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oseg\Desktop\Sistemas\"/>
    </mc:Choice>
  </mc:AlternateContent>
  <xr:revisionPtr revIDLastSave="0" documentId="13_ncr:1_{F351A1B6-F0ED-406A-BC42-7EE7A2617E32}" xr6:coauthVersionLast="45" xr6:coauthVersionMax="45" xr10:uidLastSave="{00000000-0000-0000-0000-000000000000}"/>
  <bookViews>
    <workbookView xWindow="-120" yWindow="-120" windowWidth="20730" windowHeight="11160" tabRatio="500" xr2:uid="{00000000-000D-0000-FFFF-FFFF00000000}"/>
  </bookViews>
  <sheets>
    <sheet name="Calculations" sheetId="4" r:id="rId1"/>
    <sheet name="Turbine specs" sheetId="5" r:id="rId2"/>
  </sheet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Y15" i="4" l="1"/>
  <c r="X3" i="4"/>
  <c r="V3" i="4" l="1"/>
  <c r="Y6" i="4"/>
  <c r="V4" i="4" s="1"/>
  <c r="W4" i="4" l="1"/>
  <c r="Y16" i="4" s="1"/>
  <c r="AJ6" i="4"/>
  <c r="AI6" i="4"/>
  <c r="Y17" i="4" l="1"/>
  <c r="AS15" i="4"/>
  <c r="AR15" i="4"/>
  <c r="AR12" i="4"/>
  <c r="AS12" i="4"/>
  <c r="G8427" i="4" l="1"/>
  <c r="AE18" i="4" l="1"/>
  <c r="H515" i="4" l="1"/>
  <c r="H3" i="4"/>
  <c r="H8419" i="4"/>
  <c r="H8407" i="4"/>
  <c r="H8395" i="4"/>
  <c r="H8387" i="4"/>
  <c r="H8375" i="4"/>
  <c r="H8367" i="4"/>
  <c r="H8355" i="4"/>
  <c r="H8343" i="4"/>
  <c r="H8331" i="4"/>
  <c r="H8319" i="4"/>
  <c r="H8307" i="4"/>
  <c r="H8299" i="4"/>
  <c r="H8287" i="4"/>
  <c r="H8275" i="4"/>
  <c r="H8263" i="4"/>
  <c r="H8255" i="4"/>
  <c r="H8243" i="4"/>
  <c r="H8227" i="4"/>
  <c r="H8215" i="4"/>
  <c r="H8203" i="4"/>
  <c r="H8199" i="4"/>
  <c r="H8187" i="4"/>
  <c r="H8171" i="4"/>
  <c r="H8163" i="4"/>
  <c r="H8151" i="4"/>
  <c r="H8143" i="4"/>
  <c r="H8127" i="4"/>
  <c r="H8115" i="4"/>
  <c r="H8103" i="4"/>
  <c r="H8091" i="4"/>
  <c r="H8079" i="4"/>
  <c r="H8067" i="4"/>
  <c r="H8059" i="4"/>
  <c r="H8047" i="4"/>
  <c r="H8035" i="4"/>
  <c r="H8019" i="4"/>
  <c r="H8007" i="4"/>
  <c r="H7999" i="4"/>
  <c r="H7983" i="4"/>
  <c r="H7971" i="4"/>
  <c r="H7959" i="4"/>
  <c r="H7951" i="4"/>
  <c r="H7939" i="4"/>
  <c r="H7927" i="4"/>
  <c r="H7915" i="4"/>
  <c r="H7903" i="4"/>
  <c r="H7895" i="4"/>
  <c r="H7883" i="4"/>
  <c r="H7869" i="4"/>
  <c r="H7853" i="4"/>
  <c r="H7829" i="4"/>
  <c r="H7805" i="4"/>
  <c r="H7789" i="4"/>
  <c r="H7765" i="4"/>
  <c r="H7741" i="4"/>
  <c r="H7717" i="4"/>
  <c r="H7693" i="4"/>
  <c r="H7677" i="4"/>
  <c r="H7653" i="4"/>
  <c r="H7629" i="4"/>
  <c r="H7621" i="4"/>
  <c r="H7597" i="4"/>
  <c r="H7573" i="4"/>
  <c r="H7557" i="4"/>
  <c r="H7533" i="4"/>
  <c r="H7501" i="4"/>
  <c r="H7477" i="4"/>
  <c r="H7453" i="4"/>
  <c r="H7437" i="4"/>
  <c r="H7413" i="4"/>
  <c r="H7379" i="4"/>
  <c r="H7347" i="4"/>
  <c r="H7299" i="4"/>
  <c r="H7251" i="4"/>
  <c r="H7203" i="4"/>
  <c r="H7171" i="4"/>
  <c r="H7123" i="4"/>
  <c r="H7075" i="4"/>
  <c r="H7027" i="4"/>
  <c r="H6979" i="4"/>
  <c r="H6915" i="4"/>
  <c r="H6867" i="4"/>
  <c r="H6819" i="4"/>
  <c r="H6771" i="4"/>
  <c r="H6723" i="4"/>
  <c r="H6691" i="4"/>
  <c r="H6643" i="4"/>
  <c r="H6595" i="4"/>
  <c r="H6563" i="4"/>
  <c r="H6515" i="4"/>
  <c r="H6467" i="4"/>
  <c r="H6408" i="4"/>
  <c r="H6344" i="4"/>
  <c r="H6271" i="4"/>
  <c r="H6175" i="4"/>
  <c r="H6111" i="4"/>
  <c r="H6015" i="4"/>
  <c r="H5951" i="4"/>
  <c r="H5887" i="4"/>
  <c r="H5791" i="4"/>
  <c r="H5727" i="4"/>
  <c r="H5663" i="4"/>
  <c r="H5631" i="4"/>
  <c r="H5535" i="4"/>
  <c r="H5471" i="4"/>
  <c r="H5407" i="4"/>
  <c r="H5343" i="4"/>
  <c r="H5279" i="4"/>
  <c r="H5183" i="4"/>
  <c r="H5119" i="4"/>
  <c r="H5087" i="4"/>
  <c r="H5023" i="4"/>
  <c r="H4959" i="4"/>
  <c r="H4895" i="4"/>
  <c r="H4831" i="4"/>
  <c r="H4748" i="4"/>
  <c r="H4620" i="4"/>
  <c r="H4556" i="4"/>
  <c r="H4428" i="4"/>
  <c r="H4364" i="4"/>
  <c r="H4300" i="4"/>
  <c r="H4236" i="4"/>
  <c r="H4172" i="4"/>
  <c r="H4108" i="4"/>
  <c r="H4044" i="4"/>
  <c r="H3952" i="4"/>
  <c r="H3824" i="4"/>
  <c r="H3696" i="4"/>
  <c r="H3477" i="4"/>
  <c r="H3221" i="4"/>
  <c r="H2965" i="4"/>
  <c r="H2709" i="4"/>
  <c r="H2453" i="4"/>
  <c r="H1941" i="4"/>
  <c r="H1429" i="4"/>
  <c r="H1060" i="4"/>
  <c r="H172" i="4"/>
  <c r="H8426" i="4"/>
  <c r="H8422" i="4"/>
  <c r="H8418" i="4"/>
  <c r="H8414" i="4"/>
  <c r="H8410" i="4"/>
  <c r="H8406" i="4"/>
  <c r="H8402" i="4"/>
  <c r="H8398" i="4"/>
  <c r="H8394" i="4"/>
  <c r="H8390" i="4"/>
  <c r="H8386" i="4"/>
  <c r="H8382" i="4"/>
  <c r="H8378" i="4"/>
  <c r="H8374" i="4"/>
  <c r="H8370" i="4"/>
  <c r="H8366" i="4"/>
  <c r="H8362" i="4"/>
  <c r="H8358" i="4"/>
  <c r="H8354" i="4"/>
  <c r="H8350" i="4"/>
  <c r="H8346" i="4"/>
  <c r="H8342" i="4"/>
  <c r="H8338" i="4"/>
  <c r="H8334" i="4"/>
  <c r="H8330" i="4"/>
  <c r="H8326" i="4"/>
  <c r="H8322" i="4"/>
  <c r="H8318" i="4"/>
  <c r="H8314" i="4"/>
  <c r="H8310" i="4"/>
  <c r="H8306" i="4"/>
  <c r="H8302" i="4"/>
  <c r="H8298" i="4"/>
  <c r="H8294" i="4"/>
  <c r="H8290" i="4"/>
  <c r="H8286" i="4"/>
  <c r="H8282" i="4"/>
  <c r="H8278" i="4"/>
  <c r="H8274" i="4"/>
  <c r="H8270" i="4"/>
  <c r="H8266" i="4"/>
  <c r="H8262" i="4"/>
  <c r="H8258" i="4"/>
  <c r="H8254" i="4"/>
  <c r="H8250" i="4"/>
  <c r="H8246" i="4"/>
  <c r="H8242" i="4"/>
  <c r="H8238" i="4"/>
  <c r="H8234" i="4"/>
  <c r="H8230" i="4"/>
  <c r="H8226" i="4"/>
  <c r="H8222" i="4"/>
  <c r="H8218" i="4"/>
  <c r="H8214" i="4"/>
  <c r="H8210" i="4"/>
  <c r="H8206" i="4"/>
  <c r="H8202" i="4"/>
  <c r="H8198" i="4"/>
  <c r="H8194" i="4"/>
  <c r="H8190" i="4"/>
  <c r="H8186" i="4"/>
  <c r="H8182" i="4"/>
  <c r="H8178" i="4"/>
  <c r="H8174" i="4"/>
  <c r="H8170" i="4"/>
  <c r="H8166" i="4"/>
  <c r="H8162" i="4"/>
  <c r="H8158" i="4"/>
  <c r="H8154" i="4"/>
  <c r="H8150" i="4"/>
  <c r="H8146" i="4"/>
  <c r="H8142" i="4"/>
  <c r="H8138" i="4"/>
  <c r="H8134" i="4"/>
  <c r="H8130" i="4"/>
  <c r="H8126" i="4"/>
  <c r="H8122" i="4"/>
  <c r="H8118" i="4"/>
  <c r="H8114" i="4"/>
  <c r="H8110" i="4"/>
  <c r="H8106" i="4"/>
  <c r="H8102" i="4"/>
  <c r="H8098" i="4"/>
  <c r="H8094" i="4"/>
  <c r="H8090" i="4"/>
  <c r="H8086" i="4"/>
  <c r="H8082" i="4"/>
  <c r="H8078" i="4"/>
  <c r="H8074" i="4"/>
  <c r="H8070" i="4"/>
  <c r="H8066" i="4"/>
  <c r="H8062" i="4"/>
  <c r="H8058" i="4"/>
  <c r="H8054" i="4"/>
  <c r="H8050" i="4"/>
  <c r="H8046" i="4"/>
  <c r="H8042" i="4"/>
  <c r="H8038" i="4"/>
  <c r="H8034" i="4"/>
  <c r="H8030" i="4"/>
  <c r="H8026" i="4"/>
  <c r="H8022" i="4"/>
  <c r="H8018" i="4"/>
  <c r="H8014" i="4"/>
  <c r="H8010" i="4"/>
  <c r="H8006" i="4"/>
  <c r="H8002" i="4"/>
  <c r="H7998" i="4"/>
  <c r="H7994" i="4"/>
  <c r="H7990" i="4"/>
  <c r="H7986" i="4"/>
  <c r="H7982" i="4"/>
  <c r="H7978" i="4"/>
  <c r="H7974" i="4"/>
  <c r="H7970" i="4"/>
  <c r="H7966" i="4"/>
  <c r="H7962" i="4"/>
  <c r="H7958" i="4"/>
  <c r="H7954" i="4"/>
  <c r="H7950" i="4"/>
  <c r="H7946" i="4"/>
  <c r="H7942" i="4"/>
  <c r="H7938" i="4"/>
  <c r="H7934" i="4"/>
  <c r="H7930" i="4"/>
  <c r="H7926" i="4"/>
  <c r="H7922" i="4"/>
  <c r="H7918" i="4"/>
  <c r="H7914" i="4"/>
  <c r="H7910" i="4"/>
  <c r="H7906" i="4"/>
  <c r="H7902" i="4"/>
  <c r="H7898" i="4"/>
  <c r="H7894" i="4"/>
  <c r="H7890" i="4"/>
  <c r="H7886" i="4"/>
  <c r="H7882" i="4"/>
  <c r="H7878" i="4"/>
  <c r="H7873" i="4"/>
  <c r="H7867" i="4"/>
  <c r="H7859" i="4"/>
  <c r="H7851" i="4"/>
  <c r="H7843" i="4"/>
  <c r="H7835" i="4"/>
  <c r="H7827" i="4"/>
  <c r="H7819" i="4"/>
  <c r="H7811" i="4"/>
  <c r="H7803" i="4"/>
  <c r="H7795" i="4"/>
  <c r="H7787" i="4"/>
  <c r="H7779" i="4"/>
  <c r="H7771" i="4"/>
  <c r="H7763" i="4"/>
  <c r="H7755" i="4"/>
  <c r="H7747" i="4"/>
  <c r="H7739" i="4"/>
  <c r="H7731" i="4"/>
  <c r="H7723" i="4"/>
  <c r="H7715" i="4"/>
  <c r="H7707" i="4"/>
  <c r="H7699" i="4"/>
  <c r="H7691" i="4"/>
  <c r="H7683" i="4"/>
  <c r="H7675" i="4"/>
  <c r="H7667" i="4"/>
  <c r="H7659" i="4"/>
  <c r="H7651" i="4"/>
  <c r="H7643" i="4"/>
  <c r="H7635" i="4"/>
  <c r="H7627" i="4"/>
  <c r="H7619" i="4"/>
  <c r="H7611" i="4"/>
  <c r="H7603" i="4"/>
  <c r="H7595" i="4"/>
  <c r="H7587" i="4"/>
  <c r="H7579" i="4"/>
  <c r="H7571" i="4"/>
  <c r="H7563" i="4"/>
  <c r="H7555" i="4"/>
  <c r="H7547" i="4"/>
  <c r="H7539" i="4"/>
  <c r="H7531" i="4"/>
  <c r="H7523" i="4"/>
  <c r="H7515" i="4"/>
  <c r="H7507" i="4"/>
  <c r="H7499" i="4"/>
  <c r="H7491" i="4"/>
  <c r="H7483" i="4"/>
  <c r="H7475" i="4"/>
  <c r="H7467" i="4"/>
  <c r="H7459" i="4"/>
  <c r="H7451" i="4"/>
  <c r="H7443" i="4"/>
  <c r="H7435" i="4"/>
  <c r="H7427" i="4"/>
  <c r="H7419" i="4"/>
  <c r="H7411" i="4"/>
  <c r="H7403" i="4"/>
  <c r="H7391" i="4"/>
  <c r="H7375" i="4"/>
  <c r="H7359" i="4"/>
  <c r="H7343" i="4"/>
  <c r="H7327" i="4"/>
  <c r="H7311" i="4"/>
  <c r="H7295" i="4"/>
  <c r="H7279" i="4"/>
  <c r="H7263" i="4"/>
  <c r="H7247" i="4"/>
  <c r="H7231" i="4"/>
  <c r="H7215" i="4"/>
  <c r="H7199" i="4"/>
  <c r="H7183" i="4"/>
  <c r="H7167" i="4"/>
  <c r="H7151" i="4"/>
  <c r="H7135" i="4"/>
  <c r="H7119" i="4"/>
  <c r="H7103" i="4"/>
  <c r="H7087" i="4"/>
  <c r="H7071" i="4"/>
  <c r="H7055" i="4"/>
  <c r="H7039" i="4"/>
  <c r="H7023" i="4"/>
  <c r="H7007" i="4"/>
  <c r="H6991" i="4"/>
  <c r="H6975" i="4"/>
  <c r="H6959" i="4"/>
  <c r="H6943" i="4"/>
  <c r="H6927" i="4"/>
  <c r="H6911" i="4"/>
  <c r="H6895" i="4"/>
  <c r="H6879" i="4"/>
  <c r="H6863" i="4"/>
  <c r="H6847" i="4"/>
  <c r="H6831" i="4"/>
  <c r="H6815" i="4"/>
  <c r="H6799" i="4"/>
  <c r="H6783" i="4"/>
  <c r="H6767" i="4"/>
  <c r="H6751" i="4"/>
  <c r="H6735" i="4"/>
  <c r="H6719" i="4"/>
  <c r="H6703" i="4"/>
  <c r="H6687" i="4"/>
  <c r="H6671" i="4"/>
  <c r="H6655" i="4"/>
  <c r="H6639" i="4"/>
  <c r="H6623" i="4"/>
  <c r="H6607" i="4"/>
  <c r="H6591" i="4"/>
  <c r="H6575" i="4"/>
  <c r="H6559" i="4"/>
  <c r="H6543" i="4"/>
  <c r="H6527" i="4"/>
  <c r="H6511" i="4"/>
  <c r="H6495" i="4"/>
  <c r="H6479" i="4"/>
  <c r="H6463" i="4"/>
  <c r="H6446" i="4"/>
  <c r="H6424" i="4"/>
  <c r="H6403" i="4"/>
  <c r="H6382" i="4"/>
  <c r="H6360" i="4"/>
  <c r="H6339" i="4"/>
  <c r="H6318" i="4"/>
  <c r="H6295" i="4"/>
  <c r="H6263" i="4"/>
  <c r="H6231" i="4"/>
  <c r="H6199" i="4"/>
  <c r="H6167" i="4"/>
  <c r="H6135" i="4"/>
  <c r="H6103" i="4"/>
  <c r="H6071" i="4"/>
  <c r="H6039" i="4"/>
  <c r="H6007" i="4"/>
  <c r="H5975" i="4"/>
  <c r="H5943" i="4"/>
  <c r="H5911" i="4"/>
  <c r="H5879" i="4"/>
  <c r="H5847" i="4"/>
  <c r="H5815" i="4"/>
  <c r="H5783" i="4"/>
  <c r="H5751" i="4"/>
  <c r="H5719" i="4"/>
  <c r="H5687" i="4"/>
  <c r="H5655" i="4"/>
  <c r="H5623" i="4"/>
  <c r="H5591" i="4"/>
  <c r="H5559" i="4"/>
  <c r="H5527" i="4"/>
  <c r="H5495" i="4"/>
  <c r="H5463" i="4"/>
  <c r="H5431" i="4"/>
  <c r="H5399" i="4"/>
  <c r="H5367" i="4"/>
  <c r="H5335" i="4"/>
  <c r="H5303" i="4"/>
  <c r="H5271" i="4"/>
  <c r="H5239" i="4"/>
  <c r="H5207" i="4"/>
  <c r="H5175" i="4"/>
  <c r="H5143" i="4"/>
  <c r="H5111" i="4"/>
  <c r="H5079" i="4"/>
  <c r="H5047" i="4"/>
  <c r="H5015" i="4"/>
  <c r="H4983" i="4"/>
  <c r="H4951" i="4"/>
  <c r="H4919" i="4"/>
  <c r="H4887" i="4"/>
  <c r="H4855" i="4"/>
  <c r="H4823" i="4"/>
  <c r="H4784" i="4"/>
  <c r="H4732" i="4"/>
  <c r="H4668" i="4"/>
  <c r="H4604" i="4"/>
  <c r="H4540" i="4"/>
  <c r="H4476" i="4"/>
  <c r="H4412" i="4"/>
  <c r="H4348" i="4"/>
  <c r="H4284" i="4"/>
  <c r="H4220" i="4"/>
  <c r="H4156" i="4"/>
  <c r="H4092" i="4"/>
  <c r="H4028" i="4"/>
  <c r="H3920" i="4"/>
  <c r="H3792" i="4"/>
  <c r="H3664" i="4"/>
  <c r="H3413" i="4"/>
  <c r="H3157" i="4"/>
  <c r="H2901" i="4"/>
  <c r="H2645" i="4"/>
  <c r="H2389" i="4"/>
  <c r="H2133" i="4"/>
  <c r="H1877" i="4"/>
  <c r="H1621" i="4"/>
  <c r="H1365" i="4"/>
  <c r="H932" i="4"/>
  <c r="H8415" i="4"/>
  <c r="H8403" i="4"/>
  <c r="H8379" i="4"/>
  <c r="H8363" i="4"/>
  <c r="H8351" i="4"/>
  <c r="H8335" i="4"/>
  <c r="H8323" i="4"/>
  <c r="H8311" i="4"/>
  <c r="H8295" i="4"/>
  <c r="H8279" i="4"/>
  <c r="H8267" i="4"/>
  <c r="H8251" i="4"/>
  <c r="H8235" i="4"/>
  <c r="H8223" i="4"/>
  <c r="H8207" i="4"/>
  <c r="H8191" i="4"/>
  <c r="H8179" i="4"/>
  <c r="H8167" i="4"/>
  <c r="H8155" i="4"/>
  <c r="H8135" i="4"/>
  <c r="H8123" i="4"/>
  <c r="H8111" i="4"/>
  <c r="H8099" i="4"/>
  <c r="H8087" i="4"/>
  <c r="H8071" i="4"/>
  <c r="H8055" i="4"/>
  <c r="H8039" i="4"/>
  <c r="H8027" i="4"/>
  <c r="H8011" i="4"/>
  <c r="H7991" i="4"/>
  <c r="H7979" i="4"/>
  <c r="H7963" i="4"/>
  <c r="H7947" i="4"/>
  <c r="H7935" i="4"/>
  <c r="H7919" i="4"/>
  <c r="H7907" i="4"/>
  <c r="H7891" i="4"/>
  <c r="H7874" i="4"/>
  <c r="H7837" i="4"/>
  <c r="H7813" i="4"/>
  <c r="H7773" i="4"/>
  <c r="H7749" i="4"/>
  <c r="H7709" i="4"/>
  <c r="H7669" i="4"/>
  <c r="H7645" i="4"/>
  <c r="H7605" i="4"/>
  <c r="H7581" i="4"/>
  <c r="H7549" i="4"/>
  <c r="H7517" i="4"/>
  <c r="H7493" i="4"/>
  <c r="H7461" i="4"/>
  <c r="H7421" i="4"/>
  <c r="H7395" i="4"/>
  <c r="H7315" i="4"/>
  <c r="H7267" i="4"/>
  <c r="H7219" i="4"/>
  <c r="H7155" i="4"/>
  <c r="H7091" i="4"/>
  <c r="H7043" i="4"/>
  <c r="H6995" i="4"/>
  <c r="H6947" i="4"/>
  <c r="H6899" i="4"/>
  <c r="H6835" i="4"/>
  <c r="H6787" i="4"/>
  <c r="H6739" i="4"/>
  <c r="H6675" i="4"/>
  <c r="H6611" i="4"/>
  <c r="H6531" i="4"/>
  <c r="H6483" i="4"/>
  <c r="H6430" i="4"/>
  <c r="H6323" i="4"/>
  <c r="H6207" i="4"/>
  <c r="H6047" i="4"/>
  <c r="H5855" i="4"/>
  <c r="H5599" i="4"/>
  <c r="H2197" i="4"/>
  <c r="H8421" i="4"/>
  <c r="H8413" i="4"/>
  <c r="H8405" i="4"/>
  <c r="H8393" i="4"/>
  <c r="H8385" i="4"/>
  <c r="H8373" i="4"/>
  <c r="H8361" i="4"/>
  <c r="H8357" i="4"/>
  <c r="H8349" i="4"/>
  <c r="H8333" i="4"/>
  <c r="H8321" i="4"/>
  <c r="H8313" i="4"/>
  <c r="H8305" i="4"/>
  <c r="H8297" i="4"/>
  <c r="H8281" i="4"/>
  <c r="H8273" i="4"/>
  <c r="H8265" i="4"/>
  <c r="H8253" i="4"/>
  <c r="H8249" i="4"/>
  <c r="H8237" i="4"/>
  <c r="H8229" i="4"/>
  <c r="H8221" i="4"/>
  <c r="H8209" i="4"/>
  <c r="H8205" i="4"/>
  <c r="H8197" i="4"/>
  <c r="H8189" i="4"/>
  <c r="H8185" i="4"/>
  <c r="H8181" i="4"/>
  <c r="H8177" i="4"/>
  <c r="H8173" i="4"/>
  <c r="H8169" i="4"/>
  <c r="H8165" i="4"/>
  <c r="H8161" i="4"/>
  <c r="H8157" i="4"/>
  <c r="H8153" i="4"/>
  <c r="H8149" i="4"/>
  <c r="H8145" i="4"/>
  <c r="H8141" i="4"/>
  <c r="H8137" i="4"/>
  <c r="H8133" i="4"/>
  <c r="H8129" i="4"/>
  <c r="H8125" i="4"/>
  <c r="H8121" i="4"/>
  <c r="H8117" i="4"/>
  <c r="H8113" i="4"/>
  <c r="H8109" i="4"/>
  <c r="H8105" i="4"/>
  <c r="H8101" i="4"/>
  <c r="H8097" i="4"/>
  <c r="H8093" i="4"/>
  <c r="H8089" i="4"/>
  <c r="H8085" i="4"/>
  <c r="H8081" i="4"/>
  <c r="H8077" i="4"/>
  <c r="H8073" i="4"/>
  <c r="H8069" i="4"/>
  <c r="H8065" i="4"/>
  <c r="H8061" i="4"/>
  <c r="H8057" i="4"/>
  <c r="H8053" i="4"/>
  <c r="H8049" i="4"/>
  <c r="H8045" i="4"/>
  <c r="H8041" i="4"/>
  <c r="H8037" i="4"/>
  <c r="H8033" i="4"/>
  <c r="H8029" i="4"/>
  <c r="H8025" i="4"/>
  <c r="H8021" i="4"/>
  <c r="H8017" i="4"/>
  <c r="H8013" i="4"/>
  <c r="H8009" i="4"/>
  <c r="H8005" i="4"/>
  <c r="H8001" i="4"/>
  <c r="H7997" i="4"/>
  <c r="H7993" i="4"/>
  <c r="H7989" i="4"/>
  <c r="H7985" i="4"/>
  <c r="H7981" i="4"/>
  <c r="H7977" i="4"/>
  <c r="H7973" i="4"/>
  <c r="H7969" i="4"/>
  <c r="H7965" i="4"/>
  <c r="H7961" i="4"/>
  <c r="H7957" i="4"/>
  <c r="H7953" i="4"/>
  <c r="H7949" i="4"/>
  <c r="H7945" i="4"/>
  <c r="H7941" i="4"/>
  <c r="H7937" i="4"/>
  <c r="H7933" i="4"/>
  <c r="H7929" i="4"/>
  <c r="H7925" i="4"/>
  <c r="H7921" i="4"/>
  <c r="H7917" i="4"/>
  <c r="H7913" i="4"/>
  <c r="H7909" i="4"/>
  <c r="H7905" i="4"/>
  <c r="H7901" i="4"/>
  <c r="H7897" i="4"/>
  <c r="H7893" i="4"/>
  <c r="H7889" i="4"/>
  <c r="H7885" i="4"/>
  <c r="H7881" i="4"/>
  <c r="H7877" i="4"/>
  <c r="H7871" i="4"/>
  <c r="H7865" i="4"/>
  <c r="H7857" i="4"/>
  <c r="H7849" i="4"/>
  <c r="H7841" i="4"/>
  <c r="H7833" i="4"/>
  <c r="H7825" i="4"/>
  <c r="H7817" i="4"/>
  <c r="H7809" i="4"/>
  <c r="H7801" i="4"/>
  <c r="H7793" i="4"/>
  <c r="H7785" i="4"/>
  <c r="H7777" i="4"/>
  <c r="H7769" i="4"/>
  <c r="H7761" i="4"/>
  <c r="H7753" i="4"/>
  <c r="H7745" i="4"/>
  <c r="H7737" i="4"/>
  <c r="H7729" i="4"/>
  <c r="H7721" i="4"/>
  <c r="H7713" i="4"/>
  <c r="H7705" i="4"/>
  <c r="H7697" i="4"/>
  <c r="H7689" i="4"/>
  <c r="H7681" i="4"/>
  <c r="H7673" i="4"/>
  <c r="H7665" i="4"/>
  <c r="H7657" i="4"/>
  <c r="H7649" i="4"/>
  <c r="H7641" i="4"/>
  <c r="H7633" i="4"/>
  <c r="H7625" i="4"/>
  <c r="H7617" i="4"/>
  <c r="H7609" i="4"/>
  <c r="H7601" i="4"/>
  <c r="H7593" i="4"/>
  <c r="H7585" i="4"/>
  <c r="H7577" i="4"/>
  <c r="H7569" i="4"/>
  <c r="H7561" i="4"/>
  <c r="H7553" i="4"/>
  <c r="H7545" i="4"/>
  <c r="H7537" i="4"/>
  <c r="H7529" i="4"/>
  <c r="H7521" i="4"/>
  <c r="H7513" i="4"/>
  <c r="H7505" i="4"/>
  <c r="H7497" i="4"/>
  <c r="H7489" i="4"/>
  <c r="H7481" i="4"/>
  <c r="H7473" i="4"/>
  <c r="H7465" i="4"/>
  <c r="H7457" i="4"/>
  <c r="H7449" i="4"/>
  <c r="H7441" i="4"/>
  <c r="H7433" i="4"/>
  <c r="H7425" i="4"/>
  <c r="H7417" i="4"/>
  <c r="H7409" i="4"/>
  <c r="H7401" i="4"/>
  <c r="H7387" i="4"/>
  <c r="H7371" i="4"/>
  <c r="H7355" i="4"/>
  <c r="H7339" i="4"/>
  <c r="H7323" i="4"/>
  <c r="H7307" i="4"/>
  <c r="H7291" i="4"/>
  <c r="H7275" i="4"/>
  <c r="H7259" i="4"/>
  <c r="H7243" i="4"/>
  <c r="H7227" i="4"/>
  <c r="H7211" i="4"/>
  <c r="H7195" i="4"/>
  <c r="H7179" i="4"/>
  <c r="H7163" i="4"/>
  <c r="H7147" i="4"/>
  <c r="H7131" i="4"/>
  <c r="H7115" i="4"/>
  <c r="H7099" i="4"/>
  <c r="H7083" i="4"/>
  <c r="H7067" i="4"/>
  <c r="H7051" i="4"/>
  <c r="H7035" i="4"/>
  <c r="H7019" i="4"/>
  <c r="H7003" i="4"/>
  <c r="H6987" i="4"/>
  <c r="H6971" i="4"/>
  <c r="H6955" i="4"/>
  <c r="H6939" i="4"/>
  <c r="H6923" i="4"/>
  <c r="H6907" i="4"/>
  <c r="H6891" i="4"/>
  <c r="H6875" i="4"/>
  <c r="H6859" i="4"/>
  <c r="H6843" i="4"/>
  <c r="H6827" i="4"/>
  <c r="H6811" i="4"/>
  <c r="H6795" i="4"/>
  <c r="H6779" i="4"/>
  <c r="H6763" i="4"/>
  <c r="H6747" i="4"/>
  <c r="H6731" i="4"/>
  <c r="H6715" i="4"/>
  <c r="H6699" i="4"/>
  <c r="H6683" i="4"/>
  <c r="H6667" i="4"/>
  <c r="H6651" i="4"/>
  <c r="H6635" i="4"/>
  <c r="H6619" i="4"/>
  <c r="H6603" i="4"/>
  <c r="H6587" i="4"/>
  <c r="H6571" i="4"/>
  <c r="H6555" i="4"/>
  <c r="H6539" i="4"/>
  <c r="H6523" i="4"/>
  <c r="H6507" i="4"/>
  <c r="H6491" i="4"/>
  <c r="H6475" i="4"/>
  <c r="H6459" i="4"/>
  <c r="H6440" i="4"/>
  <c r="H6419" i="4"/>
  <c r="H6398" i="4"/>
  <c r="H6376" i="4"/>
  <c r="H6355" i="4"/>
  <c r="H6334" i="4"/>
  <c r="H6312" i="4"/>
  <c r="H6287" i="4"/>
  <c r="H6255" i="4"/>
  <c r="H6223" i="4"/>
  <c r="H6191" i="4"/>
  <c r="H6159" i="4"/>
  <c r="H6127" i="4"/>
  <c r="H6095" i="4"/>
  <c r="H6063" i="4"/>
  <c r="H6031" i="4"/>
  <c r="H5999" i="4"/>
  <c r="H5967" i="4"/>
  <c r="H5935" i="4"/>
  <c r="H5903" i="4"/>
  <c r="H5871" i="4"/>
  <c r="H5839" i="4"/>
  <c r="H5807" i="4"/>
  <c r="H5775" i="4"/>
  <c r="H5743" i="4"/>
  <c r="H5711" i="4"/>
  <c r="H5679" i="4"/>
  <c r="H5647" i="4"/>
  <c r="H5615" i="4"/>
  <c r="H5583" i="4"/>
  <c r="H5551" i="4"/>
  <c r="H5519" i="4"/>
  <c r="H5487" i="4"/>
  <c r="H5455" i="4"/>
  <c r="H5423" i="4"/>
  <c r="H5391" i="4"/>
  <c r="H5359" i="4"/>
  <c r="H5327" i="4"/>
  <c r="H5295" i="4"/>
  <c r="H5263" i="4"/>
  <c r="H5231" i="4"/>
  <c r="H5199" i="4"/>
  <c r="H5167" i="4"/>
  <c r="H5135" i="4"/>
  <c r="H5103" i="4"/>
  <c r="H5071" i="4"/>
  <c r="H5039" i="4"/>
  <c r="H5007" i="4"/>
  <c r="H4975" i="4"/>
  <c r="H4943" i="4"/>
  <c r="H4911" i="4"/>
  <c r="H4879" i="4"/>
  <c r="H4847" i="4"/>
  <c r="H4815" i="4"/>
  <c r="H4775" i="4"/>
  <c r="H4716" i="4"/>
  <c r="H4652" i="4"/>
  <c r="H4588" i="4"/>
  <c r="H4524" i="4"/>
  <c r="H4460" i="4"/>
  <c r="H4396" i="4"/>
  <c r="H4332" i="4"/>
  <c r="H4268" i="4"/>
  <c r="H4204" i="4"/>
  <c r="H4140" i="4"/>
  <c r="H4076" i="4"/>
  <c r="H4012" i="4"/>
  <c r="H3888" i="4"/>
  <c r="H3760" i="4"/>
  <c r="H3605" i="4"/>
  <c r="H3349" i="4"/>
  <c r="H3093" i="4"/>
  <c r="H2837" i="4"/>
  <c r="H2581" i="4"/>
  <c r="H2325" i="4"/>
  <c r="H2069" i="4"/>
  <c r="H1813" i="4"/>
  <c r="H1557" i="4"/>
  <c r="H1300" i="4"/>
  <c r="H684" i="4"/>
  <c r="H6" i="4"/>
  <c r="H10" i="4"/>
  <c r="H14" i="4"/>
  <c r="H18" i="4"/>
  <c r="H22" i="4"/>
  <c r="H26" i="4"/>
  <c r="H30" i="4"/>
  <c r="H34" i="4"/>
  <c r="H38" i="4"/>
  <c r="H42" i="4"/>
  <c r="H46" i="4"/>
  <c r="H50" i="4"/>
  <c r="H54" i="4"/>
  <c r="H58" i="4"/>
  <c r="H62" i="4"/>
  <c r="H66" i="4"/>
  <c r="H70" i="4"/>
  <c r="H74" i="4"/>
  <c r="H78" i="4"/>
  <c r="H82" i="4"/>
  <c r="H86" i="4"/>
  <c r="H90" i="4"/>
  <c r="H94" i="4"/>
  <c r="H98" i="4"/>
  <c r="H102" i="4"/>
  <c r="H106" i="4"/>
  <c r="H110" i="4"/>
  <c r="H114" i="4"/>
  <c r="H118" i="4"/>
  <c r="H122" i="4"/>
  <c r="H126" i="4"/>
  <c r="H130" i="4"/>
  <c r="H134" i="4"/>
  <c r="H138" i="4"/>
  <c r="H142" i="4"/>
  <c r="H146" i="4"/>
  <c r="H150" i="4"/>
  <c r="H154" i="4"/>
  <c r="H158" i="4"/>
  <c r="H162" i="4"/>
  <c r="H166" i="4"/>
  <c r="H170" i="4"/>
  <c r="H174" i="4"/>
  <c r="H178" i="4"/>
  <c r="H182" i="4"/>
  <c r="H186" i="4"/>
  <c r="H190" i="4"/>
  <c r="H194" i="4"/>
  <c r="H198" i="4"/>
  <c r="H202" i="4"/>
  <c r="H206" i="4"/>
  <c r="H210" i="4"/>
  <c r="H214" i="4"/>
  <c r="H218" i="4"/>
  <c r="H222" i="4"/>
  <c r="H226" i="4"/>
  <c r="H230" i="4"/>
  <c r="H234" i="4"/>
  <c r="H238" i="4"/>
  <c r="H242" i="4"/>
  <c r="H246" i="4"/>
  <c r="H250" i="4"/>
  <c r="H254" i="4"/>
  <c r="H258" i="4"/>
  <c r="H262" i="4"/>
  <c r="H266" i="4"/>
  <c r="H270" i="4"/>
  <c r="H274" i="4"/>
  <c r="H278" i="4"/>
  <c r="H282" i="4"/>
  <c r="H286" i="4"/>
  <c r="H290" i="4"/>
  <c r="H294" i="4"/>
  <c r="H298" i="4"/>
  <c r="H302" i="4"/>
  <c r="H306" i="4"/>
  <c r="H310" i="4"/>
  <c r="H314" i="4"/>
  <c r="H318" i="4"/>
  <c r="H322" i="4"/>
  <c r="H326" i="4"/>
  <c r="H330" i="4"/>
  <c r="H334" i="4"/>
  <c r="H338" i="4"/>
  <c r="H342" i="4"/>
  <c r="H346" i="4"/>
  <c r="H350" i="4"/>
  <c r="H354" i="4"/>
  <c r="H358" i="4"/>
  <c r="H362" i="4"/>
  <c r="H366" i="4"/>
  <c r="H370" i="4"/>
  <c r="H374" i="4"/>
  <c r="H378" i="4"/>
  <c r="H382" i="4"/>
  <c r="H386" i="4"/>
  <c r="H390" i="4"/>
  <c r="H394" i="4"/>
  <c r="H398" i="4"/>
  <c r="H402" i="4"/>
  <c r="H406" i="4"/>
  <c r="H410" i="4"/>
  <c r="H414" i="4"/>
  <c r="H418" i="4"/>
  <c r="H422" i="4"/>
  <c r="H426" i="4"/>
  <c r="H430" i="4"/>
  <c r="H434" i="4"/>
  <c r="H438" i="4"/>
  <c r="H442" i="4"/>
  <c r="H446" i="4"/>
  <c r="H450" i="4"/>
  <c r="H454" i="4"/>
  <c r="H458" i="4"/>
  <c r="H462" i="4"/>
  <c r="H466" i="4"/>
  <c r="H470" i="4"/>
  <c r="H474" i="4"/>
  <c r="H478" i="4"/>
  <c r="H482" i="4"/>
  <c r="H486" i="4"/>
  <c r="H490" i="4"/>
  <c r="H494" i="4"/>
  <c r="H498" i="4"/>
  <c r="H502" i="4"/>
  <c r="H506" i="4"/>
  <c r="H510" i="4"/>
  <c r="H514" i="4"/>
  <c r="H518" i="4"/>
  <c r="H522" i="4"/>
  <c r="H526" i="4"/>
  <c r="H530" i="4"/>
  <c r="H534" i="4"/>
  <c r="H538" i="4"/>
  <c r="H542" i="4"/>
  <c r="H546" i="4"/>
  <c r="H550" i="4"/>
  <c r="H554" i="4"/>
  <c r="H558" i="4"/>
  <c r="H562" i="4"/>
  <c r="H566" i="4"/>
  <c r="H570" i="4"/>
  <c r="H574" i="4"/>
  <c r="H578" i="4"/>
  <c r="H582" i="4"/>
  <c r="H586" i="4"/>
  <c r="H590" i="4"/>
  <c r="H594" i="4"/>
  <c r="H598" i="4"/>
  <c r="H602" i="4"/>
  <c r="H606" i="4"/>
  <c r="H610" i="4"/>
  <c r="H614" i="4"/>
  <c r="H618" i="4"/>
  <c r="H622" i="4"/>
  <c r="H626" i="4"/>
  <c r="H630" i="4"/>
  <c r="H634" i="4"/>
  <c r="H638" i="4"/>
  <c r="H642" i="4"/>
  <c r="H646" i="4"/>
  <c r="H650" i="4"/>
  <c r="H654" i="4"/>
  <c r="H658" i="4"/>
  <c r="H662" i="4"/>
  <c r="H666" i="4"/>
  <c r="H670" i="4"/>
  <c r="H674" i="4"/>
  <c r="H678" i="4"/>
  <c r="H682" i="4"/>
  <c r="H686" i="4"/>
  <c r="H690" i="4"/>
  <c r="H694" i="4"/>
  <c r="H698" i="4"/>
  <c r="H702" i="4"/>
  <c r="H706" i="4"/>
  <c r="H710" i="4"/>
  <c r="H714" i="4"/>
  <c r="H718" i="4"/>
  <c r="H722" i="4"/>
  <c r="H726" i="4"/>
  <c r="H730" i="4"/>
  <c r="H734" i="4"/>
  <c r="H738" i="4"/>
  <c r="H742" i="4"/>
  <c r="H746" i="4"/>
  <c r="H750" i="4"/>
  <c r="H754" i="4"/>
  <c r="H758" i="4"/>
  <c r="H762" i="4"/>
  <c r="H766" i="4"/>
  <c r="H770" i="4"/>
  <c r="H774" i="4"/>
  <c r="H778" i="4"/>
  <c r="H782" i="4"/>
  <c r="H786" i="4"/>
  <c r="H790" i="4"/>
  <c r="H794" i="4"/>
  <c r="H798" i="4"/>
  <c r="H802" i="4"/>
  <c r="H806" i="4"/>
  <c r="H810" i="4"/>
  <c r="H814" i="4"/>
  <c r="H818" i="4"/>
  <c r="H822" i="4"/>
  <c r="H826" i="4"/>
  <c r="H830" i="4"/>
  <c r="H834" i="4"/>
  <c r="H838" i="4"/>
  <c r="H842" i="4"/>
  <c r="H846" i="4"/>
  <c r="H850" i="4"/>
  <c r="H854" i="4"/>
  <c r="H858" i="4"/>
  <c r="H862" i="4"/>
  <c r="H866" i="4"/>
  <c r="H870" i="4"/>
  <c r="H874" i="4"/>
  <c r="H878" i="4"/>
  <c r="H882" i="4"/>
  <c r="H886" i="4"/>
  <c r="H890" i="4"/>
  <c r="H894" i="4"/>
  <c r="H898" i="4"/>
  <c r="H902" i="4"/>
  <c r="H906" i="4"/>
  <c r="H910" i="4"/>
  <c r="H914" i="4"/>
  <c r="H918" i="4"/>
  <c r="H922" i="4"/>
  <c r="H926" i="4"/>
  <c r="H7" i="4"/>
  <c r="H11" i="4"/>
  <c r="H15" i="4"/>
  <c r="H19" i="4"/>
  <c r="H23" i="4"/>
  <c r="H27" i="4"/>
  <c r="H31" i="4"/>
  <c r="H35" i="4"/>
  <c r="H39" i="4"/>
  <c r="H43" i="4"/>
  <c r="H47" i="4"/>
  <c r="H51" i="4"/>
  <c r="H55" i="4"/>
  <c r="H59" i="4"/>
  <c r="H63" i="4"/>
  <c r="H67" i="4"/>
  <c r="H71" i="4"/>
  <c r="H75" i="4"/>
  <c r="H79" i="4"/>
  <c r="H83" i="4"/>
  <c r="H87" i="4"/>
  <c r="H91" i="4"/>
  <c r="H95" i="4"/>
  <c r="H99" i="4"/>
  <c r="H103" i="4"/>
  <c r="H107" i="4"/>
  <c r="H111" i="4"/>
  <c r="H115" i="4"/>
  <c r="H119" i="4"/>
  <c r="H123" i="4"/>
  <c r="H127" i="4"/>
  <c r="H131" i="4"/>
  <c r="H135" i="4"/>
  <c r="H139" i="4"/>
  <c r="H143" i="4"/>
  <c r="H147" i="4"/>
  <c r="H151" i="4"/>
  <c r="H155" i="4"/>
  <c r="H159" i="4"/>
  <c r="H163" i="4"/>
  <c r="H167" i="4"/>
  <c r="H171" i="4"/>
  <c r="H175" i="4"/>
  <c r="H179" i="4"/>
  <c r="H183" i="4"/>
  <c r="H187" i="4"/>
  <c r="H191" i="4"/>
  <c r="H195" i="4"/>
  <c r="H199" i="4"/>
  <c r="H203" i="4"/>
  <c r="H207" i="4"/>
  <c r="H211" i="4"/>
  <c r="H215" i="4"/>
  <c r="H219" i="4"/>
  <c r="H223" i="4"/>
  <c r="H227" i="4"/>
  <c r="H231" i="4"/>
  <c r="H235" i="4"/>
  <c r="H239" i="4"/>
  <c r="H243" i="4"/>
  <c r="H247" i="4"/>
  <c r="H251" i="4"/>
  <c r="H255" i="4"/>
  <c r="H259" i="4"/>
  <c r="H263" i="4"/>
  <c r="H267" i="4"/>
  <c r="H271" i="4"/>
  <c r="H275" i="4"/>
  <c r="H279" i="4"/>
  <c r="H283" i="4"/>
  <c r="H287" i="4"/>
  <c r="H291" i="4"/>
  <c r="H295" i="4"/>
  <c r="H299" i="4"/>
  <c r="H303" i="4"/>
  <c r="H307" i="4"/>
  <c r="H311" i="4"/>
  <c r="H315" i="4"/>
  <c r="H319" i="4"/>
  <c r="H323" i="4"/>
  <c r="H327" i="4"/>
  <c r="H331" i="4"/>
  <c r="H335" i="4"/>
  <c r="H339" i="4"/>
  <c r="H343" i="4"/>
  <c r="H347" i="4"/>
  <c r="H351" i="4"/>
  <c r="H355" i="4"/>
  <c r="H359" i="4"/>
  <c r="H363" i="4"/>
  <c r="H367" i="4"/>
  <c r="H371" i="4"/>
  <c r="H375" i="4"/>
  <c r="H379" i="4"/>
  <c r="H383" i="4"/>
  <c r="H387" i="4"/>
  <c r="H391" i="4"/>
  <c r="H395" i="4"/>
  <c r="H399" i="4"/>
  <c r="H403" i="4"/>
  <c r="H407" i="4"/>
  <c r="H411" i="4"/>
  <c r="H415" i="4"/>
  <c r="H419" i="4"/>
  <c r="H423" i="4"/>
  <c r="H427" i="4"/>
  <c r="H431" i="4"/>
  <c r="H435" i="4"/>
  <c r="H439" i="4"/>
  <c r="H443" i="4"/>
  <c r="H447" i="4"/>
  <c r="H451" i="4"/>
  <c r="H455" i="4"/>
  <c r="H459" i="4"/>
  <c r="H463" i="4"/>
  <c r="H467" i="4"/>
  <c r="H471" i="4"/>
  <c r="H475" i="4"/>
  <c r="H479" i="4"/>
  <c r="H483" i="4"/>
  <c r="H487" i="4"/>
  <c r="H491" i="4"/>
  <c r="H495" i="4"/>
  <c r="H499" i="4"/>
  <c r="H503" i="4"/>
  <c r="H507" i="4"/>
  <c r="H511" i="4"/>
  <c r="H519" i="4"/>
  <c r="H523" i="4"/>
  <c r="H527" i="4"/>
  <c r="H531" i="4"/>
  <c r="H535" i="4"/>
  <c r="H539" i="4"/>
  <c r="H543" i="4"/>
  <c r="H547" i="4"/>
  <c r="H551" i="4"/>
  <c r="H555" i="4"/>
  <c r="H559" i="4"/>
  <c r="H563" i="4"/>
  <c r="H567" i="4"/>
  <c r="H571" i="4"/>
  <c r="H575" i="4"/>
  <c r="H579" i="4"/>
  <c r="H583" i="4"/>
  <c r="H587" i="4"/>
  <c r="H591" i="4"/>
  <c r="H595" i="4"/>
  <c r="H599" i="4"/>
  <c r="H603" i="4"/>
  <c r="H607" i="4"/>
  <c r="H611" i="4"/>
  <c r="H615" i="4"/>
  <c r="H619" i="4"/>
  <c r="H623" i="4"/>
  <c r="H627" i="4"/>
  <c r="H631" i="4"/>
  <c r="H635" i="4"/>
  <c r="H639" i="4"/>
  <c r="H643" i="4"/>
  <c r="H647" i="4"/>
  <c r="H651" i="4"/>
  <c r="H655" i="4"/>
  <c r="H659" i="4"/>
  <c r="H663" i="4"/>
  <c r="H667" i="4"/>
  <c r="H671" i="4"/>
  <c r="H675" i="4"/>
  <c r="H679" i="4"/>
  <c r="H683" i="4"/>
  <c r="H687" i="4"/>
  <c r="H691" i="4"/>
  <c r="H695" i="4"/>
  <c r="H699" i="4"/>
  <c r="H703" i="4"/>
  <c r="H707" i="4"/>
  <c r="H711" i="4"/>
  <c r="H715" i="4"/>
  <c r="H719" i="4"/>
  <c r="H723" i="4"/>
  <c r="H727" i="4"/>
  <c r="H731" i="4"/>
  <c r="H735" i="4"/>
  <c r="H739" i="4"/>
  <c r="H743" i="4"/>
  <c r="H747" i="4"/>
  <c r="H751" i="4"/>
  <c r="H755" i="4"/>
  <c r="H759" i="4"/>
  <c r="H763" i="4"/>
  <c r="H767" i="4"/>
  <c r="H771" i="4"/>
  <c r="H775" i="4"/>
  <c r="H779" i="4"/>
  <c r="H783" i="4"/>
  <c r="H787" i="4"/>
  <c r="H791" i="4"/>
  <c r="H795" i="4"/>
  <c r="H799" i="4"/>
  <c r="H803" i="4"/>
  <c r="H807" i="4"/>
  <c r="H811" i="4"/>
  <c r="H815" i="4"/>
  <c r="H819" i="4"/>
  <c r="H823" i="4"/>
  <c r="H827" i="4"/>
  <c r="H831" i="4"/>
  <c r="H835" i="4"/>
  <c r="H839" i="4"/>
  <c r="H843" i="4"/>
  <c r="H847" i="4"/>
  <c r="H851" i="4"/>
  <c r="H855" i="4"/>
  <c r="H859" i="4"/>
  <c r="H863" i="4"/>
  <c r="H867" i="4"/>
  <c r="H871" i="4"/>
  <c r="H875" i="4"/>
  <c r="H879" i="4"/>
  <c r="H883" i="4"/>
  <c r="H887" i="4"/>
  <c r="H891" i="4"/>
  <c r="H895" i="4"/>
  <c r="H899" i="4"/>
  <c r="H903" i="4"/>
  <c r="H907" i="4"/>
  <c r="H911" i="4"/>
  <c r="H915" i="4"/>
  <c r="H919" i="4"/>
  <c r="H8" i="4"/>
  <c r="H16" i="4"/>
  <c r="H24" i="4"/>
  <c r="H32" i="4"/>
  <c r="H40" i="4"/>
  <c r="H48" i="4"/>
  <c r="H56" i="4"/>
  <c r="H64" i="4"/>
  <c r="H72" i="4"/>
  <c r="H80" i="4"/>
  <c r="H88" i="4"/>
  <c r="H96" i="4"/>
  <c r="H104" i="4"/>
  <c r="H112" i="4"/>
  <c r="H120" i="4"/>
  <c r="H128" i="4"/>
  <c r="H136" i="4"/>
  <c r="H144" i="4"/>
  <c r="H152" i="4"/>
  <c r="H160" i="4"/>
  <c r="H168" i="4"/>
  <c r="H176" i="4"/>
  <c r="H184" i="4"/>
  <c r="H192" i="4"/>
  <c r="H200" i="4"/>
  <c r="H208" i="4"/>
  <c r="H216" i="4"/>
  <c r="H224" i="4"/>
  <c r="H232" i="4"/>
  <c r="H240" i="4"/>
  <c r="H248" i="4"/>
  <c r="H256" i="4"/>
  <c r="H264" i="4"/>
  <c r="H272" i="4"/>
  <c r="H280" i="4"/>
  <c r="H288" i="4"/>
  <c r="H296" i="4"/>
  <c r="H304" i="4"/>
  <c r="H312" i="4"/>
  <c r="H320" i="4"/>
  <c r="H328" i="4"/>
  <c r="H336" i="4"/>
  <c r="H344" i="4"/>
  <c r="H352" i="4"/>
  <c r="H360" i="4"/>
  <c r="H368" i="4"/>
  <c r="H376" i="4"/>
  <c r="H384" i="4"/>
  <c r="H392" i="4"/>
  <c r="H400" i="4"/>
  <c r="H408" i="4"/>
  <c r="H416" i="4"/>
  <c r="H424" i="4"/>
  <c r="H432" i="4"/>
  <c r="H440" i="4"/>
  <c r="H448" i="4"/>
  <c r="H456" i="4"/>
  <c r="H464" i="4"/>
  <c r="H472" i="4"/>
  <c r="H480" i="4"/>
  <c r="H488" i="4"/>
  <c r="H496" i="4"/>
  <c r="H504" i="4"/>
  <c r="H512" i="4"/>
  <c r="H520" i="4"/>
  <c r="H528" i="4"/>
  <c r="H536" i="4"/>
  <c r="H544" i="4"/>
  <c r="H552" i="4"/>
  <c r="H560" i="4"/>
  <c r="H568" i="4"/>
  <c r="H576" i="4"/>
  <c r="H584" i="4"/>
  <c r="H592" i="4"/>
  <c r="H600" i="4"/>
  <c r="H608" i="4"/>
  <c r="H616" i="4"/>
  <c r="H624" i="4"/>
  <c r="H632" i="4"/>
  <c r="H640" i="4"/>
  <c r="H648" i="4"/>
  <c r="H656" i="4"/>
  <c r="H664" i="4"/>
  <c r="H672" i="4"/>
  <c r="H680" i="4"/>
  <c r="H688" i="4"/>
  <c r="H696" i="4"/>
  <c r="H704" i="4"/>
  <c r="H712" i="4"/>
  <c r="H720" i="4"/>
  <c r="H728" i="4"/>
  <c r="H736" i="4"/>
  <c r="H744" i="4"/>
  <c r="H752" i="4"/>
  <c r="H760" i="4"/>
  <c r="H768" i="4"/>
  <c r="H776" i="4"/>
  <c r="H784" i="4"/>
  <c r="H792" i="4"/>
  <c r="H800" i="4"/>
  <c r="H808" i="4"/>
  <c r="H816" i="4"/>
  <c r="H824" i="4"/>
  <c r="H832" i="4"/>
  <c r="H840" i="4"/>
  <c r="H848" i="4"/>
  <c r="H856" i="4"/>
  <c r="H864" i="4"/>
  <c r="H872" i="4"/>
  <c r="H880" i="4"/>
  <c r="H888" i="4"/>
  <c r="H896" i="4"/>
  <c r="H904" i="4"/>
  <c r="H912" i="4"/>
  <c r="H920" i="4"/>
  <c r="H925" i="4"/>
  <c r="H930" i="4"/>
  <c r="H934" i="4"/>
  <c r="H938" i="4"/>
  <c r="H942" i="4"/>
  <c r="H946" i="4"/>
  <c r="H950" i="4"/>
  <c r="H954" i="4"/>
  <c r="H958" i="4"/>
  <c r="H962" i="4"/>
  <c r="H966" i="4"/>
  <c r="H970" i="4"/>
  <c r="H974" i="4"/>
  <c r="H978" i="4"/>
  <c r="H982" i="4"/>
  <c r="H986" i="4"/>
  <c r="H990" i="4"/>
  <c r="H994" i="4"/>
  <c r="H998" i="4"/>
  <c r="H1002" i="4"/>
  <c r="H1006" i="4"/>
  <c r="H1010" i="4"/>
  <c r="H1014" i="4"/>
  <c r="H1018" i="4"/>
  <c r="H1022" i="4"/>
  <c r="H1026" i="4"/>
  <c r="H1030" i="4"/>
  <c r="H1034" i="4"/>
  <c r="H1038" i="4"/>
  <c r="H1042" i="4"/>
  <c r="H1046" i="4"/>
  <c r="H1050" i="4"/>
  <c r="H1054" i="4"/>
  <c r="H1058" i="4"/>
  <c r="H1062" i="4"/>
  <c r="H1066" i="4"/>
  <c r="H1070" i="4"/>
  <c r="H1074" i="4"/>
  <c r="H1078" i="4"/>
  <c r="H1082" i="4"/>
  <c r="H1086" i="4"/>
  <c r="H1090" i="4"/>
  <c r="H1094" i="4"/>
  <c r="H1098" i="4"/>
  <c r="H1102" i="4"/>
  <c r="H1106" i="4"/>
  <c r="H1110" i="4"/>
  <c r="H1114" i="4"/>
  <c r="H1118" i="4"/>
  <c r="H1122" i="4"/>
  <c r="H1126" i="4"/>
  <c r="H1130" i="4"/>
  <c r="H1134" i="4"/>
  <c r="H1138" i="4"/>
  <c r="H1142" i="4"/>
  <c r="H1146" i="4"/>
  <c r="H1150" i="4"/>
  <c r="H1154" i="4"/>
  <c r="H1158" i="4"/>
  <c r="H1162" i="4"/>
  <c r="H1166" i="4"/>
  <c r="H1170" i="4"/>
  <c r="H1174" i="4"/>
  <c r="H1178" i="4"/>
  <c r="H1182" i="4"/>
  <c r="H1186" i="4"/>
  <c r="H1190" i="4"/>
  <c r="H1194" i="4"/>
  <c r="H1198" i="4"/>
  <c r="H1202" i="4"/>
  <c r="H1206" i="4"/>
  <c r="H1210" i="4"/>
  <c r="H1214" i="4"/>
  <c r="H1218" i="4"/>
  <c r="H1222" i="4"/>
  <c r="H1226" i="4"/>
  <c r="H1230" i="4"/>
  <c r="H1234" i="4"/>
  <c r="H1238" i="4"/>
  <c r="H1242" i="4"/>
  <c r="H1246" i="4"/>
  <c r="H1250" i="4"/>
  <c r="H1254" i="4"/>
  <c r="H1258" i="4"/>
  <c r="H1262" i="4"/>
  <c r="H1266" i="4"/>
  <c r="H1270" i="4"/>
  <c r="H1274" i="4"/>
  <c r="H1278" i="4"/>
  <c r="H1282" i="4"/>
  <c r="H1286" i="4"/>
  <c r="H1290" i="4"/>
  <c r="H1294" i="4"/>
  <c r="H1298" i="4"/>
  <c r="H1302" i="4"/>
  <c r="H1306" i="4"/>
  <c r="H1310" i="4"/>
  <c r="H1314" i="4"/>
  <c r="H1318" i="4"/>
  <c r="H1322" i="4"/>
  <c r="H1326" i="4"/>
  <c r="H1330" i="4"/>
  <c r="H1334" i="4"/>
  <c r="H1338" i="4"/>
  <c r="H1342" i="4"/>
  <c r="H1346" i="4"/>
  <c r="H1350" i="4"/>
  <c r="H1354" i="4"/>
  <c r="H1358" i="4"/>
  <c r="H1362" i="4"/>
  <c r="H1366" i="4"/>
  <c r="H1370" i="4"/>
  <c r="H1374" i="4"/>
  <c r="H1378" i="4"/>
  <c r="H1382" i="4"/>
  <c r="H1386" i="4"/>
  <c r="H1390" i="4"/>
  <c r="H1394" i="4"/>
  <c r="H1398" i="4"/>
  <c r="H1402" i="4"/>
  <c r="H1406" i="4"/>
  <c r="H1410" i="4"/>
  <c r="H1414" i="4"/>
  <c r="H1418" i="4"/>
  <c r="H1422" i="4"/>
  <c r="H1426" i="4"/>
  <c r="H1430" i="4"/>
  <c r="H1434" i="4"/>
  <c r="H1438" i="4"/>
  <c r="H1442" i="4"/>
  <c r="H1446" i="4"/>
  <c r="H1450" i="4"/>
  <c r="H1454" i="4"/>
  <c r="H1458" i="4"/>
  <c r="H1462" i="4"/>
  <c r="H1466" i="4"/>
  <c r="H1470" i="4"/>
  <c r="H1474" i="4"/>
  <c r="H1478" i="4"/>
  <c r="H1482" i="4"/>
  <c r="H1486" i="4"/>
  <c r="H1490" i="4"/>
  <c r="H1494" i="4"/>
  <c r="H1498" i="4"/>
  <c r="H1502" i="4"/>
  <c r="H1506" i="4"/>
  <c r="H1510" i="4"/>
  <c r="H1514" i="4"/>
  <c r="H1518" i="4"/>
  <c r="H1522" i="4"/>
  <c r="H1526" i="4"/>
  <c r="H1530" i="4"/>
  <c r="H1534" i="4"/>
  <c r="H1538" i="4"/>
  <c r="H1542" i="4"/>
  <c r="H1546" i="4"/>
  <c r="H1550" i="4"/>
  <c r="H1554" i="4"/>
  <c r="H1558" i="4"/>
  <c r="H1562" i="4"/>
  <c r="H1566" i="4"/>
  <c r="H1570" i="4"/>
  <c r="H1574" i="4"/>
  <c r="H1578" i="4"/>
  <c r="H1582" i="4"/>
  <c r="H1586" i="4"/>
  <c r="H1590" i="4"/>
  <c r="H1594" i="4"/>
  <c r="H1598" i="4"/>
  <c r="H1602" i="4"/>
  <c r="H1606" i="4"/>
  <c r="H1610" i="4"/>
  <c r="H1614" i="4"/>
  <c r="H1618" i="4"/>
  <c r="H1622" i="4"/>
  <c r="H1626" i="4"/>
  <c r="H1630" i="4"/>
  <c r="H1634" i="4"/>
  <c r="H1638" i="4"/>
  <c r="H1642" i="4"/>
  <c r="H1646" i="4"/>
  <c r="H1650" i="4"/>
  <c r="H1654" i="4"/>
  <c r="H1658" i="4"/>
  <c r="H1662" i="4"/>
  <c r="H1666" i="4"/>
  <c r="H1670" i="4"/>
  <c r="H1674" i="4"/>
  <c r="H1678" i="4"/>
  <c r="H1682" i="4"/>
  <c r="H1686" i="4"/>
  <c r="H1690" i="4"/>
  <c r="H1694" i="4"/>
  <c r="H1698" i="4"/>
  <c r="H1702" i="4"/>
  <c r="H1706" i="4"/>
  <c r="H1710" i="4"/>
  <c r="H1714" i="4"/>
  <c r="H1718" i="4"/>
  <c r="H1722" i="4"/>
  <c r="H1726" i="4"/>
  <c r="H1730" i="4"/>
  <c r="H1734" i="4"/>
  <c r="H1738" i="4"/>
  <c r="H1742" i="4"/>
  <c r="H1746" i="4"/>
  <c r="H1750" i="4"/>
  <c r="H1754" i="4"/>
  <c r="H1758" i="4"/>
  <c r="H1762" i="4"/>
  <c r="H1766" i="4"/>
  <c r="H1770" i="4"/>
  <c r="H1774" i="4"/>
  <c r="H1778" i="4"/>
  <c r="H1782" i="4"/>
  <c r="H1786" i="4"/>
  <c r="H1790" i="4"/>
  <c r="H1794" i="4"/>
  <c r="H1798" i="4"/>
  <c r="H1802" i="4"/>
  <c r="H1806" i="4"/>
  <c r="H1810" i="4"/>
  <c r="H1814" i="4"/>
  <c r="H1818" i="4"/>
  <c r="H1822" i="4"/>
  <c r="H1826" i="4"/>
  <c r="H1830" i="4"/>
  <c r="H1834" i="4"/>
  <c r="H1838" i="4"/>
  <c r="H1842" i="4"/>
  <c r="H1846" i="4"/>
  <c r="H1850" i="4"/>
  <c r="H1854" i="4"/>
  <c r="H1858" i="4"/>
  <c r="H1862" i="4"/>
  <c r="H1866" i="4"/>
  <c r="H1870" i="4"/>
  <c r="H1874" i="4"/>
  <c r="H1878" i="4"/>
  <c r="H1882" i="4"/>
  <c r="H1886" i="4"/>
  <c r="H1890" i="4"/>
  <c r="H1894" i="4"/>
  <c r="H1898" i="4"/>
  <c r="H1902" i="4"/>
  <c r="H1906" i="4"/>
  <c r="H1910" i="4"/>
  <c r="H1914" i="4"/>
  <c r="H1918" i="4"/>
  <c r="H1922" i="4"/>
  <c r="H1926" i="4"/>
  <c r="H1930" i="4"/>
  <c r="H1934" i="4"/>
  <c r="H1938" i="4"/>
  <c r="H1942" i="4"/>
  <c r="H1946" i="4"/>
  <c r="H1950" i="4"/>
  <c r="H1954" i="4"/>
  <c r="H1958" i="4"/>
  <c r="H1962" i="4"/>
  <c r="H1966" i="4"/>
  <c r="H1970" i="4"/>
  <c r="H1974" i="4"/>
  <c r="H1978" i="4"/>
  <c r="H1982" i="4"/>
  <c r="H1986" i="4"/>
  <c r="H1990" i="4"/>
  <c r="H1994" i="4"/>
  <c r="H1998" i="4"/>
  <c r="H2002" i="4"/>
  <c r="H2006" i="4"/>
  <c r="H2010" i="4"/>
  <c r="H2014" i="4"/>
  <c r="H2018" i="4"/>
  <c r="H2022" i="4"/>
  <c r="H2026" i="4"/>
  <c r="H2030" i="4"/>
  <c r="H2034" i="4"/>
  <c r="H2038" i="4"/>
  <c r="H2042" i="4"/>
  <c r="H2046" i="4"/>
  <c r="H2050" i="4"/>
  <c r="H2054" i="4"/>
  <c r="H2058" i="4"/>
  <c r="H2062" i="4"/>
  <c r="H2066" i="4"/>
  <c r="H2070" i="4"/>
  <c r="H2074" i="4"/>
  <c r="H2078" i="4"/>
  <c r="H2082" i="4"/>
  <c r="H2086" i="4"/>
  <c r="H2090" i="4"/>
  <c r="H2094" i="4"/>
  <c r="H2098" i="4"/>
  <c r="H2102" i="4"/>
  <c r="H2106" i="4"/>
  <c r="H2110" i="4"/>
  <c r="H2114" i="4"/>
  <c r="H2118" i="4"/>
  <c r="H2122" i="4"/>
  <c r="H2126" i="4"/>
  <c r="H2130" i="4"/>
  <c r="H2134" i="4"/>
  <c r="H2138" i="4"/>
  <c r="H2142" i="4"/>
  <c r="H2146" i="4"/>
  <c r="H2150" i="4"/>
  <c r="H2154" i="4"/>
  <c r="H2158" i="4"/>
  <c r="H2162" i="4"/>
  <c r="H2166" i="4"/>
  <c r="H2170" i="4"/>
  <c r="H2174" i="4"/>
  <c r="H2178" i="4"/>
  <c r="H2182" i="4"/>
  <c r="H2186" i="4"/>
  <c r="H2190" i="4"/>
  <c r="H2194" i="4"/>
  <c r="H2198" i="4"/>
  <c r="H2202" i="4"/>
  <c r="H2206" i="4"/>
  <c r="H2210" i="4"/>
  <c r="H2214" i="4"/>
  <c r="H2218" i="4"/>
  <c r="H2222" i="4"/>
  <c r="H2226" i="4"/>
  <c r="H2230" i="4"/>
  <c r="H2234" i="4"/>
  <c r="H2238" i="4"/>
  <c r="H2242" i="4"/>
  <c r="H2246" i="4"/>
  <c r="H2250" i="4"/>
  <c r="H2254" i="4"/>
  <c r="H2258" i="4"/>
  <c r="H2262" i="4"/>
  <c r="H2266" i="4"/>
  <c r="H2270" i="4"/>
  <c r="H2274" i="4"/>
  <c r="H2278" i="4"/>
  <c r="H2282" i="4"/>
  <c r="H2286" i="4"/>
  <c r="H2290" i="4"/>
  <c r="H2294" i="4"/>
  <c r="H2298" i="4"/>
  <c r="H2302" i="4"/>
  <c r="H2306" i="4"/>
  <c r="H2310" i="4"/>
  <c r="H2314" i="4"/>
  <c r="H2318" i="4"/>
  <c r="H2322" i="4"/>
  <c r="H2326" i="4"/>
  <c r="H2330" i="4"/>
  <c r="H2334" i="4"/>
  <c r="H2338" i="4"/>
  <c r="H2342" i="4"/>
  <c r="H2346" i="4"/>
  <c r="H2350" i="4"/>
  <c r="H2354" i="4"/>
  <c r="H2358" i="4"/>
  <c r="H2362" i="4"/>
  <c r="H2366" i="4"/>
  <c r="H2370" i="4"/>
  <c r="H2374" i="4"/>
  <c r="H2378" i="4"/>
  <c r="H2382" i="4"/>
  <c r="H2386" i="4"/>
  <c r="H2390" i="4"/>
  <c r="H2394" i="4"/>
  <c r="H2398" i="4"/>
  <c r="H2402" i="4"/>
  <c r="H2406" i="4"/>
  <c r="H2410" i="4"/>
  <c r="H2414" i="4"/>
  <c r="H2418" i="4"/>
  <c r="H2422" i="4"/>
  <c r="H2426" i="4"/>
  <c r="H2430" i="4"/>
  <c r="H2434" i="4"/>
  <c r="H2438" i="4"/>
  <c r="H2442" i="4"/>
  <c r="H2446" i="4"/>
  <c r="H2450" i="4"/>
  <c r="H2454" i="4"/>
  <c r="H2458" i="4"/>
  <c r="H2462" i="4"/>
  <c r="H2466" i="4"/>
  <c r="H2470" i="4"/>
  <c r="H2474" i="4"/>
  <c r="H2478" i="4"/>
  <c r="H2482" i="4"/>
  <c r="H2486" i="4"/>
  <c r="H2490" i="4"/>
  <c r="H2494" i="4"/>
  <c r="H2498" i="4"/>
  <c r="H2502" i="4"/>
  <c r="H2506" i="4"/>
  <c r="H2510" i="4"/>
  <c r="H2514" i="4"/>
  <c r="H2518" i="4"/>
  <c r="H2522" i="4"/>
  <c r="H2526" i="4"/>
  <c r="H2530" i="4"/>
  <c r="H2534" i="4"/>
  <c r="H2538" i="4"/>
  <c r="H2542" i="4"/>
  <c r="H2546" i="4"/>
  <c r="H2550" i="4"/>
  <c r="H2554" i="4"/>
  <c r="H2558" i="4"/>
  <c r="H2562" i="4"/>
  <c r="H2566" i="4"/>
  <c r="H2570" i="4"/>
  <c r="H2574" i="4"/>
  <c r="H2578" i="4"/>
  <c r="H2582" i="4"/>
  <c r="H2586" i="4"/>
  <c r="H2590" i="4"/>
  <c r="H2594" i="4"/>
  <c r="H2598" i="4"/>
  <c r="H2602" i="4"/>
  <c r="H2606" i="4"/>
  <c r="H2610" i="4"/>
  <c r="H2614" i="4"/>
  <c r="H2618" i="4"/>
  <c r="H2622" i="4"/>
  <c r="H2626" i="4"/>
  <c r="H2630" i="4"/>
  <c r="H2634" i="4"/>
  <c r="H2638" i="4"/>
  <c r="H2642" i="4"/>
  <c r="H2646" i="4"/>
  <c r="H2650" i="4"/>
  <c r="H2654" i="4"/>
  <c r="H2658" i="4"/>
  <c r="H2662" i="4"/>
  <c r="H2666" i="4"/>
  <c r="H2670" i="4"/>
  <c r="H2674" i="4"/>
  <c r="H2678" i="4"/>
  <c r="H2682" i="4"/>
  <c r="H2686" i="4"/>
  <c r="H2690" i="4"/>
  <c r="H2694" i="4"/>
  <c r="H2698" i="4"/>
  <c r="H2702" i="4"/>
  <c r="H2706" i="4"/>
  <c r="H2710" i="4"/>
  <c r="H2714" i="4"/>
  <c r="H2718" i="4"/>
  <c r="H2722" i="4"/>
  <c r="H2726" i="4"/>
  <c r="H2730" i="4"/>
  <c r="H2734" i="4"/>
  <c r="H2738" i="4"/>
  <c r="H2742" i="4"/>
  <c r="H2746" i="4"/>
  <c r="H2750" i="4"/>
  <c r="H2754" i="4"/>
  <c r="H2758" i="4"/>
  <c r="H2762" i="4"/>
  <c r="H2766" i="4"/>
  <c r="H2770" i="4"/>
  <c r="H2774" i="4"/>
  <c r="H2778" i="4"/>
  <c r="H2782" i="4"/>
  <c r="H2786" i="4"/>
  <c r="H2790" i="4"/>
  <c r="H2794" i="4"/>
  <c r="H2798" i="4"/>
  <c r="H2802" i="4"/>
  <c r="H2806" i="4"/>
  <c r="H2810" i="4"/>
  <c r="H2814" i="4"/>
  <c r="H2818" i="4"/>
  <c r="H2822" i="4"/>
  <c r="H2826" i="4"/>
  <c r="H2830" i="4"/>
  <c r="H2834" i="4"/>
  <c r="H2838" i="4"/>
  <c r="H2842" i="4"/>
  <c r="H2846" i="4"/>
  <c r="H2850" i="4"/>
  <c r="H2854" i="4"/>
  <c r="H2858" i="4"/>
  <c r="H2862" i="4"/>
  <c r="H2866" i="4"/>
  <c r="H2870" i="4"/>
  <c r="H2874" i="4"/>
  <c r="H2878" i="4"/>
  <c r="H2882" i="4"/>
  <c r="H2886" i="4"/>
  <c r="H2890" i="4"/>
  <c r="H2894" i="4"/>
  <c r="H2898" i="4"/>
  <c r="H2902" i="4"/>
  <c r="H2906" i="4"/>
  <c r="H2910" i="4"/>
  <c r="H2914" i="4"/>
  <c r="H2918" i="4"/>
  <c r="H2922" i="4"/>
  <c r="H2926" i="4"/>
  <c r="H2930" i="4"/>
  <c r="H2934" i="4"/>
  <c r="H2938" i="4"/>
  <c r="H2942" i="4"/>
  <c r="H2946" i="4"/>
  <c r="H2950" i="4"/>
  <c r="H2954" i="4"/>
  <c r="H2958" i="4"/>
  <c r="H2962" i="4"/>
  <c r="H2966" i="4"/>
  <c r="H2970" i="4"/>
  <c r="H2974" i="4"/>
  <c r="H2978" i="4"/>
  <c r="H2982" i="4"/>
  <c r="H2986" i="4"/>
  <c r="H2990" i="4"/>
  <c r="H2994" i="4"/>
  <c r="H2998" i="4"/>
  <c r="H3002" i="4"/>
  <c r="H3006" i="4"/>
  <c r="H3010" i="4"/>
  <c r="H3014" i="4"/>
  <c r="H3018" i="4"/>
  <c r="H3022" i="4"/>
  <c r="H3026" i="4"/>
  <c r="H3030" i="4"/>
  <c r="H3034" i="4"/>
  <c r="H3038" i="4"/>
  <c r="H3042" i="4"/>
  <c r="H3046" i="4"/>
  <c r="H3050" i="4"/>
  <c r="H3054" i="4"/>
  <c r="H3058" i="4"/>
  <c r="H3062" i="4"/>
  <c r="H3066" i="4"/>
  <c r="H3070" i="4"/>
  <c r="H3074" i="4"/>
  <c r="H3078" i="4"/>
  <c r="H3082" i="4"/>
  <c r="H3086" i="4"/>
  <c r="H3090" i="4"/>
  <c r="H3094" i="4"/>
  <c r="H3098" i="4"/>
  <c r="H3102" i="4"/>
  <c r="H3106" i="4"/>
  <c r="H3110" i="4"/>
  <c r="H3114" i="4"/>
  <c r="H3118" i="4"/>
  <c r="H3122" i="4"/>
  <c r="H3126" i="4"/>
  <c r="H3130" i="4"/>
  <c r="H3134" i="4"/>
  <c r="H3138" i="4"/>
  <c r="H3142" i="4"/>
  <c r="H3146" i="4"/>
  <c r="H3150" i="4"/>
  <c r="H3154" i="4"/>
  <c r="H3158" i="4"/>
  <c r="H3162" i="4"/>
  <c r="H3166" i="4"/>
  <c r="H3170" i="4"/>
  <c r="H3174" i="4"/>
  <c r="H3178" i="4"/>
  <c r="H3182" i="4"/>
  <c r="H3186" i="4"/>
  <c r="H3190" i="4"/>
  <c r="H3194" i="4"/>
  <c r="H3198" i="4"/>
  <c r="H3202" i="4"/>
  <c r="H3206" i="4"/>
  <c r="H3210" i="4"/>
  <c r="H3214" i="4"/>
  <c r="H3218" i="4"/>
  <c r="H3222" i="4"/>
  <c r="H3226" i="4"/>
  <c r="H3230" i="4"/>
  <c r="H3234" i="4"/>
  <c r="H3238" i="4"/>
  <c r="H3242" i="4"/>
  <c r="H3246" i="4"/>
  <c r="H3250" i="4"/>
  <c r="H3254" i="4"/>
  <c r="H3258" i="4"/>
  <c r="H3262" i="4"/>
  <c r="H3266" i="4"/>
  <c r="H3270" i="4"/>
  <c r="H3274" i="4"/>
  <c r="H3278" i="4"/>
  <c r="H3282" i="4"/>
  <c r="H3286" i="4"/>
  <c r="H3290" i="4"/>
  <c r="H3294" i="4"/>
  <c r="H3298" i="4"/>
  <c r="H3302" i="4"/>
  <c r="H3306" i="4"/>
  <c r="H3310" i="4"/>
  <c r="H3314" i="4"/>
  <c r="H3318" i="4"/>
  <c r="H3322" i="4"/>
  <c r="H3326" i="4"/>
  <c r="H3330" i="4"/>
  <c r="H3334" i="4"/>
  <c r="H3338" i="4"/>
  <c r="H3342" i="4"/>
  <c r="H3346" i="4"/>
  <c r="H3350" i="4"/>
  <c r="H3354" i="4"/>
  <c r="H3358" i="4"/>
  <c r="H3362" i="4"/>
  <c r="H3366" i="4"/>
  <c r="H3370" i="4"/>
  <c r="H3374" i="4"/>
  <c r="H3378" i="4"/>
  <c r="H3382" i="4"/>
  <c r="H3386" i="4"/>
  <c r="H3390" i="4"/>
  <c r="H3394" i="4"/>
  <c r="H3398" i="4"/>
  <c r="H3402" i="4"/>
  <c r="H3406" i="4"/>
  <c r="H3410" i="4"/>
  <c r="H3414" i="4"/>
  <c r="H3418" i="4"/>
  <c r="H3422" i="4"/>
  <c r="H3426" i="4"/>
  <c r="H3430" i="4"/>
  <c r="H3434" i="4"/>
  <c r="H3438" i="4"/>
  <c r="H3442" i="4"/>
  <c r="H3446" i="4"/>
  <c r="H3450" i="4"/>
  <c r="H3454" i="4"/>
  <c r="H3458" i="4"/>
  <c r="H3462" i="4"/>
  <c r="H3466" i="4"/>
  <c r="H3470" i="4"/>
  <c r="H3474" i="4"/>
  <c r="H3478" i="4"/>
  <c r="H3482" i="4"/>
  <c r="H3486" i="4"/>
  <c r="H3490" i="4"/>
  <c r="H3494" i="4"/>
  <c r="H3498" i="4"/>
  <c r="H3502" i="4"/>
  <c r="H3506" i="4"/>
  <c r="H3510" i="4"/>
  <c r="H3514" i="4"/>
  <c r="H3518" i="4"/>
  <c r="H3522" i="4"/>
  <c r="H3526" i="4"/>
  <c r="H3530" i="4"/>
  <c r="H3534" i="4"/>
  <c r="H3538" i="4"/>
  <c r="H3542" i="4"/>
  <c r="H3546" i="4"/>
  <c r="H3550" i="4"/>
  <c r="H3554" i="4"/>
  <c r="H3558" i="4"/>
  <c r="H3562" i="4"/>
  <c r="H3566" i="4"/>
  <c r="H3570" i="4"/>
  <c r="H3574" i="4"/>
  <c r="H3578" i="4"/>
  <c r="H3582" i="4"/>
  <c r="H3586" i="4"/>
  <c r="H3590" i="4"/>
  <c r="H3594" i="4"/>
  <c r="H3598" i="4"/>
  <c r="H3602" i="4"/>
  <c r="H3606" i="4"/>
  <c r="H3610" i="4"/>
  <c r="H3614" i="4"/>
  <c r="H3618" i="4"/>
  <c r="H3622" i="4"/>
  <c r="H3626" i="4"/>
  <c r="H3630" i="4"/>
  <c r="H3634" i="4"/>
  <c r="H3638" i="4"/>
  <c r="H3642" i="4"/>
  <c r="H3646" i="4"/>
  <c r="H3650" i="4"/>
  <c r="H3654" i="4"/>
  <c r="H3658" i="4"/>
  <c r="H9" i="4"/>
  <c r="H17" i="4"/>
  <c r="H25" i="4"/>
  <c r="H33" i="4"/>
  <c r="H41" i="4"/>
  <c r="H49" i="4"/>
  <c r="H57" i="4"/>
  <c r="H65" i="4"/>
  <c r="H73" i="4"/>
  <c r="H81" i="4"/>
  <c r="H89" i="4"/>
  <c r="H97" i="4"/>
  <c r="H105" i="4"/>
  <c r="H113" i="4"/>
  <c r="H121" i="4"/>
  <c r="H129" i="4"/>
  <c r="H137" i="4"/>
  <c r="H145" i="4"/>
  <c r="H153" i="4"/>
  <c r="H161" i="4"/>
  <c r="H169" i="4"/>
  <c r="H177" i="4"/>
  <c r="H185" i="4"/>
  <c r="H193" i="4"/>
  <c r="H201" i="4"/>
  <c r="H209" i="4"/>
  <c r="H217" i="4"/>
  <c r="H225" i="4"/>
  <c r="H233" i="4"/>
  <c r="H241" i="4"/>
  <c r="H249" i="4"/>
  <c r="H257" i="4"/>
  <c r="H265" i="4"/>
  <c r="H273" i="4"/>
  <c r="H281" i="4"/>
  <c r="H289" i="4"/>
  <c r="H297" i="4"/>
  <c r="H305" i="4"/>
  <c r="H313" i="4"/>
  <c r="H321" i="4"/>
  <c r="H329" i="4"/>
  <c r="H337" i="4"/>
  <c r="H345" i="4"/>
  <c r="H353" i="4"/>
  <c r="H361" i="4"/>
  <c r="H369" i="4"/>
  <c r="H377" i="4"/>
  <c r="H385" i="4"/>
  <c r="H393" i="4"/>
  <c r="H401" i="4"/>
  <c r="H409" i="4"/>
  <c r="H417" i="4"/>
  <c r="H425" i="4"/>
  <c r="H433" i="4"/>
  <c r="H441" i="4"/>
  <c r="H449" i="4"/>
  <c r="H457" i="4"/>
  <c r="H465" i="4"/>
  <c r="H473" i="4"/>
  <c r="H481" i="4"/>
  <c r="H489" i="4"/>
  <c r="H497" i="4"/>
  <c r="H505" i="4"/>
  <c r="H513" i="4"/>
  <c r="H521" i="4"/>
  <c r="H529" i="4"/>
  <c r="H537" i="4"/>
  <c r="H545" i="4"/>
  <c r="H553" i="4"/>
  <c r="H561" i="4"/>
  <c r="H569" i="4"/>
  <c r="H577" i="4"/>
  <c r="H585" i="4"/>
  <c r="H593" i="4"/>
  <c r="H601" i="4"/>
  <c r="H609" i="4"/>
  <c r="H617" i="4"/>
  <c r="H625" i="4"/>
  <c r="H633" i="4"/>
  <c r="H641" i="4"/>
  <c r="H649" i="4"/>
  <c r="H657" i="4"/>
  <c r="H665" i="4"/>
  <c r="H673" i="4"/>
  <c r="H681" i="4"/>
  <c r="H689" i="4"/>
  <c r="H697" i="4"/>
  <c r="H705" i="4"/>
  <c r="H713" i="4"/>
  <c r="H721" i="4"/>
  <c r="H729" i="4"/>
  <c r="H737" i="4"/>
  <c r="H745" i="4"/>
  <c r="H753" i="4"/>
  <c r="H761" i="4"/>
  <c r="H769" i="4"/>
  <c r="H777" i="4"/>
  <c r="H785" i="4"/>
  <c r="H793" i="4"/>
  <c r="H801" i="4"/>
  <c r="H809" i="4"/>
  <c r="H817" i="4"/>
  <c r="H825" i="4"/>
  <c r="H833" i="4"/>
  <c r="H841" i="4"/>
  <c r="H849" i="4"/>
  <c r="H857" i="4"/>
  <c r="H865" i="4"/>
  <c r="H873" i="4"/>
  <c r="H881" i="4"/>
  <c r="H889" i="4"/>
  <c r="H897" i="4"/>
  <c r="H905" i="4"/>
  <c r="H913" i="4"/>
  <c r="H921" i="4"/>
  <c r="H927" i="4"/>
  <c r="H931" i="4"/>
  <c r="H935" i="4"/>
  <c r="H939" i="4"/>
  <c r="H943" i="4"/>
  <c r="H947" i="4"/>
  <c r="H951" i="4"/>
  <c r="H955" i="4"/>
  <c r="H959" i="4"/>
  <c r="H963" i="4"/>
  <c r="H967" i="4"/>
  <c r="H971" i="4"/>
  <c r="H975" i="4"/>
  <c r="H979" i="4"/>
  <c r="H983" i="4"/>
  <c r="H987" i="4"/>
  <c r="H991" i="4"/>
  <c r="H995" i="4"/>
  <c r="H999" i="4"/>
  <c r="H1003" i="4"/>
  <c r="H1007" i="4"/>
  <c r="H1011" i="4"/>
  <c r="H1015" i="4"/>
  <c r="H1019" i="4"/>
  <c r="H1023" i="4"/>
  <c r="H1027" i="4"/>
  <c r="H1031" i="4"/>
  <c r="H1035" i="4"/>
  <c r="H1039" i="4"/>
  <c r="H1043" i="4"/>
  <c r="H1047" i="4"/>
  <c r="H1051" i="4"/>
  <c r="H1055" i="4"/>
  <c r="H1059" i="4"/>
  <c r="H1063" i="4"/>
  <c r="H1067" i="4"/>
  <c r="H1071" i="4"/>
  <c r="H1075" i="4"/>
  <c r="H1079" i="4"/>
  <c r="H1083" i="4"/>
  <c r="H1087" i="4"/>
  <c r="H1091" i="4"/>
  <c r="H1095" i="4"/>
  <c r="H1099" i="4"/>
  <c r="H1103" i="4"/>
  <c r="H1107" i="4"/>
  <c r="H1111" i="4"/>
  <c r="H1115" i="4"/>
  <c r="H1119" i="4"/>
  <c r="H1123" i="4"/>
  <c r="H1127" i="4"/>
  <c r="H1131" i="4"/>
  <c r="H1135" i="4"/>
  <c r="H1139" i="4"/>
  <c r="H1143" i="4"/>
  <c r="H1147" i="4"/>
  <c r="H1151" i="4"/>
  <c r="H1155" i="4"/>
  <c r="H1159" i="4"/>
  <c r="H1163" i="4"/>
  <c r="H1167" i="4"/>
  <c r="H1171" i="4"/>
  <c r="H1175" i="4"/>
  <c r="H1179" i="4"/>
  <c r="H1183" i="4"/>
  <c r="H1187" i="4"/>
  <c r="H1191" i="4"/>
  <c r="H1195" i="4"/>
  <c r="H1199" i="4"/>
  <c r="H1203" i="4"/>
  <c r="H1207" i="4"/>
  <c r="H1211" i="4"/>
  <c r="H1215" i="4"/>
  <c r="H1219" i="4"/>
  <c r="H1223" i="4"/>
  <c r="H1227" i="4"/>
  <c r="H1231" i="4"/>
  <c r="H1235" i="4"/>
  <c r="H1239" i="4"/>
  <c r="H1243" i="4"/>
  <c r="H1247" i="4"/>
  <c r="H1251" i="4"/>
  <c r="H1255" i="4"/>
  <c r="H1259" i="4"/>
  <c r="H1263" i="4"/>
  <c r="H1267" i="4"/>
  <c r="H1271" i="4"/>
  <c r="H1275" i="4"/>
  <c r="H1279" i="4"/>
  <c r="H1283" i="4"/>
  <c r="H1287" i="4"/>
  <c r="H1291" i="4"/>
  <c r="H1295" i="4"/>
  <c r="H1299" i="4"/>
  <c r="H1303" i="4"/>
  <c r="H1307" i="4"/>
  <c r="H1311" i="4"/>
  <c r="H1315" i="4"/>
  <c r="H1319" i="4"/>
  <c r="H1323" i="4"/>
  <c r="H1327" i="4"/>
  <c r="H1331" i="4"/>
  <c r="H1335" i="4"/>
  <c r="H1339" i="4"/>
  <c r="H1343" i="4"/>
  <c r="H1347" i="4"/>
  <c r="H1351" i="4"/>
  <c r="H1355" i="4"/>
  <c r="H1359" i="4"/>
  <c r="H1363" i="4"/>
  <c r="H1367" i="4"/>
  <c r="H1371" i="4"/>
  <c r="H1375" i="4"/>
  <c r="H1379" i="4"/>
  <c r="H1383" i="4"/>
  <c r="H1387" i="4"/>
  <c r="H1391" i="4"/>
  <c r="H1395" i="4"/>
  <c r="H1399" i="4"/>
  <c r="H1403" i="4"/>
  <c r="H1407" i="4"/>
  <c r="H1411" i="4"/>
  <c r="H1415" i="4"/>
  <c r="H1419" i="4"/>
  <c r="H1423" i="4"/>
  <c r="H1427" i="4"/>
  <c r="H1431" i="4"/>
  <c r="H1435" i="4"/>
  <c r="H1439" i="4"/>
  <c r="H1443" i="4"/>
  <c r="H1447" i="4"/>
  <c r="H1451" i="4"/>
  <c r="H1455" i="4"/>
  <c r="H1459" i="4"/>
  <c r="H1463" i="4"/>
  <c r="H1467" i="4"/>
  <c r="H1471" i="4"/>
  <c r="H1475" i="4"/>
  <c r="H1479" i="4"/>
  <c r="H1483" i="4"/>
  <c r="H1487" i="4"/>
  <c r="H1491" i="4"/>
  <c r="H1495" i="4"/>
  <c r="H1499" i="4"/>
  <c r="H1503" i="4"/>
  <c r="H1507" i="4"/>
  <c r="H1511" i="4"/>
  <c r="H1515" i="4"/>
  <c r="H1519" i="4"/>
  <c r="H1523" i="4"/>
  <c r="H1527" i="4"/>
  <c r="H1531" i="4"/>
  <c r="H1535" i="4"/>
  <c r="H1539" i="4"/>
  <c r="H1543" i="4"/>
  <c r="H1547" i="4"/>
  <c r="H1551" i="4"/>
  <c r="H1555" i="4"/>
  <c r="H1559" i="4"/>
  <c r="H1563" i="4"/>
  <c r="H1567" i="4"/>
  <c r="H1571" i="4"/>
  <c r="H1575" i="4"/>
  <c r="H1579" i="4"/>
  <c r="H1583" i="4"/>
  <c r="H1587" i="4"/>
  <c r="H1591" i="4"/>
  <c r="H1595" i="4"/>
  <c r="H1599" i="4"/>
  <c r="H1603" i="4"/>
  <c r="H1607" i="4"/>
  <c r="H1611" i="4"/>
  <c r="H1615" i="4"/>
  <c r="H1619" i="4"/>
  <c r="H1623" i="4"/>
  <c r="H1627" i="4"/>
  <c r="H1631" i="4"/>
  <c r="H1635" i="4"/>
  <c r="H1639" i="4"/>
  <c r="H1643" i="4"/>
  <c r="H1647" i="4"/>
  <c r="H1651" i="4"/>
  <c r="H1655" i="4"/>
  <c r="H1659" i="4"/>
  <c r="H1663" i="4"/>
  <c r="H1667" i="4"/>
  <c r="H1671" i="4"/>
  <c r="H1675" i="4"/>
  <c r="H1679" i="4"/>
  <c r="H1683" i="4"/>
  <c r="H1687" i="4"/>
  <c r="H1691" i="4"/>
  <c r="H1695" i="4"/>
  <c r="H1699" i="4"/>
  <c r="H1703" i="4"/>
  <c r="H1707" i="4"/>
  <c r="H1711" i="4"/>
  <c r="H1715" i="4"/>
  <c r="H1719" i="4"/>
  <c r="H1723" i="4"/>
  <c r="H1727" i="4"/>
  <c r="H1731" i="4"/>
  <c r="H1735" i="4"/>
  <c r="H1739" i="4"/>
  <c r="H1743" i="4"/>
  <c r="H1747" i="4"/>
  <c r="H1751" i="4"/>
  <c r="H1755" i="4"/>
  <c r="H1759" i="4"/>
  <c r="H1763" i="4"/>
  <c r="H1767" i="4"/>
  <c r="H1771" i="4"/>
  <c r="H1775" i="4"/>
  <c r="H1779" i="4"/>
  <c r="H1783" i="4"/>
  <c r="H1787" i="4"/>
  <c r="H1791" i="4"/>
  <c r="H1795" i="4"/>
  <c r="H1799" i="4"/>
  <c r="H1803" i="4"/>
  <c r="H1807" i="4"/>
  <c r="H1811" i="4"/>
  <c r="H1815" i="4"/>
  <c r="H1819" i="4"/>
  <c r="H1823" i="4"/>
  <c r="H1827" i="4"/>
  <c r="H1831" i="4"/>
  <c r="H1835" i="4"/>
  <c r="H1839" i="4"/>
  <c r="H1843" i="4"/>
  <c r="H1847" i="4"/>
  <c r="H1851" i="4"/>
  <c r="H1855" i="4"/>
  <c r="H1859" i="4"/>
  <c r="H1863" i="4"/>
  <c r="H1867" i="4"/>
  <c r="H1871" i="4"/>
  <c r="H1875" i="4"/>
  <c r="H1879" i="4"/>
  <c r="H1883" i="4"/>
  <c r="H1887" i="4"/>
  <c r="H1891" i="4"/>
  <c r="H1895" i="4"/>
  <c r="H1899" i="4"/>
  <c r="H1903" i="4"/>
  <c r="H1907" i="4"/>
  <c r="H1911" i="4"/>
  <c r="H1915" i="4"/>
  <c r="H1919" i="4"/>
  <c r="H1923" i="4"/>
  <c r="H1927" i="4"/>
  <c r="H1931" i="4"/>
  <c r="H1935" i="4"/>
  <c r="H1939" i="4"/>
  <c r="H1943" i="4"/>
  <c r="H1947" i="4"/>
  <c r="H1951" i="4"/>
  <c r="H1955" i="4"/>
  <c r="H1959" i="4"/>
  <c r="H1963" i="4"/>
  <c r="H1967" i="4"/>
  <c r="H1971" i="4"/>
  <c r="H1975" i="4"/>
  <c r="H1979" i="4"/>
  <c r="H1983" i="4"/>
  <c r="H1987" i="4"/>
  <c r="H1991" i="4"/>
  <c r="H1995" i="4"/>
  <c r="H1999" i="4"/>
  <c r="H2003" i="4"/>
  <c r="H2007" i="4"/>
  <c r="H2011" i="4"/>
  <c r="H2015" i="4"/>
  <c r="H2019" i="4"/>
  <c r="H2023" i="4"/>
  <c r="H2027" i="4"/>
  <c r="H2031" i="4"/>
  <c r="H2035" i="4"/>
  <c r="H2039" i="4"/>
  <c r="H2043" i="4"/>
  <c r="H2047" i="4"/>
  <c r="H2051" i="4"/>
  <c r="H2055" i="4"/>
  <c r="H2059" i="4"/>
  <c r="H2063" i="4"/>
  <c r="H2067" i="4"/>
  <c r="H2071" i="4"/>
  <c r="H2075" i="4"/>
  <c r="H2079" i="4"/>
  <c r="H2083" i="4"/>
  <c r="H2087" i="4"/>
  <c r="H2091" i="4"/>
  <c r="H2095" i="4"/>
  <c r="H2099" i="4"/>
  <c r="H2103" i="4"/>
  <c r="H2107" i="4"/>
  <c r="H2111" i="4"/>
  <c r="H2115" i="4"/>
  <c r="H2119" i="4"/>
  <c r="H2123" i="4"/>
  <c r="H2127" i="4"/>
  <c r="H2131" i="4"/>
  <c r="H2135" i="4"/>
  <c r="H2139" i="4"/>
  <c r="H2143" i="4"/>
  <c r="H2147" i="4"/>
  <c r="H2151" i="4"/>
  <c r="H2155" i="4"/>
  <c r="H2159" i="4"/>
  <c r="H2163" i="4"/>
  <c r="H2167" i="4"/>
  <c r="H2171" i="4"/>
  <c r="H2175" i="4"/>
  <c r="H2179" i="4"/>
  <c r="H2183" i="4"/>
  <c r="H2187" i="4"/>
  <c r="H2191" i="4"/>
  <c r="H2195" i="4"/>
  <c r="H2199" i="4"/>
  <c r="H2203" i="4"/>
  <c r="H2207" i="4"/>
  <c r="H2211" i="4"/>
  <c r="H2215" i="4"/>
  <c r="H2219" i="4"/>
  <c r="H2223" i="4"/>
  <c r="H2227" i="4"/>
  <c r="H2231" i="4"/>
  <c r="H2235" i="4"/>
  <c r="H2239" i="4"/>
  <c r="H2243" i="4"/>
  <c r="H2247" i="4"/>
  <c r="H2251" i="4"/>
  <c r="H2255" i="4"/>
  <c r="H2259" i="4"/>
  <c r="H2263" i="4"/>
  <c r="H2267" i="4"/>
  <c r="H2271" i="4"/>
  <c r="H2275" i="4"/>
  <c r="H2279" i="4"/>
  <c r="H2283" i="4"/>
  <c r="H2287" i="4"/>
  <c r="H2291" i="4"/>
  <c r="H2295" i="4"/>
  <c r="H2299" i="4"/>
  <c r="H2303" i="4"/>
  <c r="H2307" i="4"/>
  <c r="H2311" i="4"/>
  <c r="H2315" i="4"/>
  <c r="H2319" i="4"/>
  <c r="H2323" i="4"/>
  <c r="H2327" i="4"/>
  <c r="H2331" i="4"/>
  <c r="H2335" i="4"/>
  <c r="H2339" i="4"/>
  <c r="H2343" i="4"/>
  <c r="H2347" i="4"/>
  <c r="H2351" i="4"/>
  <c r="H2355" i="4"/>
  <c r="H2359" i="4"/>
  <c r="H2363" i="4"/>
  <c r="H2367" i="4"/>
  <c r="H2371" i="4"/>
  <c r="H2375" i="4"/>
  <c r="H2379" i="4"/>
  <c r="H2383" i="4"/>
  <c r="H2387" i="4"/>
  <c r="H2391" i="4"/>
  <c r="H2395" i="4"/>
  <c r="H2399" i="4"/>
  <c r="H2403" i="4"/>
  <c r="H2407" i="4"/>
  <c r="H2411" i="4"/>
  <c r="H2415" i="4"/>
  <c r="H2419" i="4"/>
  <c r="H2423" i="4"/>
  <c r="H2427" i="4"/>
  <c r="H2431" i="4"/>
  <c r="H2435" i="4"/>
  <c r="H2439" i="4"/>
  <c r="H2443" i="4"/>
  <c r="H2447" i="4"/>
  <c r="H2451" i="4"/>
  <c r="H2455" i="4"/>
  <c r="H2459" i="4"/>
  <c r="H2463" i="4"/>
  <c r="H2467" i="4"/>
  <c r="H2471" i="4"/>
  <c r="H2475" i="4"/>
  <c r="H2479" i="4"/>
  <c r="H2483" i="4"/>
  <c r="H2487" i="4"/>
  <c r="H2491" i="4"/>
  <c r="H2495" i="4"/>
  <c r="H2499" i="4"/>
  <c r="H2503" i="4"/>
  <c r="H2507" i="4"/>
  <c r="H2511" i="4"/>
  <c r="H2515" i="4"/>
  <c r="H2519" i="4"/>
  <c r="H2523" i="4"/>
  <c r="H2527" i="4"/>
  <c r="H2531" i="4"/>
  <c r="H2535" i="4"/>
  <c r="H2539" i="4"/>
  <c r="H2543" i="4"/>
  <c r="H2547" i="4"/>
  <c r="H2551" i="4"/>
  <c r="H2555" i="4"/>
  <c r="H2559" i="4"/>
  <c r="H2563" i="4"/>
  <c r="H2567" i="4"/>
  <c r="H2571" i="4"/>
  <c r="H2575" i="4"/>
  <c r="H2579" i="4"/>
  <c r="H2583" i="4"/>
  <c r="H2587" i="4"/>
  <c r="H2591" i="4"/>
  <c r="H2595" i="4"/>
  <c r="H2599" i="4"/>
  <c r="H2603" i="4"/>
  <c r="H2607" i="4"/>
  <c r="H2611" i="4"/>
  <c r="H2615" i="4"/>
  <c r="H2619" i="4"/>
  <c r="H2623" i="4"/>
  <c r="H2627" i="4"/>
  <c r="H2631" i="4"/>
  <c r="H2635" i="4"/>
  <c r="H2639" i="4"/>
  <c r="H2643" i="4"/>
  <c r="H2647" i="4"/>
  <c r="H2651" i="4"/>
  <c r="H2655" i="4"/>
  <c r="H2659" i="4"/>
  <c r="H2663" i="4"/>
  <c r="H2667" i="4"/>
  <c r="H2671" i="4"/>
  <c r="H2675" i="4"/>
  <c r="H2679" i="4"/>
  <c r="H2683" i="4"/>
  <c r="H2687" i="4"/>
  <c r="H2691" i="4"/>
  <c r="H2695" i="4"/>
  <c r="H2699" i="4"/>
  <c r="H2703" i="4"/>
  <c r="H2707" i="4"/>
  <c r="H2711" i="4"/>
  <c r="H2715" i="4"/>
  <c r="H2719" i="4"/>
  <c r="H2723" i="4"/>
  <c r="H2727" i="4"/>
  <c r="H2731" i="4"/>
  <c r="H2735" i="4"/>
  <c r="H2739" i="4"/>
  <c r="H2743" i="4"/>
  <c r="H2747" i="4"/>
  <c r="H2751" i="4"/>
  <c r="H2755" i="4"/>
  <c r="H2759" i="4"/>
  <c r="H2763" i="4"/>
  <c r="H2767" i="4"/>
  <c r="H2771" i="4"/>
  <c r="H2775" i="4"/>
  <c r="H2779" i="4"/>
  <c r="H2783" i="4"/>
  <c r="H2787" i="4"/>
  <c r="H2791" i="4"/>
  <c r="H2795" i="4"/>
  <c r="H2799" i="4"/>
  <c r="H2803" i="4"/>
  <c r="H2807" i="4"/>
  <c r="H2811" i="4"/>
  <c r="H2815" i="4"/>
  <c r="H2819" i="4"/>
  <c r="H2823" i="4"/>
  <c r="H2827" i="4"/>
  <c r="H2831" i="4"/>
  <c r="H2835" i="4"/>
  <c r="H2839" i="4"/>
  <c r="H2843" i="4"/>
  <c r="H2847" i="4"/>
  <c r="H2851" i="4"/>
  <c r="H2855" i="4"/>
  <c r="H2859" i="4"/>
  <c r="H2863" i="4"/>
  <c r="H2867" i="4"/>
  <c r="H2871" i="4"/>
  <c r="H2875" i="4"/>
  <c r="H2879" i="4"/>
  <c r="H2883" i="4"/>
  <c r="H2887" i="4"/>
  <c r="H2891" i="4"/>
  <c r="H2895" i="4"/>
  <c r="H2899" i="4"/>
  <c r="H2903" i="4"/>
  <c r="H2907" i="4"/>
  <c r="H2911" i="4"/>
  <c r="H2915" i="4"/>
  <c r="H2919" i="4"/>
  <c r="H2923" i="4"/>
  <c r="H2927" i="4"/>
  <c r="H2931" i="4"/>
  <c r="H2935" i="4"/>
  <c r="H2939" i="4"/>
  <c r="H2943" i="4"/>
  <c r="H2947" i="4"/>
  <c r="H2951" i="4"/>
  <c r="H2955" i="4"/>
  <c r="H2959" i="4"/>
  <c r="H2963" i="4"/>
  <c r="H2967" i="4"/>
  <c r="H2971" i="4"/>
  <c r="H2975" i="4"/>
  <c r="H2979" i="4"/>
  <c r="H2983" i="4"/>
  <c r="H2987" i="4"/>
  <c r="H2991" i="4"/>
  <c r="H2995" i="4"/>
  <c r="H2999" i="4"/>
  <c r="H3003" i="4"/>
  <c r="H3007" i="4"/>
  <c r="H3011" i="4"/>
  <c r="H3015" i="4"/>
  <c r="H3019" i="4"/>
  <c r="H3023" i="4"/>
  <c r="H3027" i="4"/>
  <c r="H3031" i="4"/>
  <c r="H3035" i="4"/>
  <c r="H3039" i="4"/>
  <c r="H3043" i="4"/>
  <c r="H3047" i="4"/>
  <c r="H3051" i="4"/>
  <c r="H3055" i="4"/>
  <c r="H3059" i="4"/>
  <c r="H3063" i="4"/>
  <c r="H3067" i="4"/>
  <c r="H3071" i="4"/>
  <c r="H3075" i="4"/>
  <c r="H3079" i="4"/>
  <c r="H3083" i="4"/>
  <c r="H3087" i="4"/>
  <c r="H3091" i="4"/>
  <c r="H3095" i="4"/>
  <c r="H3099" i="4"/>
  <c r="H3103" i="4"/>
  <c r="H3107" i="4"/>
  <c r="H3111" i="4"/>
  <c r="H3115" i="4"/>
  <c r="H3119" i="4"/>
  <c r="H3123" i="4"/>
  <c r="H3127" i="4"/>
  <c r="H3131" i="4"/>
  <c r="H3135" i="4"/>
  <c r="H3139" i="4"/>
  <c r="H3143" i="4"/>
  <c r="H3147" i="4"/>
  <c r="H3151" i="4"/>
  <c r="H3155" i="4"/>
  <c r="H3159" i="4"/>
  <c r="H3163" i="4"/>
  <c r="H3167" i="4"/>
  <c r="H3171" i="4"/>
  <c r="H3175" i="4"/>
  <c r="H3179" i="4"/>
  <c r="H3183" i="4"/>
  <c r="H3187" i="4"/>
  <c r="H3191" i="4"/>
  <c r="H3195" i="4"/>
  <c r="H3199" i="4"/>
  <c r="H3203" i="4"/>
  <c r="H3207" i="4"/>
  <c r="H3211" i="4"/>
  <c r="H3215" i="4"/>
  <c r="H3219" i="4"/>
  <c r="H3223" i="4"/>
  <c r="H3227" i="4"/>
  <c r="H3231" i="4"/>
  <c r="H3235" i="4"/>
  <c r="H3239" i="4"/>
  <c r="H3243" i="4"/>
  <c r="H3247" i="4"/>
  <c r="H3251" i="4"/>
  <c r="H3255" i="4"/>
  <c r="H3259" i="4"/>
  <c r="H3263" i="4"/>
  <c r="H3267" i="4"/>
  <c r="H3271" i="4"/>
  <c r="H3275" i="4"/>
  <c r="H3279" i="4"/>
  <c r="H3283" i="4"/>
  <c r="H3287" i="4"/>
  <c r="H3291" i="4"/>
  <c r="H3295" i="4"/>
  <c r="H3299" i="4"/>
  <c r="H3303" i="4"/>
  <c r="H3307" i="4"/>
  <c r="H3311" i="4"/>
  <c r="H3315" i="4"/>
  <c r="H3319" i="4"/>
  <c r="H3323" i="4"/>
  <c r="H3327" i="4"/>
  <c r="H3331" i="4"/>
  <c r="H3335" i="4"/>
  <c r="H3339" i="4"/>
  <c r="H3343" i="4"/>
  <c r="H3347" i="4"/>
  <c r="H3351" i="4"/>
  <c r="H3355" i="4"/>
  <c r="H3359" i="4"/>
  <c r="H3363" i="4"/>
  <c r="H3367" i="4"/>
  <c r="H3371" i="4"/>
  <c r="H3375" i="4"/>
  <c r="H3379" i="4"/>
  <c r="H3383" i="4"/>
  <c r="H3387" i="4"/>
  <c r="H3391" i="4"/>
  <c r="H3395" i="4"/>
  <c r="H3399" i="4"/>
  <c r="H3403" i="4"/>
  <c r="H3407" i="4"/>
  <c r="H3411" i="4"/>
  <c r="H3415" i="4"/>
  <c r="H3419" i="4"/>
  <c r="H3423" i="4"/>
  <c r="H3427" i="4"/>
  <c r="H3431" i="4"/>
  <c r="H3435" i="4"/>
  <c r="H3439" i="4"/>
  <c r="H3443" i="4"/>
  <c r="H3447" i="4"/>
  <c r="H3451" i="4"/>
  <c r="H3455" i="4"/>
  <c r="H3459" i="4"/>
  <c r="H3463" i="4"/>
  <c r="H3467" i="4"/>
  <c r="H3471" i="4"/>
  <c r="H3475" i="4"/>
  <c r="H3479" i="4"/>
  <c r="H3483" i="4"/>
  <c r="H3487" i="4"/>
  <c r="H3491" i="4"/>
  <c r="H3495" i="4"/>
  <c r="H3499" i="4"/>
  <c r="H3503" i="4"/>
  <c r="H3507" i="4"/>
  <c r="H3511" i="4"/>
  <c r="H3515" i="4"/>
  <c r="H3519" i="4"/>
  <c r="H3523" i="4"/>
  <c r="H3527" i="4"/>
  <c r="H3531" i="4"/>
  <c r="H3535" i="4"/>
  <c r="H3539" i="4"/>
  <c r="H3543" i="4"/>
  <c r="H3547" i="4"/>
  <c r="H3551" i="4"/>
  <c r="H3555" i="4"/>
  <c r="H3559" i="4"/>
  <c r="H3563" i="4"/>
  <c r="H3567" i="4"/>
  <c r="H3571" i="4"/>
  <c r="H3575" i="4"/>
  <c r="H3579" i="4"/>
  <c r="H3583" i="4"/>
  <c r="H3587" i="4"/>
  <c r="H3591" i="4"/>
  <c r="H3595" i="4"/>
  <c r="H3599" i="4"/>
  <c r="H3603" i="4"/>
  <c r="H3607" i="4"/>
  <c r="H3611" i="4"/>
  <c r="H3615" i="4"/>
  <c r="H3619" i="4"/>
  <c r="H3623" i="4"/>
  <c r="H3627" i="4"/>
  <c r="H3631" i="4"/>
  <c r="H3635" i="4"/>
  <c r="H3639" i="4"/>
  <c r="H3643" i="4"/>
  <c r="H3647" i="4"/>
  <c r="H3651" i="4"/>
  <c r="H3655" i="4"/>
  <c r="H4" i="4"/>
  <c r="H20" i="4"/>
  <c r="H36" i="4"/>
  <c r="H52" i="4"/>
  <c r="H68" i="4"/>
  <c r="H84" i="4"/>
  <c r="H100" i="4"/>
  <c r="H116" i="4"/>
  <c r="H132" i="4"/>
  <c r="H148" i="4"/>
  <c r="H164" i="4"/>
  <c r="H180" i="4"/>
  <c r="H196" i="4"/>
  <c r="H212" i="4"/>
  <c r="H228" i="4"/>
  <c r="H244" i="4"/>
  <c r="H260" i="4"/>
  <c r="H276" i="4"/>
  <c r="H292" i="4"/>
  <c r="H308" i="4"/>
  <c r="H324" i="4"/>
  <c r="H340" i="4"/>
  <c r="H356" i="4"/>
  <c r="H372" i="4"/>
  <c r="H388" i="4"/>
  <c r="H404" i="4"/>
  <c r="H420" i="4"/>
  <c r="H436" i="4"/>
  <c r="H452" i="4"/>
  <c r="H468" i="4"/>
  <c r="H484" i="4"/>
  <c r="H500" i="4"/>
  <c r="H516" i="4"/>
  <c r="H532" i="4"/>
  <c r="H548" i="4"/>
  <c r="H564" i="4"/>
  <c r="H580" i="4"/>
  <c r="H596" i="4"/>
  <c r="H612" i="4"/>
  <c r="H628" i="4"/>
  <c r="H644" i="4"/>
  <c r="H660" i="4"/>
  <c r="H676" i="4"/>
  <c r="H692" i="4"/>
  <c r="H708" i="4"/>
  <c r="H724" i="4"/>
  <c r="H740" i="4"/>
  <c r="H756" i="4"/>
  <c r="H772" i="4"/>
  <c r="H788" i="4"/>
  <c r="H804" i="4"/>
  <c r="H820" i="4"/>
  <c r="H836" i="4"/>
  <c r="H852" i="4"/>
  <c r="H868" i="4"/>
  <c r="H884" i="4"/>
  <c r="H900" i="4"/>
  <c r="H916" i="4"/>
  <c r="H928" i="4"/>
  <c r="H936" i="4"/>
  <c r="H944" i="4"/>
  <c r="H952" i="4"/>
  <c r="H960" i="4"/>
  <c r="H968" i="4"/>
  <c r="H976" i="4"/>
  <c r="H984" i="4"/>
  <c r="H992" i="4"/>
  <c r="H1000" i="4"/>
  <c r="H1008" i="4"/>
  <c r="H1016" i="4"/>
  <c r="H1024" i="4"/>
  <c r="H1032" i="4"/>
  <c r="H1040" i="4"/>
  <c r="H1048" i="4"/>
  <c r="H1056" i="4"/>
  <c r="H1064" i="4"/>
  <c r="H1072" i="4"/>
  <c r="H1080" i="4"/>
  <c r="H1088" i="4"/>
  <c r="H1096" i="4"/>
  <c r="H1104" i="4"/>
  <c r="H1112" i="4"/>
  <c r="H1120" i="4"/>
  <c r="H1128" i="4"/>
  <c r="H1136" i="4"/>
  <c r="H1144" i="4"/>
  <c r="H1152" i="4"/>
  <c r="H1160" i="4"/>
  <c r="H1168" i="4"/>
  <c r="H1176" i="4"/>
  <c r="H1184" i="4"/>
  <c r="H1192" i="4"/>
  <c r="H1200" i="4"/>
  <c r="H1208" i="4"/>
  <c r="H1216" i="4"/>
  <c r="H1224" i="4"/>
  <c r="H1232" i="4"/>
  <c r="H1240" i="4"/>
  <c r="H1248" i="4"/>
  <c r="H1256" i="4"/>
  <c r="H1264" i="4"/>
  <c r="H1272" i="4"/>
  <c r="H1280" i="4"/>
  <c r="H1288" i="4"/>
  <c r="H1296" i="4"/>
  <c r="H1304" i="4"/>
  <c r="H1312" i="4"/>
  <c r="H1320" i="4"/>
  <c r="H1328" i="4"/>
  <c r="H1336" i="4"/>
  <c r="H1344" i="4"/>
  <c r="H1352" i="4"/>
  <c r="H1360" i="4"/>
  <c r="H1368" i="4"/>
  <c r="H1376" i="4"/>
  <c r="H1384" i="4"/>
  <c r="H1392" i="4"/>
  <c r="H1400" i="4"/>
  <c r="H1408" i="4"/>
  <c r="H1416" i="4"/>
  <c r="H1424" i="4"/>
  <c r="H1432" i="4"/>
  <c r="H1440" i="4"/>
  <c r="H1448" i="4"/>
  <c r="H1456" i="4"/>
  <c r="H1464" i="4"/>
  <c r="H1472" i="4"/>
  <c r="H1480" i="4"/>
  <c r="H1488" i="4"/>
  <c r="H1496" i="4"/>
  <c r="H1504" i="4"/>
  <c r="H1512" i="4"/>
  <c r="H1520" i="4"/>
  <c r="H1528" i="4"/>
  <c r="H1536" i="4"/>
  <c r="H1544" i="4"/>
  <c r="H1552" i="4"/>
  <c r="H1560" i="4"/>
  <c r="H1568" i="4"/>
  <c r="H1576" i="4"/>
  <c r="H1584" i="4"/>
  <c r="H1592" i="4"/>
  <c r="H1600" i="4"/>
  <c r="H1608" i="4"/>
  <c r="H1616" i="4"/>
  <c r="H1624" i="4"/>
  <c r="H1632" i="4"/>
  <c r="H1640" i="4"/>
  <c r="H1648" i="4"/>
  <c r="H1656" i="4"/>
  <c r="H1664" i="4"/>
  <c r="H1672" i="4"/>
  <c r="H1680" i="4"/>
  <c r="H1688" i="4"/>
  <c r="H1696" i="4"/>
  <c r="H1704" i="4"/>
  <c r="H1712" i="4"/>
  <c r="H1720" i="4"/>
  <c r="H1728" i="4"/>
  <c r="H1736" i="4"/>
  <c r="H1744" i="4"/>
  <c r="H1752" i="4"/>
  <c r="H1760" i="4"/>
  <c r="H1768" i="4"/>
  <c r="H1776" i="4"/>
  <c r="H1784" i="4"/>
  <c r="H1792" i="4"/>
  <c r="H1800" i="4"/>
  <c r="H1808" i="4"/>
  <c r="H1816" i="4"/>
  <c r="H1824" i="4"/>
  <c r="H1832" i="4"/>
  <c r="H1840" i="4"/>
  <c r="H1848" i="4"/>
  <c r="H1856" i="4"/>
  <c r="H1864" i="4"/>
  <c r="H1872" i="4"/>
  <c r="H1880" i="4"/>
  <c r="H1888" i="4"/>
  <c r="H1896" i="4"/>
  <c r="H1904" i="4"/>
  <c r="H1912" i="4"/>
  <c r="H1920" i="4"/>
  <c r="H1928" i="4"/>
  <c r="H1936" i="4"/>
  <c r="H1944" i="4"/>
  <c r="H1952" i="4"/>
  <c r="H1960" i="4"/>
  <c r="H1968" i="4"/>
  <c r="H1976" i="4"/>
  <c r="H1984" i="4"/>
  <c r="H1992" i="4"/>
  <c r="H2000" i="4"/>
  <c r="H2008" i="4"/>
  <c r="H2016" i="4"/>
  <c r="H2024" i="4"/>
  <c r="H2032" i="4"/>
  <c r="H2040" i="4"/>
  <c r="H2048" i="4"/>
  <c r="H2056" i="4"/>
  <c r="H2064" i="4"/>
  <c r="H2072" i="4"/>
  <c r="H2080" i="4"/>
  <c r="H2088" i="4"/>
  <c r="H2096" i="4"/>
  <c r="H2104" i="4"/>
  <c r="H2112" i="4"/>
  <c r="H2120" i="4"/>
  <c r="H2128" i="4"/>
  <c r="H2136" i="4"/>
  <c r="H2144" i="4"/>
  <c r="H2152" i="4"/>
  <c r="H2160" i="4"/>
  <c r="H2168" i="4"/>
  <c r="H2176" i="4"/>
  <c r="H2184" i="4"/>
  <c r="H2192" i="4"/>
  <c r="H2200" i="4"/>
  <c r="H2208" i="4"/>
  <c r="H2216" i="4"/>
  <c r="H2224" i="4"/>
  <c r="H2232" i="4"/>
  <c r="H2240" i="4"/>
  <c r="H2248" i="4"/>
  <c r="H2256" i="4"/>
  <c r="H2264" i="4"/>
  <c r="H2272" i="4"/>
  <c r="H2280" i="4"/>
  <c r="H2288" i="4"/>
  <c r="H2296" i="4"/>
  <c r="H2304" i="4"/>
  <c r="H2312" i="4"/>
  <c r="H2320" i="4"/>
  <c r="H2328" i="4"/>
  <c r="H2336" i="4"/>
  <c r="H2344" i="4"/>
  <c r="H2352" i="4"/>
  <c r="H2360" i="4"/>
  <c r="H2368" i="4"/>
  <c r="H2376" i="4"/>
  <c r="H2384" i="4"/>
  <c r="H2392" i="4"/>
  <c r="H2400" i="4"/>
  <c r="H2408" i="4"/>
  <c r="H2416" i="4"/>
  <c r="H2424" i="4"/>
  <c r="H2432" i="4"/>
  <c r="H2440" i="4"/>
  <c r="H2448" i="4"/>
  <c r="H2456" i="4"/>
  <c r="H2464" i="4"/>
  <c r="H2472" i="4"/>
  <c r="H2480" i="4"/>
  <c r="H2488" i="4"/>
  <c r="H2496" i="4"/>
  <c r="H2504" i="4"/>
  <c r="H2512" i="4"/>
  <c r="H2520" i="4"/>
  <c r="H2528" i="4"/>
  <c r="H2536" i="4"/>
  <c r="H2544" i="4"/>
  <c r="H2552" i="4"/>
  <c r="H2560" i="4"/>
  <c r="H2568" i="4"/>
  <c r="H2576" i="4"/>
  <c r="H2584" i="4"/>
  <c r="H2592" i="4"/>
  <c r="H2600" i="4"/>
  <c r="H2608" i="4"/>
  <c r="H2616" i="4"/>
  <c r="H2624" i="4"/>
  <c r="H2632" i="4"/>
  <c r="H2640" i="4"/>
  <c r="H2648" i="4"/>
  <c r="H2656" i="4"/>
  <c r="H2664" i="4"/>
  <c r="H2672" i="4"/>
  <c r="H2680" i="4"/>
  <c r="H2688" i="4"/>
  <c r="H2696" i="4"/>
  <c r="H2704" i="4"/>
  <c r="H2712" i="4"/>
  <c r="H2720" i="4"/>
  <c r="H2728" i="4"/>
  <c r="H2736" i="4"/>
  <c r="H2744" i="4"/>
  <c r="H2752" i="4"/>
  <c r="H2760" i="4"/>
  <c r="H2768" i="4"/>
  <c r="H2776" i="4"/>
  <c r="H2784" i="4"/>
  <c r="H2792" i="4"/>
  <c r="H2800" i="4"/>
  <c r="H2808" i="4"/>
  <c r="H2816" i="4"/>
  <c r="H2824" i="4"/>
  <c r="H2832" i="4"/>
  <c r="H2840" i="4"/>
  <c r="H2848" i="4"/>
  <c r="H2856" i="4"/>
  <c r="H2864" i="4"/>
  <c r="H2872" i="4"/>
  <c r="H2880" i="4"/>
  <c r="H2888" i="4"/>
  <c r="H2896" i="4"/>
  <c r="H2904" i="4"/>
  <c r="H2912" i="4"/>
  <c r="H2920" i="4"/>
  <c r="H2928" i="4"/>
  <c r="H2936" i="4"/>
  <c r="H2944" i="4"/>
  <c r="H2952" i="4"/>
  <c r="H2960" i="4"/>
  <c r="H2968" i="4"/>
  <c r="H2976" i="4"/>
  <c r="H2984" i="4"/>
  <c r="H2992" i="4"/>
  <c r="H3000" i="4"/>
  <c r="H3008" i="4"/>
  <c r="H3016" i="4"/>
  <c r="H3024" i="4"/>
  <c r="H3032" i="4"/>
  <c r="H3040" i="4"/>
  <c r="H3048" i="4"/>
  <c r="H3056" i="4"/>
  <c r="H3064" i="4"/>
  <c r="H3072" i="4"/>
  <c r="H3080" i="4"/>
  <c r="H3088" i="4"/>
  <c r="H3096" i="4"/>
  <c r="H3104" i="4"/>
  <c r="H3112" i="4"/>
  <c r="H3120" i="4"/>
  <c r="H3128" i="4"/>
  <c r="H3136" i="4"/>
  <c r="H3144" i="4"/>
  <c r="H3152" i="4"/>
  <c r="H3160" i="4"/>
  <c r="H3168" i="4"/>
  <c r="H3176" i="4"/>
  <c r="H3184" i="4"/>
  <c r="H3192" i="4"/>
  <c r="H3200" i="4"/>
  <c r="H3208" i="4"/>
  <c r="H3216" i="4"/>
  <c r="H3224" i="4"/>
  <c r="H3232" i="4"/>
  <c r="H3240" i="4"/>
  <c r="H3248" i="4"/>
  <c r="H3256" i="4"/>
  <c r="H3264" i="4"/>
  <c r="H3272" i="4"/>
  <c r="H3280" i="4"/>
  <c r="H3288" i="4"/>
  <c r="H3296" i="4"/>
  <c r="H3304" i="4"/>
  <c r="H3312" i="4"/>
  <c r="H3320" i="4"/>
  <c r="H3328" i="4"/>
  <c r="H3336" i="4"/>
  <c r="H3344" i="4"/>
  <c r="H3352" i="4"/>
  <c r="H3360" i="4"/>
  <c r="H3368" i="4"/>
  <c r="H3376" i="4"/>
  <c r="H3384" i="4"/>
  <c r="H3392" i="4"/>
  <c r="H3400" i="4"/>
  <c r="H3408" i="4"/>
  <c r="H3416" i="4"/>
  <c r="H3424" i="4"/>
  <c r="H3432" i="4"/>
  <c r="H3440" i="4"/>
  <c r="H3448" i="4"/>
  <c r="H3456" i="4"/>
  <c r="H3464" i="4"/>
  <c r="H3472" i="4"/>
  <c r="H3480" i="4"/>
  <c r="H3488" i="4"/>
  <c r="H3496" i="4"/>
  <c r="H3504" i="4"/>
  <c r="H3512" i="4"/>
  <c r="H3520" i="4"/>
  <c r="H3528" i="4"/>
  <c r="H3536" i="4"/>
  <c r="H3544" i="4"/>
  <c r="H3552" i="4"/>
  <c r="H3560" i="4"/>
  <c r="H3568" i="4"/>
  <c r="H3576" i="4"/>
  <c r="H3584" i="4"/>
  <c r="H3592" i="4"/>
  <c r="H3600" i="4"/>
  <c r="H3608" i="4"/>
  <c r="H3616" i="4"/>
  <c r="H3624" i="4"/>
  <c r="H3632" i="4"/>
  <c r="H3640" i="4"/>
  <c r="H3648" i="4"/>
  <c r="H3656" i="4"/>
  <c r="H3661" i="4"/>
  <c r="H3665" i="4"/>
  <c r="H3669" i="4"/>
  <c r="H3673" i="4"/>
  <c r="H3677" i="4"/>
  <c r="H3681" i="4"/>
  <c r="H3685" i="4"/>
  <c r="H3689" i="4"/>
  <c r="H3693" i="4"/>
  <c r="H3697" i="4"/>
  <c r="H3701" i="4"/>
  <c r="H3705" i="4"/>
  <c r="H3709" i="4"/>
  <c r="H3713" i="4"/>
  <c r="H3717" i="4"/>
  <c r="H3721" i="4"/>
  <c r="H3725" i="4"/>
  <c r="H3729" i="4"/>
  <c r="H3733" i="4"/>
  <c r="H3737" i="4"/>
  <c r="H3741" i="4"/>
  <c r="H3745" i="4"/>
  <c r="H3749" i="4"/>
  <c r="H3753" i="4"/>
  <c r="H3757" i="4"/>
  <c r="H3761" i="4"/>
  <c r="H3765" i="4"/>
  <c r="H3769" i="4"/>
  <c r="H3773" i="4"/>
  <c r="H3777" i="4"/>
  <c r="H3781" i="4"/>
  <c r="H3785" i="4"/>
  <c r="H3789" i="4"/>
  <c r="H3793" i="4"/>
  <c r="H3797" i="4"/>
  <c r="H3801" i="4"/>
  <c r="H3805" i="4"/>
  <c r="H3809" i="4"/>
  <c r="H3813" i="4"/>
  <c r="H3817" i="4"/>
  <c r="H3821" i="4"/>
  <c r="H3825" i="4"/>
  <c r="H3829" i="4"/>
  <c r="H3833" i="4"/>
  <c r="H3837" i="4"/>
  <c r="H3841" i="4"/>
  <c r="H3845" i="4"/>
  <c r="H3849" i="4"/>
  <c r="H3853" i="4"/>
  <c r="H3857" i="4"/>
  <c r="H3861" i="4"/>
  <c r="H3865" i="4"/>
  <c r="H3869" i="4"/>
  <c r="H3873" i="4"/>
  <c r="H3877" i="4"/>
  <c r="H3881" i="4"/>
  <c r="H3885" i="4"/>
  <c r="H3889" i="4"/>
  <c r="H3893" i="4"/>
  <c r="H3897" i="4"/>
  <c r="H3901" i="4"/>
  <c r="H3905" i="4"/>
  <c r="H3909" i="4"/>
  <c r="H3913" i="4"/>
  <c r="H3917" i="4"/>
  <c r="H3921" i="4"/>
  <c r="H3925" i="4"/>
  <c r="H3929" i="4"/>
  <c r="H3933" i="4"/>
  <c r="H3937" i="4"/>
  <c r="H3941" i="4"/>
  <c r="H3945" i="4"/>
  <c r="H3949" i="4"/>
  <c r="H3953" i="4"/>
  <c r="H3957" i="4"/>
  <c r="H3961" i="4"/>
  <c r="H3965" i="4"/>
  <c r="H3969" i="4"/>
  <c r="H3973" i="4"/>
  <c r="H3977" i="4"/>
  <c r="H3981" i="4"/>
  <c r="H3985" i="4"/>
  <c r="H3989" i="4"/>
  <c r="H3993" i="4"/>
  <c r="H3997" i="4"/>
  <c r="H4001" i="4"/>
  <c r="H4005" i="4"/>
  <c r="H4009" i="4"/>
  <c r="H4013" i="4"/>
  <c r="H4017" i="4"/>
  <c r="H4021" i="4"/>
  <c r="H4025" i="4"/>
  <c r="H4029" i="4"/>
  <c r="H4033" i="4"/>
  <c r="H4037" i="4"/>
  <c r="H4041" i="4"/>
  <c r="H4045" i="4"/>
  <c r="H4049" i="4"/>
  <c r="H4053" i="4"/>
  <c r="H4057" i="4"/>
  <c r="H4061" i="4"/>
  <c r="H4065" i="4"/>
  <c r="H4069" i="4"/>
  <c r="H4073" i="4"/>
  <c r="H4077" i="4"/>
  <c r="H4081" i="4"/>
  <c r="H4085" i="4"/>
  <c r="H4089" i="4"/>
  <c r="H4093" i="4"/>
  <c r="H4097" i="4"/>
  <c r="H4101" i="4"/>
  <c r="H4105" i="4"/>
  <c r="H4109" i="4"/>
  <c r="H4113" i="4"/>
  <c r="H4117" i="4"/>
  <c r="H4121" i="4"/>
  <c r="H4125" i="4"/>
  <c r="H4129" i="4"/>
  <c r="H4133" i="4"/>
  <c r="H4137" i="4"/>
  <c r="H4141" i="4"/>
  <c r="H4145" i="4"/>
  <c r="H4149" i="4"/>
  <c r="H4153" i="4"/>
  <c r="H4157" i="4"/>
  <c r="H4161" i="4"/>
  <c r="H4165" i="4"/>
  <c r="H4169" i="4"/>
  <c r="H4173" i="4"/>
  <c r="H4177" i="4"/>
  <c r="H4181" i="4"/>
  <c r="H4185" i="4"/>
  <c r="H4189" i="4"/>
  <c r="H4193" i="4"/>
  <c r="H4197" i="4"/>
  <c r="H4201" i="4"/>
  <c r="H4205" i="4"/>
  <c r="H4209" i="4"/>
  <c r="H4213" i="4"/>
  <c r="H4217" i="4"/>
  <c r="H4221" i="4"/>
  <c r="H4225" i="4"/>
  <c r="H4229" i="4"/>
  <c r="H4233" i="4"/>
  <c r="H4237" i="4"/>
  <c r="H4241" i="4"/>
  <c r="H4245" i="4"/>
  <c r="H4249" i="4"/>
  <c r="H4253" i="4"/>
  <c r="H4257" i="4"/>
  <c r="H4261" i="4"/>
  <c r="H4265" i="4"/>
  <c r="H4269" i="4"/>
  <c r="H4273" i="4"/>
  <c r="H4277" i="4"/>
  <c r="H4281" i="4"/>
  <c r="H4285" i="4"/>
  <c r="H4289" i="4"/>
  <c r="H4293" i="4"/>
  <c r="H4297" i="4"/>
  <c r="H4301" i="4"/>
  <c r="H4305" i="4"/>
  <c r="H4309" i="4"/>
  <c r="H4313" i="4"/>
  <c r="H4317" i="4"/>
  <c r="H4321" i="4"/>
  <c r="H4325" i="4"/>
  <c r="H4329" i="4"/>
  <c r="H4333" i="4"/>
  <c r="H4337" i="4"/>
  <c r="H4341" i="4"/>
  <c r="H4345" i="4"/>
  <c r="H4349" i="4"/>
  <c r="H4353" i="4"/>
  <c r="H4357" i="4"/>
  <c r="H4361" i="4"/>
  <c r="H4365" i="4"/>
  <c r="H4369" i="4"/>
  <c r="H4373" i="4"/>
  <c r="H4377" i="4"/>
  <c r="H4381" i="4"/>
  <c r="H4385" i="4"/>
  <c r="H4389" i="4"/>
  <c r="H4393" i="4"/>
  <c r="H4397" i="4"/>
  <c r="H4401" i="4"/>
  <c r="H4405" i="4"/>
  <c r="H4409" i="4"/>
  <c r="H4413" i="4"/>
  <c r="H4417" i="4"/>
  <c r="H4421" i="4"/>
  <c r="H4425" i="4"/>
  <c r="H4429" i="4"/>
  <c r="H4433" i="4"/>
  <c r="H4437" i="4"/>
  <c r="H4441" i="4"/>
  <c r="H4445" i="4"/>
  <c r="H4449" i="4"/>
  <c r="H4453" i="4"/>
  <c r="H4457" i="4"/>
  <c r="H4461" i="4"/>
  <c r="H4465" i="4"/>
  <c r="H4469" i="4"/>
  <c r="H4473" i="4"/>
  <c r="H4477" i="4"/>
  <c r="H4481" i="4"/>
  <c r="H4485" i="4"/>
  <c r="H4489" i="4"/>
  <c r="H4493" i="4"/>
  <c r="H4497" i="4"/>
  <c r="H4501" i="4"/>
  <c r="H4505" i="4"/>
  <c r="H4509" i="4"/>
  <c r="H4513" i="4"/>
  <c r="H4517" i="4"/>
  <c r="H4521" i="4"/>
  <c r="H4525" i="4"/>
  <c r="H4529" i="4"/>
  <c r="H4533" i="4"/>
  <c r="H4537" i="4"/>
  <c r="H4541" i="4"/>
  <c r="H4545" i="4"/>
  <c r="H4549" i="4"/>
  <c r="H4553" i="4"/>
  <c r="H4557" i="4"/>
  <c r="H4561" i="4"/>
  <c r="H4565" i="4"/>
  <c r="H4569" i="4"/>
  <c r="H4573" i="4"/>
  <c r="H4577" i="4"/>
  <c r="H4581" i="4"/>
  <c r="H4585" i="4"/>
  <c r="H4589" i="4"/>
  <c r="H4593" i="4"/>
  <c r="H4597" i="4"/>
  <c r="H4601" i="4"/>
  <c r="H4605" i="4"/>
  <c r="H4609" i="4"/>
  <c r="H4613" i="4"/>
  <c r="H4617" i="4"/>
  <c r="H4621" i="4"/>
  <c r="H4625" i="4"/>
  <c r="H4629" i="4"/>
  <c r="H4633" i="4"/>
  <c r="H4637" i="4"/>
  <c r="H4641" i="4"/>
  <c r="H4645" i="4"/>
  <c r="H4649" i="4"/>
  <c r="H4653" i="4"/>
  <c r="H4657" i="4"/>
  <c r="H4661" i="4"/>
  <c r="H4665" i="4"/>
  <c r="H4669" i="4"/>
  <c r="H4673" i="4"/>
  <c r="H4677" i="4"/>
  <c r="H4681" i="4"/>
  <c r="H4685" i="4"/>
  <c r="H4689" i="4"/>
  <c r="H4693" i="4"/>
  <c r="H4697" i="4"/>
  <c r="H4701" i="4"/>
  <c r="H4705" i="4"/>
  <c r="H4709" i="4"/>
  <c r="H4713" i="4"/>
  <c r="H4717" i="4"/>
  <c r="H4721" i="4"/>
  <c r="H4725" i="4"/>
  <c r="H4729" i="4"/>
  <c r="H4733" i="4"/>
  <c r="H4737" i="4"/>
  <c r="H4741" i="4"/>
  <c r="H4745" i="4"/>
  <c r="H4749" i="4"/>
  <c r="H4753" i="4"/>
  <c r="H4757" i="4"/>
  <c r="H4761" i="4"/>
  <c r="H4765" i="4"/>
  <c r="H4769" i="4"/>
  <c r="H4773" i="4"/>
  <c r="H4777" i="4"/>
  <c r="H4781" i="4"/>
  <c r="H4785" i="4"/>
  <c r="H4789" i="4"/>
  <c r="H4793" i="4"/>
  <c r="H4797" i="4"/>
  <c r="H4801" i="4"/>
  <c r="H4805" i="4"/>
  <c r="H4809" i="4"/>
  <c r="H4813" i="4"/>
  <c r="H4817" i="4"/>
  <c r="H4821" i="4"/>
  <c r="H4825" i="4"/>
  <c r="H4829" i="4"/>
  <c r="H4833" i="4"/>
  <c r="H4837" i="4"/>
  <c r="H4841" i="4"/>
  <c r="H4845" i="4"/>
  <c r="H4849" i="4"/>
  <c r="H4853" i="4"/>
  <c r="H4857" i="4"/>
  <c r="H4861" i="4"/>
  <c r="H4865" i="4"/>
  <c r="H4869" i="4"/>
  <c r="H4873" i="4"/>
  <c r="H4877" i="4"/>
  <c r="H4881" i="4"/>
  <c r="H4885" i="4"/>
  <c r="H4889" i="4"/>
  <c r="H4893" i="4"/>
  <c r="H4897" i="4"/>
  <c r="H4901" i="4"/>
  <c r="H4905" i="4"/>
  <c r="H4909" i="4"/>
  <c r="H4913" i="4"/>
  <c r="H4917" i="4"/>
  <c r="H4921" i="4"/>
  <c r="H4925" i="4"/>
  <c r="H4929" i="4"/>
  <c r="H4933" i="4"/>
  <c r="H4937" i="4"/>
  <c r="H4941" i="4"/>
  <c r="H4945" i="4"/>
  <c r="H4949" i="4"/>
  <c r="H4953" i="4"/>
  <c r="H4957" i="4"/>
  <c r="H4961" i="4"/>
  <c r="H4965" i="4"/>
  <c r="H4969" i="4"/>
  <c r="H4973" i="4"/>
  <c r="H4977" i="4"/>
  <c r="H4981" i="4"/>
  <c r="H4985" i="4"/>
  <c r="H4989" i="4"/>
  <c r="H4993" i="4"/>
  <c r="H4997" i="4"/>
  <c r="H5001" i="4"/>
  <c r="H5005" i="4"/>
  <c r="H5009" i="4"/>
  <c r="H5013" i="4"/>
  <c r="H5017" i="4"/>
  <c r="H5021" i="4"/>
  <c r="H5025" i="4"/>
  <c r="H5029" i="4"/>
  <c r="H5033" i="4"/>
  <c r="H5037" i="4"/>
  <c r="H5041" i="4"/>
  <c r="H5045" i="4"/>
  <c r="H5049" i="4"/>
  <c r="H5053" i="4"/>
  <c r="H5057" i="4"/>
  <c r="H5061" i="4"/>
  <c r="H5065" i="4"/>
  <c r="H5069" i="4"/>
  <c r="H5073" i="4"/>
  <c r="H5077" i="4"/>
  <c r="H5081" i="4"/>
  <c r="H5085" i="4"/>
  <c r="H5089" i="4"/>
  <c r="H5093" i="4"/>
  <c r="H5097" i="4"/>
  <c r="H5101" i="4"/>
  <c r="H5105" i="4"/>
  <c r="H5109" i="4"/>
  <c r="H5113" i="4"/>
  <c r="H5117" i="4"/>
  <c r="H5121" i="4"/>
  <c r="H5125" i="4"/>
  <c r="H5129" i="4"/>
  <c r="H5133" i="4"/>
  <c r="H5137" i="4"/>
  <c r="H5141" i="4"/>
  <c r="H5145" i="4"/>
  <c r="H5149" i="4"/>
  <c r="H5153" i="4"/>
  <c r="H5157" i="4"/>
  <c r="H5161" i="4"/>
  <c r="H5165" i="4"/>
  <c r="H5169" i="4"/>
  <c r="H5173" i="4"/>
  <c r="H5177" i="4"/>
  <c r="H5181" i="4"/>
  <c r="H5185" i="4"/>
  <c r="H5189" i="4"/>
  <c r="H5193" i="4"/>
  <c r="H5197" i="4"/>
  <c r="H5201" i="4"/>
  <c r="H5205" i="4"/>
  <c r="H5209" i="4"/>
  <c r="H5213" i="4"/>
  <c r="H5217" i="4"/>
  <c r="H5221" i="4"/>
  <c r="H5225" i="4"/>
  <c r="H5229" i="4"/>
  <c r="H5233" i="4"/>
  <c r="H5237" i="4"/>
  <c r="H5241" i="4"/>
  <c r="H5245" i="4"/>
  <c r="H5249" i="4"/>
  <c r="H5253" i="4"/>
  <c r="H5257" i="4"/>
  <c r="H5261" i="4"/>
  <c r="H5265" i="4"/>
  <c r="H5269" i="4"/>
  <c r="H5273" i="4"/>
  <c r="H5277" i="4"/>
  <c r="H5281" i="4"/>
  <c r="H5285" i="4"/>
  <c r="H5289" i="4"/>
  <c r="H5293" i="4"/>
  <c r="H5297" i="4"/>
  <c r="H5301" i="4"/>
  <c r="H5305" i="4"/>
  <c r="H5309" i="4"/>
  <c r="H5313" i="4"/>
  <c r="H5317" i="4"/>
  <c r="H5321" i="4"/>
  <c r="H5325" i="4"/>
  <c r="H5329" i="4"/>
  <c r="H5333" i="4"/>
  <c r="H5337" i="4"/>
  <c r="H5341" i="4"/>
  <c r="H5345" i="4"/>
  <c r="H5349" i="4"/>
  <c r="H5353" i="4"/>
  <c r="H5357" i="4"/>
  <c r="H5361" i="4"/>
  <c r="H5365" i="4"/>
  <c r="H5369" i="4"/>
  <c r="H5373" i="4"/>
  <c r="H5377" i="4"/>
  <c r="H5381" i="4"/>
  <c r="H5385" i="4"/>
  <c r="H5389" i="4"/>
  <c r="H5393" i="4"/>
  <c r="H5397" i="4"/>
  <c r="H5401" i="4"/>
  <c r="H5405" i="4"/>
  <c r="H5409" i="4"/>
  <c r="H5413" i="4"/>
  <c r="H5417" i="4"/>
  <c r="H5421" i="4"/>
  <c r="H5425" i="4"/>
  <c r="H5429" i="4"/>
  <c r="H5433" i="4"/>
  <c r="H5437" i="4"/>
  <c r="H5441" i="4"/>
  <c r="H5445" i="4"/>
  <c r="H5449" i="4"/>
  <c r="H5453" i="4"/>
  <c r="H5457" i="4"/>
  <c r="H5461" i="4"/>
  <c r="H5465" i="4"/>
  <c r="H5469" i="4"/>
  <c r="H5473" i="4"/>
  <c r="H5477" i="4"/>
  <c r="H5481" i="4"/>
  <c r="H5485" i="4"/>
  <c r="H5489" i="4"/>
  <c r="H5493" i="4"/>
  <c r="H5497" i="4"/>
  <c r="H5501" i="4"/>
  <c r="H5505" i="4"/>
  <c r="H5509" i="4"/>
  <c r="H5513" i="4"/>
  <c r="H5517" i="4"/>
  <c r="H5521" i="4"/>
  <c r="H5525" i="4"/>
  <c r="H5529" i="4"/>
  <c r="H5533" i="4"/>
  <c r="H5537" i="4"/>
  <c r="H5541" i="4"/>
  <c r="H5545" i="4"/>
  <c r="H5549" i="4"/>
  <c r="H5553" i="4"/>
  <c r="H5557" i="4"/>
  <c r="H5561" i="4"/>
  <c r="H5565" i="4"/>
  <c r="H5569" i="4"/>
  <c r="H5573" i="4"/>
  <c r="H5577" i="4"/>
  <c r="H5581" i="4"/>
  <c r="H5585" i="4"/>
  <c r="H5589" i="4"/>
  <c r="H5593" i="4"/>
  <c r="H5597" i="4"/>
  <c r="H5601" i="4"/>
  <c r="H5605" i="4"/>
  <c r="H5609" i="4"/>
  <c r="H5613" i="4"/>
  <c r="H5617" i="4"/>
  <c r="H5621" i="4"/>
  <c r="H5625" i="4"/>
  <c r="H5629" i="4"/>
  <c r="H5633" i="4"/>
  <c r="H5637" i="4"/>
  <c r="H5641" i="4"/>
  <c r="H5645" i="4"/>
  <c r="H5649" i="4"/>
  <c r="H5653" i="4"/>
  <c r="H5657" i="4"/>
  <c r="H5661" i="4"/>
  <c r="H5665" i="4"/>
  <c r="H5669" i="4"/>
  <c r="H5673" i="4"/>
  <c r="H5677" i="4"/>
  <c r="H5681" i="4"/>
  <c r="H5685" i="4"/>
  <c r="H5689" i="4"/>
  <c r="H5693" i="4"/>
  <c r="H5697" i="4"/>
  <c r="H5701" i="4"/>
  <c r="H5705" i="4"/>
  <c r="H5709" i="4"/>
  <c r="H5713" i="4"/>
  <c r="H5717" i="4"/>
  <c r="H5721" i="4"/>
  <c r="H5725" i="4"/>
  <c r="H5729" i="4"/>
  <c r="H5733" i="4"/>
  <c r="H5737" i="4"/>
  <c r="H5741" i="4"/>
  <c r="H5745" i="4"/>
  <c r="H5749" i="4"/>
  <c r="H5753" i="4"/>
  <c r="H5757" i="4"/>
  <c r="H5761" i="4"/>
  <c r="H5765" i="4"/>
  <c r="H5769" i="4"/>
  <c r="H5773" i="4"/>
  <c r="H5777" i="4"/>
  <c r="H5781" i="4"/>
  <c r="H5785" i="4"/>
  <c r="H5789" i="4"/>
  <c r="H5793" i="4"/>
  <c r="H5797" i="4"/>
  <c r="H5801" i="4"/>
  <c r="H5805" i="4"/>
  <c r="H5809" i="4"/>
  <c r="H5813" i="4"/>
  <c r="H5817" i="4"/>
  <c r="H5821" i="4"/>
  <c r="H5825" i="4"/>
  <c r="H5829" i="4"/>
  <c r="H5833" i="4"/>
  <c r="H5837" i="4"/>
  <c r="H5841" i="4"/>
  <c r="H5845" i="4"/>
  <c r="H5849" i="4"/>
  <c r="H5853" i="4"/>
  <c r="H5857" i="4"/>
  <c r="H5861" i="4"/>
  <c r="H5865" i="4"/>
  <c r="H5869" i="4"/>
  <c r="H5873" i="4"/>
  <c r="H5877" i="4"/>
  <c r="H5881" i="4"/>
  <c r="H5885" i="4"/>
  <c r="H5889" i="4"/>
  <c r="H5893" i="4"/>
  <c r="H5897" i="4"/>
  <c r="H5901" i="4"/>
  <c r="H5905" i="4"/>
  <c r="H5909" i="4"/>
  <c r="H5913" i="4"/>
  <c r="H5917" i="4"/>
  <c r="H5921" i="4"/>
  <c r="H5925" i="4"/>
  <c r="H5929" i="4"/>
  <c r="H5933" i="4"/>
  <c r="H5937" i="4"/>
  <c r="H5941" i="4"/>
  <c r="H5945" i="4"/>
  <c r="H5949" i="4"/>
  <c r="H5953" i="4"/>
  <c r="H5957" i="4"/>
  <c r="H5961" i="4"/>
  <c r="H5965" i="4"/>
  <c r="H5969" i="4"/>
  <c r="H5973" i="4"/>
  <c r="H5977" i="4"/>
  <c r="H5981" i="4"/>
  <c r="H5985" i="4"/>
  <c r="H5989" i="4"/>
  <c r="H5993" i="4"/>
  <c r="H5997" i="4"/>
  <c r="H6001" i="4"/>
  <c r="H6005" i="4"/>
  <c r="H6009" i="4"/>
  <c r="H6013" i="4"/>
  <c r="H6017" i="4"/>
  <c r="H6021" i="4"/>
  <c r="H6025" i="4"/>
  <c r="H6029" i="4"/>
  <c r="H6033" i="4"/>
  <c r="H6037" i="4"/>
  <c r="H6041" i="4"/>
  <c r="H6045" i="4"/>
  <c r="H6049" i="4"/>
  <c r="H6053" i="4"/>
  <c r="H6057" i="4"/>
  <c r="H6061" i="4"/>
  <c r="H6065" i="4"/>
  <c r="H6069" i="4"/>
  <c r="H6073" i="4"/>
  <c r="H6077" i="4"/>
  <c r="H6081" i="4"/>
  <c r="H6085" i="4"/>
  <c r="H6089" i="4"/>
  <c r="H6093" i="4"/>
  <c r="H6097" i="4"/>
  <c r="H6101" i="4"/>
  <c r="H6105" i="4"/>
  <c r="H6109" i="4"/>
  <c r="H6113" i="4"/>
  <c r="H6117" i="4"/>
  <c r="H6121" i="4"/>
  <c r="H6125" i="4"/>
  <c r="H6129" i="4"/>
  <c r="H6133" i="4"/>
  <c r="H6137" i="4"/>
  <c r="H6141" i="4"/>
  <c r="H6145" i="4"/>
  <c r="H6149" i="4"/>
  <c r="H6153" i="4"/>
  <c r="H6157" i="4"/>
  <c r="H6161" i="4"/>
  <c r="H6165" i="4"/>
  <c r="H6169" i="4"/>
  <c r="H6173" i="4"/>
  <c r="H6177" i="4"/>
  <c r="H6181" i="4"/>
  <c r="H6185" i="4"/>
  <c r="H6189" i="4"/>
  <c r="H6193" i="4"/>
  <c r="H6197" i="4"/>
  <c r="H6201" i="4"/>
  <c r="H6205" i="4"/>
  <c r="H6209" i="4"/>
  <c r="H6213" i="4"/>
  <c r="H6217" i="4"/>
  <c r="H6221" i="4"/>
  <c r="H6225" i="4"/>
  <c r="H6229" i="4"/>
  <c r="H6233" i="4"/>
  <c r="H6237" i="4"/>
  <c r="H6241" i="4"/>
  <c r="H6245" i="4"/>
  <c r="H6249" i="4"/>
  <c r="H6253" i="4"/>
  <c r="H6257" i="4"/>
  <c r="H6261" i="4"/>
  <c r="H6265" i="4"/>
  <c r="H6269" i="4"/>
  <c r="H6273" i="4"/>
  <c r="H6277" i="4"/>
  <c r="H6281" i="4"/>
  <c r="H6285" i="4"/>
  <c r="H6289" i="4"/>
  <c r="H6293" i="4"/>
  <c r="H6297" i="4"/>
  <c r="H6301" i="4"/>
  <c r="H6305" i="4"/>
  <c r="H6309" i="4"/>
  <c r="H6313" i="4"/>
  <c r="H6317" i="4"/>
  <c r="H6321" i="4"/>
  <c r="H6325" i="4"/>
  <c r="H6329" i="4"/>
  <c r="H6333" i="4"/>
  <c r="H6337" i="4"/>
  <c r="H6341" i="4"/>
  <c r="H6345" i="4"/>
  <c r="H6349" i="4"/>
  <c r="H6353" i="4"/>
  <c r="H6357" i="4"/>
  <c r="H6361" i="4"/>
  <c r="H6365" i="4"/>
  <c r="H6369" i="4"/>
  <c r="H6373" i="4"/>
  <c r="H6377" i="4"/>
  <c r="H6381" i="4"/>
  <c r="H6385" i="4"/>
  <c r="H6389" i="4"/>
  <c r="H6393" i="4"/>
  <c r="H6397" i="4"/>
  <c r="H6401" i="4"/>
  <c r="H6405" i="4"/>
  <c r="H6409" i="4"/>
  <c r="H6413" i="4"/>
  <c r="H6417" i="4"/>
  <c r="H6421" i="4"/>
  <c r="H6425" i="4"/>
  <c r="H6429" i="4"/>
  <c r="H6433" i="4"/>
  <c r="H6437" i="4"/>
  <c r="H6441" i="4"/>
  <c r="H6445" i="4"/>
  <c r="H6449" i="4"/>
  <c r="H5" i="4"/>
  <c r="H21" i="4"/>
  <c r="H37" i="4"/>
  <c r="H53" i="4"/>
  <c r="H69" i="4"/>
  <c r="H85" i="4"/>
  <c r="H101" i="4"/>
  <c r="H117" i="4"/>
  <c r="H133" i="4"/>
  <c r="H149" i="4"/>
  <c r="H165" i="4"/>
  <c r="H181" i="4"/>
  <c r="H197" i="4"/>
  <c r="H213" i="4"/>
  <c r="H229" i="4"/>
  <c r="H245" i="4"/>
  <c r="H261" i="4"/>
  <c r="H277" i="4"/>
  <c r="H293" i="4"/>
  <c r="H309" i="4"/>
  <c r="H325" i="4"/>
  <c r="H341" i="4"/>
  <c r="H357" i="4"/>
  <c r="H373" i="4"/>
  <c r="H389" i="4"/>
  <c r="H405" i="4"/>
  <c r="H421" i="4"/>
  <c r="H437" i="4"/>
  <c r="H453" i="4"/>
  <c r="H469" i="4"/>
  <c r="H485" i="4"/>
  <c r="H501" i="4"/>
  <c r="H517" i="4"/>
  <c r="H533" i="4"/>
  <c r="H549" i="4"/>
  <c r="H565" i="4"/>
  <c r="H581" i="4"/>
  <c r="H597" i="4"/>
  <c r="H613" i="4"/>
  <c r="H629" i="4"/>
  <c r="H645" i="4"/>
  <c r="H661" i="4"/>
  <c r="H677" i="4"/>
  <c r="H693" i="4"/>
  <c r="H709" i="4"/>
  <c r="H725" i="4"/>
  <c r="H741" i="4"/>
  <c r="H757" i="4"/>
  <c r="H773" i="4"/>
  <c r="H789" i="4"/>
  <c r="H805" i="4"/>
  <c r="H821" i="4"/>
  <c r="H837" i="4"/>
  <c r="H853" i="4"/>
  <c r="H869" i="4"/>
  <c r="H885" i="4"/>
  <c r="H901" i="4"/>
  <c r="H917" i="4"/>
  <c r="H929" i="4"/>
  <c r="H937" i="4"/>
  <c r="H945" i="4"/>
  <c r="H953" i="4"/>
  <c r="H961" i="4"/>
  <c r="H969" i="4"/>
  <c r="H977" i="4"/>
  <c r="H985" i="4"/>
  <c r="H993" i="4"/>
  <c r="H1001" i="4"/>
  <c r="H1009" i="4"/>
  <c r="H1017" i="4"/>
  <c r="H1025" i="4"/>
  <c r="H1033" i="4"/>
  <c r="H1041" i="4"/>
  <c r="H1049" i="4"/>
  <c r="H1057" i="4"/>
  <c r="H1065" i="4"/>
  <c r="H1073" i="4"/>
  <c r="H1081" i="4"/>
  <c r="H1089" i="4"/>
  <c r="H1097" i="4"/>
  <c r="H1105" i="4"/>
  <c r="H1113" i="4"/>
  <c r="H1121" i="4"/>
  <c r="H1129" i="4"/>
  <c r="H1137" i="4"/>
  <c r="H1145" i="4"/>
  <c r="H1153" i="4"/>
  <c r="H1161" i="4"/>
  <c r="H1169" i="4"/>
  <c r="H1177" i="4"/>
  <c r="H1185" i="4"/>
  <c r="H1193" i="4"/>
  <c r="H1201" i="4"/>
  <c r="H1209" i="4"/>
  <c r="H1217" i="4"/>
  <c r="H1225" i="4"/>
  <c r="H1233" i="4"/>
  <c r="H1241" i="4"/>
  <c r="H1249" i="4"/>
  <c r="H1257" i="4"/>
  <c r="H1265" i="4"/>
  <c r="H1273" i="4"/>
  <c r="H1281" i="4"/>
  <c r="H1289" i="4"/>
  <c r="H1297" i="4"/>
  <c r="H1305" i="4"/>
  <c r="H1313" i="4"/>
  <c r="H1321" i="4"/>
  <c r="H1329" i="4"/>
  <c r="H1337" i="4"/>
  <c r="H1345" i="4"/>
  <c r="H1353" i="4"/>
  <c r="H1361" i="4"/>
  <c r="H1369" i="4"/>
  <c r="H1377" i="4"/>
  <c r="H1385" i="4"/>
  <c r="H1393" i="4"/>
  <c r="H1401" i="4"/>
  <c r="H1409" i="4"/>
  <c r="H1417" i="4"/>
  <c r="H1425" i="4"/>
  <c r="H1433" i="4"/>
  <c r="H1441" i="4"/>
  <c r="H1449" i="4"/>
  <c r="H1457" i="4"/>
  <c r="H1465" i="4"/>
  <c r="H1473" i="4"/>
  <c r="H1481" i="4"/>
  <c r="H1489" i="4"/>
  <c r="H1497" i="4"/>
  <c r="H1505" i="4"/>
  <c r="H1513" i="4"/>
  <c r="H1521" i="4"/>
  <c r="H1529" i="4"/>
  <c r="H1537" i="4"/>
  <c r="H1545" i="4"/>
  <c r="H1553" i="4"/>
  <c r="H1561" i="4"/>
  <c r="H1569" i="4"/>
  <c r="H1577" i="4"/>
  <c r="H1585" i="4"/>
  <c r="H1593" i="4"/>
  <c r="H1601" i="4"/>
  <c r="H1609" i="4"/>
  <c r="H1617" i="4"/>
  <c r="H1625" i="4"/>
  <c r="H1633" i="4"/>
  <c r="H1641" i="4"/>
  <c r="H1649" i="4"/>
  <c r="H1657" i="4"/>
  <c r="H1665" i="4"/>
  <c r="H1673" i="4"/>
  <c r="H1681" i="4"/>
  <c r="H1689" i="4"/>
  <c r="H1697" i="4"/>
  <c r="H1705" i="4"/>
  <c r="H1713" i="4"/>
  <c r="H1721" i="4"/>
  <c r="H1729" i="4"/>
  <c r="H1737" i="4"/>
  <c r="H1745" i="4"/>
  <c r="H1753" i="4"/>
  <c r="H1761" i="4"/>
  <c r="H1769" i="4"/>
  <c r="H1777" i="4"/>
  <c r="H1785" i="4"/>
  <c r="H1793" i="4"/>
  <c r="H1801" i="4"/>
  <c r="H1809" i="4"/>
  <c r="H1817" i="4"/>
  <c r="H1825" i="4"/>
  <c r="H1833" i="4"/>
  <c r="H1841" i="4"/>
  <c r="H1849" i="4"/>
  <c r="H1857" i="4"/>
  <c r="H1865" i="4"/>
  <c r="H1873" i="4"/>
  <c r="H1881" i="4"/>
  <c r="H1889" i="4"/>
  <c r="H1897" i="4"/>
  <c r="H1905" i="4"/>
  <c r="H1913" i="4"/>
  <c r="H1921" i="4"/>
  <c r="H1929" i="4"/>
  <c r="H1937" i="4"/>
  <c r="H1945" i="4"/>
  <c r="H1953" i="4"/>
  <c r="H1961" i="4"/>
  <c r="H1969" i="4"/>
  <c r="H1977" i="4"/>
  <c r="H1985" i="4"/>
  <c r="H1993" i="4"/>
  <c r="H2001" i="4"/>
  <c r="H2009" i="4"/>
  <c r="H2017" i="4"/>
  <c r="H2025" i="4"/>
  <c r="H2033" i="4"/>
  <c r="H2041" i="4"/>
  <c r="H2049" i="4"/>
  <c r="H2057" i="4"/>
  <c r="H2065" i="4"/>
  <c r="H2073" i="4"/>
  <c r="H2081" i="4"/>
  <c r="H2089" i="4"/>
  <c r="H2097" i="4"/>
  <c r="H2105" i="4"/>
  <c r="H2113" i="4"/>
  <c r="H2121" i="4"/>
  <c r="H2129" i="4"/>
  <c r="H2137" i="4"/>
  <c r="H2145" i="4"/>
  <c r="H2153" i="4"/>
  <c r="H2161" i="4"/>
  <c r="H2169" i="4"/>
  <c r="H2177" i="4"/>
  <c r="H2185" i="4"/>
  <c r="H2193" i="4"/>
  <c r="H2201" i="4"/>
  <c r="H2209" i="4"/>
  <c r="H2217" i="4"/>
  <c r="H2225" i="4"/>
  <c r="H2233" i="4"/>
  <c r="H2241" i="4"/>
  <c r="H2249" i="4"/>
  <c r="H2257" i="4"/>
  <c r="H2265" i="4"/>
  <c r="H2273" i="4"/>
  <c r="H2281" i="4"/>
  <c r="H2289" i="4"/>
  <c r="H2297" i="4"/>
  <c r="H2305" i="4"/>
  <c r="H2313" i="4"/>
  <c r="H2321" i="4"/>
  <c r="H2329" i="4"/>
  <c r="H2337" i="4"/>
  <c r="H2345" i="4"/>
  <c r="H2353" i="4"/>
  <c r="H2361" i="4"/>
  <c r="H2369" i="4"/>
  <c r="H2377" i="4"/>
  <c r="H2385" i="4"/>
  <c r="H2393" i="4"/>
  <c r="H2401" i="4"/>
  <c r="H2409" i="4"/>
  <c r="H2417" i="4"/>
  <c r="H2425" i="4"/>
  <c r="H2433" i="4"/>
  <c r="H2441" i="4"/>
  <c r="H2449" i="4"/>
  <c r="H2457" i="4"/>
  <c r="H2465" i="4"/>
  <c r="H2473" i="4"/>
  <c r="H2481" i="4"/>
  <c r="H2489" i="4"/>
  <c r="H2497" i="4"/>
  <c r="H2505" i="4"/>
  <c r="H2513" i="4"/>
  <c r="H2521" i="4"/>
  <c r="H2529" i="4"/>
  <c r="H2537" i="4"/>
  <c r="H2545" i="4"/>
  <c r="H2553" i="4"/>
  <c r="H2561" i="4"/>
  <c r="H2569" i="4"/>
  <c r="H2577" i="4"/>
  <c r="H2585" i="4"/>
  <c r="H2593" i="4"/>
  <c r="H2601" i="4"/>
  <c r="H2609" i="4"/>
  <c r="H2617" i="4"/>
  <c r="H2625" i="4"/>
  <c r="H2633" i="4"/>
  <c r="H2641" i="4"/>
  <c r="H2649" i="4"/>
  <c r="H2657" i="4"/>
  <c r="H2665" i="4"/>
  <c r="H2673" i="4"/>
  <c r="H2681" i="4"/>
  <c r="H2689" i="4"/>
  <c r="H2697" i="4"/>
  <c r="H2705" i="4"/>
  <c r="H2713" i="4"/>
  <c r="H2721" i="4"/>
  <c r="H2729" i="4"/>
  <c r="H2737" i="4"/>
  <c r="H2745" i="4"/>
  <c r="H2753" i="4"/>
  <c r="H2761" i="4"/>
  <c r="H2769" i="4"/>
  <c r="H2777" i="4"/>
  <c r="H2785" i="4"/>
  <c r="H2793" i="4"/>
  <c r="H2801" i="4"/>
  <c r="H2809" i="4"/>
  <c r="H2817" i="4"/>
  <c r="H2825" i="4"/>
  <c r="H2833" i="4"/>
  <c r="H2841" i="4"/>
  <c r="H2849" i="4"/>
  <c r="H2857" i="4"/>
  <c r="H2865" i="4"/>
  <c r="H2873" i="4"/>
  <c r="H2881" i="4"/>
  <c r="H2889" i="4"/>
  <c r="H2897" i="4"/>
  <c r="H2905" i="4"/>
  <c r="H2913" i="4"/>
  <c r="H2921" i="4"/>
  <c r="H2929" i="4"/>
  <c r="H2937" i="4"/>
  <c r="H2945" i="4"/>
  <c r="H2953" i="4"/>
  <c r="H2961" i="4"/>
  <c r="H2969" i="4"/>
  <c r="H2977" i="4"/>
  <c r="H2985" i="4"/>
  <c r="H2993" i="4"/>
  <c r="H3001" i="4"/>
  <c r="H3009" i="4"/>
  <c r="H3017" i="4"/>
  <c r="H3025" i="4"/>
  <c r="H3033" i="4"/>
  <c r="H3041" i="4"/>
  <c r="H3049" i="4"/>
  <c r="H3057" i="4"/>
  <c r="H3065" i="4"/>
  <c r="H3073" i="4"/>
  <c r="H3081" i="4"/>
  <c r="H3089" i="4"/>
  <c r="H3097" i="4"/>
  <c r="H3105" i="4"/>
  <c r="H3113" i="4"/>
  <c r="H3121" i="4"/>
  <c r="H3129" i="4"/>
  <c r="H3137" i="4"/>
  <c r="H3145" i="4"/>
  <c r="H3153" i="4"/>
  <c r="H3161" i="4"/>
  <c r="H3169" i="4"/>
  <c r="H3177" i="4"/>
  <c r="H3185" i="4"/>
  <c r="H3193" i="4"/>
  <c r="H3201" i="4"/>
  <c r="H3209" i="4"/>
  <c r="H3217" i="4"/>
  <c r="H3225" i="4"/>
  <c r="H3233" i="4"/>
  <c r="H3241" i="4"/>
  <c r="H3249" i="4"/>
  <c r="H3257" i="4"/>
  <c r="H3265" i="4"/>
  <c r="H3273" i="4"/>
  <c r="H3281" i="4"/>
  <c r="H3289" i="4"/>
  <c r="H3297" i="4"/>
  <c r="H3305" i="4"/>
  <c r="H3313" i="4"/>
  <c r="H3321" i="4"/>
  <c r="H3329" i="4"/>
  <c r="H3337" i="4"/>
  <c r="H3345" i="4"/>
  <c r="H3353" i="4"/>
  <c r="H3361" i="4"/>
  <c r="H3369" i="4"/>
  <c r="H3377" i="4"/>
  <c r="H3385" i="4"/>
  <c r="H3393" i="4"/>
  <c r="H3401" i="4"/>
  <c r="H3409" i="4"/>
  <c r="H3417" i="4"/>
  <c r="H3425" i="4"/>
  <c r="H3433" i="4"/>
  <c r="H3441" i="4"/>
  <c r="H3449" i="4"/>
  <c r="H3457" i="4"/>
  <c r="H3465" i="4"/>
  <c r="H3473" i="4"/>
  <c r="H3481" i="4"/>
  <c r="H3489" i="4"/>
  <c r="H3497" i="4"/>
  <c r="H3505" i="4"/>
  <c r="H3513" i="4"/>
  <c r="H3521" i="4"/>
  <c r="H3529" i="4"/>
  <c r="H3537" i="4"/>
  <c r="H3545" i="4"/>
  <c r="H3553" i="4"/>
  <c r="H3561" i="4"/>
  <c r="H3569" i="4"/>
  <c r="H3577" i="4"/>
  <c r="H3585" i="4"/>
  <c r="H3593" i="4"/>
  <c r="H3601" i="4"/>
  <c r="H3609" i="4"/>
  <c r="H3617" i="4"/>
  <c r="H3625" i="4"/>
  <c r="H3633" i="4"/>
  <c r="H3641" i="4"/>
  <c r="H3649" i="4"/>
  <c r="H3657" i="4"/>
  <c r="H3662" i="4"/>
  <c r="H3666" i="4"/>
  <c r="H3670" i="4"/>
  <c r="H3674" i="4"/>
  <c r="H3678" i="4"/>
  <c r="H3682" i="4"/>
  <c r="H3686" i="4"/>
  <c r="H3690" i="4"/>
  <c r="H3694" i="4"/>
  <c r="H3698" i="4"/>
  <c r="H3702" i="4"/>
  <c r="H3706" i="4"/>
  <c r="H3710" i="4"/>
  <c r="H3714" i="4"/>
  <c r="H3718" i="4"/>
  <c r="H3722" i="4"/>
  <c r="H3726" i="4"/>
  <c r="H3730" i="4"/>
  <c r="H3734" i="4"/>
  <c r="H3738" i="4"/>
  <c r="H3742" i="4"/>
  <c r="H3746" i="4"/>
  <c r="H3750" i="4"/>
  <c r="H3754" i="4"/>
  <c r="H3758" i="4"/>
  <c r="H3762" i="4"/>
  <c r="H3766" i="4"/>
  <c r="H3770" i="4"/>
  <c r="H3774" i="4"/>
  <c r="H3778" i="4"/>
  <c r="H3782" i="4"/>
  <c r="H3786" i="4"/>
  <c r="H3790" i="4"/>
  <c r="H3794" i="4"/>
  <c r="H3798" i="4"/>
  <c r="H3802" i="4"/>
  <c r="H3806" i="4"/>
  <c r="H3810" i="4"/>
  <c r="H3814" i="4"/>
  <c r="H3818" i="4"/>
  <c r="H3822" i="4"/>
  <c r="H3826" i="4"/>
  <c r="H3830" i="4"/>
  <c r="H3834" i="4"/>
  <c r="H3838" i="4"/>
  <c r="H3842" i="4"/>
  <c r="H3846" i="4"/>
  <c r="H3850" i="4"/>
  <c r="H3854" i="4"/>
  <c r="H3858" i="4"/>
  <c r="H3862" i="4"/>
  <c r="H3866" i="4"/>
  <c r="H3870" i="4"/>
  <c r="H3874" i="4"/>
  <c r="H3878" i="4"/>
  <c r="H3882" i="4"/>
  <c r="H3886" i="4"/>
  <c r="H3890" i="4"/>
  <c r="H3894" i="4"/>
  <c r="H3898" i="4"/>
  <c r="H3902" i="4"/>
  <c r="H3906" i="4"/>
  <c r="H3910" i="4"/>
  <c r="H3914" i="4"/>
  <c r="H3918" i="4"/>
  <c r="H3922" i="4"/>
  <c r="H3926" i="4"/>
  <c r="H3930" i="4"/>
  <c r="H3934" i="4"/>
  <c r="H3938" i="4"/>
  <c r="H3942" i="4"/>
  <c r="H3946" i="4"/>
  <c r="H3950" i="4"/>
  <c r="H3954" i="4"/>
  <c r="H3958" i="4"/>
  <c r="H3962" i="4"/>
  <c r="H3966" i="4"/>
  <c r="H3970" i="4"/>
  <c r="H3974" i="4"/>
  <c r="H3978" i="4"/>
  <c r="H3982" i="4"/>
  <c r="H3986" i="4"/>
  <c r="H3990" i="4"/>
  <c r="H3994" i="4"/>
  <c r="H3998" i="4"/>
  <c r="H4002" i="4"/>
  <c r="H4006" i="4"/>
  <c r="H4010" i="4"/>
  <c r="H4014" i="4"/>
  <c r="H4018" i="4"/>
  <c r="H4022" i="4"/>
  <c r="H4026" i="4"/>
  <c r="H4030" i="4"/>
  <c r="H4034" i="4"/>
  <c r="H4038" i="4"/>
  <c r="H4042" i="4"/>
  <c r="H4046" i="4"/>
  <c r="H4050" i="4"/>
  <c r="H4054" i="4"/>
  <c r="H4058" i="4"/>
  <c r="H4062" i="4"/>
  <c r="H4066" i="4"/>
  <c r="H4070" i="4"/>
  <c r="H4074" i="4"/>
  <c r="H4078" i="4"/>
  <c r="H4082" i="4"/>
  <c r="H4086" i="4"/>
  <c r="H4090" i="4"/>
  <c r="H4094" i="4"/>
  <c r="H4098" i="4"/>
  <c r="H4102" i="4"/>
  <c r="H4106" i="4"/>
  <c r="H4110" i="4"/>
  <c r="H4114" i="4"/>
  <c r="H4118" i="4"/>
  <c r="H4122" i="4"/>
  <c r="H4126" i="4"/>
  <c r="H4130" i="4"/>
  <c r="H4134" i="4"/>
  <c r="H4138" i="4"/>
  <c r="H4142" i="4"/>
  <c r="H4146" i="4"/>
  <c r="H4150" i="4"/>
  <c r="H4154" i="4"/>
  <c r="H4158" i="4"/>
  <c r="H4162" i="4"/>
  <c r="H4166" i="4"/>
  <c r="H4170" i="4"/>
  <c r="H4174" i="4"/>
  <c r="H4178" i="4"/>
  <c r="H4182" i="4"/>
  <c r="H4186" i="4"/>
  <c r="H4190" i="4"/>
  <c r="H4194" i="4"/>
  <c r="H4198" i="4"/>
  <c r="H4202" i="4"/>
  <c r="H4206" i="4"/>
  <c r="H4210" i="4"/>
  <c r="H4214" i="4"/>
  <c r="H4218" i="4"/>
  <c r="H4222" i="4"/>
  <c r="H4226" i="4"/>
  <c r="H4230" i="4"/>
  <c r="H4234" i="4"/>
  <c r="H4238" i="4"/>
  <c r="H4242" i="4"/>
  <c r="H4246" i="4"/>
  <c r="H4250" i="4"/>
  <c r="H4254" i="4"/>
  <c r="H4258" i="4"/>
  <c r="H4262" i="4"/>
  <c r="H4266" i="4"/>
  <c r="H4270" i="4"/>
  <c r="H4274" i="4"/>
  <c r="H4278" i="4"/>
  <c r="H4282" i="4"/>
  <c r="H4286" i="4"/>
  <c r="H4290" i="4"/>
  <c r="H4294" i="4"/>
  <c r="H4298" i="4"/>
  <c r="H4302" i="4"/>
  <c r="H4306" i="4"/>
  <c r="H4310" i="4"/>
  <c r="H4314" i="4"/>
  <c r="H4318" i="4"/>
  <c r="H4322" i="4"/>
  <c r="H4326" i="4"/>
  <c r="H4330" i="4"/>
  <c r="H4334" i="4"/>
  <c r="H4338" i="4"/>
  <c r="H4342" i="4"/>
  <c r="H4346" i="4"/>
  <c r="H4350" i="4"/>
  <c r="H4354" i="4"/>
  <c r="H4358" i="4"/>
  <c r="H4362" i="4"/>
  <c r="H4366" i="4"/>
  <c r="H4370" i="4"/>
  <c r="H4374" i="4"/>
  <c r="H4378" i="4"/>
  <c r="H4382" i="4"/>
  <c r="H4386" i="4"/>
  <c r="H4390" i="4"/>
  <c r="H4394" i="4"/>
  <c r="H4398" i="4"/>
  <c r="H4402" i="4"/>
  <c r="H4406" i="4"/>
  <c r="H4410" i="4"/>
  <c r="H4414" i="4"/>
  <c r="H4418" i="4"/>
  <c r="H4422" i="4"/>
  <c r="H4426" i="4"/>
  <c r="H4430" i="4"/>
  <c r="H4434" i="4"/>
  <c r="H4438" i="4"/>
  <c r="H4442" i="4"/>
  <c r="H4446" i="4"/>
  <c r="H4450" i="4"/>
  <c r="H4454" i="4"/>
  <c r="H4458" i="4"/>
  <c r="H4462" i="4"/>
  <c r="H4466" i="4"/>
  <c r="H4470" i="4"/>
  <c r="H4474" i="4"/>
  <c r="H4478" i="4"/>
  <c r="H4482" i="4"/>
  <c r="H4486" i="4"/>
  <c r="H4490" i="4"/>
  <c r="H4494" i="4"/>
  <c r="H4498" i="4"/>
  <c r="H4502" i="4"/>
  <c r="H4506" i="4"/>
  <c r="H4510" i="4"/>
  <c r="H4514" i="4"/>
  <c r="H4518" i="4"/>
  <c r="H4522" i="4"/>
  <c r="H4526" i="4"/>
  <c r="H4530" i="4"/>
  <c r="H4534" i="4"/>
  <c r="H4538" i="4"/>
  <c r="H4542" i="4"/>
  <c r="H4546" i="4"/>
  <c r="H4550" i="4"/>
  <c r="H4554" i="4"/>
  <c r="H4558" i="4"/>
  <c r="H4562" i="4"/>
  <c r="H4566" i="4"/>
  <c r="H4570" i="4"/>
  <c r="H4574" i="4"/>
  <c r="H4578" i="4"/>
  <c r="H4582" i="4"/>
  <c r="H4586" i="4"/>
  <c r="H4590" i="4"/>
  <c r="H4594" i="4"/>
  <c r="H4598" i="4"/>
  <c r="H4602" i="4"/>
  <c r="H4606" i="4"/>
  <c r="H4610" i="4"/>
  <c r="H4614" i="4"/>
  <c r="H4618" i="4"/>
  <c r="H4622" i="4"/>
  <c r="H4626" i="4"/>
  <c r="H4630" i="4"/>
  <c r="H4634" i="4"/>
  <c r="H4638" i="4"/>
  <c r="H4642" i="4"/>
  <c r="H4646" i="4"/>
  <c r="H4650" i="4"/>
  <c r="H4654" i="4"/>
  <c r="H4658" i="4"/>
  <c r="H4662" i="4"/>
  <c r="H4666" i="4"/>
  <c r="H4670" i="4"/>
  <c r="H4674" i="4"/>
  <c r="H4678" i="4"/>
  <c r="H4682" i="4"/>
  <c r="H4686" i="4"/>
  <c r="H4690" i="4"/>
  <c r="H4694" i="4"/>
  <c r="H4698" i="4"/>
  <c r="H4702" i="4"/>
  <c r="H4706" i="4"/>
  <c r="H4710" i="4"/>
  <c r="H4714" i="4"/>
  <c r="H4718" i="4"/>
  <c r="H4722" i="4"/>
  <c r="H4726" i="4"/>
  <c r="H4730" i="4"/>
  <c r="H4734" i="4"/>
  <c r="H4738" i="4"/>
  <c r="H4742" i="4"/>
  <c r="H4746" i="4"/>
  <c r="H4750" i="4"/>
  <c r="H4754" i="4"/>
  <c r="H4758" i="4"/>
  <c r="H4762" i="4"/>
  <c r="H4766" i="4"/>
  <c r="H4770" i="4"/>
  <c r="H4774" i="4"/>
  <c r="H4778" i="4"/>
  <c r="H4782" i="4"/>
  <c r="H4786" i="4"/>
  <c r="H4790" i="4"/>
  <c r="H4794" i="4"/>
  <c r="H4798" i="4"/>
  <c r="H4802" i="4"/>
  <c r="H4806" i="4"/>
  <c r="H4810" i="4"/>
  <c r="H4814" i="4"/>
  <c r="H4818" i="4"/>
  <c r="H4822" i="4"/>
  <c r="H4826" i="4"/>
  <c r="H4830" i="4"/>
  <c r="H4834" i="4"/>
  <c r="H4838" i="4"/>
  <c r="H4842" i="4"/>
  <c r="H4846" i="4"/>
  <c r="H4850" i="4"/>
  <c r="H4854" i="4"/>
  <c r="H4858" i="4"/>
  <c r="H4862" i="4"/>
  <c r="H4866" i="4"/>
  <c r="H4870" i="4"/>
  <c r="H4874" i="4"/>
  <c r="H4878" i="4"/>
  <c r="H4882" i="4"/>
  <c r="H4886" i="4"/>
  <c r="H4890" i="4"/>
  <c r="H4894" i="4"/>
  <c r="H4898" i="4"/>
  <c r="H4902" i="4"/>
  <c r="H4906" i="4"/>
  <c r="H4910" i="4"/>
  <c r="H4914" i="4"/>
  <c r="H4918" i="4"/>
  <c r="H4922" i="4"/>
  <c r="H4926" i="4"/>
  <c r="H4930" i="4"/>
  <c r="H4934" i="4"/>
  <c r="H4938" i="4"/>
  <c r="H4942" i="4"/>
  <c r="H4946" i="4"/>
  <c r="H4950" i="4"/>
  <c r="H4954" i="4"/>
  <c r="H4958" i="4"/>
  <c r="H4962" i="4"/>
  <c r="H4966" i="4"/>
  <c r="H4970" i="4"/>
  <c r="H4974" i="4"/>
  <c r="H4978" i="4"/>
  <c r="H4982" i="4"/>
  <c r="H4986" i="4"/>
  <c r="H4990" i="4"/>
  <c r="H4994" i="4"/>
  <c r="H4998" i="4"/>
  <c r="H5002" i="4"/>
  <c r="H5006" i="4"/>
  <c r="H5010" i="4"/>
  <c r="H5014" i="4"/>
  <c r="H5018" i="4"/>
  <c r="H5022" i="4"/>
  <c r="H5026" i="4"/>
  <c r="H5030" i="4"/>
  <c r="H5034" i="4"/>
  <c r="H5038" i="4"/>
  <c r="H5042" i="4"/>
  <c r="H5046" i="4"/>
  <c r="H5050" i="4"/>
  <c r="H5054" i="4"/>
  <c r="H5058" i="4"/>
  <c r="H5062" i="4"/>
  <c r="H5066" i="4"/>
  <c r="H5070" i="4"/>
  <c r="H5074" i="4"/>
  <c r="H5078" i="4"/>
  <c r="H5082" i="4"/>
  <c r="H5086" i="4"/>
  <c r="H5090" i="4"/>
  <c r="H5094" i="4"/>
  <c r="H5098" i="4"/>
  <c r="H5102" i="4"/>
  <c r="H5106" i="4"/>
  <c r="H5110" i="4"/>
  <c r="H5114" i="4"/>
  <c r="H5118" i="4"/>
  <c r="H5122" i="4"/>
  <c r="H5126" i="4"/>
  <c r="H5130" i="4"/>
  <c r="H5134" i="4"/>
  <c r="H5138" i="4"/>
  <c r="H5142" i="4"/>
  <c r="H5146" i="4"/>
  <c r="H5150" i="4"/>
  <c r="H5154" i="4"/>
  <c r="H5158" i="4"/>
  <c r="H5162" i="4"/>
  <c r="H5166" i="4"/>
  <c r="H5170" i="4"/>
  <c r="H5174" i="4"/>
  <c r="H5178" i="4"/>
  <c r="H5182" i="4"/>
  <c r="H5186" i="4"/>
  <c r="H5190" i="4"/>
  <c r="H5194" i="4"/>
  <c r="H5198" i="4"/>
  <c r="H5202" i="4"/>
  <c r="H5206" i="4"/>
  <c r="H5210" i="4"/>
  <c r="H5214" i="4"/>
  <c r="H5218" i="4"/>
  <c r="H5222" i="4"/>
  <c r="H5226" i="4"/>
  <c r="H5230" i="4"/>
  <c r="H5234" i="4"/>
  <c r="H5238" i="4"/>
  <c r="H5242" i="4"/>
  <c r="H5246" i="4"/>
  <c r="H5250" i="4"/>
  <c r="H5254" i="4"/>
  <c r="H5258" i="4"/>
  <c r="H5262" i="4"/>
  <c r="H5266" i="4"/>
  <c r="H5270" i="4"/>
  <c r="H5274" i="4"/>
  <c r="H5278" i="4"/>
  <c r="H5282" i="4"/>
  <c r="H5286" i="4"/>
  <c r="H5290" i="4"/>
  <c r="H5294" i="4"/>
  <c r="H5298" i="4"/>
  <c r="H5302" i="4"/>
  <c r="H5306" i="4"/>
  <c r="H5310" i="4"/>
  <c r="H5314" i="4"/>
  <c r="H5318" i="4"/>
  <c r="H5322" i="4"/>
  <c r="H5326" i="4"/>
  <c r="H5330" i="4"/>
  <c r="H5334" i="4"/>
  <c r="H5338" i="4"/>
  <c r="H5342" i="4"/>
  <c r="H5346" i="4"/>
  <c r="H5350" i="4"/>
  <c r="H5354" i="4"/>
  <c r="H5358" i="4"/>
  <c r="H5362" i="4"/>
  <c r="H5366" i="4"/>
  <c r="H5370" i="4"/>
  <c r="H5374" i="4"/>
  <c r="H5378" i="4"/>
  <c r="H5382" i="4"/>
  <c r="H5386" i="4"/>
  <c r="H5390" i="4"/>
  <c r="H5394" i="4"/>
  <c r="H5398" i="4"/>
  <c r="H5402" i="4"/>
  <c r="H5406" i="4"/>
  <c r="H5410" i="4"/>
  <c r="H5414" i="4"/>
  <c r="H5418" i="4"/>
  <c r="H5422" i="4"/>
  <c r="H5426" i="4"/>
  <c r="H5430" i="4"/>
  <c r="H5434" i="4"/>
  <c r="H5438" i="4"/>
  <c r="H5442" i="4"/>
  <c r="H5446" i="4"/>
  <c r="H5450" i="4"/>
  <c r="H5454" i="4"/>
  <c r="H5458" i="4"/>
  <c r="H5462" i="4"/>
  <c r="H5466" i="4"/>
  <c r="H5470" i="4"/>
  <c r="H5474" i="4"/>
  <c r="H5478" i="4"/>
  <c r="H5482" i="4"/>
  <c r="H5486" i="4"/>
  <c r="H5490" i="4"/>
  <c r="H5494" i="4"/>
  <c r="H5498" i="4"/>
  <c r="H5502" i="4"/>
  <c r="H5506" i="4"/>
  <c r="H5510" i="4"/>
  <c r="H5514" i="4"/>
  <c r="H5518" i="4"/>
  <c r="H5522" i="4"/>
  <c r="H5526" i="4"/>
  <c r="H5530" i="4"/>
  <c r="H5534" i="4"/>
  <c r="H5538" i="4"/>
  <c r="H5542" i="4"/>
  <c r="H5546" i="4"/>
  <c r="H5550" i="4"/>
  <c r="H5554" i="4"/>
  <c r="H5558" i="4"/>
  <c r="H5562" i="4"/>
  <c r="H5566" i="4"/>
  <c r="H5570" i="4"/>
  <c r="H5574" i="4"/>
  <c r="H5578" i="4"/>
  <c r="H5582" i="4"/>
  <c r="H5586" i="4"/>
  <c r="H5590" i="4"/>
  <c r="H5594" i="4"/>
  <c r="H5598" i="4"/>
  <c r="H5602" i="4"/>
  <c r="H5606" i="4"/>
  <c r="H5610" i="4"/>
  <c r="H5614" i="4"/>
  <c r="H5618" i="4"/>
  <c r="H5622" i="4"/>
  <c r="H5626" i="4"/>
  <c r="H5630" i="4"/>
  <c r="H5634" i="4"/>
  <c r="H5638" i="4"/>
  <c r="H5642" i="4"/>
  <c r="H5646" i="4"/>
  <c r="H5650" i="4"/>
  <c r="H5654" i="4"/>
  <c r="H5658" i="4"/>
  <c r="H5662" i="4"/>
  <c r="H5666" i="4"/>
  <c r="H5670" i="4"/>
  <c r="H5674" i="4"/>
  <c r="H5678" i="4"/>
  <c r="H5682" i="4"/>
  <c r="H5686" i="4"/>
  <c r="H5690" i="4"/>
  <c r="H5694" i="4"/>
  <c r="H5698" i="4"/>
  <c r="H5702" i="4"/>
  <c r="H5706" i="4"/>
  <c r="H5710" i="4"/>
  <c r="H5714" i="4"/>
  <c r="H5718" i="4"/>
  <c r="H5722" i="4"/>
  <c r="H5726" i="4"/>
  <c r="H5730" i="4"/>
  <c r="H5734" i="4"/>
  <c r="H5738" i="4"/>
  <c r="H5742" i="4"/>
  <c r="H5746" i="4"/>
  <c r="H5750" i="4"/>
  <c r="H5754" i="4"/>
  <c r="H5758" i="4"/>
  <c r="H5762" i="4"/>
  <c r="H5766" i="4"/>
  <c r="H5770" i="4"/>
  <c r="H5774" i="4"/>
  <c r="H5778" i="4"/>
  <c r="H5782" i="4"/>
  <c r="H5786" i="4"/>
  <c r="H5790" i="4"/>
  <c r="H5794" i="4"/>
  <c r="H5798" i="4"/>
  <c r="H5802" i="4"/>
  <c r="H5806" i="4"/>
  <c r="H5810" i="4"/>
  <c r="H5814" i="4"/>
  <c r="H5818" i="4"/>
  <c r="H5822" i="4"/>
  <c r="H5826" i="4"/>
  <c r="H5830" i="4"/>
  <c r="H5834" i="4"/>
  <c r="H5838" i="4"/>
  <c r="H5842" i="4"/>
  <c r="H5846" i="4"/>
  <c r="H5850" i="4"/>
  <c r="H5854" i="4"/>
  <c r="H5858" i="4"/>
  <c r="H5862" i="4"/>
  <c r="H5866" i="4"/>
  <c r="H5870" i="4"/>
  <c r="H5874" i="4"/>
  <c r="H5878" i="4"/>
  <c r="H5882" i="4"/>
  <c r="H5886" i="4"/>
  <c r="H5890" i="4"/>
  <c r="H5894" i="4"/>
  <c r="H5898" i="4"/>
  <c r="H5902" i="4"/>
  <c r="H5906" i="4"/>
  <c r="H5910" i="4"/>
  <c r="H5914" i="4"/>
  <c r="H5918" i="4"/>
  <c r="H5922" i="4"/>
  <c r="H5926" i="4"/>
  <c r="H5930" i="4"/>
  <c r="H5934" i="4"/>
  <c r="H5938" i="4"/>
  <c r="H5942" i="4"/>
  <c r="H5946" i="4"/>
  <c r="H5950" i="4"/>
  <c r="H5954" i="4"/>
  <c r="H5958" i="4"/>
  <c r="H5962" i="4"/>
  <c r="H5966" i="4"/>
  <c r="H5970" i="4"/>
  <c r="H5974" i="4"/>
  <c r="H5978" i="4"/>
  <c r="H5982" i="4"/>
  <c r="H5986" i="4"/>
  <c r="H5990" i="4"/>
  <c r="H5994" i="4"/>
  <c r="H5998" i="4"/>
  <c r="H6002" i="4"/>
  <c r="H6006" i="4"/>
  <c r="H6010" i="4"/>
  <c r="H6014" i="4"/>
  <c r="H6018" i="4"/>
  <c r="H6022" i="4"/>
  <c r="H6026" i="4"/>
  <c r="H6030" i="4"/>
  <c r="H6034" i="4"/>
  <c r="H6038" i="4"/>
  <c r="H6042" i="4"/>
  <c r="H6046" i="4"/>
  <c r="H6050" i="4"/>
  <c r="H6054" i="4"/>
  <c r="H6058" i="4"/>
  <c r="H6062" i="4"/>
  <c r="H6066" i="4"/>
  <c r="H6070" i="4"/>
  <c r="H6074" i="4"/>
  <c r="H6078" i="4"/>
  <c r="H6082" i="4"/>
  <c r="H6086" i="4"/>
  <c r="H6090" i="4"/>
  <c r="H6094" i="4"/>
  <c r="H6098" i="4"/>
  <c r="H6102" i="4"/>
  <c r="H6106" i="4"/>
  <c r="H6110" i="4"/>
  <c r="H6114" i="4"/>
  <c r="H6118" i="4"/>
  <c r="H6122" i="4"/>
  <c r="H6126" i="4"/>
  <c r="H6130" i="4"/>
  <c r="H6134" i="4"/>
  <c r="H6138" i="4"/>
  <c r="H6142" i="4"/>
  <c r="H6146" i="4"/>
  <c r="H6150" i="4"/>
  <c r="H6154" i="4"/>
  <c r="H6158" i="4"/>
  <c r="H6162" i="4"/>
  <c r="H6166" i="4"/>
  <c r="H6170" i="4"/>
  <c r="H6174" i="4"/>
  <c r="H6178" i="4"/>
  <c r="H6182" i="4"/>
  <c r="H6186" i="4"/>
  <c r="H6190" i="4"/>
  <c r="H6194" i="4"/>
  <c r="H6198" i="4"/>
  <c r="H6202" i="4"/>
  <c r="H6206" i="4"/>
  <c r="H6210" i="4"/>
  <c r="H6214" i="4"/>
  <c r="H6218" i="4"/>
  <c r="H6222" i="4"/>
  <c r="H6226" i="4"/>
  <c r="H6230" i="4"/>
  <c r="H6234" i="4"/>
  <c r="H6238" i="4"/>
  <c r="H6242" i="4"/>
  <c r="H6246" i="4"/>
  <c r="H6250" i="4"/>
  <c r="H6254" i="4"/>
  <c r="H6258" i="4"/>
  <c r="H6262" i="4"/>
  <c r="H6266" i="4"/>
  <c r="H6270" i="4"/>
  <c r="H6274" i="4"/>
  <c r="H6278" i="4"/>
  <c r="H6282" i="4"/>
  <c r="H6286" i="4"/>
  <c r="H6290" i="4"/>
  <c r="H6294" i="4"/>
  <c r="H6298" i="4"/>
  <c r="H29" i="4"/>
  <c r="H61" i="4"/>
  <c r="H93" i="4"/>
  <c r="H125" i="4"/>
  <c r="H157" i="4"/>
  <c r="H189" i="4"/>
  <c r="H221" i="4"/>
  <c r="H253" i="4"/>
  <c r="H285" i="4"/>
  <c r="H317" i="4"/>
  <c r="H349" i="4"/>
  <c r="H381" i="4"/>
  <c r="H413" i="4"/>
  <c r="H445" i="4"/>
  <c r="H477" i="4"/>
  <c r="H509" i="4"/>
  <c r="H541" i="4"/>
  <c r="H573" i="4"/>
  <c r="H605" i="4"/>
  <c r="H637" i="4"/>
  <c r="H669" i="4"/>
  <c r="H701" i="4"/>
  <c r="H733" i="4"/>
  <c r="H765" i="4"/>
  <c r="H797" i="4"/>
  <c r="H829" i="4"/>
  <c r="H861" i="4"/>
  <c r="H893" i="4"/>
  <c r="H924" i="4"/>
  <c r="H941" i="4"/>
  <c r="H957" i="4"/>
  <c r="H973" i="4"/>
  <c r="H989" i="4"/>
  <c r="H1005" i="4"/>
  <c r="H1021" i="4"/>
  <c r="H1037" i="4"/>
  <c r="H1053" i="4"/>
  <c r="H1069" i="4"/>
  <c r="H1085" i="4"/>
  <c r="H1101" i="4"/>
  <c r="H1117" i="4"/>
  <c r="H1133" i="4"/>
  <c r="H1149" i="4"/>
  <c r="H1165" i="4"/>
  <c r="H1181" i="4"/>
  <c r="H1197" i="4"/>
  <c r="H1213" i="4"/>
  <c r="H1229" i="4"/>
  <c r="H1245" i="4"/>
  <c r="H1261" i="4"/>
  <c r="H1277" i="4"/>
  <c r="H1293" i="4"/>
  <c r="H1309" i="4"/>
  <c r="H12" i="4"/>
  <c r="H44" i="4"/>
  <c r="H76" i="4"/>
  <c r="H13" i="4"/>
  <c r="H45" i="4"/>
  <c r="H77" i="4"/>
  <c r="H109" i="4"/>
  <c r="H141" i="4"/>
  <c r="H173" i="4"/>
  <c r="H205" i="4"/>
  <c r="H237" i="4"/>
  <c r="H269" i="4"/>
  <c r="H301" i="4"/>
  <c r="H333" i="4"/>
  <c r="H365" i="4"/>
  <c r="H397" i="4"/>
  <c r="H429" i="4"/>
  <c r="H461" i="4"/>
  <c r="H493" i="4"/>
  <c r="H525" i="4"/>
  <c r="H557" i="4"/>
  <c r="H589" i="4"/>
  <c r="H621" i="4"/>
  <c r="H653" i="4"/>
  <c r="H685" i="4"/>
  <c r="H717" i="4"/>
  <c r="H749" i="4"/>
  <c r="H781" i="4"/>
  <c r="H813" i="4"/>
  <c r="H845" i="4"/>
  <c r="H877" i="4"/>
  <c r="H909" i="4"/>
  <c r="H933" i="4"/>
  <c r="H949" i="4"/>
  <c r="H965" i="4"/>
  <c r="H981" i="4"/>
  <c r="H997" i="4"/>
  <c r="H1013" i="4"/>
  <c r="H1029" i="4"/>
  <c r="H1045" i="4"/>
  <c r="H1061" i="4"/>
  <c r="H1077" i="4"/>
  <c r="H1093" i="4"/>
  <c r="H1109" i="4"/>
  <c r="H1125" i="4"/>
  <c r="H1141" i="4"/>
  <c r="H1157" i="4"/>
  <c r="H1173" i="4"/>
  <c r="H1189" i="4"/>
  <c r="H1205" i="4"/>
  <c r="H1221" i="4"/>
  <c r="H1237" i="4"/>
  <c r="H1253" i="4"/>
  <c r="H28" i="4"/>
  <c r="H124" i="4"/>
  <c r="H188" i="4"/>
  <c r="H252" i="4"/>
  <c r="H316" i="4"/>
  <c r="H380" i="4"/>
  <c r="H444" i="4"/>
  <c r="H508" i="4"/>
  <c r="H572" i="4"/>
  <c r="H636" i="4"/>
  <c r="H700" i="4"/>
  <c r="H764" i="4"/>
  <c r="H828" i="4"/>
  <c r="H892" i="4"/>
  <c r="H940" i="4"/>
  <c r="H972" i="4"/>
  <c r="H1004" i="4"/>
  <c r="H1036" i="4"/>
  <c r="H1068" i="4"/>
  <c r="H1100" i="4"/>
  <c r="H1132" i="4"/>
  <c r="H1164" i="4"/>
  <c r="H1196" i="4"/>
  <c r="H1228" i="4"/>
  <c r="H1260" i="4"/>
  <c r="H1284" i="4"/>
  <c r="H1301" i="4"/>
  <c r="H1324" i="4"/>
  <c r="H1340" i="4"/>
  <c r="H1356" i="4"/>
  <c r="H1372" i="4"/>
  <c r="H1388" i="4"/>
  <c r="H1404" i="4"/>
  <c r="H1420" i="4"/>
  <c r="H1436" i="4"/>
  <c r="H1452" i="4"/>
  <c r="H1468" i="4"/>
  <c r="H1484" i="4"/>
  <c r="H1500" i="4"/>
  <c r="H1516" i="4"/>
  <c r="H1532" i="4"/>
  <c r="H1548" i="4"/>
  <c r="H1564" i="4"/>
  <c r="H1580" i="4"/>
  <c r="H1596" i="4"/>
  <c r="H1612" i="4"/>
  <c r="H1628" i="4"/>
  <c r="H1644" i="4"/>
  <c r="H1660" i="4"/>
  <c r="H1676" i="4"/>
  <c r="H1692" i="4"/>
  <c r="H1708" i="4"/>
  <c r="H1724" i="4"/>
  <c r="H1740" i="4"/>
  <c r="H1756" i="4"/>
  <c r="H1772" i="4"/>
  <c r="H1788" i="4"/>
  <c r="H1804" i="4"/>
  <c r="H1820" i="4"/>
  <c r="H1836" i="4"/>
  <c r="H1852" i="4"/>
  <c r="H1868" i="4"/>
  <c r="H1884" i="4"/>
  <c r="H1900" i="4"/>
  <c r="H1916" i="4"/>
  <c r="H1932" i="4"/>
  <c r="H1948" i="4"/>
  <c r="H1964" i="4"/>
  <c r="H1980" i="4"/>
  <c r="H1996" i="4"/>
  <c r="H2012" i="4"/>
  <c r="H2028" i="4"/>
  <c r="H2044" i="4"/>
  <c r="H2060" i="4"/>
  <c r="H2076" i="4"/>
  <c r="H2092" i="4"/>
  <c r="H2108" i="4"/>
  <c r="H2124" i="4"/>
  <c r="H2140" i="4"/>
  <c r="H2156" i="4"/>
  <c r="H2172" i="4"/>
  <c r="H2188" i="4"/>
  <c r="H2204" i="4"/>
  <c r="H2220" i="4"/>
  <c r="H2236" i="4"/>
  <c r="H2252" i="4"/>
  <c r="H2268" i="4"/>
  <c r="H2284" i="4"/>
  <c r="H2300" i="4"/>
  <c r="H2316" i="4"/>
  <c r="H2332" i="4"/>
  <c r="H2348" i="4"/>
  <c r="H2364" i="4"/>
  <c r="H2380" i="4"/>
  <c r="H2396" i="4"/>
  <c r="H2412" i="4"/>
  <c r="H2428" i="4"/>
  <c r="H2444" i="4"/>
  <c r="H2460" i="4"/>
  <c r="H2476" i="4"/>
  <c r="H2492" i="4"/>
  <c r="H2508" i="4"/>
  <c r="H2524" i="4"/>
  <c r="H2540" i="4"/>
  <c r="H2556" i="4"/>
  <c r="H2572" i="4"/>
  <c r="H2588" i="4"/>
  <c r="H2604" i="4"/>
  <c r="H2620" i="4"/>
  <c r="H2636" i="4"/>
  <c r="H2652" i="4"/>
  <c r="H2668" i="4"/>
  <c r="H2684" i="4"/>
  <c r="H2700" i="4"/>
  <c r="H2716" i="4"/>
  <c r="H2732" i="4"/>
  <c r="H2748" i="4"/>
  <c r="H2764" i="4"/>
  <c r="H2780" i="4"/>
  <c r="H2796" i="4"/>
  <c r="H2812" i="4"/>
  <c r="H2828" i="4"/>
  <c r="H2844" i="4"/>
  <c r="H2860" i="4"/>
  <c r="H2876" i="4"/>
  <c r="H2892" i="4"/>
  <c r="H2908" i="4"/>
  <c r="H2924" i="4"/>
  <c r="H2940" i="4"/>
  <c r="H2956" i="4"/>
  <c r="H2972" i="4"/>
  <c r="H2988" i="4"/>
  <c r="H3004" i="4"/>
  <c r="H3020" i="4"/>
  <c r="H3036" i="4"/>
  <c r="H3052" i="4"/>
  <c r="H3068" i="4"/>
  <c r="H3084" i="4"/>
  <c r="H3100" i="4"/>
  <c r="H3116" i="4"/>
  <c r="H3132" i="4"/>
  <c r="H3148" i="4"/>
  <c r="H3164" i="4"/>
  <c r="H3180" i="4"/>
  <c r="H3196" i="4"/>
  <c r="H3212" i="4"/>
  <c r="H3228" i="4"/>
  <c r="H3244" i="4"/>
  <c r="H3260" i="4"/>
  <c r="H3276" i="4"/>
  <c r="H3292" i="4"/>
  <c r="H3308" i="4"/>
  <c r="H3324" i="4"/>
  <c r="H3340" i="4"/>
  <c r="H3356" i="4"/>
  <c r="H3372" i="4"/>
  <c r="H3388" i="4"/>
  <c r="H3404" i="4"/>
  <c r="H3420" i="4"/>
  <c r="H3436" i="4"/>
  <c r="H3452" i="4"/>
  <c r="H3468" i="4"/>
  <c r="H3484" i="4"/>
  <c r="H3500" i="4"/>
  <c r="H3516" i="4"/>
  <c r="H3532" i="4"/>
  <c r="H3548" i="4"/>
  <c r="H3564" i="4"/>
  <c r="H3580" i="4"/>
  <c r="H3596" i="4"/>
  <c r="H3612" i="4"/>
  <c r="H3628" i="4"/>
  <c r="H3644" i="4"/>
  <c r="H3659" i="4"/>
  <c r="H3667" i="4"/>
  <c r="H3675" i="4"/>
  <c r="H3683" i="4"/>
  <c r="H3691" i="4"/>
  <c r="H3699" i="4"/>
  <c r="H3707" i="4"/>
  <c r="H3715" i="4"/>
  <c r="H3723" i="4"/>
  <c r="H3731" i="4"/>
  <c r="H3739" i="4"/>
  <c r="H3747" i="4"/>
  <c r="H3755" i="4"/>
  <c r="H3763" i="4"/>
  <c r="H3771" i="4"/>
  <c r="H3779" i="4"/>
  <c r="H3787" i="4"/>
  <c r="H3795" i="4"/>
  <c r="H3803" i="4"/>
  <c r="H3811" i="4"/>
  <c r="H3819" i="4"/>
  <c r="H3827" i="4"/>
  <c r="H3835" i="4"/>
  <c r="H3843" i="4"/>
  <c r="H3851" i="4"/>
  <c r="H3859" i="4"/>
  <c r="H3867" i="4"/>
  <c r="H3875" i="4"/>
  <c r="H3883" i="4"/>
  <c r="H3891" i="4"/>
  <c r="H3899" i="4"/>
  <c r="H3907" i="4"/>
  <c r="H3915" i="4"/>
  <c r="H3923" i="4"/>
  <c r="H3931" i="4"/>
  <c r="H3939" i="4"/>
  <c r="H3947" i="4"/>
  <c r="H3955" i="4"/>
  <c r="H3963" i="4"/>
  <c r="H3971" i="4"/>
  <c r="H3979" i="4"/>
  <c r="H3987" i="4"/>
  <c r="H3995" i="4"/>
  <c r="H4003" i="4"/>
  <c r="H4011" i="4"/>
  <c r="H4019" i="4"/>
  <c r="H4027" i="4"/>
  <c r="H4035" i="4"/>
  <c r="H4043" i="4"/>
  <c r="H4051" i="4"/>
  <c r="H4059" i="4"/>
  <c r="H4067" i="4"/>
  <c r="H4075" i="4"/>
  <c r="H4083" i="4"/>
  <c r="H4091" i="4"/>
  <c r="H4099" i="4"/>
  <c r="H4107" i="4"/>
  <c r="H4115" i="4"/>
  <c r="H4123" i="4"/>
  <c r="H4131" i="4"/>
  <c r="H4139" i="4"/>
  <c r="H4147" i="4"/>
  <c r="H4155" i="4"/>
  <c r="H4163" i="4"/>
  <c r="H4171" i="4"/>
  <c r="H4179" i="4"/>
  <c r="H4187" i="4"/>
  <c r="H4195" i="4"/>
  <c r="H4203" i="4"/>
  <c r="H4211" i="4"/>
  <c r="H4219" i="4"/>
  <c r="H4227" i="4"/>
  <c r="H4235" i="4"/>
  <c r="H4243" i="4"/>
  <c r="H4251" i="4"/>
  <c r="H4259" i="4"/>
  <c r="H4267" i="4"/>
  <c r="H4275" i="4"/>
  <c r="H4283" i="4"/>
  <c r="H4291" i="4"/>
  <c r="H4299" i="4"/>
  <c r="H4307" i="4"/>
  <c r="H4315" i="4"/>
  <c r="H4323" i="4"/>
  <c r="H4331" i="4"/>
  <c r="H4339" i="4"/>
  <c r="H4347" i="4"/>
  <c r="H4355" i="4"/>
  <c r="H4363" i="4"/>
  <c r="H4371" i="4"/>
  <c r="H4379" i="4"/>
  <c r="H4387" i="4"/>
  <c r="H4395" i="4"/>
  <c r="H4403" i="4"/>
  <c r="H4411" i="4"/>
  <c r="H4419" i="4"/>
  <c r="H4427" i="4"/>
  <c r="H4435" i="4"/>
  <c r="H4443" i="4"/>
  <c r="H4451" i="4"/>
  <c r="H4459" i="4"/>
  <c r="H4467" i="4"/>
  <c r="H4475" i="4"/>
  <c r="H4483" i="4"/>
  <c r="H4491" i="4"/>
  <c r="H4499" i="4"/>
  <c r="H4507" i="4"/>
  <c r="H4515" i="4"/>
  <c r="H4523" i="4"/>
  <c r="H4531" i="4"/>
  <c r="H4539" i="4"/>
  <c r="H4547" i="4"/>
  <c r="H4555" i="4"/>
  <c r="H4563" i="4"/>
  <c r="H4571" i="4"/>
  <c r="H4579" i="4"/>
  <c r="H4587" i="4"/>
  <c r="H4595" i="4"/>
  <c r="H4603" i="4"/>
  <c r="H4611" i="4"/>
  <c r="H4619" i="4"/>
  <c r="H4627" i="4"/>
  <c r="H4635" i="4"/>
  <c r="H4643" i="4"/>
  <c r="H4651" i="4"/>
  <c r="H4659" i="4"/>
  <c r="H4667" i="4"/>
  <c r="H4675" i="4"/>
  <c r="H4683" i="4"/>
  <c r="H4691" i="4"/>
  <c r="H4699" i="4"/>
  <c r="H4707" i="4"/>
  <c r="H4715" i="4"/>
  <c r="H4723" i="4"/>
  <c r="H4731" i="4"/>
  <c r="H4739" i="4"/>
  <c r="H4747" i="4"/>
  <c r="H4755" i="4"/>
  <c r="H4763" i="4"/>
  <c r="H4771" i="4"/>
  <c r="H4779" i="4"/>
  <c r="H4787" i="4"/>
  <c r="H4795" i="4"/>
  <c r="H4803" i="4"/>
  <c r="H60" i="4"/>
  <c r="H140" i="4"/>
  <c r="H204" i="4"/>
  <c r="H268" i="4"/>
  <c r="H332" i="4"/>
  <c r="H396" i="4"/>
  <c r="H460" i="4"/>
  <c r="H524" i="4"/>
  <c r="H588" i="4"/>
  <c r="H652" i="4"/>
  <c r="H716" i="4"/>
  <c r="H780" i="4"/>
  <c r="H844" i="4"/>
  <c r="H908" i="4"/>
  <c r="H948" i="4"/>
  <c r="H980" i="4"/>
  <c r="H1012" i="4"/>
  <c r="H1044" i="4"/>
  <c r="H1076" i="4"/>
  <c r="H1108" i="4"/>
  <c r="H1140" i="4"/>
  <c r="H1172" i="4"/>
  <c r="H1204" i="4"/>
  <c r="H1236" i="4"/>
  <c r="H1268" i="4"/>
  <c r="H1285" i="4"/>
  <c r="H1308" i="4"/>
  <c r="H1325" i="4"/>
  <c r="H1341" i="4"/>
  <c r="H1357" i="4"/>
  <c r="H1373" i="4"/>
  <c r="H1389" i="4"/>
  <c r="H1405" i="4"/>
  <c r="H1421" i="4"/>
  <c r="H1437" i="4"/>
  <c r="H1453" i="4"/>
  <c r="H1469" i="4"/>
  <c r="H1485" i="4"/>
  <c r="H1501" i="4"/>
  <c r="H1517" i="4"/>
  <c r="H1533" i="4"/>
  <c r="H1549" i="4"/>
  <c r="H1565" i="4"/>
  <c r="H1581" i="4"/>
  <c r="H1597" i="4"/>
  <c r="H1613" i="4"/>
  <c r="H1629" i="4"/>
  <c r="H1645" i="4"/>
  <c r="H1661" i="4"/>
  <c r="H1677" i="4"/>
  <c r="H1693" i="4"/>
  <c r="H1709" i="4"/>
  <c r="H1725" i="4"/>
  <c r="H1741" i="4"/>
  <c r="H1757" i="4"/>
  <c r="H1773" i="4"/>
  <c r="H1789" i="4"/>
  <c r="H1805" i="4"/>
  <c r="H1821" i="4"/>
  <c r="H1837" i="4"/>
  <c r="H1853" i="4"/>
  <c r="H1869" i="4"/>
  <c r="H1885" i="4"/>
  <c r="H1901" i="4"/>
  <c r="H1917" i="4"/>
  <c r="H1933" i="4"/>
  <c r="H1949" i="4"/>
  <c r="H1965" i="4"/>
  <c r="H1981" i="4"/>
  <c r="H1997" i="4"/>
  <c r="H2013" i="4"/>
  <c r="H2029" i="4"/>
  <c r="H2045" i="4"/>
  <c r="H2061" i="4"/>
  <c r="H2077" i="4"/>
  <c r="H2093" i="4"/>
  <c r="H2109" i="4"/>
  <c r="H2125" i="4"/>
  <c r="H2141" i="4"/>
  <c r="H2157" i="4"/>
  <c r="H2173" i="4"/>
  <c r="H2189" i="4"/>
  <c r="H2205" i="4"/>
  <c r="H2221" i="4"/>
  <c r="H2237" i="4"/>
  <c r="H2253" i="4"/>
  <c r="H2269" i="4"/>
  <c r="H2285" i="4"/>
  <c r="H2301" i="4"/>
  <c r="H2317" i="4"/>
  <c r="H2333" i="4"/>
  <c r="H2349" i="4"/>
  <c r="H2365" i="4"/>
  <c r="H2381" i="4"/>
  <c r="H2397" i="4"/>
  <c r="H2413" i="4"/>
  <c r="H2429" i="4"/>
  <c r="H2445" i="4"/>
  <c r="H2461" i="4"/>
  <c r="H2477" i="4"/>
  <c r="H2493" i="4"/>
  <c r="H2509" i="4"/>
  <c r="H2525" i="4"/>
  <c r="H2541" i="4"/>
  <c r="H2557" i="4"/>
  <c r="H2573" i="4"/>
  <c r="H2589" i="4"/>
  <c r="H2605" i="4"/>
  <c r="H2621" i="4"/>
  <c r="H2637" i="4"/>
  <c r="H2653" i="4"/>
  <c r="H2669" i="4"/>
  <c r="H2685" i="4"/>
  <c r="H2701" i="4"/>
  <c r="H2717" i="4"/>
  <c r="H2733" i="4"/>
  <c r="H2749" i="4"/>
  <c r="H2765" i="4"/>
  <c r="H2781" i="4"/>
  <c r="H2797" i="4"/>
  <c r="H2813" i="4"/>
  <c r="H2829" i="4"/>
  <c r="H2845" i="4"/>
  <c r="H2861" i="4"/>
  <c r="H2877" i="4"/>
  <c r="H2893" i="4"/>
  <c r="H2909" i="4"/>
  <c r="H2925" i="4"/>
  <c r="H2941" i="4"/>
  <c r="H2957" i="4"/>
  <c r="H2973" i="4"/>
  <c r="H2989" i="4"/>
  <c r="H3005" i="4"/>
  <c r="H3021" i="4"/>
  <c r="H3037" i="4"/>
  <c r="H3053" i="4"/>
  <c r="H3069" i="4"/>
  <c r="H3085" i="4"/>
  <c r="H3101" i="4"/>
  <c r="H3117" i="4"/>
  <c r="H3133" i="4"/>
  <c r="H3149" i="4"/>
  <c r="H3165" i="4"/>
  <c r="H3181" i="4"/>
  <c r="H3197" i="4"/>
  <c r="H3213" i="4"/>
  <c r="H3229" i="4"/>
  <c r="H3245" i="4"/>
  <c r="H3261" i="4"/>
  <c r="H3277" i="4"/>
  <c r="H3293" i="4"/>
  <c r="H3309" i="4"/>
  <c r="H3325" i="4"/>
  <c r="H3341" i="4"/>
  <c r="H3357" i="4"/>
  <c r="H3373" i="4"/>
  <c r="H3389" i="4"/>
  <c r="H3405" i="4"/>
  <c r="H3421" i="4"/>
  <c r="H3437" i="4"/>
  <c r="H3453" i="4"/>
  <c r="H3469" i="4"/>
  <c r="H3485" i="4"/>
  <c r="H3501" i="4"/>
  <c r="H3517" i="4"/>
  <c r="H3533" i="4"/>
  <c r="H3549" i="4"/>
  <c r="H3565" i="4"/>
  <c r="H3581" i="4"/>
  <c r="H3597" i="4"/>
  <c r="H3613" i="4"/>
  <c r="H3629" i="4"/>
  <c r="H3645" i="4"/>
  <c r="H3660" i="4"/>
  <c r="H3668" i="4"/>
  <c r="H3676" i="4"/>
  <c r="H3684" i="4"/>
  <c r="H3692" i="4"/>
  <c r="H3700" i="4"/>
  <c r="H3708" i="4"/>
  <c r="H3716" i="4"/>
  <c r="H3724" i="4"/>
  <c r="H3732" i="4"/>
  <c r="H3740" i="4"/>
  <c r="H3748" i="4"/>
  <c r="H3756" i="4"/>
  <c r="H3764" i="4"/>
  <c r="H3772" i="4"/>
  <c r="H3780" i="4"/>
  <c r="H3788" i="4"/>
  <c r="H3796" i="4"/>
  <c r="H3804" i="4"/>
  <c r="H3812" i="4"/>
  <c r="H3820" i="4"/>
  <c r="H3828" i="4"/>
  <c r="H3836" i="4"/>
  <c r="H3844" i="4"/>
  <c r="H3852" i="4"/>
  <c r="H3860" i="4"/>
  <c r="H3868" i="4"/>
  <c r="H3876" i="4"/>
  <c r="H3884" i="4"/>
  <c r="H3892" i="4"/>
  <c r="H3900" i="4"/>
  <c r="H3908" i="4"/>
  <c r="H3916" i="4"/>
  <c r="H3924" i="4"/>
  <c r="H3932" i="4"/>
  <c r="H3940" i="4"/>
  <c r="H3948" i="4"/>
  <c r="H3956" i="4"/>
  <c r="H3964" i="4"/>
  <c r="H3972" i="4"/>
  <c r="H3980" i="4"/>
  <c r="H3988" i="4"/>
  <c r="H3996" i="4"/>
  <c r="H4004" i="4"/>
  <c r="H92" i="4"/>
  <c r="H156" i="4"/>
  <c r="H220" i="4"/>
  <c r="H284" i="4"/>
  <c r="H348" i="4"/>
  <c r="H412" i="4"/>
  <c r="H476" i="4"/>
  <c r="H540" i="4"/>
  <c r="H604" i="4"/>
  <c r="H668" i="4"/>
  <c r="H732" i="4"/>
  <c r="H796" i="4"/>
  <c r="H860" i="4"/>
  <c r="H923" i="4"/>
  <c r="H956" i="4"/>
  <c r="H988" i="4"/>
  <c r="H1020" i="4"/>
  <c r="H1052" i="4"/>
  <c r="H1084" i="4"/>
  <c r="H1116" i="4"/>
  <c r="H1148" i="4"/>
  <c r="H1180" i="4"/>
  <c r="H1212" i="4"/>
  <c r="H1244" i="4"/>
  <c r="H1269" i="4"/>
  <c r="H1292" i="4"/>
  <c r="H1316" i="4"/>
  <c r="H1332" i="4"/>
  <c r="H1348" i="4"/>
  <c r="H1364" i="4"/>
  <c r="H1380" i="4"/>
  <c r="H1396" i="4"/>
  <c r="H1412" i="4"/>
  <c r="H1428" i="4"/>
  <c r="H1444" i="4"/>
  <c r="H1460" i="4"/>
  <c r="H1476" i="4"/>
  <c r="H1492" i="4"/>
  <c r="H1508" i="4"/>
  <c r="H1524" i="4"/>
  <c r="H1540" i="4"/>
  <c r="H1556" i="4"/>
  <c r="H1572" i="4"/>
  <c r="H1588" i="4"/>
  <c r="H1604" i="4"/>
  <c r="H1620" i="4"/>
  <c r="H1636" i="4"/>
  <c r="H1652" i="4"/>
  <c r="H1668" i="4"/>
  <c r="H1684" i="4"/>
  <c r="H1700" i="4"/>
  <c r="H1716" i="4"/>
  <c r="H1732" i="4"/>
  <c r="H1748" i="4"/>
  <c r="H1764" i="4"/>
  <c r="H1780" i="4"/>
  <c r="H1796" i="4"/>
  <c r="H1812" i="4"/>
  <c r="H1828" i="4"/>
  <c r="H1844" i="4"/>
  <c r="H1860" i="4"/>
  <c r="H1876" i="4"/>
  <c r="H1892" i="4"/>
  <c r="H1908" i="4"/>
  <c r="H1924" i="4"/>
  <c r="H1940" i="4"/>
  <c r="H1956" i="4"/>
  <c r="H1972" i="4"/>
  <c r="H1988" i="4"/>
  <c r="H2004" i="4"/>
  <c r="H2020" i="4"/>
  <c r="H2036" i="4"/>
  <c r="H2052" i="4"/>
  <c r="H2068" i="4"/>
  <c r="H2084" i="4"/>
  <c r="H2100" i="4"/>
  <c r="H2116" i="4"/>
  <c r="H2132" i="4"/>
  <c r="H2148" i="4"/>
  <c r="H2164" i="4"/>
  <c r="H2180" i="4"/>
  <c r="H2196" i="4"/>
  <c r="H2212" i="4"/>
  <c r="H2228" i="4"/>
  <c r="H2244" i="4"/>
  <c r="H2260" i="4"/>
  <c r="H2276" i="4"/>
  <c r="H2292" i="4"/>
  <c r="H2308" i="4"/>
  <c r="H2324" i="4"/>
  <c r="H2340" i="4"/>
  <c r="H2356" i="4"/>
  <c r="H2372" i="4"/>
  <c r="H2388" i="4"/>
  <c r="H2404" i="4"/>
  <c r="H2420" i="4"/>
  <c r="H2436" i="4"/>
  <c r="H2452" i="4"/>
  <c r="H2468" i="4"/>
  <c r="H2484" i="4"/>
  <c r="H2500" i="4"/>
  <c r="H2516" i="4"/>
  <c r="H2532" i="4"/>
  <c r="H2548" i="4"/>
  <c r="H2564" i="4"/>
  <c r="H2580" i="4"/>
  <c r="H2596" i="4"/>
  <c r="H2612" i="4"/>
  <c r="H2628" i="4"/>
  <c r="H2644" i="4"/>
  <c r="H2660" i="4"/>
  <c r="H2676" i="4"/>
  <c r="H2692" i="4"/>
  <c r="H2708" i="4"/>
  <c r="H2724" i="4"/>
  <c r="H2740" i="4"/>
  <c r="H2756" i="4"/>
  <c r="H2772" i="4"/>
  <c r="H2788" i="4"/>
  <c r="H2804" i="4"/>
  <c r="H2820" i="4"/>
  <c r="H2836" i="4"/>
  <c r="H2852" i="4"/>
  <c r="H2868" i="4"/>
  <c r="H2884" i="4"/>
  <c r="H2900" i="4"/>
  <c r="H2916" i="4"/>
  <c r="H2932" i="4"/>
  <c r="H2948" i="4"/>
  <c r="H2964" i="4"/>
  <c r="H2980" i="4"/>
  <c r="H2996" i="4"/>
  <c r="H3012" i="4"/>
  <c r="H3028" i="4"/>
  <c r="H3044" i="4"/>
  <c r="H3060" i="4"/>
  <c r="H3076" i="4"/>
  <c r="H3092" i="4"/>
  <c r="H3108" i="4"/>
  <c r="H3124" i="4"/>
  <c r="H3140" i="4"/>
  <c r="H3156" i="4"/>
  <c r="H3172" i="4"/>
  <c r="H3188" i="4"/>
  <c r="H3204" i="4"/>
  <c r="H3220" i="4"/>
  <c r="H3236" i="4"/>
  <c r="H3252" i="4"/>
  <c r="H3268" i="4"/>
  <c r="H3284" i="4"/>
  <c r="H3300" i="4"/>
  <c r="H3316" i="4"/>
  <c r="H3332" i="4"/>
  <c r="H3348" i="4"/>
  <c r="H3364" i="4"/>
  <c r="H3380" i="4"/>
  <c r="H3396" i="4"/>
  <c r="H3412" i="4"/>
  <c r="H3428" i="4"/>
  <c r="H3444" i="4"/>
  <c r="H3460" i="4"/>
  <c r="H3476" i="4"/>
  <c r="H3492" i="4"/>
  <c r="H3508" i="4"/>
  <c r="H3524" i="4"/>
  <c r="H3540" i="4"/>
  <c r="H3556" i="4"/>
  <c r="H3572" i="4"/>
  <c r="H3588" i="4"/>
  <c r="H3604" i="4"/>
  <c r="H3620" i="4"/>
  <c r="H3636" i="4"/>
  <c r="H3652" i="4"/>
  <c r="H3663" i="4"/>
  <c r="H3671" i="4"/>
  <c r="H3679" i="4"/>
  <c r="H3687" i="4"/>
  <c r="H3695" i="4"/>
  <c r="H3703" i="4"/>
  <c r="H3711" i="4"/>
  <c r="H3719" i="4"/>
  <c r="H3727" i="4"/>
  <c r="H3735" i="4"/>
  <c r="H3743" i="4"/>
  <c r="H3751" i="4"/>
  <c r="H3759" i="4"/>
  <c r="H3767" i="4"/>
  <c r="H3775" i="4"/>
  <c r="H3783" i="4"/>
  <c r="H3791" i="4"/>
  <c r="H3799" i="4"/>
  <c r="H3807" i="4"/>
  <c r="H3815" i="4"/>
  <c r="H3823" i="4"/>
  <c r="H3831" i="4"/>
  <c r="H3839" i="4"/>
  <c r="H3847" i="4"/>
  <c r="H3855" i="4"/>
  <c r="H3863" i="4"/>
  <c r="H3871" i="4"/>
  <c r="H3879" i="4"/>
  <c r="H3887" i="4"/>
  <c r="H3895" i="4"/>
  <c r="H3903" i="4"/>
  <c r="H3911" i="4"/>
  <c r="H3919" i="4"/>
  <c r="H3927" i="4"/>
  <c r="H3935" i="4"/>
  <c r="H3943" i="4"/>
  <c r="H3951" i="4"/>
  <c r="H3959" i="4"/>
  <c r="H3967" i="4"/>
  <c r="H3975" i="4"/>
  <c r="H3983" i="4"/>
  <c r="H3991" i="4"/>
  <c r="H3999" i="4"/>
  <c r="H4007" i="4"/>
  <c r="H4015" i="4"/>
  <c r="H4023" i="4"/>
  <c r="H4031" i="4"/>
  <c r="H4039" i="4"/>
  <c r="H4047" i="4"/>
  <c r="H4055" i="4"/>
  <c r="H4063" i="4"/>
  <c r="H4071" i="4"/>
  <c r="H4079" i="4"/>
  <c r="H4087" i="4"/>
  <c r="H4095" i="4"/>
  <c r="H4103" i="4"/>
  <c r="H4111" i="4"/>
  <c r="H4119" i="4"/>
  <c r="H4127" i="4"/>
  <c r="H4135" i="4"/>
  <c r="H4143" i="4"/>
  <c r="H4151" i="4"/>
  <c r="H4159" i="4"/>
  <c r="H4167" i="4"/>
  <c r="H4175" i="4"/>
  <c r="H4183" i="4"/>
  <c r="H4191" i="4"/>
  <c r="H4199" i="4"/>
  <c r="H4207" i="4"/>
  <c r="H4215" i="4"/>
  <c r="H4223" i="4"/>
  <c r="H4231" i="4"/>
  <c r="H4239" i="4"/>
  <c r="H4247" i="4"/>
  <c r="H4255" i="4"/>
  <c r="H4263" i="4"/>
  <c r="H4271" i="4"/>
  <c r="H4279" i="4"/>
  <c r="H4287" i="4"/>
  <c r="H4295" i="4"/>
  <c r="H4303" i="4"/>
  <c r="H4311" i="4"/>
  <c r="H4319" i="4"/>
  <c r="H4327" i="4"/>
  <c r="H4335" i="4"/>
  <c r="H4343" i="4"/>
  <c r="H4351" i="4"/>
  <c r="H4359" i="4"/>
  <c r="H4367" i="4"/>
  <c r="H4375" i="4"/>
  <c r="H4383" i="4"/>
  <c r="H4391" i="4"/>
  <c r="H4399" i="4"/>
  <c r="H4407" i="4"/>
  <c r="H4415" i="4"/>
  <c r="H4423" i="4"/>
  <c r="H4431" i="4"/>
  <c r="H4439" i="4"/>
  <c r="H4447" i="4"/>
  <c r="H4455" i="4"/>
  <c r="H4463" i="4"/>
  <c r="H4471" i="4"/>
  <c r="H4479" i="4"/>
  <c r="H4487" i="4"/>
  <c r="H4495" i="4"/>
  <c r="H4503" i="4"/>
  <c r="H4511" i="4"/>
  <c r="H4519" i="4"/>
  <c r="H4527" i="4"/>
  <c r="H4535" i="4"/>
  <c r="H4543" i="4"/>
  <c r="H4551" i="4"/>
  <c r="H4559" i="4"/>
  <c r="H4567" i="4"/>
  <c r="H4575" i="4"/>
  <c r="H4583" i="4"/>
  <c r="H4591" i="4"/>
  <c r="H4599" i="4"/>
  <c r="H4607" i="4"/>
  <c r="H4615" i="4"/>
  <c r="H4623" i="4"/>
  <c r="H4631" i="4"/>
  <c r="H4639" i="4"/>
  <c r="H4647" i="4"/>
  <c r="H4655" i="4"/>
  <c r="H4663" i="4"/>
  <c r="H4671" i="4"/>
  <c r="H4679" i="4"/>
  <c r="H4687" i="4"/>
  <c r="H4695" i="4"/>
  <c r="H4703" i="4"/>
  <c r="H4711" i="4"/>
  <c r="H4719" i="4"/>
  <c r="H4727" i="4"/>
  <c r="H4735" i="4"/>
  <c r="H4743" i="4"/>
  <c r="H4751" i="4"/>
  <c r="H4759" i="4"/>
  <c r="H236" i="4"/>
  <c r="H492" i="4"/>
  <c r="H748" i="4"/>
  <c r="H964" i="4"/>
  <c r="H1092" i="4"/>
  <c r="H1220" i="4"/>
  <c r="H1317" i="4"/>
  <c r="H1381" i="4"/>
  <c r="H1445" i="4"/>
  <c r="H1509" i="4"/>
  <c r="H1573" i="4"/>
  <c r="H1637" i="4"/>
  <c r="H1701" i="4"/>
  <c r="H1765" i="4"/>
  <c r="H1829" i="4"/>
  <c r="H1893" i="4"/>
  <c r="H1957" i="4"/>
  <c r="H2021" i="4"/>
  <c r="H2085" i="4"/>
  <c r="H2149" i="4"/>
  <c r="H2213" i="4"/>
  <c r="H2277" i="4"/>
  <c r="H2341" i="4"/>
  <c r="H2405" i="4"/>
  <c r="H2469" i="4"/>
  <c r="H2533" i="4"/>
  <c r="H2597" i="4"/>
  <c r="H2661" i="4"/>
  <c r="H2725" i="4"/>
  <c r="H2789" i="4"/>
  <c r="H2853" i="4"/>
  <c r="H2917" i="4"/>
  <c r="H2981" i="4"/>
  <c r="H3045" i="4"/>
  <c r="H3109" i="4"/>
  <c r="H3173" i="4"/>
  <c r="H3237" i="4"/>
  <c r="H3301" i="4"/>
  <c r="H3365" i="4"/>
  <c r="H3429" i="4"/>
  <c r="H3493" i="4"/>
  <c r="H3557" i="4"/>
  <c r="H3621" i="4"/>
  <c r="H3672" i="4"/>
  <c r="H3704" i="4"/>
  <c r="H3736" i="4"/>
  <c r="H3768" i="4"/>
  <c r="H3800" i="4"/>
  <c r="H3832" i="4"/>
  <c r="H3864" i="4"/>
  <c r="H3896" i="4"/>
  <c r="H3928" i="4"/>
  <c r="H3960" i="4"/>
  <c r="H3992" i="4"/>
  <c r="H4016" i="4"/>
  <c r="H4032" i="4"/>
  <c r="H4048" i="4"/>
  <c r="H4064" i="4"/>
  <c r="H4080" i="4"/>
  <c r="H4096" i="4"/>
  <c r="H4112" i="4"/>
  <c r="H4128" i="4"/>
  <c r="H4144" i="4"/>
  <c r="H4160" i="4"/>
  <c r="H4176" i="4"/>
  <c r="H4192" i="4"/>
  <c r="H4208" i="4"/>
  <c r="H4224" i="4"/>
  <c r="H4240" i="4"/>
  <c r="H4256" i="4"/>
  <c r="H4272" i="4"/>
  <c r="H4288" i="4"/>
  <c r="H4304" i="4"/>
  <c r="H4320" i="4"/>
  <c r="H4336" i="4"/>
  <c r="H4352" i="4"/>
  <c r="H4368" i="4"/>
  <c r="H4384" i="4"/>
  <c r="H4400" i="4"/>
  <c r="H4416" i="4"/>
  <c r="H4432" i="4"/>
  <c r="H4448" i="4"/>
  <c r="H4464" i="4"/>
  <c r="H4480" i="4"/>
  <c r="H4496" i="4"/>
  <c r="H4512" i="4"/>
  <c r="H4528" i="4"/>
  <c r="H4544" i="4"/>
  <c r="H4560" i="4"/>
  <c r="H4576" i="4"/>
  <c r="H4592" i="4"/>
  <c r="H4608" i="4"/>
  <c r="H4624" i="4"/>
  <c r="H4640" i="4"/>
  <c r="H4656" i="4"/>
  <c r="H4672" i="4"/>
  <c r="H4688" i="4"/>
  <c r="H4704" i="4"/>
  <c r="H4720" i="4"/>
  <c r="H4736" i="4"/>
  <c r="H4752" i="4"/>
  <c r="H4767" i="4"/>
  <c r="H4776" i="4"/>
  <c r="H4788" i="4"/>
  <c r="H4799" i="4"/>
  <c r="H4808" i="4"/>
  <c r="H4816" i="4"/>
  <c r="H4824" i="4"/>
  <c r="H4832" i="4"/>
  <c r="H4840" i="4"/>
  <c r="H4848" i="4"/>
  <c r="H4856" i="4"/>
  <c r="H4864" i="4"/>
  <c r="H4872" i="4"/>
  <c r="H4880" i="4"/>
  <c r="H4888" i="4"/>
  <c r="H4896" i="4"/>
  <c r="H4904" i="4"/>
  <c r="H4912" i="4"/>
  <c r="H4920" i="4"/>
  <c r="H4928" i="4"/>
  <c r="H4936" i="4"/>
  <c r="H4944" i="4"/>
  <c r="H4952" i="4"/>
  <c r="H4960" i="4"/>
  <c r="H4968" i="4"/>
  <c r="H4976" i="4"/>
  <c r="H4984" i="4"/>
  <c r="H4992" i="4"/>
  <c r="H5000" i="4"/>
  <c r="H5008" i="4"/>
  <c r="H5016" i="4"/>
  <c r="H5024" i="4"/>
  <c r="H5032" i="4"/>
  <c r="H5040" i="4"/>
  <c r="H5048" i="4"/>
  <c r="H5056" i="4"/>
  <c r="H5064" i="4"/>
  <c r="H5072" i="4"/>
  <c r="H5080" i="4"/>
  <c r="H5088" i="4"/>
  <c r="H5096" i="4"/>
  <c r="H5104" i="4"/>
  <c r="H5112" i="4"/>
  <c r="H5120" i="4"/>
  <c r="H5128" i="4"/>
  <c r="H5136" i="4"/>
  <c r="H5144" i="4"/>
  <c r="H5152" i="4"/>
  <c r="H5160" i="4"/>
  <c r="H5168" i="4"/>
  <c r="H5176" i="4"/>
  <c r="H5184" i="4"/>
  <c r="H5192" i="4"/>
  <c r="H5200" i="4"/>
  <c r="H5208" i="4"/>
  <c r="H5216" i="4"/>
  <c r="H5224" i="4"/>
  <c r="H5232" i="4"/>
  <c r="H5240" i="4"/>
  <c r="H5248" i="4"/>
  <c r="H5256" i="4"/>
  <c r="H5264" i="4"/>
  <c r="H5272" i="4"/>
  <c r="H5280" i="4"/>
  <c r="H5288" i="4"/>
  <c r="H5296" i="4"/>
  <c r="H5304" i="4"/>
  <c r="H5312" i="4"/>
  <c r="H5320" i="4"/>
  <c r="H5328" i="4"/>
  <c r="H5336" i="4"/>
  <c r="H5344" i="4"/>
  <c r="H5352" i="4"/>
  <c r="H5360" i="4"/>
  <c r="H5368" i="4"/>
  <c r="H5376" i="4"/>
  <c r="H5384" i="4"/>
  <c r="H5392" i="4"/>
  <c r="H5400" i="4"/>
  <c r="H5408" i="4"/>
  <c r="H5416" i="4"/>
  <c r="H5424" i="4"/>
  <c r="H5432" i="4"/>
  <c r="H5440" i="4"/>
  <c r="H5448" i="4"/>
  <c r="H5456" i="4"/>
  <c r="H5464" i="4"/>
  <c r="H5472" i="4"/>
  <c r="H5480" i="4"/>
  <c r="H5488" i="4"/>
  <c r="H5496" i="4"/>
  <c r="H5504" i="4"/>
  <c r="H5512" i="4"/>
  <c r="H5520" i="4"/>
  <c r="H5528" i="4"/>
  <c r="H5536" i="4"/>
  <c r="H5544" i="4"/>
  <c r="H5552" i="4"/>
  <c r="H5560" i="4"/>
  <c r="H5568" i="4"/>
  <c r="H5576" i="4"/>
  <c r="H5584" i="4"/>
  <c r="H5592" i="4"/>
  <c r="H5600" i="4"/>
  <c r="H5608" i="4"/>
  <c r="H5616" i="4"/>
  <c r="H5624" i="4"/>
  <c r="H5632" i="4"/>
  <c r="H5640" i="4"/>
  <c r="H5648" i="4"/>
  <c r="H5656" i="4"/>
  <c r="H5664" i="4"/>
  <c r="H5672" i="4"/>
  <c r="H5680" i="4"/>
  <c r="H5688" i="4"/>
  <c r="H5696" i="4"/>
  <c r="H5704" i="4"/>
  <c r="H5712" i="4"/>
  <c r="H5720" i="4"/>
  <c r="H5728" i="4"/>
  <c r="H5736" i="4"/>
  <c r="H5744" i="4"/>
  <c r="H5752" i="4"/>
  <c r="H5760" i="4"/>
  <c r="H5768" i="4"/>
  <c r="H5776" i="4"/>
  <c r="H5784" i="4"/>
  <c r="H5792" i="4"/>
  <c r="H5800" i="4"/>
  <c r="H5808" i="4"/>
  <c r="H5816" i="4"/>
  <c r="H5824" i="4"/>
  <c r="H5832" i="4"/>
  <c r="H5840" i="4"/>
  <c r="H5848" i="4"/>
  <c r="H5856" i="4"/>
  <c r="H5864" i="4"/>
  <c r="H5872" i="4"/>
  <c r="H5880" i="4"/>
  <c r="H5888" i="4"/>
  <c r="H5896" i="4"/>
  <c r="H5904" i="4"/>
  <c r="H5912" i="4"/>
  <c r="H5920" i="4"/>
  <c r="H5928" i="4"/>
  <c r="H5936" i="4"/>
  <c r="H5944" i="4"/>
  <c r="H5952" i="4"/>
  <c r="H5960" i="4"/>
  <c r="H5968" i="4"/>
  <c r="H5976" i="4"/>
  <c r="H5984" i="4"/>
  <c r="H5992" i="4"/>
  <c r="H6000" i="4"/>
  <c r="H6008" i="4"/>
  <c r="H6016" i="4"/>
  <c r="H6024" i="4"/>
  <c r="H6032" i="4"/>
  <c r="H6040" i="4"/>
  <c r="H6048" i="4"/>
  <c r="H6056" i="4"/>
  <c r="H6064" i="4"/>
  <c r="H6072" i="4"/>
  <c r="H6080" i="4"/>
  <c r="H6088" i="4"/>
  <c r="H6096" i="4"/>
  <c r="H6104" i="4"/>
  <c r="H6112" i="4"/>
  <c r="H6120" i="4"/>
  <c r="H6128" i="4"/>
  <c r="H6136" i="4"/>
  <c r="H6144" i="4"/>
  <c r="H6152" i="4"/>
  <c r="H6160" i="4"/>
  <c r="H6168" i="4"/>
  <c r="H6176" i="4"/>
  <c r="H6184" i="4"/>
  <c r="H6192" i="4"/>
  <c r="H6200" i="4"/>
  <c r="H6208" i="4"/>
  <c r="H6216" i="4"/>
  <c r="H6224" i="4"/>
  <c r="H6232" i="4"/>
  <c r="H6240" i="4"/>
  <c r="H6248" i="4"/>
  <c r="H6256" i="4"/>
  <c r="H6264" i="4"/>
  <c r="H6272" i="4"/>
  <c r="H6280" i="4"/>
  <c r="H6288" i="4"/>
  <c r="H6296" i="4"/>
  <c r="H6303" i="4"/>
  <c r="H6308" i="4"/>
  <c r="H6314" i="4"/>
  <c r="H6319" i="4"/>
  <c r="H6324" i="4"/>
  <c r="H6330" i="4"/>
  <c r="H6335" i="4"/>
  <c r="H6340" i="4"/>
  <c r="H6346" i="4"/>
  <c r="H6351" i="4"/>
  <c r="H6356" i="4"/>
  <c r="H6362" i="4"/>
  <c r="H6367" i="4"/>
  <c r="H6372" i="4"/>
  <c r="H6378" i="4"/>
  <c r="H6383" i="4"/>
  <c r="H6388" i="4"/>
  <c r="H6394" i="4"/>
  <c r="H6399" i="4"/>
  <c r="H6404" i="4"/>
  <c r="H6410" i="4"/>
  <c r="H6415" i="4"/>
  <c r="H6420" i="4"/>
  <c r="H6426" i="4"/>
  <c r="H6431" i="4"/>
  <c r="H6436" i="4"/>
  <c r="H6442" i="4"/>
  <c r="H6447" i="4"/>
  <c r="H6452" i="4"/>
  <c r="H6456" i="4"/>
  <c r="H6460" i="4"/>
  <c r="H6464" i="4"/>
  <c r="H6468" i="4"/>
  <c r="H6472" i="4"/>
  <c r="H6476" i="4"/>
  <c r="H6480" i="4"/>
  <c r="H6484" i="4"/>
  <c r="H6488" i="4"/>
  <c r="H6492" i="4"/>
  <c r="H6496" i="4"/>
  <c r="H6500" i="4"/>
  <c r="H6504" i="4"/>
  <c r="H6508" i="4"/>
  <c r="H6512" i="4"/>
  <c r="H6516" i="4"/>
  <c r="H6520" i="4"/>
  <c r="H6524" i="4"/>
  <c r="H6528" i="4"/>
  <c r="H6532" i="4"/>
  <c r="H6536" i="4"/>
  <c r="H6540" i="4"/>
  <c r="H6544" i="4"/>
  <c r="H6548" i="4"/>
  <c r="H6552" i="4"/>
  <c r="H6556" i="4"/>
  <c r="H6560" i="4"/>
  <c r="H6564" i="4"/>
  <c r="H6568" i="4"/>
  <c r="H6572" i="4"/>
  <c r="H6576" i="4"/>
  <c r="H6580" i="4"/>
  <c r="H6584" i="4"/>
  <c r="H6588" i="4"/>
  <c r="H6592" i="4"/>
  <c r="H6596" i="4"/>
  <c r="H6600" i="4"/>
  <c r="H6604" i="4"/>
  <c r="H6608" i="4"/>
  <c r="H6612" i="4"/>
  <c r="H6616" i="4"/>
  <c r="H6620" i="4"/>
  <c r="H6624" i="4"/>
  <c r="H6628" i="4"/>
  <c r="H6632" i="4"/>
  <c r="H6636" i="4"/>
  <c r="H6640" i="4"/>
  <c r="H6644" i="4"/>
  <c r="H6648" i="4"/>
  <c r="H6652" i="4"/>
  <c r="H6656" i="4"/>
  <c r="H6660" i="4"/>
  <c r="H6664" i="4"/>
  <c r="H6668" i="4"/>
  <c r="H6672" i="4"/>
  <c r="H6676" i="4"/>
  <c r="H6680" i="4"/>
  <c r="H6684" i="4"/>
  <c r="H6688" i="4"/>
  <c r="H6692" i="4"/>
  <c r="H6696" i="4"/>
  <c r="H6700" i="4"/>
  <c r="H6704" i="4"/>
  <c r="H6708" i="4"/>
  <c r="H6712" i="4"/>
  <c r="H6716" i="4"/>
  <c r="H6720" i="4"/>
  <c r="H6724" i="4"/>
  <c r="H6728" i="4"/>
  <c r="H6732" i="4"/>
  <c r="H6736" i="4"/>
  <c r="H6740" i="4"/>
  <c r="H6744" i="4"/>
  <c r="H6748" i="4"/>
  <c r="H6752" i="4"/>
  <c r="H6756" i="4"/>
  <c r="H6760" i="4"/>
  <c r="H6764" i="4"/>
  <c r="H6768" i="4"/>
  <c r="H6772" i="4"/>
  <c r="H6776" i="4"/>
  <c r="H6780" i="4"/>
  <c r="H6784" i="4"/>
  <c r="H6788" i="4"/>
  <c r="H6792" i="4"/>
  <c r="H6796" i="4"/>
  <c r="H6800" i="4"/>
  <c r="H6804" i="4"/>
  <c r="H6808" i="4"/>
  <c r="H6812" i="4"/>
  <c r="H6816" i="4"/>
  <c r="H6820" i="4"/>
  <c r="H6824" i="4"/>
  <c r="H6828" i="4"/>
  <c r="H6832" i="4"/>
  <c r="H6836" i="4"/>
  <c r="H6840" i="4"/>
  <c r="H6844" i="4"/>
  <c r="H6848" i="4"/>
  <c r="H6852" i="4"/>
  <c r="H6856" i="4"/>
  <c r="H6860" i="4"/>
  <c r="H6864" i="4"/>
  <c r="H6868" i="4"/>
  <c r="H6872" i="4"/>
  <c r="H6876" i="4"/>
  <c r="H6880" i="4"/>
  <c r="H6884" i="4"/>
  <c r="H6888" i="4"/>
  <c r="H6892" i="4"/>
  <c r="H6896" i="4"/>
  <c r="H6900" i="4"/>
  <c r="H6904" i="4"/>
  <c r="H6908" i="4"/>
  <c r="H6912" i="4"/>
  <c r="H6916" i="4"/>
  <c r="H6920" i="4"/>
  <c r="H6924" i="4"/>
  <c r="H6928" i="4"/>
  <c r="H6932" i="4"/>
  <c r="H6936" i="4"/>
  <c r="H6940" i="4"/>
  <c r="H6944" i="4"/>
  <c r="H6948" i="4"/>
  <c r="H6952" i="4"/>
  <c r="H6956" i="4"/>
  <c r="H6960" i="4"/>
  <c r="H6964" i="4"/>
  <c r="H6968" i="4"/>
  <c r="H6972" i="4"/>
  <c r="H6976" i="4"/>
  <c r="H6980" i="4"/>
  <c r="H6984" i="4"/>
  <c r="H6988" i="4"/>
  <c r="H6992" i="4"/>
  <c r="H6996" i="4"/>
  <c r="H7000" i="4"/>
  <c r="H7004" i="4"/>
  <c r="H7008" i="4"/>
  <c r="H7012" i="4"/>
  <c r="H7016" i="4"/>
  <c r="H7020" i="4"/>
  <c r="H7024" i="4"/>
  <c r="H7028" i="4"/>
  <c r="H7032" i="4"/>
  <c r="H7036" i="4"/>
  <c r="H7040" i="4"/>
  <c r="H7044" i="4"/>
  <c r="H7048" i="4"/>
  <c r="H7052" i="4"/>
  <c r="H7056" i="4"/>
  <c r="H7060" i="4"/>
  <c r="H7064" i="4"/>
  <c r="H7068" i="4"/>
  <c r="H7072" i="4"/>
  <c r="H7076" i="4"/>
  <c r="H7080" i="4"/>
  <c r="H7084" i="4"/>
  <c r="H7088" i="4"/>
  <c r="H7092" i="4"/>
  <c r="H7096" i="4"/>
  <c r="H7100" i="4"/>
  <c r="H7104" i="4"/>
  <c r="H7108" i="4"/>
  <c r="H7112" i="4"/>
  <c r="H7116" i="4"/>
  <c r="H7120" i="4"/>
  <c r="H7124" i="4"/>
  <c r="H7128" i="4"/>
  <c r="H7132" i="4"/>
  <c r="H7136" i="4"/>
  <c r="H7140" i="4"/>
  <c r="H7144" i="4"/>
  <c r="H7148" i="4"/>
  <c r="H7152" i="4"/>
  <c r="H7156" i="4"/>
  <c r="H7160" i="4"/>
  <c r="H7164" i="4"/>
  <c r="H7168" i="4"/>
  <c r="H7172" i="4"/>
  <c r="H7176" i="4"/>
  <c r="H7180" i="4"/>
  <c r="H7184" i="4"/>
  <c r="H7188" i="4"/>
  <c r="H7192" i="4"/>
  <c r="H7196" i="4"/>
  <c r="H7200" i="4"/>
  <c r="H7204" i="4"/>
  <c r="H7208" i="4"/>
  <c r="H7212" i="4"/>
  <c r="H7216" i="4"/>
  <c r="H7220" i="4"/>
  <c r="H7224" i="4"/>
  <c r="H7228" i="4"/>
  <c r="H7232" i="4"/>
  <c r="H7236" i="4"/>
  <c r="H7240" i="4"/>
  <c r="H7244" i="4"/>
  <c r="H7248" i="4"/>
  <c r="H7252" i="4"/>
  <c r="H7256" i="4"/>
  <c r="H7260" i="4"/>
  <c r="H7264" i="4"/>
  <c r="H7268" i="4"/>
  <c r="H7272" i="4"/>
  <c r="H7276" i="4"/>
  <c r="H7280" i="4"/>
  <c r="H7284" i="4"/>
  <c r="H7288" i="4"/>
  <c r="H7292" i="4"/>
  <c r="H7296" i="4"/>
  <c r="H7300" i="4"/>
  <c r="H7304" i="4"/>
  <c r="H7308" i="4"/>
  <c r="H7312" i="4"/>
  <c r="H7316" i="4"/>
  <c r="H7320" i="4"/>
  <c r="H7324" i="4"/>
  <c r="H7328" i="4"/>
  <c r="H7332" i="4"/>
  <c r="H7336" i="4"/>
  <c r="H7340" i="4"/>
  <c r="H7344" i="4"/>
  <c r="H7348" i="4"/>
  <c r="H7352" i="4"/>
  <c r="H7356" i="4"/>
  <c r="H7360" i="4"/>
  <c r="H7364" i="4"/>
  <c r="H7368" i="4"/>
  <c r="H7372" i="4"/>
  <c r="H7376" i="4"/>
  <c r="H7380" i="4"/>
  <c r="H7384" i="4"/>
  <c r="H7388" i="4"/>
  <c r="H7392" i="4"/>
  <c r="H7396" i="4"/>
  <c r="H7400" i="4"/>
  <c r="H7404" i="4"/>
  <c r="H7408" i="4"/>
  <c r="H7412" i="4"/>
  <c r="H7416" i="4"/>
  <c r="H7420" i="4"/>
  <c r="H7424" i="4"/>
  <c r="H7428" i="4"/>
  <c r="H7432" i="4"/>
  <c r="H7436" i="4"/>
  <c r="H7440" i="4"/>
  <c r="H7444" i="4"/>
  <c r="H7448" i="4"/>
  <c r="H7452" i="4"/>
  <c r="H7456" i="4"/>
  <c r="H7460" i="4"/>
  <c r="H7464" i="4"/>
  <c r="H7468" i="4"/>
  <c r="H7472" i="4"/>
  <c r="H7476" i="4"/>
  <c r="H7480" i="4"/>
  <c r="H7484" i="4"/>
  <c r="H7488" i="4"/>
  <c r="H7492" i="4"/>
  <c r="H7496" i="4"/>
  <c r="H7500" i="4"/>
  <c r="H7504" i="4"/>
  <c r="H7508" i="4"/>
  <c r="H7512" i="4"/>
  <c r="H7516" i="4"/>
  <c r="H7520" i="4"/>
  <c r="H7524" i="4"/>
  <c r="H7528" i="4"/>
  <c r="H7532" i="4"/>
  <c r="H7536" i="4"/>
  <c r="H7540" i="4"/>
  <c r="H7544" i="4"/>
  <c r="H7548" i="4"/>
  <c r="H7552" i="4"/>
  <c r="H7556" i="4"/>
  <c r="H7560" i="4"/>
  <c r="H7564" i="4"/>
  <c r="H7568" i="4"/>
  <c r="H7572" i="4"/>
  <c r="H7576" i="4"/>
  <c r="H7580" i="4"/>
  <c r="H7584" i="4"/>
  <c r="H7588" i="4"/>
  <c r="H7592" i="4"/>
  <c r="H7596" i="4"/>
  <c r="H7600" i="4"/>
  <c r="H7604" i="4"/>
  <c r="H7608" i="4"/>
  <c r="H7612" i="4"/>
  <c r="H7616" i="4"/>
  <c r="H7620" i="4"/>
  <c r="H7624" i="4"/>
  <c r="H7628" i="4"/>
  <c r="H7632" i="4"/>
  <c r="H7636" i="4"/>
  <c r="H7640" i="4"/>
  <c r="H7644" i="4"/>
  <c r="H7648" i="4"/>
  <c r="H7652" i="4"/>
  <c r="H7656" i="4"/>
  <c r="H7660" i="4"/>
  <c r="H7664" i="4"/>
  <c r="H7668" i="4"/>
  <c r="H7672" i="4"/>
  <c r="H7676" i="4"/>
  <c r="H7680" i="4"/>
  <c r="H7684" i="4"/>
  <c r="H7688" i="4"/>
  <c r="H7692" i="4"/>
  <c r="H7696" i="4"/>
  <c r="H7700" i="4"/>
  <c r="H7704" i="4"/>
  <c r="H7708" i="4"/>
  <c r="H7712" i="4"/>
  <c r="H7716" i="4"/>
  <c r="H7720" i="4"/>
  <c r="H7724" i="4"/>
  <c r="H7728" i="4"/>
  <c r="H7732" i="4"/>
  <c r="H7736" i="4"/>
  <c r="H7740" i="4"/>
  <c r="H7744" i="4"/>
  <c r="H7748" i="4"/>
  <c r="H7752" i="4"/>
  <c r="H7756" i="4"/>
  <c r="H7760" i="4"/>
  <c r="H7764" i="4"/>
  <c r="H7768" i="4"/>
  <c r="H7772" i="4"/>
  <c r="H7776" i="4"/>
  <c r="H7780" i="4"/>
  <c r="H7784" i="4"/>
  <c r="H7788" i="4"/>
  <c r="H7792" i="4"/>
  <c r="H7796" i="4"/>
  <c r="H7800" i="4"/>
  <c r="H7804" i="4"/>
  <c r="H7808" i="4"/>
  <c r="H7812" i="4"/>
  <c r="H7816" i="4"/>
  <c r="H7820" i="4"/>
  <c r="H7824" i="4"/>
  <c r="H7828" i="4"/>
  <c r="H7832" i="4"/>
  <c r="H7836" i="4"/>
  <c r="H7840" i="4"/>
  <c r="H7844" i="4"/>
  <c r="H7848" i="4"/>
  <c r="H7852" i="4"/>
  <c r="H7856" i="4"/>
  <c r="H7860" i="4"/>
  <c r="H7864" i="4"/>
  <c r="H7868" i="4"/>
  <c r="H7872" i="4"/>
  <c r="H7876" i="4"/>
  <c r="H300" i="4"/>
  <c r="H556" i="4"/>
  <c r="H812" i="4"/>
  <c r="H996" i="4"/>
  <c r="H1124" i="4"/>
  <c r="H1252" i="4"/>
  <c r="H1333" i="4"/>
  <c r="H1397" i="4"/>
  <c r="H1461" i="4"/>
  <c r="H1525" i="4"/>
  <c r="H1589" i="4"/>
  <c r="H1653" i="4"/>
  <c r="H1717" i="4"/>
  <c r="H1781" i="4"/>
  <c r="H1845" i="4"/>
  <c r="H1909" i="4"/>
  <c r="H1973" i="4"/>
  <c r="H2037" i="4"/>
  <c r="H2101" i="4"/>
  <c r="H2165" i="4"/>
  <c r="H2229" i="4"/>
  <c r="H2293" i="4"/>
  <c r="H2357" i="4"/>
  <c r="H2421" i="4"/>
  <c r="H2485" i="4"/>
  <c r="H2549" i="4"/>
  <c r="H2613" i="4"/>
  <c r="H2677" i="4"/>
  <c r="H2741" i="4"/>
  <c r="H2805" i="4"/>
  <c r="H2869" i="4"/>
  <c r="H2933" i="4"/>
  <c r="H2997" i="4"/>
  <c r="H3061" i="4"/>
  <c r="H3125" i="4"/>
  <c r="H3189" i="4"/>
  <c r="H3253" i="4"/>
  <c r="H3317" i="4"/>
  <c r="H3381" i="4"/>
  <c r="H3445" i="4"/>
  <c r="H3509" i="4"/>
  <c r="H3573" i="4"/>
  <c r="H3637" i="4"/>
  <c r="H3680" i="4"/>
  <c r="H3712" i="4"/>
  <c r="H3744" i="4"/>
  <c r="H3776" i="4"/>
  <c r="H3808" i="4"/>
  <c r="H3840" i="4"/>
  <c r="H3872" i="4"/>
  <c r="H3904" i="4"/>
  <c r="H3936" i="4"/>
  <c r="H3968" i="4"/>
  <c r="H4000" i="4"/>
  <c r="H4020" i="4"/>
  <c r="H4036" i="4"/>
  <c r="H4052" i="4"/>
  <c r="H4068" i="4"/>
  <c r="H4084" i="4"/>
  <c r="H4100" i="4"/>
  <c r="H4116" i="4"/>
  <c r="H4132" i="4"/>
  <c r="H4148" i="4"/>
  <c r="H4164" i="4"/>
  <c r="H4180" i="4"/>
  <c r="H4196" i="4"/>
  <c r="H4212" i="4"/>
  <c r="H4228" i="4"/>
  <c r="H4244" i="4"/>
  <c r="H4260" i="4"/>
  <c r="H4276" i="4"/>
  <c r="H4292" i="4"/>
  <c r="H4308" i="4"/>
  <c r="H4324" i="4"/>
  <c r="H4340" i="4"/>
  <c r="H4356" i="4"/>
  <c r="H4372" i="4"/>
  <c r="H4388" i="4"/>
  <c r="H4404" i="4"/>
  <c r="H4420" i="4"/>
  <c r="H4436" i="4"/>
  <c r="H4452" i="4"/>
  <c r="H4468" i="4"/>
  <c r="H4484" i="4"/>
  <c r="H4500" i="4"/>
  <c r="H4516" i="4"/>
  <c r="H4532" i="4"/>
  <c r="H4548" i="4"/>
  <c r="H4564" i="4"/>
  <c r="H4580" i="4"/>
  <c r="H4596" i="4"/>
  <c r="H4612" i="4"/>
  <c r="H4628" i="4"/>
  <c r="H4644" i="4"/>
  <c r="H4660" i="4"/>
  <c r="H4676" i="4"/>
  <c r="H4692" i="4"/>
  <c r="H4708" i="4"/>
  <c r="H4724" i="4"/>
  <c r="H4740" i="4"/>
  <c r="H4756" i="4"/>
  <c r="H4768" i="4"/>
  <c r="H4780" i="4"/>
  <c r="H4791" i="4"/>
  <c r="H4800" i="4"/>
  <c r="H4811" i="4"/>
  <c r="H4819" i="4"/>
  <c r="H4827" i="4"/>
  <c r="H4835" i="4"/>
  <c r="H4843" i="4"/>
  <c r="H4851" i="4"/>
  <c r="H4859" i="4"/>
  <c r="H4867" i="4"/>
  <c r="H4875" i="4"/>
  <c r="H4883" i="4"/>
  <c r="H4891" i="4"/>
  <c r="H4899" i="4"/>
  <c r="H4907" i="4"/>
  <c r="H4915" i="4"/>
  <c r="H4923" i="4"/>
  <c r="H4931" i="4"/>
  <c r="H4939" i="4"/>
  <c r="H4947" i="4"/>
  <c r="H4955" i="4"/>
  <c r="H4963" i="4"/>
  <c r="H4971" i="4"/>
  <c r="H4979" i="4"/>
  <c r="H4987" i="4"/>
  <c r="H4995" i="4"/>
  <c r="H5003" i="4"/>
  <c r="H5011" i="4"/>
  <c r="H5019" i="4"/>
  <c r="H5027" i="4"/>
  <c r="H5035" i="4"/>
  <c r="H5043" i="4"/>
  <c r="H5051" i="4"/>
  <c r="H5059" i="4"/>
  <c r="H5067" i="4"/>
  <c r="H5075" i="4"/>
  <c r="H5083" i="4"/>
  <c r="H5091" i="4"/>
  <c r="H5099" i="4"/>
  <c r="H5107" i="4"/>
  <c r="H5115" i="4"/>
  <c r="H5123" i="4"/>
  <c r="H5131" i="4"/>
  <c r="H5139" i="4"/>
  <c r="H5147" i="4"/>
  <c r="H5155" i="4"/>
  <c r="H5163" i="4"/>
  <c r="H5171" i="4"/>
  <c r="H5179" i="4"/>
  <c r="H5187" i="4"/>
  <c r="H5195" i="4"/>
  <c r="H5203" i="4"/>
  <c r="H5211" i="4"/>
  <c r="H5219" i="4"/>
  <c r="H5227" i="4"/>
  <c r="H5235" i="4"/>
  <c r="H5243" i="4"/>
  <c r="H5251" i="4"/>
  <c r="H5259" i="4"/>
  <c r="H5267" i="4"/>
  <c r="H5275" i="4"/>
  <c r="H5283" i="4"/>
  <c r="H5291" i="4"/>
  <c r="H5299" i="4"/>
  <c r="H5307" i="4"/>
  <c r="H5315" i="4"/>
  <c r="H5323" i="4"/>
  <c r="H5331" i="4"/>
  <c r="H5339" i="4"/>
  <c r="H5347" i="4"/>
  <c r="H5355" i="4"/>
  <c r="H5363" i="4"/>
  <c r="H5371" i="4"/>
  <c r="H5379" i="4"/>
  <c r="H5387" i="4"/>
  <c r="H5395" i="4"/>
  <c r="H5403" i="4"/>
  <c r="H5411" i="4"/>
  <c r="H5419" i="4"/>
  <c r="H5427" i="4"/>
  <c r="H5435" i="4"/>
  <c r="H5443" i="4"/>
  <c r="H5451" i="4"/>
  <c r="H5459" i="4"/>
  <c r="H5467" i="4"/>
  <c r="H5475" i="4"/>
  <c r="H5483" i="4"/>
  <c r="H5491" i="4"/>
  <c r="H5499" i="4"/>
  <c r="H5507" i="4"/>
  <c r="H5515" i="4"/>
  <c r="H5523" i="4"/>
  <c r="H5531" i="4"/>
  <c r="H5539" i="4"/>
  <c r="H5547" i="4"/>
  <c r="H5555" i="4"/>
  <c r="H5563" i="4"/>
  <c r="H5571" i="4"/>
  <c r="H5579" i="4"/>
  <c r="H5587" i="4"/>
  <c r="H5595" i="4"/>
  <c r="H5603" i="4"/>
  <c r="H5611" i="4"/>
  <c r="H5619" i="4"/>
  <c r="H5627" i="4"/>
  <c r="H5635" i="4"/>
  <c r="H5643" i="4"/>
  <c r="H5651" i="4"/>
  <c r="H5659" i="4"/>
  <c r="H5667" i="4"/>
  <c r="H5675" i="4"/>
  <c r="H5683" i="4"/>
  <c r="H5691" i="4"/>
  <c r="H5699" i="4"/>
  <c r="H5707" i="4"/>
  <c r="H5715" i="4"/>
  <c r="H5723" i="4"/>
  <c r="H5731" i="4"/>
  <c r="H5739" i="4"/>
  <c r="H5747" i="4"/>
  <c r="H5755" i="4"/>
  <c r="H5763" i="4"/>
  <c r="H5771" i="4"/>
  <c r="H5779" i="4"/>
  <c r="H5787" i="4"/>
  <c r="H5795" i="4"/>
  <c r="H5803" i="4"/>
  <c r="H5811" i="4"/>
  <c r="H5819" i="4"/>
  <c r="H5827" i="4"/>
  <c r="H5835" i="4"/>
  <c r="H5843" i="4"/>
  <c r="H5851" i="4"/>
  <c r="H5859" i="4"/>
  <c r="H5867" i="4"/>
  <c r="H5875" i="4"/>
  <c r="H5883" i="4"/>
  <c r="H5891" i="4"/>
  <c r="H5899" i="4"/>
  <c r="H5907" i="4"/>
  <c r="H5915" i="4"/>
  <c r="H5923" i="4"/>
  <c r="H5931" i="4"/>
  <c r="H5939" i="4"/>
  <c r="H5947" i="4"/>
  <c r="H5955" i="4"/>
  <c r="H5963" i="4"/>
  <c r="H5971" i="4"/>
  <c r="H5979" i="4"/>
  <c r="H5987" i="4"/>
  <c r="H5995" i="4"/>
  <c r="H6003" i="4"/>
  <c r="H6011" i="4"/>
  <c r="H6019" i="4"/>
  <c r="H6027" i="4"/>
  <c r="H6035" i="4"/>
  <c r="H6043" i="4"/>
  <c r="H6051" i="4"/>
  <c r="H6059" i="4"/>
  <c r="H6067" i="4"/>
  <c r="H6075" i="4"/>
  <c r="H6083" i="4"/>
  <c r="H6091" i="4"/>
  <c r="H6099" i="4"/>
  <c r="H6107" i="4"/>
  <c r="H6115" i="4"/>
  <c r="H6123" i="4"/>
  <c r="H6131" i="4"/>
  <c r="H6139" i="4"/>
  <c r="H6147" i="4"/>
  <c r="H6155" i="4"/>
  <c r="H6163" i="4"/>
  <c r="H6171" i="4"/>
  <c r="H6179" i="4"/>
  <c r="H6187" i="4"/>
  <c r="H6195" i="4"/>
  <c r="H6203" i="4"/>
  <c r="H6211" i="4"/>
  <c r="H6219" i="4"/>
  <c r="H6227" i="4"/>
  <c r="H6235" i="4"/>
  <c r="H6243" i="4"/>
  <c r="H6251" i="4"/>
  <c r="H6259" i="4"/>
  <c r="H6267" i="4"/>
  <c r="H6275" i="4"/>
  <c r="H6283" i="4"/>
  <c r="H6291" i="4"/>
  <c r="H6299" i="4"/>
  <c r="H6304" i="4"/>
  <c r="H6310" i="4"/>
  <c r="H6315" i="4"/>
  <c r="H6320" i="4"/>
  <c r="H6326" i="4"/>
  <c r="H6331" i="4"/>
  <c r="H6336" i="4"/>
  <c r="H6342" i="4"/>
  <c r="H6347" i="4"/>
  <c r="H6352" i="4"/>
  <c r="H6358" i="4"/>
  <c r="H6363" i="4"/>
  <c r="H6368" i="4"/>
  <c r="H6374" i="4"/>
  <c r="H6379" i="4"/>
  <c r="H6384" i="4"/>
  <c r="H6390" i="4"/>
  <c r="H6395" i="4"/>
  <c r="H6400" i="4"/>
  <c r="H6406" i="4"/>
  <c r="H6411" i="4"/>
  <c r="H6416" i="4"/>
  <c r="H6422" i="4"/>
  <c r="H6427" i="4"/>
  <c r="H6432" i="4"/>
  <c r="H6438" i="4"/>
  <c r="H6443" i="4"/>
  <c r="H6448" i="4"/>
  <c r="H6453" i="4"/>
  <c r="H6457" i="4"/>
  <c r="H6461" i="4"/>
  <c r="H6465" i="4"/>
  <c r="H6469" i="4"/>
  <c r="H6473" i="4"/>
  <c r="H6477" i="4"/>
  <c r="H6481" i="4"/>
  <c r="H6485" i="4"/>
  <c r="H6489" i="4"/>
  <c r="H6493" i="4"/>
  <c r="H6497" i="4"/>
  <c r="H6501" i="4"/>
  <c r="H6505" i="4"/>
  <c r="H6509" i="4"/>
  <c r="H6513" i="4"/>
  <c r="H6517" i="4"/>
  <c r="H6521" i="4"/>
  <c r="H6525" i="4"/>
  <c r="H6529" i="4"/>
  <c r="H6533" i="4"/>
  <c r="H6537" i="4"/>
  <c r="H6541" i="4"/>
  <c r="H6545" i="4"/>
  <c r="H6549" i="4"/>
  <c r="H6553" i="4"/>
  <c r="H6557" i="4"/>
  <c r="H6561" i="4"/>
  <c r="H6565" i="4"/>
  <c r="H6569" i="4"/>
  <c r="H6573" i="4"/>
  <c r="H6577" i="4"/>
  <c r="H6581" i="4"/>
  <c r="H6585" i="4"/>
  <c r="H6589" i="4"/>
  <c r="H6593" i="4"/>
  <c r="H6597" i="4"/>
  <c r="H6601" i="4"/>
  <c r="H6605" i="4"/>
  <c r="H6609" i="4"/>
  <c r="H6613" i="4"/>
  <c r="H6617" i="4"/>
  <c r="H6621" i="4"/>
  <c r="H6625" i="4"/>
  <c r="H6629" i="4"/>
  <c r="H6633" i="4"/>
  <c r="H6637" i="4"/>
  <c r="H6641" i="4"/>
  <c r="H6645" i="4"/>
  <c r="H6649" i="4"/>
  <c r="H6653" i="4"/>
  <c r="H6657" i="4"/>
  <c r="H6661" i="4"/>
  <c r="H6665" i="4"/>
  <c r="H6669" i="4"/>
  <c r="H6673" i="4"/>
  <c r="H6677" i="4"/>
  <c r="H6681" i="4"/>
  <c r="H6685" i="4"/>
  <c r="H6689" i="4"/>
  <c r="H6693" i="4"/>
  <c r="H6697" i="4"/>
  <c r="H6701" i="4"/>
  <c r="H6705" i="4"/>
  <c r="H6709" i="4"/>
  <c r="H6713" i="4"/>
  <c r="H6717" i="4"/>
  <c r="H6721" i="4"/>
  <c r="H6725" i="4"/>
  <c r="H6729" i="4"/>
  <c r="H6733" i="4"/>
  <c r="H6737" i="4"/>
  <c r="H6741" i="4"/>
  <c r="H6745" i="4"/>
  <c r="H6749" i="4"/>
  <c r="H6753" i="4"/>
  <c r="H6757" i="4"/>
  <c r="H6761" i="4"/>
  <c r="H6765" i="4"/>
  <c r="H6769" i="4"/>
  <c r="H6773" i="4"/>
  <c r="H6777" i="4"/>
  <c r="H6781" i="4"/>
  <c r="H6785" i="4"/>
  <c r="H6789" i="4"/>
  <c r="H6793" i="4"/>
  <c r="H6797" i="4"/>
  <c r="H6801" i="4"/>
  <c r="H6805" i="4"/>
  <c r="H6809" i="4"/>
  <c r="H6813" i="4"/>
  <c r="H6817" i="4"/>
  <c r="H6821" i="4"/>
  <c r="H6825" i="4"/>
  <c r="H6829" i="4"/>
  <c r="H6833" i="4"/>
  <c r="H6837" i="4"/>
  <c r="H6841" i="4"/>
  <c r="H6845" i="4"/>
  <c r="H6849" i="4"/>
  <c r="H6853" i="4"/>
  <c r="H6857" i="4"/>
  <c r="H6861" i="4"/>
  <c r="H6865" i="4"/>
  <c r="H6869" i="4"/>
  <c r="H6873" i="4"/>
  <c r="H6877" i="4"/>
  <c r="H6881" i="4"/>
  <c r="H6885" i="4"/>
  <c r="H6889" i="4"/>
  <c r="H6893" i="4"/>
  <c r="H6897" i="4"/>
  <c r="H6901" i="4"/>
  <c r="H6905" i="4"/>
  <c r="H6909" i="4"/>
  <c r="H6913" i="4"/>
  <c r="H6917" i="4"/>
  <c r="H6921" i="4"/>
  <c r="H6925" i="4"/>
  <c r="H6929" i="4"/>
  <c r="H6933" i="4"/>
  <c r="H6937" i="4"/>
  <c r="H6941" i="4"/>
  <c r="H6945" i="4"/>
  <c r="H6949" i="4"/>
  <c r="H6953" i="4"/>
  <c r="H6957" i="4"/>
  <c r="H6961" i="4"/>
  <c r="H6965" i="4"/>
  <c r="H6969" i="4"/>
  <c r="H6973" i="4"/>
  <c r="H6977" i="4"/>
  <c r="H6981" i="4"/>
  <c r="H6985" i="4"/>
  <c r="H6989" i="4"/>
  <c r="H6993" i="4"/>
  <c r="H6997" i="4"/>
  <c r="H7001" i="4"/>
  <c r="H7005" i="4"/>
  <c r="H7009" i="4"/>
  <c r="H7013" i="4"/>
  <c r="H7017" i="4"/>
  <c r="H7021" i="4"/>
  <c r="H7025" i="4"/>
  <c r="H7029" i="4"/>
  <c r="H7033" i="4"/>
  <c r="H7037" i="4"/>
  <c r="H7041" i="4"/>
  <c r="H7045" i="4"/>
  <c r="H7049" i="4"/>
  <c r="H7053" i="4"/>
  <c r="H7057" i="4"/>
  <c r="H7061" i="4"/>
  <c r="H7065" i="4"/>
  <c r="H7069" i="4"/>
  <c r="H7073" i="4"/>
  <c r="H7077" i="4"/>
  <c r="H7081" i="4"/>
  <c r="H7085" i="4"/>
  <c r="H7089" i="4"/>
  <c r="H7093" i="4"/>
  <c r="H7097" i="4"/>
  <c r="H7101" i="4"/>
  <c r="H7105" i="4"/>
  <c r="H7109" i="4"/>
  <c r="H7113" i="4"/>
  <c r="H7117" i="4"/>
  <c r="H7121" i="4"/>
  <c r="H7125" i="4"/>
  <c r="H7129" i="4"/>
  <c r="H7133" i="4"/>
  <c r="H7137" i="4"/>
  <c r="H7141" i="4"/>
  <c r="H7145" i="4"/>
  <c r="H7149" i="4"/>
  <c r="H7153" i="4"/>
  <c r="H7157" i="4"/>
  <c r="H7161" i="4"/>
  <c r="H7165" i="4"/>
  <c r="H7169" i="4"/>
  <c r="H7173" i="4"/>
  <c r="H7177" i="4"/>
  <c r="H7181" i="4"/>
  <c r="H7185" i="4"/>
  <c r="H7189" i="4"/>
  <c r="H7193" i="4"/>
  <c r="H7197" i="4"/>
  <c r="H7201" i="4"/>
  <c r="H7205" i="4"/>
  <c r="H7209" i="4"/>
  <c r="H7213" i="4"/>
  <c r="H7217" i="4"/>
  <c r="H7221" i="4"/>
  <c r="H7225" i="4"/>
  <c r="H7229" i="4"/>
  <c r="H7233" i="4"/>
  <c r="H7237" i="4"/>
  <c r="H7241" i="4"/>
  <c r="H7245" i="4"/>
  <c r="H7249" i="4"/>
  <c r="H7253" i="4"/>
  <c r="H7257" i="4"/>
  <c r="H7261" i="4"/>
  <c r="H7265" i="4"/>
  <c r="H7269" i="4"/>
  <c r="H7273" i="4"/>
  <c r="H7277" i="4"/>
  <c r="H7281" i="4"/>
  <c r="H7285" i="4"/>
  <c r="H7289" i="4"/>
  <c r="H7293" i="4"/>
  <c r="H7297" i="4"/>
  <c r="H7301" i="4"/>
  <c r="H7305" i="4"/>
  <c r="H7309" i="4"/>
  <c r="H7313" i="4"/>
  <c r="H7317" i="4"/>
  <c r="H7321" i="4"/>
  <c r="H7325" i="4"/>
  <c r="H7329" i="4"/>
  <c r="H7333" i="4"/>
  <c r="H7337" i="4"/>
  <c r="H7341" i="4"/>
  <c r="H7345" i="4"/>
  <c r="H7349" i="4"/>
  <c r="H7353" i="4"/>
  <c r="H7357" i="4"/>
  <c r="H7361" i="4"/>
  <c r="H7365" i="4"/>
  <c r="H7369" i="4"/>
  <c r="H7373" i="4"/>
  <c r="H7377" i="4"/>
  <c r="H7381" i="4"/>
  <c r="H7385" i="4"/>
  <c r="H7389" i="4"/>
  <c r="H7393" i="4"/>
  <c r="H7397" i="4"/>
  <c r="H108" i="4"/>
  <c r="H364" i="4"/>
  <c r="H620" i="4"/>
  <c r="H876" i="4"/>
  <c r="H1028" i="4"/>
  <c r="H1156" i="4"/>
  <c r="H1276" i="4"/>
  <c r="H1349" i="4"/>
  <c r="H1413" i="4"/>
  <c r="H1477" i="4"/>
  <c r="H1541" i="4"/>
  <c r="H1605" i="4"/>
  <c r="H1669" i="4"/>
  <c r="H1733" i="4"/>
  <c r="H1797" i="4"/>
  <c r="H1861" i="4"/>
  <c r="H1925" i="4"/>
  <c r="H1989" i="4"/>
  <c r="H2053" i="4"/>
  <c r="H2117" i="4"/>
  <c r="H2181" i="4"/>
  <c r="H2245" i="4"/>
  <c r="H2309" i="4"/>
  <c r="H2373" i="4"/>
  <c r="H2437" i="4"/>
  <c r="H2501" i="4"/>
  <c r="H2565" i="4"/>
  <c r="H2629" i="4"/>
  <c r="H2693" i="4"/>
  <c r="H2757" i="4"/>
  <c r="H2821" i="4"/>
  <c r="H2885" i="4"/>
  <c r="H2949" i="4"/>
  <c r="H3013" i="4"/>
  <c r="H3077" i="4"/>
  <c r="H3141" i="4"/>
  <c r="H3205" i="4"/>
  <c r="H3269" i="4"/>
  <c r="H3333" i="4"/>
  <c r="H3397" i="4"/>
  <c r="H3461" i="4"/>
  <c r="H3525" i="4"/>
  <c r="H3589" i="4"/>
  <c r="H3653" i="4"/>
  <c r="H3688" i="4"/>
  <c r="H3720" i="4"/>
  <c r="H3752" i="4"/>
  <c r="H3784" i="4"/>
  <c r="H3816" i="4"/>
  <c r="H3848" i="4"/>
  <c r="H3880" i="4"/>
  <c r="H3912" i="4"/>
  <c r="H3944" i="4"/>
  <c r="H3976" i="4"/>
  <c r="H4008" i="4"/>
  <c r="H4024" i="4"/>
  <c r="H4040" i="4"/>
  <c r="H4056" i="4"/>
  <c r="H4072" i="4"/>
  <c r="H4088" i="4"/>
  <c r="H4104" i="4"/>
  <c r="H4120" i="4"/>
  <c r="H4136" i="4"/>
  <c r="H4152" i="4"/>
  <c r="H4168" i="4"/>
  <c r="H4184" i="4"/>
  <c r="H4200" i="4"/>
  <c r="H4216" i="4"/>
  <c r="H4232" i="4"/>
  <c r="H4248" i="4"/>
  <c r="H4264" i="4"/>
  <c r="H4280" i="4"/>
  <c r="H4296" i="4"/>
  <c r="H4312" i="4"/>
  <c r="H4328" i="4"/>
  <c r="H4344" i="4"/>
  <c r="H4360" i="4"/>
  <c r="H4376" i="4"/>
  <c r="H4392" i="4"/>
  <c r="H4408" i="4"/>
  <c r="H4424" i="4"/>
  <c r="H4440" i="4"/>
  <c r="H4456" i="4"/>
  <c r="H4472" i="4"/>
  <c r="H4488" i="4"/>
  <c r="H4504" i="4"/>
  <c r="H4520" i="4"/>
  <c r="H4536" i="4"/>
  <c r="H4552" i="4"/>
  <c r="H4568" i="4"/>
  <c r="H4584" i="4"/>
  <c r="H4600" i="4"/>
  <c r="H4616" i="4"/>
  <c r="H4632" i="4"/>
  <c r="H4648" i="4"/>
  <c r="H4664" i="4"/>
  <c r="H4680" i="4"/>
  <c r="H4696" i="4"/>
  <c r="H4712" i="4"/>
  <c r="H4728" i="4"/>
  <c r="H4744" i="4"/>
  <c r="H4760" i="4"/>
  <c r="H4772" i="4"/>
  <c r="H4783" i="4"/>
  <c r="H4792" i="4"/>
  <c r="H4804" i="4"/>
  <c r="H4812" i="4"/>
  <c r="H4820" i="4"/>
  <c r="H4828" i="4"/>
  <c r="H4836" i="4"/>
  <c r="H4844" i="4"/>
  <c r="H4852" i="4"/>
  <c r="H4860" i="4"/>
  <c r="H4868" i="4"/>
  <c r="H4876" i="4"/>
  <c r="H4884" i="4"/>
  <c r="H4892" i="4"/>
  <c r="H4900" i="4"/>
  <c r="H4908" i="4"/>
  <c r="H4916" i="4"/>
  <c r="H4924" i="4"/>
  <c r="H4932" i="4"/>
  <c r="H4940" i="4"/>
  <c r="H4948" i="4"/>
  <c r="H4956" i="4"/>
  <c r="H4964" i="4"/>
  <c r="H4972" i="4"/>
  <c r="H4980" i="4"/>
  <c r="H4988" i="4"/>
  <c r="H4996" i="4"/>
  <c r="H5004" i="4"/>
  <c r="H5012" i="4"/>
  <c r="H5020" i="4"/>
  <c r="H5028" i="4"/>
  <c r="H5036" i="4"/>
  <c r="H5044" i="4"/>
  <c r="H5052" i="4"/>
  <c r="H5060" i="4"/>
  <c r="H5068" i="4"/>
  <c r="H5076" i="4"/>
  <c r="H5084" i="4"/>
  <c r="H5092" i="4"/>
  <c r="H5100" i="4"/>
  <c r="H5108" i="4"/>
  <c r="H5116" i="4"/>
  <c r="H5124" i="4"/>
  <c r="H5132" i="4"/>
  <c r="H5140" i="4"/>
  <c r="H5148" i="4"/>
  <c r="H5156" i="4"/>
  <c r="H5164" i="4"/>
  <c r="H5172" i="4"/>
  <c r="H5180" i="4"/>
  <c r="H5188" i="4"/>
  <c r="H5196" i="4"/>
  <c r="H5204" i="4"/>
  <c r="H5212" i="4"/>
  <c r="H5220" i="4"/>
  <c r="H5228" i="4"/>
  <c r="H5236" i="4"/>
  <c r="H5244" i="4"/>
  <c r="H5252" i="4"/>
  <c r="H5260" i="4"/>
  <c r="H5268" i="4"/>
  <c r="H5276" i="4"/>
  <c r="H5284" i="4"/>
  <c r="H5292" i="4"/>
  <c r="H5300" i="4"/>
  <c r="H5308" i="4"/>
  <c r="H5316" i="4"/>
  <c r="H5324" i="4"/>
  <c r="H5332" i="4"/>
  <c r="H5340" i="4"/>
  <c r="H5348" i="4"/>
  <c r="H5356" i="4"/>
  <c r="H5364" i="4"/>
  <c r="H5372" i="4"/>
  <c r="H5380" i="4"/>
  <c r="H5388" i="4"/>
  <c r="H5396" i="4"/>
  <c r="H5404" i="4"/>
  <c r="H5412" i="4"/>
  <c r="H5420" i="4"/>
  <c r="H5428" i="4"/>
  <c r="H5436" i="4"/>
  <c r="H5444" i="4"/>
  <c r="H5452" i="4"/>
  <c r="H5460" i="4"/>
  <c r="H5468" i="4"/>
  <c r="H5476" i="4"/>
  <c r="H5484" i="4"/>
  <c r="H5492" i="4"/>
  <c r="H5500" i="4"/>
  <c r="H5508" i="4"/>
  <c r="H5516" i="4"/>
  <c r="H5524" i="4"/>
  <c r="H5532" i="4"/>
  <c r="H5540" i="4"/>
  <c r="H5548" i="4"/>
  <c r="H5556" i="4"/>
  <c r="H5564" i="4"/>
  <c r="H5572" i="4"/>
  <c r="H5580" i="4"/>
  <c r="H5588" i="4"/>
  <c r="H5596" i="4"/>
  <c r="H5604" i="4"/>
  <c r="H5612" i="4"/>
  <c r="H5620" i="4"/>
  <c r="H5628" i="4"/>
  <c r="H5636" i="4"/>
  <c r="H5644" i="4"/>
  <c r="H5652" i="4"/>
  <c r="H5660" i="4"/>
  <c r="H5668" i="4"/>
  <c r="H5676" i="4"/>
  <c r="H5684" i="4"/>
  <c r="H5692" i="4"/>
  <c r="H5700" i="4"/>
  <c r="H5708" i="4"/>
  <c r="H5716" i="4"/>
  <c r="H5724" i="4"/>
  <c r="H5732" i="4"/>
  <c r="H5740" i="4"/>
  <c r="H5748" i="4"/>
  <c r="H5756" i="4"/>
  <c r="H5764" i="4"/>
  <c r="H5772" i="4"/>
  <c r="H5780" i="4"/>
  <c r="H5788" i="4"/>
  <c r="H5796" i="4"/>
  <c r="H5804" i="4"/>
  <c r="H5812" i="4"/>
  <c r="H5820" i="4"/>
  <c r="H5828" i="4"/>
  <c r="H5836" i="4"/>
  <c r="H5844" i="4"/>
  <c r="H5852" i="4"/>
  <c r="H5860" i="4"/>
  <c r="H5868" i="4"/>
  <c r="H5876" i="4"/>
  <c r="H5884" i="4"/>
  <c r="H5892" i="4"/>
  <c r="H5900" i="4"/>
  <c r="H5908" i="4"/>
  <c r="H5916" i="4"/>
  <c r="H5924" i="4"/>
  <c r="H5932" i="4"/>
  <c r="H5940" i="4"/>
  <c r="H5948" i="4"/>
  <c r="H5956" i="4"/>
  <c r="H5964" i="4"/>
  <c r="H5972" i="4"/>
  <c r="H5980" i="4"/>
  <c r="H5988" i="4"/>
  <c r="H5996" i="4"/>
  <c r="H6004" i="4"/>
  <c r="H6012" i="4"/>
  <c r="H6020" i="4"/>
  <c r="H6028" i="4"/>
  <c r="H6036" i="4"/>
  <c r="H6044" i="4"/>
  <c r="H6052" i="4"/>
  <c r="H6060" i="4"/>
  <c r="H6068" i="4"/>
  <c r="H6076" i="4"/>
  <c r="H6084" i="4"/>
  <c r="H6092" i="4"/>
  <c r="H6100" i="4"/>
  <c r="H6108" i="4"/>
  <c r="H6116" i="4"/>
  <c r="H6124" i="4"/>
  <c r="H6132" i="4"/>
  <c r="H6140" i="4"/>
  <c r="H6148" i="4"/>
  <c r="H6156" i="4"/>
  <c r="H6164" i="4"/>
  <c r="H6172" i="4"/>
  <c r="H6180" i="4"/>
  <c r="H6188" i="4"/>
  <c r="H6196" i="4"/>
  <c r="H6204" i="4"/>
  <c r="H6212" i="4"/>
  <c r="H6220" i="4"/>
  <c r="H6228" i="4"/>
  <c r="H6236" i="4"/>
  <c r="H6244" i="4"/>
  <c r="H6252" i="4"/>
  <c r="H6260" i="4"/>
  <c r="H6268" i="4"/>
  <c r="H6276" i="4"/>
  <c r="H6284" i="4"/>
  <c r="H6292" i="4"/>
  <c r="H6300" i="4"/>
  <c r="H6306" i="4"/>
  <c r="H6311" i="4"/>
  <c r="H6316" i="4"/>
  <c r="H6322" i="4"/>
  <c r="H6327" i="4"/>
  <c r="H6332" i="4"/>
  <c r="H6338" i="4"/>
  <c r="H6343" i="4"/>
  <c r="H6348" i="4"/>
  <c r="H6354" i="4"/>
  <c r="H6359" i="4"/>
  <c r="H6364" i="4"/>
  <c r="H6370" i="4"/>
  <c r="H6375" i="4"/>
  <c r="H6380" i="4"/>
  <c r="H6386" i="4"/>
  <c r="H6391" i="4"/>
  <c r="H6396" i="4"/>
  <c r="H6402" i="4"/>
  <c r="H6407" i="4"/>
  <c r="H6412" i="4"/>
  <c r="H6418" i="4"/>
  <c r="H6423" i="4"/>
  <c r="H6428" i="4"/>
  <c r="H6434" i="4"/>
  <c r="H6439" i="4"/>
  <c r="H6444" i="4"/>
  <c r="H6450" i="4"/>
  <c r="H6454" i="4"/>
  <c r="H6458" i="4"/>
  <c r="H6462" i="4"/>
  <c r="H6466" i="4"/>
  <c r="H6470" i="4"/>
  <c r="H6474" i="4"/>
  <c r="H6478" i="4"/>
  <c r="H6482" i="4"/>
  <c r="H6486" i="4"/>
  <c r="H6490" i="4"/>
  <c r="H6494" i="4"/>
  <c r="H6498" i="4"/>
  <c r="H6502" i="4"/>
  <c r="H6506" i="4"/>
  <c r="H6510" i="4"/>
  <c r="H6514" i="4"/>
  <c r="H6518" i="4"/>
  <c r="H6522" i="4"/>
  <c r="H6526" i="4"/>
  <c r="H6530" i="4"/>
  <c r="H6534" i="4"/>
  <c r="H6538" i="4"/>
  <c r="H6542" i="4"/>
  <c r="H6546" i="4"/>
  <c r="H6550" i="4"/>
  <c r="H6554" i="4"/>
  <c r="H6558" i="4"/>
  <c r="H6562" i="4"/>
  <c r="H6566" i="4"/>
  <c r="H6570" i="4"/>
  <c r="H6574" i="4"/>
  <c r="H6578" i="4"/>
  <c r="H6582" i="4"/>
  <c r="H6586" i="4"/>
  <c r="H6590" i="4"/>
  <c r="H6594" i="4"/>
  <c r="H6598" i="4"/>
  <c r="H6602" i="4"/>
  <c r="H6606" i="4"/>
  <c r="H6610" i="4"/>
  <c r="H6614" i="4"/>
  <c r="H6618" i="4"/>
  <c r="H6622" i="4"/>
  <c r="H6626" i="4"/>
  <c r="H6630" i="4"/>
  <c r="H6634" i="4"/>
  <c r="H6638" i="4"/>
  <c r="H6642" i="4"/>
  <c r="H6646" i="4"/>
  <c r="H6650" i="4"/>
  <c r="H6654" i="4"/>
  <c r="H6658" i="4"/>
  <c r="H6662" i="4"/>
  <c r="H6666" i="4"/>
  <c r="H6670" i="4"/>
  <c r="H6674" i="4"/>
  <c r="H6678" i="4"/>
  <c r="H6682" i="4"/>
  <c r="H6686" i="4"/>
  <c r="H6690" i="4"/>
  <c r="H6694" i="4"/>
  <c r="H6698" i="4"/>
  <c r="H6702" i="4"/>
  <c r="H6706" i="4"/>
  <c r="H6710" i="4"/>
  <c r="H6714" i="4"/>
  <c r="H6718" i="4"/>
  <c r="H6722" i="4"/>
  <c r="H6726" i="4"/>
  <c r="H6730" i="4"/>
  <c r="H6734" i="4"/>
  <c r="H6738" i="4"/>
  <c r="H6742" i="4"/>
  <c r="H6746" i="4"/>
  <c r="H6750" i="4"/>
  <c r="H6754" i="4"/>
  <c r="H6758" i="4"/>
  <c r="H6762" i="4"/>
  <c r="H6766" i="4"/>
  <c r="H6770" i="4"/>
  <c r="H6774" i="4"/>
  <c r="H6778" i="4"/>
  <c r="H6782" i="4"/>
  <c r="H6786" i="4"/>
  <c r="H6790" i="4"/>
  <c r="H6794" i="4"/>
  <c r="H6798" i="4"/>
  <c r="H6802" i="4"/>
  <c r="H6806" i="4"/>
  <c r="H6810" i="4"/>
  <c r="H6814" i="4"/>
  <c r="H6818" i="4"/>
  <c r="H6822" i="4"/>
  <c r="H6826" i="4"/>
  <c r="H6830" i="4"/>
  <c r="H6834" i="4"/>
  <c r="H6838" i="4"/>
  <c r="H6842" i="4"/>
  <c r="H6846" i="4"/>
  <c r="H6850" i="4"/>
  <c r="H6854" i="4"/>
  <c r="H6858" i="4"/>
  <c r="H6862" i="4"/>
  <c r="H6866" i="4"/>
  <c r="H6870" i="4"/>
  <c r="H6874" i="4"/>
  <c r="H6878" i="4"/>
  <c r="H6882" i="4"/>
  <c r="H6886" i="4"/>
  <c r="H6890" i="4"/>
  <c r="H6894" i="4"/>
  <c r="H6898" i="4"/>
  <c r="H6902" i="4"/>
  <c r="H6906" i="4"/>
  <c r="H6910" i="4"/>
  <c r="H6914" i="4"/>
  <c r="H6918" i="4"/>
  <c r="H6922" i="4"/>
  <c r="H6926" i="4"/>
  <c r="H6930" i="4"/>
  <c r="H6934" i="4"/>
  <c r="H6938" i="4"/>
  <c r="H6942" i="4"/>
  <c r="H6946" i="4"/>
  <c r="H6950" i="4"/>
  <c r="H6954" i="4"/>
  <c r="H6958" i="4"/>
  <c r="H6962" i="4"/>
  <c r="H6966" i="4"/>
  <c r="H6970" i="4"/>
  <c r="H6974" i="4"/>
  <c r="H6978" i="4"/>
  <c r="H6982" i="4"/>
  <c r="H6986" i="4"/>
  <c r="H6990" i="4"/>
  <c r="H6994" i="4"/>
  <c r="H6998" i="4"/>
  <c r="H7002" i="4"/>
  <c r="H7006" i="4"/>
  <c r="H7010" i="4"/>
  <c r="H7014" i="4"/>
  <c r="H7018" i="4"/>
  <c r="H7022" i="4"/>
  <c r="H7026" i="4"/>
  <c r="H7030" i="4"/>
  <c r="H7034" i="4"/>
  <c r="H7038" i="4"/>
  <c r="H7042" i="4"/>
  <c r="H7046" i="4"/>
  <c r="H7050" i="4"/>
  <c r="H7054" i="4"/>
  <c r="H7058" i="4"/>
  <c r="H7062" i="4"/>
  <c r="H7066" i="4"/>
  <c r="H7070" i="4"/>
  <c r="H7074" i="4"/>
  <c r="H7078" i="4"/>
  <c r="H7082" i="4"/>
  <c r="H7086" i="4"/>
  <c r="H7090" i="4"/>
  <c r="H7094" i="4"/>
  <c r="H7098" i="4"/>
  <c r="H7102" i="4"/>
  <c r="H7106" i="4"/>
  <c r="H7110" i="4"/>
  <c r="H7114" i="4"/>
  <c r="H7118" i="4"/>
  <c r="H7122" i="4"/>
  <c r="H7126" i="4"/>
  <c r="H7130" i="4"/>
  <c r="H7134" i="4"/>
  <c r="H7138" i="4"/>
  <c r="H7142" i="4"/>
  <c r="H7146" i="4"/>
  <c r="H7150" i="4"/>
  <c r="H7154" i="4"/>
  <c r="H7158" i="4"/>
  <c r="H7162" i="4"/>
  <c r="H7166" i="4"/>
  <c r="H7170" i="4"/>
  <c r="H7174" i="4"/>
  <c r="H7178" i="4"/>
  <c r="H7182" i="4"/>
  <c r="H7186" i="4"/>
  <c r="H7190" i="4"/>
  <c r="H7194" i="4"/>
  <c r="H7198" i="4"/>
  <c r="H7202" i="4"/>
  <c r="H7206" i="4"/>
  <c r="H7210" i="4"/>
  <c r="H7214" i="4"/>
  <c r="H7218" i="4"/>
  <c r="H7222" i="4"/>
  <c r="H7226" i="4"/>
  <c r="H7230" i="4"/>
  <c r="H7234" i="4"/>
  <c r="H7238" i="4"/>
  <c r="H7242" i="4"/>
  <c r="H7246" i="4"/>
  <c r="H7250" i="4"/>
  <c r="H7254" i="4"/>
  <c r="H7258" i="4"/>
  <c r="H7262" i="4"/>
  <c r="H7266" i="4"/>
  <c r="H7270" i="4"/>
  <c r="H7274" i="4"/>
  <c r="H7278" i="4"/>
  <c r="H7282" i="4"/>
  <c r="H7286" i="4"/>
  <c r="H7290" i="4"/>
  <c r="H7294" i="4"/>
  <c r="H7298" i="4"/>
  <c r="H7302" i="4"/>
  <c r="H7306" i="4"/>
  <c r="H7310" i="4"/>
  <c r="H7314" i="4"/>
  <c r="H7318" i="4"/>
  <c r="H7322" i="4"/>
  <c r="H7326" i="4"/>
  <c r="H7330" i="4"/>
  <c r="H7334" i="4"/>
  <c r="H7338" i="4"/>
  <c r="H7342" i="4"/>
  <c r="H7346" i="4"/>
  <c r="H7350" i="4"/>
  <c r="H7354" i="4"/>
  <c r="H7358" i="4"/>
  <c r="H7362" i="4"/>
  <c r="H7366" i="4"/>
  <c r="H7370" i="4"/>
  <c r="H7374" i="4"/>
  <c r="H7378" i="4"/>
  <c r="H7382" i="4"/>
  <c r="H7386" i="4"/>
  <c r="H7390" i="4"/>
  <c r="H7394" i="4"/>
  <c r="H7398" i="4"/>
  <c r="H7402" i="4"/>
  <c r="H7406" i="4"/>
  <c r="H7410" i="4"/>
  <c r="H7414" i="4"/>
  <c r="H7418" i="4"/>
  <c r="H7422" i="4"/>
  <c r="H7426" i="4"/>
  <c r="H7430" i="4"/>
  <c r="H7434" i="4"/>
  <c r="H7438" i="4"/>
  <c r="H7442" i="4"/>
  <c r="H7446" i="4"/>
  <c r="H7450" i="4"/>
  <c r="H7454" i="4"/>
  <c r="H7458" i="4"/>
  <c r="H7462" i="4"/>
  <c r="H7466" i="4"/>
  <c r="H7470" i="4"/>
  <c r="H7474" i="4"/>
  <c r="H7478" i="4"/>
  <c r="H7482" i="4"/>
  <c r="H7486" i="4"/>
  <c r="H7490" i="4"/>
  <c r="H7494" i="4"/>
  <c r="H7498" i="4"/>
  <c r="H7502" i="4"/>
  <c r="H7506" i="4"/>
  <c r="H7510" i="4"/>
  <c r="H7514" i="4"/>
  <c r="H7518" i="4"/>
  <c r="H7522" i="4"/>
  <c r="H7526" i="4"/>
  <c r="H7530" i="4"/>
  <c r="H7534" i="4"/>
  <c r="H7538" i="4"/>
  <c r="H7542" i="4"/>
  <c r="H7546" i="4"/>
  <c r="H7550" i="4"/>
  <c r="H7554" i="4"/>
  <c r="H7558" i="4"/>
  <c r="H7562" i="4"/>
  <c r="H7566" i="4"/>
  <c r="H7570" i="4"/>
  <c r="H7574" i="4"/>
  <c r="H7578" i="4"/>
  <c r="H7582" i="4"/>
  <c r="H7586" i="4"/>
  <c r="H7590" i="4"/>
  <c r="H7594" i="4"/>
  <c r="H7598" i="4"/>
  <c r="H7602" i="4"/>
  <c r="H7606" i="4"/>
  <c r="H7610" i="4"/>
  <c r="H7614" i="4"/>
  <c r="H7618" i="4"/>
  <c r="H7622" i="4"/>
  <c r="H7626" i="4"/>
  <c r="H7630" i="4"/>
  <c r="H7634" i="4"/>
  <c r="H7638" i="4"/>
  <c r="H7642" i="4"/>
  <c r="H7646" i="4"/>
  <c r="H7650" i="4"/>
  <c r="H7654" i="4"/>
  <c r="H7658" i="4"/>
  <c r="H7662" i="4"/>
  <c r="H7666" i="4"/>
  <c r="H7670" i="4"/>
  <c r="H7674" i="4"/>
  <c r="H7678" i="4"/>
  <c r="H7682" i="4"/>
  <c r="H7686" i="4"/>
  <c r="H7690" i="4"/>
  <c r="H7694" i="4"/>
  <c r="H7698" i="4"/>
  <c r="H7702" i="4"/>
  <c r="H7706" i="4"/>
  <c r="H7710" i="4"/>
  <c r="H7714" i="4"/>
  <c r="H7718" i="4"/>
  <c r="H7722" i="4"/>
  <c r="H7726" i="4"/>
  <c r="H7730" i="4"/>
  <c r="H7734" i="4"/>
  <c r="H7738" i="4"/>
  <c r="H7742" i="4"/>
  <c r="H7746" i="4"/>
  <c r="H7750" i="4"/>
  <c r="H7754" i="4"/>
  <c r="H7758" i="4"/>
  <c r="H7762" i="4"/>
  <c r="H7766" i="4"/>
  <c r="H7770" i="4"/>
  <c r="H7774" i="4"/>
  <c r="H7778" i="4"/>
  <c r="H7782" i="4"/>
  <c r="H7786" i="4"/>
  <c r="H7790" i="4"/>
  <c r="H7794" i="4"/>
  <c r="H7798" i="4"/>
  <c r="H7802" i="4"/>
  <c r="H7806" i="4"/>
  <c r="H7810" i="4"/>
  <c r="H7814" i="4"/>
  <c r="H7818" i="4"/>
  <c r="H7822" i="4"/>
  <c r="H7826" i="4"/>
  <c r="H7830" i="4"/>
  <c r="H7834" i="4"/>
  <c r="H7838" i="4"/>
  <c r="H7842" i="4"/>
  <c r="H7846" i="4"/>
  <c r="H7850" i="4"/>
  <c r="H7854" i="4"/>
  <c r="H7858" i="4"/>
  <c r="H7862" i="4"/>
  <c r="H7866" i="4"/>
  <c r="H8423" i="4"/>
  <c r="H8411" i="4"/>
  <c r="H8399" i="4"/>
  <c r="H8391" i="4"/>
  <c r="H8383" i="4"/>
  <c r="H8371" i="4"/>
  <c r="H8359" i="4"/>
  <c r="H8347" i="4"/>
  <c r="H8339" i="4"/>
  <c r="H8327" i="4"/>
  <c r="H8315" i="4"/>
  <c r="H8303" i="4"/>
  <c r="H8291" i="4"/>
  <c r="H8283" i="4"/>
  <c r="H8271" i="4"/>
  <c r="H8259" i="4"/>
  <c r="H8247" i="4"/>
  <c r="H8239" i="4"/>
  <c r="H8231" i="4"/>
  <c r="H8219" i="4"/>
  <c r="H8211" i="4"/>
  <c r="H8195" i="4"/>
  <c r="H8183" i="4"/>
  <c r="H8175" i="4"/>
  <c r="H8159" i="4"/>
  <c r="H8147" i="4"/>
  <c r="H8139" i="4"/>
  <c r="H8131" i="4"/>
  <c r="H8119" i="4"/>
  <c r="H8107" i="4"/>
  <c r="H8095" i="4"/>
  <c r="H8083" i="4"/>
  <c r="H8075" i="4"/>
  <c r="H8063" i="4"/>
  <c r="H8051" i="4"/>
  <c r="H8043" i="4"/>
  <c r="H8031" i="4"/>
  <c r="H8023" i="4"/>
  <c r="H8015" i="4"/>
  <c r="H8003" i="4"/>
  <c r="H7995" i="4"/>
  <c r="H7987" i="4"/>
  <c r="H7975" i="4"/>
  <c r="H7967" i="4"/>
  <c r="H7955" i="4"/>
  <c r="H7943" i="4"/>
  <c r="H7931" i="4"/>
  <c r="H7923" i="4"/>
  <c r="H7911" i="4"/>
  <c r="H7899" i="4"/>
  <c r="H7887" i="4"/>
  <c r="H7879" i="4"/>
  <c r="H7861" i="4"/>
  <c r="H7845" i="4"/>
  <c r="H7821" i="4"/>
  <c r="H7797" i="4"/>
  <c r="H7781" i="4"/>
  <c r="H7757" i="4"/>
  <c r="H7733" i="4"/>
  <c r="H7725" i="4"/>
  <c r="H7701" i="4"/>
  <c r="H7685" i="4"/>
  <c r="H7661" i="4"/>
  <c r="H7637" i="4"/>
  <c r="H7613" i="4"/>
  <c r="H7589" i="4"/>
  <c r="H7565" i="4"/>
  <c r="H7541" i="4"/>
  <c r="H7525" i="4"/>
  <c r="H7509" i="4"/>
  <c r="H7485" i="4"/>
  <c r="H7469" i="4"/>
  <c r="H7445" i="4"/>
  <c r="H7429" i="4"/>
  <c r="H7405" i="4"/>
  <c r="H7363" i="4"/>
  <c r="H7331" i="4"/>
  <c r="H7283" i="4"/>
  <c r="H7235" i="4"/>
  <c r="H7187" i="4"/>
  <c r="H7139" i="4"/>
  <c r="H7107" i="4"/>
  <c r="H7059" i="4"/>
  <c r="H7011" i="4"/>
  <c r="H6963" i="4"/>
  <c r="H6931" i="4"/>
  <c r="H6883" i="4"/>
  <c r="H6851" i="4"/>
  <c r="H6803" i="4"/>
  <c r="H6755" i="4"/>
  <c r="H6707" i="4"/>
  <c r="H6659" i="4"/>
  <c r="H6627" i="4"/>
  <c r="H6579" i="4"/>
  <c r="H6547" i="4"/>
  <c r="H6499" i="4"/>
  <c r="H6451" i="4"/>
  <c r="H6387" i="4"/>
  <c r="H6366" i="4"/>
  <c r="H6302" i="4"/>
  <c r="H6239" i="4"/>
  <c r="H6143" i="4"/>
  <c r="H6079" i="4"/>
  <c r="H5983" i="4"/>
  <c r="H5919" i="4"/>
  <c r="H5823" i="4"/>
  <c r="H5759" i="4"/>
  <c r="H5695" i="4"/>
  <c r="H5567" i="4"/>
  <c r="H5503" i="4"/>
  <c r="H5439" i="4"/>
  <c r="H5375" i="4"/>
  <c r="H5311" i="4"/>
  <c r="H5247" i="4"/>
  <c r="H5215" i="4"/>
  <c r="H5151" i="4"/>
  <c r="H5055" i="4"/>
  <c r="H4991" i="4"/>
  <c r="H4927" i="4"/>
  <c r="H4863" i="4"/>
  <c r="H4796" i="4"/>
  <c r="H4684" i="4"/>
  <c r="H4492" i="4"/>
  <c r="H1685" i="4"/>
  <c r="H8425" i="4"/>
  <c r="H8417" i="4"/>
  <c r="H8409" i="4"/>
  <c r="H8401" i="4"/>
  <c r="H8397" i="4"/>
  <c r="H8389" i="4"/>
  <c r="H8381" i="4"/>
  <c r="H8377" i="4"/>
  <c r="H8369" i="4"/>
  <c r="H8365" i="4"/>
  <c r="H8353" i="4"/>
  <c r="H8345" i="4"/>
  <c r="H8341" i="4"/>
  <c r="H8337" i="4"/>
  <c r="H8329" i="4"/>
  <c r="H8325" i="4"/>
  <c r="H8317" i="4"/>
  <c r="H8309" i="4"/>
  <c r="H8301" i="4"/>
  <c r="H8293" i="4"/>
  <c r="H8289" i="4"/>
  <c r="H8285" i="4"/>
  <c r="H8277" i="4"/>
  <c r="H8269" i="4"/>
  <c r="H8261" i="4"/>
  <c r="H8257" i="4"/>
  <c r="H8245" i="4"/>
  <c r="H8241" i="4"/>
  <c r="H8233" i="4"/>
  <c r="H8225" i="4"/>
  <c r="H8217" i="4"/>
  <c r="H8213" i="4"/>
  <c r="H8201" i="4"/>
  <c r="H8193" i="4"/>
  <c r="H8424" i="4"/>
  <c r="H8420" i="4"/>
  <c r="H8416" i="4"/>
  <c r="H8412" i="4"/>
  <c r="H8408" i="4"/>
  <c r="H8404" i="4"/>
  <c r="H8400" i="4"/>
  <c r="H8396" i="4"/>
  <c r="H8392" i="4"/>
  <c r="H8388" i="4"/>
  <c r="H8384" i="4"/>
  <c r="H8380" i="4"/>
  <c r="H8376" i="4"/>
  <c r="H8372" i="4"/>
  <c r="H8368" i="4"/>
  <c r="H8364" i="4"/>
  <c r="H8360" i="4"/>
  <c r="H8356" i="4"/>
  <c r="H8352" i="4"/>
  <c r="H8348" i="4"/>
  <c r="H8344" i="4"/>
  <c r="H8340" i="4"/>
  <c r="H8336" i="4"/>
  <c r="H8332" i="4"/>
  <c r="H8328" i="4"/>
  <c r="H8324" i="4"/>
  <c r="H8320" i="4"/>
  <c r="H8316" i="4"/>
  <c r="H8312" i="4"/>
  <c r="H8308" i="4"/>
  <c r="H8304" i="4"/>
  <c r="H8300" i="4"/>
  <c r="H8296" i="4"/>
  <c r="H8292" i="4"/>
  <c r="H8288" i="4"/>
  <c r="H8284" i="4"/>
  <c r="H8280" i="4"/>
  <c r="H8276" i="4"/>
  <c r="H8272" i="4"/>
  <c r="H8268" i="4"/>
  <c r="H8264" i="4"/>
  <c r="H8260" i="4"/>
  <c r="H8256" i="4"/>
  <c r="H8252" i="4"/>
  <c r="H8248" i="4"/>
  <c r="H8244" i="4"/>
  <c r="H8240" i="4"/>
  <c r="H8236" i="4"/>
  <c r="H8232" i="4"/>
  <c r="H8228" i="4"/>
  <c r="H8224" i="4"/>
  <c r="H8220" i="4"/>
  <c r="H8216" i="4"/>
  <c r="H8212" i="4"/>
  <c r="H8208" i="4"/>
  <c r="H8204" i="4"/>
  <c r="H8200" i="4"/>
  <c r="H8196" i="4"/>
  <c r="H8192" i="4"/>
  <c r="H8188" i="4"/>
  <c r="H8184" i="4"/>
  <c r="H8180" i="4"/>
  <c r="H8176" i="4"/>
  <c r="H8172" i="4"/>
  <c r="H8168" i="4"/>
  <c r="H8164" i="4"/>
  <c r="H8160" i="4"/>
  <c r="H8156" i="4"/>
  <c r="H8152" i="4"/>
  <c r="H8148" i="4"/>
  <c r="H8144" i="4"/>
  <c r="H8140" i="4"/>
  <c r="H8136" i="4"/>
  <c r="H8132" i="4"/>
  <c r="H8128" i="4"/>
  <c r="H8124" i="4"/>
  <c r="H8120" i="4"/>
  <c r="H8116" i="4"/>
  <c r="H8112" i="4"/>
  <c r="H8108" i="4"/>
  <c r="H8104" i="4"/>
  <c r="H8100" i="4"/>
  <c r="H8096" i="4"/>
  <c r="H8092" i="4"/>
  <c r="H8088" i="4"/>
  <c r="H8084" i="4"/>
  <c r="H8080" i="4"/>
  <c r="H8076" i="4"/>
  <c r="H8072" i="4"/>
  <c r="H8068" i="4"/>
  <c r="H8064" i="4"/>
  <c r="H8060" i="4"/>
  <c r="H8056" i="4"/>
  <c r="H8052" i="4"/>
  <c r="H8048" i="4"/>
  <c r="H8044" i="4"/>
  <c r="H8040" i="4"/>
  <c r="H8036" i="4"/>
  <c r="H8032" i="4"/>
  <c r="H8028" i="4"/>
  <c r="H8024" i="4"/>
  <c r="H8020" i="4"/>
  <c r="H8016" i="4"/>
  <c r="H8012" i="4"/>
  <c r="H8008" i="4"/>
  <c r="H8004" i="4"/>
  <c r="H8000" i="4"/>
  <c r="H7996" i="4"/>
  <c r="H7992" i="4"/>
  <c r="H7988" i="4"/>
  <c r="H7984" i="4"/>
  <c r="H7980" i="4"/>
  <c r="H7976" i="4"/>
  <c r="H7972" i="4"/>
  <c r="H7968" i="4"/>
  <c r="H7964" i="4"/>
  <c r="H7960" i="4"/>
  <c r="H7956" i="4"/>
  <c r="H7952" i="4"/>
  <c r="H7948" i="4"/>
  <c r="H7944" i="4"/>
  <c r="H7940" i="4"/>
  <c r="H7936" i="4"/>
  <c r="H7932" i="4"/>
  <c r="H7928" i="4"/>
  <c r="H7924" i="4"/>
  <c r="H7920" i="4"/>
  <c r="H7916" i="4"/>
  <c r="H7912" i="4"/>
  <c r="H7908" i="4"/>
  <c r="H7904" i="4"/>
  <c r="H7900" i="4"/>
  <c r="H7896" i="4"/>
  <c r="H7892" i="4"/>
  <c r="H7888" i="4"/>
  <c r="H7884" i="4"/>
  <c r="H7880" i="4"/>
  <c r="H7875" i="4"/>
  <c r="H7870" i="4"/>
  <c r="H7863" i="4"/>
  <c r="H7855" i="4"/>
  <c r="H7847" i="4"/>
  <c r="H7839" i="4"/>
  <c r="H7831" i="4"/>
  <c r="H7823" i="4"/>
  <c r="H7815" i="4"/>
  <c r="H7807" i="4"/>
  <c r="H7799" i="4"/>
  <c r="H7791" i="4"/>
  <c r="H7783" i="4"/>
  <c r="H7775" i="4"/>
  <c r="H7767" i="4"/>
  <c r="H7759" i="4"/>
  <c r="H7751" i="4"/>
  <c r="H7743" i="4"/>
  <c r="H7735" i="4"/>
  <c r="H7727" i="4"/>
  <c r="H7719" i="4"/>
  <c r="H7711" i="4"/>
  <c r="H7703" i="4"/>
  <c r="H7695" i="4"/>
  <c r="H7687" i="4"/>
  <c r="H7679" i="4"/>
  <c r="H7671" i="4"/>
  <c r="H7663" i="4"/>
  <c r="H7655" i="4"/>
  <c r="H7647" i="4"/>
  <c r="H7639" i="4"/>
  <c r="H7631" i="4"/>
  <c r="H7623" i="4"/>
  <c r="H7615" i="4"/>
  <c r="H7607" i="4"/>
  <c r="H7599" i="4"/>
  <c r="H7591" i="4"/>
  <c r="H7583" i="4"/>
  <c r="H7575" i="4"/>
  <c r="H7567" i="4"/>
  <c r="H7559" i="4"/>
  <c r="H7551" i="4"/>
  <c r="H7543" i="4"/>
  <c r="H7535" i="4"/>
  <c r="H7527" i="4"/>
  <c r="H7519" i="4"/>
  <c r="H7511" i="4"/>
  <c r="H7503" i="4"/>
  <c r="H7495" i="4"/>
  <c r="H7487" i="4"/>
  <c r="H7479" i="4"/>
  <c r="H7471" i="4"/>
  <c r="H7463" i="4"/>
  <c r="H7455" i="4"/>
  <c r="H7447" i="4"/>
  <c r="H7439" i="4"/>
  <c r="H7431" i="4"/>
  <c r="H7423" i="4"/>
  <c r="H7415" i="4"/>
  <c r="H7407" i="4"/>
  <c r="H7399" i="4"/>
  <c r="H7383" i="4"/>
  <c r="H7367" i="4"/>
  <c r="H7351" i="4"/>
  <c r="H7335" i="4"/>
  <c r="H7319" i="4"/>
  <c r="H7303" i="4"/>
  <c r="H7287" i="4"/>
  <c r="H7271" i="4"/>
  <c r="H7255" i="4"/>
  <c r="H7239" i="4"/>
  <c r="H7223" i="4"/>
  <c r="H7207" i="4"/>
  <c r="H7191" i="4"/>
  <c r="H7175" i="4"/>
  <c r="H7159" i="4"/>
  <c r="H7143" i="4"/>
  <c r="H7127" i="4"/>
  <c r="H7111" i="4"/>
  <c r="H7095" i="4"/>
  <c r="H7079" i="4"/>
  <c r="H7063" i="4"/>
  <c r="H7047" i="4"/>
  <c r="H7031" i="4"/>
  <c r="H7015" i="4"/>
  <c r="H6999" i="4"/>
  <c r="H6983" i="4"/>
  <c r="H6967" i="4"/>
  <c r="H6951" i="4"/>
  <c r="H6935" i="4"/>
  <c r="H6919" i="4"/>
  <c r="H6903" i="4"/>
  <c r="H6887" i="4"/>
  <c r="H6871" i="4"/>
  <c r="H6855" i="4"/>
  <c r="H6839" i="4"/>
  <c r="H6823" i="4"/>
  <c r="H6807" i="4"/>
  <c r="H6791" i="4"/>
  <c r="H6775" i="4"/>
  <c r="H6759" i="4"/>
  <c r="H6743" i="4"/>
  <c r="H6727" i="4"/>
  <c r="H6711" i="4"/>
  <c r="H6695" i="4"/>
  <c r="H6679" i="4"/>
  <c r="H6663" i="4"/>
  <c r="H6647" i="4"/>
  <c r="H6631" i="4"/>
  <c r="H6615" i="4"/>
  <c r="H6599" i="4"/>
  <c r="H6583" i="4"/>
  <c r="H6567" i="4"/>
  <c r="H6551" i="4"/>
  <c r="H6535" i="4"/>
  <c r="H6519" i="4"/>
  <c r="H6503" i="4"/>
  <c r="H6487" i="4"/>
  <c r="H6471" i="4"/>
  <c r="H6455" i="4"/>
  <c r="H6435" i="4"/>
  <c r="H6414" i="4"/>
  <c r="H6392" i="4"/>
  <c r="H6371" i="4"/>
  <c r="H6350" i="4"/>
  <c r="H6328" i="4"/>
  <c r="H6307" i="4"/>
  <c r="H6279" i="4"/>
  <c r="H6247" i="4"/>
  <c r="H6215" i="4"/>
  <c r="H6183" i="4"/>
  <c r="H6151" i="4"/>
  <c r="H6119" i="4"/>
  <c r="H6087" i="4"/>
  <c r="H6055" i="4"/>
  <c r="H6023" i="4"/>
  <c r="H5991" i="4"/>
  <c r="H5959" i="4"/>
  <c r="H5927" i="4"/>
  <c r="H5895" i="4"/>
  <c r="H5863" i="4"/>
  <c r="H5831" i="4"/>
  <c r="H5799" i="4"/>
  <c r="H5767" i="4"/>
  <c r="H5735" i="4"/>
  <c r="H5703" i="4"/>
  <c r="H5671" i="4"/>
  <c r="H5639" i="4"/>
  <c r="H5607" i="4"/>
  <c r="H5575" i="4"/>
  <c r="H5543" i="4"/>
  <c r="H5511" i="4"/>
  <c r="H5479" i="4"/>
  <c r="H5447" i="4"/>
  <c r="H5415" i="4"/>
  <c r="H5383" i="4"/>
  <c r="H5351" i="4"/>
  <c r="H5319" i="4"/>
  <c r="H5287" i="4"/>
  <c r="H5255" i="4"/>
  <c r="H5223" i="4"/>
  <c r="H5191" i="4"/>
  <c r="H5159" i="4"/>
  <c r="H5127" i="4"/>
  <c r="H5095" i="4"/>
  <c r="H5063" i="4"/>
  <c r="H5031" i="4"/>
  <c r="H4999" i="4"/>
  <c r="H4967" i="4"/>
  <c r="H4935" i="4"/>
  <c r="H4903" i="4"/>
  <c r="H4871" i="4"/>
  <c r="H4839" i="4"/>
  <c r="H4807" i="4"/>
  <c r="H4764" i="4"/>
  <c r="H4700" i="4"/>
  <c r="H4636" i="4"/>
  <c r="H4572" i="4"/>
  <c r="H4508" i="4"/>
  <c r="H4444" i="4"/>
  <c r="H4380" i="4"/>
  <c r="H4316" i="4"/>
  <c r="H4252" i="4"/>
  <c r="H4188" i="4"/>
  <c r="H4124" i="4"/>
  <c r="H4060" i="4"/>
  <c r="H3984" i="4"/>
  <c r="H3856" i="4"/>
  <c r="H3728" i="4"/>
  <c r="H3541" i="4"/>
  <c r="H3285" i="4"/>
  <c r="H3029" i="4"/>
  <c r="H2773" i="4"/>
  <c r="H2517" i="4"/>
  <c r="H2261" i="4"/>
  <c r="H2005" i="4"/>
  <c r="H1749" i="4"/>
  <c r="H1493" i="4"/>
  <c r="H1188" i="4"/>
  <c r="H428" i="4"/>
  <c r="AC8" i="4"/>
  <c r="F8426" i="4"/>
  <c r="I8426" i="4" s="1"/>
  <c r="F8425" i="4"/>
  <c r="I8425" i="4" s="1"/>
  <c r="F8424" i="4"/>
  <c r="I8424" i="4" s="1"/>
  <c r="F8423" i="4"/>
  <c r="I8423" i="4" s="1"/>
  <c r="F8422" i="4"/>
  <c r="I8422" i="4" s="1"/>
  <c r="F8421" i="4"/>
  <c r="I8421" i="4" s="1"/>
  <c r="F8420" i="4"/>
  <c r="I8420" i="4" s="1"/>
  <c r="F8419" i="4"/>
  <c r="I8419" i="4" s="1"/>
  <c r="F8418" i="4"/>
  <c r="I8418" i="4" s="1"/>
  <c r="F8417" i="4"/>
  <c r="I8417" i="4" s="1"/>
  <c r="F8416" i="4"/>
  <c r="I8416" i="4" s="1"/>
  <c r="F8415" i="4"/>
  <c r="I8415" i="4" s="1"/>
  <c r="F8414" i="4"/>
  <c r="I8414" i="4" s="1"/>
  <c r="F8413" i="4"/>
  <c r="I8413" i="4" s="1"/>
  <c r="F8412" i="4"/>
  <c r="I8412" i="4" s="1"/>
  <c r="F8411" i="4"/>
  <c r="I8411" i="4" s="1"/>
  <c r="F8410" i="4"/>
  <c r="I8410" i="4" s="1"/>
  <c r="F8409" i="4"/>
  <c r="I8409" i="4" s="1"/>
  <c r="F8408" i="4"/>
  <c r="I8408" i="4" s="1"/>
  <c r="F8407" i="4"/>
  <c r="I8407" i="4" s="1"/>
  <c r="F8406" i="4"/>
  <c r="I8406" i="4" s="1"/>
  <c r="F8405" i="4"/>
  <c r="I8405" i="4" s="1"/>
  <c r="F8404" i="4"/>
  <c r="I8404" i="4" s="1"/>
  <c r="F8403" i="4"/>
  <c r="I8403" i="4" s="1"/>
  <c r="F8402" i="4"/>
  <c r="I8402" i="4" s="1"/>
  <c r="F8401" i="4"/>
  <c r="I8401" i="4" s="1"/>
  <c r="F8400" i="4"/>
  <c r="I8400" i="4" s="1"/>
  <c r="F8399" i="4"/>
  <c r="I8399" i="4" s="1"/>
  <c r="F8398" i="4"/>
  <c r="I8398" i="4" s="1"/>
  <c r="F8397" i="4"/>
  <c r="I8397" i="4" s="1"/>
  <c r="F8396" i="4"/>
  <c r="I8396" i="4" s="1"/>
  <c r="F8395" i="4"/>
  <c r="I8395" i="4" s="1"/>
  <c r="F8394" i="4"/>
  <c r="I8394" i="4" s="1"/>
  <c r="F8393" i="4"/>
  <c r="I8393" i="4" s="1"/>
  <c r="F8392" i="4"/>
  <c r="I8392" i="4" s="1"/>
  <c r="F8391" i="4"/>
  <c r="I8391" i="4" s="1"/>
  <c r="F8390" i="4"/>
  <c r="I8390" i="4" s="1"/>
  <c r="F8389" i="4"/>
  <c r="I8389" i="4" s="1"/>
  <c r="F8388" i="4"/>
  <c r="I8388" i="4" s="1"/>
  <c r="F8387" i="4"/>
  <c r="I8387" i="4" s="1"/>
  <c r="F8386" i="4"/>
  <c r="I8386" i="4" s="1"/>
  <c r="F8385" i="4"/>
  <c r="I8385" i="4" s="1"/>
  <c r="F8384" i="4"/>
  <c r="I8384" i="4" s="1"/>
  <c r="F8383" i="4"/>
  <c r="I8383" i="4" s="1"/>
  <c r="F8382" i="4"/>
  <c r="I8382" i="4" s="1"/>
  <c r="F8381" i="4"/>
  <c r="I8381" i="4" s="1"/>
  <c r="F8380" i="4"/>
  <c r="I8380" i="4" s="1"/>
  <c r="F8379" i="4"/>
  <c r="I8379" i="4" s="1"/>
  <c r="F8378" i="4"/>
  <c r="I8378" i="4" s="1"/>
  <c r="F8377" i="4"/>
  <c r="I8377" i="4" s="1"/>
  <c r="F8376" i="4"/>
  <c r="I8376" i="4" s="1"/>
  <c r="F8375" i="4"/>
  <c r="I8375" i="4" s="1"/>
  <c r="F8374" i="4"/>
  <c r="I8374" i="4" s="1"/>
  <c r="F8373" i="4"/>
  <c r="I8373" i="4" s="1"/>
  <c r="F8372" i="4"/>
  <c r="I8372" i="4" s="1"/>
  <c r="F8371" i="4"/>
  <c r="I8371" i="4" s="1"/>
  <c r="F8370" i="4"/>
  <c r="I8370" i="4" s="1"/>
  <c r="F8369" i="4"/>
  <c r="I8369" i="4" s="1"/>
  <c r="F8368" i="4"/>
  <c r="I8368" i="4" s="1"/>
  <c r="F8367" i="4"/>
  <c r="I8367" i="4" s="1"/>
  <c r="F8366" i="4"/>
  <c r="I8366" i="4" s="1"/>
  <c r="F8365" i="4"/>
  <c r="I8365" i="4" s="1"/>
  <c r="F8364" i="4"/>
  <c r="I8364" i="4" s="1"/>
  <c r="F8363" i="4"/>
  <c r="I8363" i="4" s="1"/>
  <c r="F8362" i="4"/>
  <c r="I8362" i="4" s="1"/>
  <c r="F8361" i="4"/>
  <c r="I8361" i="4" s="1"/>
  <c r="F8360" i="4"/>
  <c r="I8360" i="4" s="1"/>
  <c r="F8359" i="4"/>
  <c r="I8359" i="4" s="1"/>
  <c r="F8358" i="4"/>
  <c r="I8358" i="4" s="1"/>
  <c r="F8357" i="4"/>
  <c r="I8357" i="4" s="1"/>
  <c r="F8356" i="4"/>
  <c r="I8356" i="4" s="1"/>
  <c r="F8355" i="4"/>
  <c r="I8355" i="4" s="1"/>
  <c r="F8354" i="4"/>
  <c r="I8354" i="4" s="1"/>
  <c r="F8353" i="4"/>
  <c r="I8353" i="4" s="1"/>
  <c r="F8352" i="4"/>
  <c r="I8352" i="4" s="1"/>
  <c r="F8351" i="4"/>
  <c r="I8351" i="4" s="1"/>
  <c r="F8350" i="4"/>
  <c r="I8350" i="4" s="1"/>
  <c r="F8349" i="4"/>
  <c r="I8349" i="4" s="1"/>
  <c r="F8348" i="4"/>
  <c r="I8348" i="4" s="1"/>
  <c r="F8347" i="4"/>
  <c r="I8347" i="4" s="1"/>
  <c r="F8346" i="4"/>
  <c r="I8346" i="4" s="1"/>
  <c r="F8345" i="4"/>
  <c r="I8345" i="4" s="1"/>
  <c r="F8344" i="4"/>
  <c r="I8344" i="4" s="1"/>
  <c r="F8343" i="4"/>
  <c r="I8343" i="4" s="1"/>
  <c r="F8342" i="4"/>
  <c r="I8342" i="4" s="1"/>
  <c r="F8341" i="4"/>
  <c r="I8341" i="4" s="1"/>
  <c r="F8340" i="4"/>
  <c r="I8340" i="4" s="1"/>
  <c r="F8339" i="4"/>
  <c r="I8339" i="4" s="1"/>
  <c r="F8338" i="4"/>
  <c r="I8338" i="4" s="1"/>
  <c r="F8337" i="4"/>
  <c r="I8337" i="4" s="1"/>
  <c r="F8336" i="4"/>
  <c r="I8336" i="4" s="1"/>
  <c r="F8335" i="4"/>
  <c r="I8335" i="4" s="1"/>
  <c r="F8334" i="4"/>
  <c r="I8334" i="4" s="1"/>
  <c r="F8333" i="4"/>
  <c r="I8333" i="4" s="1"/>
  <c r="F8332" i="4"/>
  <c r="I8332" i="4" s="1"/>
  <c r="F8331" i="4"/>
  <c r="I8331" i="4" s="1"/>
  <c r="F8330" i="4"/>
  <c r="I8330" i="4" s="1"/>
  <c r="F8329" i="4"/>
  <c r="I8329" i="4" s="1"/>
  <c r="F8328" i="4"/>
  <c r="I8328" i="4" s="1"/>
  <c r="F8327" i="4"/>
  <c r="I8327" i="4" s="1"/>
  <c r="F8326" i="4"/>
  <c r="I8326" i="4" s="1"/>
  <c r="F8325" i="4"/>
  <c r="I8325" i="4" s="1"/>
  <c r="F8324" i="4"/>
  <c r="I8324" i="4" s="1"/>
  <c r="F8323" i="4"/>
  <c r="I8323" i="4" s="1"/>
  <c r="F8322" i="4"/>
  <c r="I8322" i="4" s="1"/>
  <c r="F8321" i="4"/>
  <c r="I8321" i="4" s="1"/>
  <c r="F8320" i="4"/>
  <c r="I8320" i="4" s="1"/>
  <c r="F8319" i="4"/>
  <c r="I8319" i="4" s="1"/>
  <c r="F8318" i="4"/>
  <c r="I8318" i="4" s="1"/>
  <c r="F8317" i="4"/>
  <c r="I8317" i="4" s="1"/>
  <c r="F8316" i="4"/>
  <c r="I8316" i="4" s="1"/>
  <c r="F8315" i="4"/>
  <c r="I8315" i="4" s="1"/>
  <c r="F8314" i="4"/>
  <c r="I8314" i="4" s="1"/>
  <c r="F8313" i="4"/>
  <c r="I8313" i="4" s="1"/>
  <c r="F8312" i="4"/>
  <c r="I8312" i="4" s="1"/>
  <c r="F8311" i="4"/>
  <c r="I8311" i="4" s="1"/>
  <c r="F8310" i="4"/>
  <c r="I8310" i="4" s="1"/>
  <c r="F8309" i="4"/>
  <c r="I8309" i="4" s="1"/>
  <c r="F8308" i="4"/>
  <c r="I8308" i="4" s="1"/>
  <c r="F8307" i="4"/>
  <c r="I8307" i="4" s="1"/>
  <c r="F8306" i="4"/>
  <c r="I8306" i="4" s="1"/>
  <c r="F8305" i="4"/>
  <c r="I8305" i="4" s="1"/>
  <c r="F8304" i="4"/>
  <c r="I8304" i="4" s="1"/>
  <c r="F8303" i="4"/>
  <c r="I8303" i="4" s="1"/>
  <c r="F8302" i="4"/>
  <c r="I8302" i="4" s="1"/>
  <c r="F8301" i="4"/>
  <c r="I8301" i="4" s="1"/>
  <c r="F8300" i="4"/>
  <c r="I8300" i="4" s="1"/>
  <c r="F8299" i="4"/>
  <c r="I8299" i="4" s="1"/>
  <c r="F8298" i="4"/>
  <c r="I8298" i="4" s="1"/>
  <c r="F8297" i="4"/>
  <c r="I8297" i="4" s="1"/>
  <c r="F8296" i="4"/>
  <c r="I8296" i="4" s="1"/>
  <c r="F8295" i="4"/>
  <c r="I8295" i="4" s="1"/>
  <c r="F8294" i="4"/>
  <c r="I8294" i="4" s="1"/>
  <c r="F8293" i="4"/>
  <c r="I8293" i="4" s="1"/>
  <c r="F8292" i="4"/>
  <c r="I8292" i="4" s="1"/>
  <c r="F8291" i="4"/>
  <c r="I8291" i="4" s="1"/>
  <c r="F8290" i="4"/>
  <c r="I8290" i="4" s="1"/>
  <c r="F8289" i="4"/>
  <c r="I8289" i="4" s="1"/>
  <c r="F8288" i="4"/>
  <c r="I8288" i="4" s="1"/>
  <c r="F8287" i="4"/>
  <c r="I8287" i="4" s="1"/>
  <c r="F8286" i="4"/>
  <c r="I8286" i="4" s="1"/>
  <c r="F8285" i="4"/>
  <c r="I8285" i="4" s="1"/>
  <c r="F8284" i="4"/>
  <c r="I8284" i="4" s="1"/>
  <c r="F8283" i="4"/>
  <c r="I8283" i="4" s="1"/>
  <c r="F8282" i="4"/>
  <c r="I8282" i="4" s="1"/>
  <c r="F8281" i="4"/>
  <c r="I8281" i="4" s="1"/>
  <c r="F8280" i="4"/>
  <c r="I8280" i="4" s="1"/>
  <c r="F8279" i="4"/>
  <c r="I8279" i="4" s="1"/>
  <c r="F8278" i="4"/>
  <c r="I8278" i="4" s="1"/>
  <c r="F8277" i="4"/>
  <c r="I8277" i="4" s="1"/>
  <c r="F8276" i="4"/>
  <c r="I8276" i="4" s="1"/>
  <c r="F8275" i="4"/>
  <c r="I8275" i="4" s="1"/>
  <c r="F8274" i="4"/>
  <c r="I8274" i="4" s="1"/>
  <c r="F8273" i="4"/>
  <c r="I8273" i="4" s="1"/>
  <c r="F8272" i="4"/>
  <c r="I8272" i="4" s="1"/>
  <c r="F8271" i="4"/>
  <c r="I8271" i="4" s="1"/>
  <c r="F8270" i="4"/>
  <c r="I8270" i="4" s="1"/>
  <c r="F8269" i="4"/>
  <c r="I8269" i="4" s="1"/>
  <c r="F8268" i="4"/>
  <c r="I8268" i="4" s="1"/>
  <c r="F8267" i="4"/>
  <c r="I8267" i="4" s="1"/>
  <c r="F8266" i="4"/>
  <c r="I8266" i="4" s="1"/>
  <c r="F8265" i="4"/>
  <c r="I8265" i="4" s="1"/>
  <c r="F8264" i="4"/>
  <c r="I8264" i="4" s="1"/>
  <c r="F8263" i="4"/>
  <c r="I8263" i="4" s="1"/>
  <c r="F8262" i="4"/>
  <c r="I8262" i="4" s="1"/>
  <c r="F8261" i="4"/>
  <c r="I8261" i="4" s="1"/>
  <c r="F8260" i="4"/>
  <c r="I8260" i="4" s="1"/>
  <c r="F8259" i="4"/>
  <c r="I8259" i="4" s="1"/>
  <c r="F8258" i="4"/>
  <c r="I8258" i="4" s="1"/>
  <c r="F8257" i="4"/>
  <c r="I8257" i="4" s="1"/>
  <c r="F8256" i="4"/>
  <c r="I8256" i="4" s="1"/>
  <c r="F8255" i="4"/>
  <c r="I8255" i="4" s="1"/>
  <c r="F8254" i="4"/>
  <c r="I8254" i="4" s="1"/>
  <c r="F8253" i="4"/>
  <c r="I8253" i="4" s="1"/>
  <c r="F8252" i="4"/>
  <c r="I8252" i="4" s="1"/>
  <c r="F8251" i="4"/>
  <c r="I8251" i="4" s="1"/>
  <c r="F8250" i="4"/>
  <c r="I8250" i="4" s="1"/>
  <c r="F8249" i="4"/>
  <c r="I8249" i="4" s="1"/>
  <c r="F8248" i="4"/>
  <c r="I8248" i="4" s="1"/>
  <c r="F8247" i="4"/>
  <c r="I8247" i="4" s="1"/>
  <c r="F8246" i="4"/>
  <c r="I8246" i="4" s="1"/>
  <c r="F8245" i="4"/>
  <c r="I8245" i="4" s="1"/>
  <c r="F8244" i="4"/>
  <c r="I8244" i="4" s="1"/>
  <c r="F8243" i="4"/>
  <c r="I8243" i="4" s="1"/>
  <c r="F8242" i="4"/>
  <c r="I8242" i="4" s="1"/>
  <c r="F8241" i="4"/>
  <c r="I8241" i="4" s="1"/>
  <c r="F8240" i="4"/>
  <c r="I8240" i="4" s="1"/>
  <c r="F8239" i="4"/>
  <c r="I8239" i="4" s="1"/>
  <c r="F8238" i="4"/>
  <c r="I8238" i="4" s="1"/>
  <c r="F8237" i="4"/>
  <c r="I8237" i="4" s="1"/>
  <c r="F8236" i="4"/>
  <c r="I8236" i="4" s="1"/>
  <c r="F8235" i="4"/>
  <c r="I8235" i="4" s="1"/>
  <c r="F8234" i="4"/>
  <c r="I8234" i="4" s="1"/>
  <c r="F8233" i="4"/>
  <c r="I8233" i="4" s="1"/>
  <c r="F8232" i="4"/>
  <c r="I8232" i="4" s="1"/>
  <c r="F8231" i="4"/>
  <c r="I8231" i="4" s="1"/>
  <c r="F8230" i="4"/>
  <c r="I8230" i="4" s="1"/>
  <c r="F8229" i="4"/>
  <c r="I8229" i="4" s="1"/>
  <c r="F8228" i="4"/>
  <c r="I8228" i="4" s="1"/>
  <c r="F8227" i="4"/>
  <c r="I8227" i="4" s="1"/>
  <c r="F8226" i="4"/>
  <c r="I8226" i="4" s="1"/>
  <c r="F8225" i="4"/>
  <c r="I8225" i="4" s="1"/>
  <c r="F8224" i="4"/>
  <c r="I8224" i="4" s="1"/>
  <c r="F8223" i="4"/>
  <c r="I8223" i="4" s="1"/>
  <c r="F8222" i="4"/>
  <c r="I8222" i="4" s="1"/>
  <c r="F8221" i="4"/>
  <c r="I8221" i="4" s="1"/>
  <c r="F8220" i="4"/>
  <c r="I8220" i="4" s="1"/>
  <c r="F8219" i="4"/>
  <c r="I8219" i="4" s="1"/>
  <c r="F8218" i="4"/>
  <c r="I8218" i="4" s="1"/>
  <c r="F8217" i="4"/>
  <c r="I8217" i="4" s="1"/>
  <c r="F8216" i="4"/>
  <c r="I8216" i="4" s="1"/>
  <c r="F8215" i="4"/>
  <c r="I8215" i="4" s="1"/>
  <c r="F8214" i="4"/>
  <c r="I8214" i="4" s="1"/>
  <c r="F8213" i="4"/>
  <c r="I8213" i="4" s="1"/>
  <c r="F8212" i="4"/>
  <c r="I8212" i="4" s="1"/>
  <c r="F8211" i="4"/>
  <c r="I8211" i="4" s="1"/>
  <c r="F8210" i="4"/>
  <c r="I8210" i="4" s="1"/>
  <c r="F8209" i="4"/>
  <c r="I8209" i="4" s="1"/>
  <c r="F8208" i="4"/>
  <c r="I8208" i="4" s="1"/>
  <c r="F8207" i="4"/>
  <c r="I8207" i="4" s="1"/>
  <c r="F8206" i="4"/>
  <c r="I8206" i="4" s="1"/>
  <c r="F8205" i="4"/>
  <c r="I8205" i="4" s="1"/>
  <c r="F8204" i="4"/>
  <c r="I8204" i="4" s="1"/>
  <c r="F8203" i="4"/>
  <c r="I8203" i="4" s="1"/>
  <c r="F8202" i="4"/>
  <c r="I8202" i="4" s="1"/>
  <c r="F8201" i="4"/>
  <c r="I8201" i="4" s="1"/>
  <c r="F8200" i="4"/>
  <c r="I8200" i="4" s="1"/>
  <c r="F8199" i="4"/>
  <c r="I8199" i="4" s="1"/>
  <c r="F8198" i="4"/>
  <c r="I8198" i="4" s="1"/>
  <c r="F8197" i="4"/>
  <c r="I8197" i="4" s="1"/>
  <c r="F8196" i="4"/>
  <c r="I8196" i="4" s="1"/>
  <c r="F8195" i="4"/>
  <c r="I8195" i="4" s="1"/>
  <c r="F8194" i="4"/>
  <c r="I8194" i="4" s="1"/>
  <c r="F8193" i="4"/>
  <c r="I8193" i="4" s="1"/>
  <c r="F8192" i="4"/>
  <c r="I8192" i="4" s="1"/>
  <c r="F8191" i="4"/>
  <c r="I8191" i="4" s="1"/>
  <c r="F8190" i="4"/>
  <c r="I8190" i="4" s="1"/>
  <c r="F8189" i="4"/>
  <c r="I8189" i="4" s="1"/>
  <c r="F8188" i="4"/>
  <c r="I8188" i="4" s="1"/>
  <c r="F8187" i="4"/>
  <c r="I8187" i="4" s="1"/>
  <c r="F8186" i="4"/>
  <c r="I8186" i="4" s="1"/>
  <c r="F8185" i="4"/>
  <c r="I8185" i="4" s="1"/>
  <c r="F8184" i="4"/>
  <c r="I8184" i="4" s="1"/>
  <c r="F8183" i="4"/>
  <c r="I8183" i="4" s="1"/>
  <c r="F8182" i="4"/>
  <c r="I8182" i="4" s="1"/>
  <c r="F8181" i="4"/>
  <c r="I8181" i="4" s="1"/>
  <c r="F8180" i="4"/>
  <c r="I8180" i="4" s="1"/>
  <c r="F8179" i="4"/>
  <c r="I8179" i="4" s="1"/>
  <c r="F8178" i="4"/>
  <c r="I8178" i="4" s="1"/>
  <c r="F8177" i="4"/>
  <c r="I8177" i="4" s="1"/>
  <c r="F8176" i="4"/>
  <c r="I8176" i="4" s="1"/>
  <c r="F8175" i="4"/>
  <c r="I8175" i="4" s="1"/>
  <c r="F8174" i="4"/>
  <c r="I8174" i="4" s="1"/>
  <c r="F8173" i="4"/>
  <c r="I8173" i="4" s="1"/>
  <c r="F8172" i="4"/>
  <c r="I8172" i="4" s="1"/>
  <c r="F8171" i="4"/>
  <c r="I8171" i="4" s="1"/>
  <c r="F8170" i="4"/>
  <c r="I8170" i="4" s="1"/>
  <c r="F8169" i="4"/>
  <c r="I8169" i="4" s="1"/>
  <c r="F8168" i="4"/>
  <c r="I8168" i="4" s="1"/>
  <c r="F8167" i="4"/>
  <c r="I8167" i="4" s="1"/>
  <c r="F8166" i="4"/>
  <c r="I8166" i="4" s="1"/>
  <c r="F8165" i="4"/>
  <c r="I8165" i="4" s="1"/>
  <c r="F8164" i="4"/>
  <c r="I8164" i="4" s="1"/>
  <c r="F8163" i="4"/>
  <c r="I8163" i="4" s="1"/>
  <c r="F8162" i="4"/>
  <c r="I8162" i="4" s="1"/>
  <c r="F8161" i="4"/>
  <c r="I8161" i="4" s="1"/>
  <c r="F8160" i="4"/>
  <c r="I8160" i="4" s="1"/>
  <c r="F8159" i="4"/>
  <c r="I8159" i="4" s="1"/>
  <c r="F8158" i="4"/>
  <c r="I8158" i="4" s="1"/>
  <c r="F8157" i="4"/>
  <c r="I8157" i="4" s="1"/>
  <c r="F8156" i="4"/>
  <c r="I8156" i="4" s="1"/>
  <c r="F8155" i="4"/>
  <c r="I8155" i="4" s="1"/>
  <c r="F8154" i="4"/>
  <c r="I8154" i="4" s="1"/>
  <c r="F8153" i="4"/>
  <c r="I8153" i="4" s="1"/>
  <c r="F8152" i="4"/>
  <c r="I8152" i="4" s="1"/>
  <c r="F8151" i="4"/>
  <c r="I8151" i="4" s="1"/>
  <c r="F8150" i="4"/>
  <c r="I8150" i="4" s="1"/>
  <c r="F8149" i="4"/>
  <c r="I8149" i="4" s="1"/>
  <c r="F8148" i="4"/>
  <c r="I8148" i="4" s="1"/>
  <c r="F8147" i="4"/>
  <c r="I8147" i="4" s="1"/>
  <c r="F8146" i="4"/>
  <c r="I8146" i="4" s="1"/>
  <c r="F8145" i="4"/>
  <c r="I8145" i="4" s="1"/>
  <c r="F8144" i="4"/>
  <c r="I8144" i="4" s="1"/>
  <c r="F8143" i="4"/>
  <c r="I8143" i="4" s="1"/>
  <c r="F8142" i="4"/>
  <c r="I8142" i="4" s="1"/>
  <c r="F8141" i="4"/>
  <c r="I8141" i="4" s="1"/>
  <c r="F8140" i="4"/>
  <c r="I8140" i="4" s="1"/>
  <c r="F8139" i="4"/>
  <c r="I8139" i="4" s="1"/>
  <c r="F8138" i="4"/>
  <c r="I8138" i="4" s="1"/>
  <c r="F8137" i="4"/>
  <c r="I8137" i="4" s="1"/>
  <c r="F8136" i="4"/>
  <c r="I8136" i="4" s="1"/>
  <c r="F8135" i="4"/>
  <c r="I8135" i="4" s="1"/>
  <c r="F8134" i="4"/>
  <c r="I8134" i="4" s="1"/>
  <c r="F8133" i="4"/>
  <c r="I8133" i="4" s="1"/>
  <c r="F8132" i="4"/>
  <c r="I8132" i="4" s="1"/>
  <c r="F8131" i="4"/>
  <c r="I8131" i="4" s="1"/>
  <c r="F8130" i="4"/>
  <c r="I8130" i="4" s="1"/>
  <c r="F8129" i="4"/>
  <c r="I8129" i="4" s="1"/>
  <c r="F8128" i="4"/>
  <c r="I8128" i="4" s="1"/>
  <c r="F8127" i="4"/>
  <c r="I8127" i="4" s="1"/>
  <c r="F8126" i="4"/>
  <c r="I8126" i="4" s="1"/>
  <c r="F8125" i="4"/>
  <c r="I8125" i="4" s="1"/>
  <c r="F8124" i="4"/>
  <c r="I8124" i="4" s="1"/>
  <c r="F8123" i="4"/>
  <c r="I8123" i="4" s="1"/>
  <c r="F8122" i="4"/>
  <c r="I8122" i="4" s="1"/>
  <c r="F8121" i="4"/>
  <c r="I8121" i="4" s="1"/>
  <c r="F8120" i="4"/>
  <c r="I8120" i="4" s="1"/>
  <c r="F8119" i="4"/>
  <c r="I8119" i="4" s="1"/>
  <c r="F8118" i="4"/>
  <c r="I8118" i="4" s="1"/>
  <c r="F8117" i="4"/>
  <c r="I8117" i="4" s="1"/>
  <c r="F8116" i="4"/>
  <c r="I8116" i="4" s="1"/>
  <c r="F8115" i="4"/>
  <c r="I8115" i="4" s="1"/>
  <c r="F8114" i="4"/>
  <c r="I8114" i="4" s="1"/>
  <c r="F8113" i="4"/>
  <c r="I8113" i="4" s="1"/>
  <c r="F8112" i="4"/>
  <c r="I8112" i="4" s="1"/>
  <c r="F8111" i="4"/>
  <c r="I8111" i="4" s="1"/>
  <c r="F8110" i="4"/>
  <c r="I8110" i="4" s="1"/>
  <c r="F8109" i="4"/>
  <c r="I8109" i="4" s="1"/>
  <c r="F8108" i="4"/>
  <c r="I8108" i="4" s="1"/>
  <c r="F8107" i="4"/>
  <c r="I8107" i="4" s="1"/>
  <c r="F8106" i="4"/>
  <c r="I8106" i="4" s="1"/>
  <c r="F8105" i="4"/>
  <c r="I8105" i="4" s="1"/>
  <c r="F8104" i="4"/>
  <c r="I8104" i="4" s="1"/>
  <c r="F8103" i="4"/>
  <c r="I8103" i="4" s="1"/>
  <c r="F8102" i="4"/>
  <c r="I8102" i="4" s="1"/>
  <c r="F8101" i="4"/>
  <c r="I8101" i="4" s="1"/>
  <c r="F8100" i="4"/>
  <c r="I8100" i="4" s="1"/>
  <c r="F8099" i="4"/>
  <c r="I8099" i="4" s="1"/>
  <c r="F8098" i="4"/>
  <c r="I8098" i="4" s="1"/>
  <c r="F8097" i="4"/>
  <c r="I8097" i="4" s="1"/>
  <c r="F8096" i="4"/>
  <c r="I8096" i="4" s="1"/>
  <c r="F8095" i="4"/>
  <c r="I8095" i="4" s="1"/>
  <c r="F8094" i="4"/>
  <c r="I8094" i="4" s="1"/>
  <c r="F8093" i="4"/>
  <c r="I8093" i="4" s="1"/>
  <c r="F8092" i="4"/>
  <c r="I8092" i="4" s="1"/>
  <c r="F8091" i="4"/>
  <c r="I8091" i="4" s="1"/>
  <c r="F8090" i="4"/>
  <c r="I8090" i="4" s="1"/>
  <c r="F8089" i="4"/>
  <c r="I8089" i="4" s="1"/>
  <c r="F8088" i="4"/>
  <c r="I8088" i="4" s="1"/>
  <c r="F8087" i="4"/>
  <c r="I8087" i="4" s="1"/>
  <c r="F8086" i="4"/>
  <c r="I8086" i="4" s="1"/>
  <c r="F8085" i="4"/>
  <c r="I8085" i="4" s="1"/>
  <c r="F8084" i="4"/>
  <c r="I8084" i="4" s="1"/>
  <c r="F8083" i="4"/>
  <c r="I8083" i="4" s="1"/>
  <c r="F8082" i="4"/>
  <c r="I8082" i="4" s="1"/>
  <c r="F8081" i="4"/>
  <c r="I8081" i="4" s="1"/>
  <c r="F8080" i="4"/>
  <c r="I8080" i="4" s="1"/>
  <c r="F8079" i="4"/>
  <c r="I8079" i="4" s="1"/>
  <c r="F8078" i="4"/>
  <c r="I8078" i="4" s="1"/>
  <c r="F8077" i="4"/>
  <c r="I8077" i="4" s="1"/>
  <c r="F8076" i="4"/>
  <c r="I8076" i="4" s="1"/>
  <c r="F8075" i="4"/>
  <c r="I8075" i="4" s="1"/>
  <c r="F8074" i="4"/>
  <c r="I8074" i="4" s="1"/>
  <c r="F8073" i="4"/>
  <c r="I8073" i="4" s="1"/>
  <c r="F8072" i="4"/>
  <c r="I8072" i="4" s="1"/>
  <c r="F8071" i="4"/>
  <c r="I8071" i="4" s="1"/>
  <c r="F8070" i="4"/>
  <c r="I8070" i="4" s="1"/>
  <c r="F8069" i="4"/>
  <c r="I8069" i="4" s="1"/>
  <c r="F8068" i="4"/>
  <c r="I8068" i="4" s="1"/>
  <c r="F8067" i="4"/>
  <c r="I8067" i="4" s="1"/>
  <c r="F8066" i="4"/>
  <c r="I8066" i="4" s="1"/>
  <c r="F8065" i="4"/>
  <c r="I8065" i="4" s="1"/>
  <c r="F8064" i="4"/>
  <c r="I8064" i="4" s="1"/>
  <c r="F8063" i="4"/>
  <c r="I8063" i="4" s="1"/>
  <c r="F8062" i="4"/>
  <c r="I8062" i="4" s="1"/>
  <c r="F8061" i="4"/>
  <c r="I8061" i="4" s="1"/>
  <c r="F8060" i="4"/>
  <c r="I8060" i="4" s="1"/>
  <c r="F8059" i="4"/>
  <c r="I8059" i="4" s="1"/>
  <c r="F8058" i="4"/>
  <c r="I8058" i="4" s="1"/>
  <c r="F8057" i="4"/>
  <c r="I8057" i="4" s="1"/>
  <c r="F8056" i="4"/>
  <c r="I8056" i="4" s="1"/>
  <c r="F8055" i="4"/>
  <c r="I8055" i="4" s="1"/>
  <c r="F8054" i="4"/>
  <c r="I8054" i="4" s="1"/>
  <c r="F8053" i="4"/>
  <c r="I8053" i="4" s="1"/>
  <c r="F8052" i="4"/>
  <c r="I8052" i="4" s="1"/>
  <c r="F8051" i="4"/>
  <c r="I8051" i="4" s="1"/>
  <c r="F8050" i="4"/>
  <c r="I8050" i="4" s="1"/>
  <c r="F8049" i="4"/>
  <c r="I8049" i="4" s="1"/>
  <c r="F8048" i="4"/>
  <c r="I8048" i="4" s="1"/>
  <c r="F8047" i="4"/>
  <c r="I8047" i="4" s="1"/>
  <c r="F8046" i="4"/>
  <c r="I8046" i="4" s="1"/>
  <c r="F8045" i="4"/>
  <c r="I8045" i="4" s="1"/>
  <c r="F8044" i="4"/>
  <c r="I8044" i="4" s="1"/>
  <c r="F8043" i="4"/>
  <c r="I8043" i="4" s="1"/>
  <c r="F8042" i="4"/>
  <c r="I8042" i="4" s="1"/>
  <c r="F8041" i="4"/>
  <c r="I8041" i="4" s="1"/>
  <c r="F8040" i="4"/>
  <c r="I8040" i="4" s="1"/>
  <c r="F8039" i="4"/>
  <c r="I8039" i="4" s="1"/>
  <c r="F8038" i="4"/>
  <c r="I8038" i="4" s="1"/>
  <c r="F8037" i="4"/>
  <c r="I8037" i="4" s="1"/>
  <c r="F8036" i="4"/>
  <c r="I8036" i="4" s="1"/>
  <c r="F8035" i="4"/>
  <c r="I8035" i="4" s="1"/>
  <c r="F8034" i="4"/>
  <c r="I8034" i="4" s="1"/>
  <c r="F8033" i="4"/>
  <c r="I8033" i="4" s="1"/>
  <c r="F8032" i="4"/>
  <c r="I8032" i="4" s="1"/>
  <c r="F8031" i="4"/>
  <c r="I8031" i="4" s="1"/>
  <c r="F8030" i="4"/>
  <c r="I8030" i="4" s="1"/>
  <c r="F8029" i="4"/>
  <c r="I8029" i="4" s="1"/>
  <c r="F8028" i="4"/>
  <c r="I8028" i="4" s="1"/>
  <c r="F8027" i="4"/>
  <c r="I8027" i="4" s="1"/>
  <c r="F8026" i="4"/>
  <c r="I8026" i="4" s="1"/>
  <c r="F8025" i="4"/>
  <c r="I8025" i="4" s="1"/>
  <c r="F8024" i="4"/>
  <c r="I8024" i="4" s="1"/>
  <c r="F8023" i="4"/>
  <c r="I8023" i="4" s="1"/>
  <c r="F8022" i="4"/>
  <c r="I8022" i="4" s="1"/>
  <c r="F8021" i="4"/>
  <c r="I8021" i="4" s="1"/>
  <c r="F8020" i="4"/>
  <c r="I8020" i="4" s="1"/>
  <c r="F8019" i="4"/>
  <c r="I8019" i="4" s="1"/>
  <c r="F8018" i="4"/>
  <c r="I8018" i="4" s="1"/>
  <c r="F8017" i="4"/>
  <c r="I8017" i="4" s="1"/>
  <c r="F8016" i="4"/>
  <c r="I8016" i="4" s="1"/>
  <c r="F8015" i="4"/>
  <c r="I8015" i="4" s="1"/>
  <c r="F8014" i="4"/>
  <c r="I8014" i="4" s="1"/>
  <c r="F8013" i="4"/>
  <c r="I8013" i="4" s="1"/>
  <c r="F8012" i="4"/>
  <c r="I8012" i="4" s="1"/>
  <c r="F8011" i="4"/>
  <c r="I8011" i="4" s="1"/>
  <c r="F8010" i="4"/>
  <c r="I8010" i="4" s="1"/>
  <c r="F8009" i="4"/>
  <c r="I8009" i="4" s="1"/>
  <c r="F8008" i="4"/>
  <c r="I8008" i="4" s="1"/>
  <c r="F8007" i="4"/>
  <c r="I8007" i="4" s="1"/>
  <c r="F8006" i="4"/>
  <c r="I8006" i="4" s="1"/>
  <c r="F8005" i="4"/>
  <c r="I8005" i="4" s="1"/>
  <c r="F8004" i="4"/>
  <c r="I8004" i="4" s="1"/>
  <c r="F8003" i="4"/>
  <c r="I8003" i="4" s="1"/>
  <c r="F8002" i="4"/>
  <c r="I8002" i="4" s="1"/>
  <c r="F8001" i="4"/>
  <c r="I8001" i="4" s="1"/>
  <c r="F8000" i="4"/>
  <c r="I8000" i="4" s="1"/>
  <c r="F7999" i="4"/>
  <c r="I7999" i="4" s="1"/>
  <c r="F7998" i="4"/>
  <c r="I7998" i="4" s="1"/>
  <c r="F7997" i="4"/>
  <c r="I7997" i="4" s="1"/>
  <c r="F7996" i="4"/>
  <c r="I7996" i="4" s="1"/>
  <c r="F7995" i="4"/>
  <c r="I7995" i="4" s="1"/>
  <c r="F7994" i="4"/>
  <c r="I7994" i="4" s="1"/>
  <c r="F7993" i="4"/>
  <c r="I7993" i="4" s="1"/>
  <c r="F7992" i="4"/>
  <c r="I7992" i="4" s="1"/>
  <c r="F7991" i="4"/>
  <c r="I7991" i="4" s="1"/>
  <c r="F7990" i="4"/>
  <c r="I7990" i="4" s="1"/>
  <c r="F7989" i="4"/>
  <c r="I7989" i="4" s="1"/>
  <c r="F7988" i="4"/>
  <c r="I7988" i="4" s="1"/>
  <c r="F7987" i="4"/>
  <c r="I7987" i="4" s="1"/>
  <c r="F7986" i="4"/>
  <c r="I7986" i="4" s="1"/>
  <c r="F7985" i="4"/>
  <c r="I7985" i="4" s="1"/>
  <c r="F7984" i="4"/>
  <c r="I7984" i="4" s="1"/>
  <c r="F7983" i="4"/>
  <c r="I7983" i="4" s="1"/>
  <c r="F7982" i="4"/>
  <c r="I7982" i="4" s="1"/>
  <c r="F7981" i="4"/>
  <c r="I7981" i="4" s="1"/>
  <c r="F7980" i="4"/>
  <c r="I7980" i="4" s="1"/>
  <c r="F7979" i="4"/>
  <c r="I7979" i="4" s="1"/>
  <c r="F7978" i="4"/>
  <c r="I7978" i="4" s="1"/>
  <c r="F7977" i="4"/>
  <c r="I7977" i="4" s="1"/>
  <c r="F7976" i="4"/>
  <c r="I7976" i="4" s="1"/>
  <c r="F7975" i="4"/>
  <c r="I7975" i="4" s="1"/>
  <c r="F7974" i="4"/>
  <c r="I7974" i="4" s="1"/>
  <c r="F7973" i="4"/>
  <c r="I7973" i="4" s="1"/>
  <c r="F7972" i="4"/>
  <c r="I7972" i="4" s="1"/>
  <c r="F7971" i="4"/>
  <c r="I7971" i="4" s="1"/>
  <c r="F7970" i="4"/>
  <c r="I7970" i="4" s="1"/>
  <c r="F7969" i="4"/>
  <c r="I7969" i="4" s="1"/>
  <c r="F7968" i="4"/>
  <c r="I7968" i="4" s="1"/>
  <c r="F7967" i="4"/>
  <c r="I7967" i="4" s="1"/>
  <c r="F7966" i="4"/>
  <c r="I7966" i="4" s="1"/>
  <c r="F7965" i="4"/>
  <c r="I7965" i="4" s="1"/>
  <c r="F7964" i="4"/>
  <c r="I7964" i="4" s="1"/>
  <c r="F7963" i="4"/>
  <c r="I7963" i="4" s="1"/>
  <c r="F7962" i="4"/>
  <c r="I7962" i="4" s="1"/>
  <c r="F7961" i="4"/>
  <c r="I7961" i="4" s="1"/>
  <c r="F7960" i="4"/>
  <c r="I7960" i="4" s="1"/>
  <c r="F7959" i="4"/>
  <c r="I7959" i="4" s="1"/>
  <c r="F7958" i="4"/>
  <c r="I7958" i="4" s="1"/>
  <c r="F7957" i="4"/>
  <c r="I7957" i="4" s="1"/>
  <c r="F7956" i="4"/>
  <c r="I7956" i="4" s="1"/>
  <c r="F7955" i="4"/>
  <c r="I7955" i="4" s="1"/>
  <c r="F7954" i="4"/>
  <c r="I7954" i="4" s="1"/>
  <c r="F7953" i="4"/>
  <c r="I7953" i="4" s="1"/>
  <c r="F7952" i="4"/>
  <c r="I7952" i="4" s="1"/>
  <c r="F7951" i="4"/>
  <c r="I7951" i="4" s="1"/>
  <c r="F7950" i="4"/>
  <c r="I7950" i="4" s="1"/>
  <c r="F7949" i="4"/>
  <c r="I7949" i="4" s="1"/>
  <c r="F7948" i="4"/>
  <c r="I7948" i="4" s="1"/>
  <c r="F7947" i="4"/>
  <c r="I7947" i="4" s="1"/>
  <c r="F7946" i="4"/>
  <c r="I7946" i="4" s="1"/>
  <c r="F7945" i="4"/>
  <c r="I7945" i="4" s="1"/>
  <c r="F7944" i="4"/>
  <c r="I7944" i="4" s="1"/>
  <c r="F7943" i="4"/>
  <c r="I7943" i="4" s="1"/>
  <c r="F7942" i="4"/>
  <c r="I7942" i="4" s="1"/>
  <c r="F7941" i="4"/>
  <c r="I7941" i="4" s="1"/>
  <c r="F7940" i="4"/>
  <c r="I7940" i="4" s="1"/>
  <c r="F7939" i="4"/>
  <c r="I7939" i="4" s="1"/>
  <c r="F7938" i="4"/>
  <c r="I7938" i="4" s="1"/>
  <c r="F7937" i="4"/>
  <c r="I7937" i="4" s="1"/>
  <c r="F7936" i="4"/>
  <c r="I7936" i="4" s="1"/>
  <c r="F7935" i="4"/>
  <c r="I7935" i="4" s="1"/>
  <c r="F7934" i="4"/>
  <c r="I7934" i="4" s="1"/>
  <c r="F7933" i="4"/>
  <c r="I7933" i="4" s="1"/>
  <c r="F7932" i="4"/>
  <c r="I7932" i="4" s="1"/>
  <c r="F7931" i="4"/>
  <c r="I7931" i="4" s="1"/>
  <c r="F7930" i="4"/>
  <c r="I7930" i="4" s="1"/>
  <c r="F7929" i="4"/>
  <c r="I7929" i="4" s="1"/>
  <c r="F7928" i="4"/>
  <c r="I7928" i="4" s="1"/>
  <c r="F7927" i="4"/>
  <c r="I7927" i="4" s="1"/>
  <c r="F7926" i="4"/>
  <c r="I7926" i="4" s="1"/>
  <c r="F7925" i="4"/>
  <c r="I7925" i="4" s="1"/>
  <c r="F7924" i="4"/>
  <c r="I7924" i="4" s="1"/>
  <c r="F7923" i="4"/>
  <c r="I7923" i="4" s="1"/>
  <c r="F7922" i="4"/>
  <c r="I7922" i="4" s="1"/>
  <c r="F7921" i="4"/>
  <c r="I7921" i="4" s="1"/>
  <c r="F7920" i="4"/>
  <c r="I7920" i="4" s="1"/>
  <c r="F7919" i="4"/>
  <c r="I7919" i="4" s="1"/>
  <c r="F7918" i="4"/>
  <c r="I7918" i="4" s="1"/>
  <c r="F7917" i="4"/>
  <c r="I7917" i="4" s="1"/>
  <c r="F7916" i="4"/>
  <c r="I7916" i="4" s="1"/>
  <c r="F7915" i="4"/>
  <c r="I7915" i="4" s="1"/>
  <c r="F7914" i="4"/>
  <c r="I7914" i="4" s="1"/>
  <c r="F7913" i="4"/>
  <c r="I7913" i="4" s="1"/>
  <c r="F7912" i="4"/>
  <c r="I7912" i="4" s="1"/>
  <c r="F7911" i="4"/>
  <c r="I7911" i="4" s="1"/>
  <c r="F7910" i="4"/>
  <c r="I7910" i="4" s="1"/>
  <c r="F7909" i="4"/>
  <c r="I7909" i="4" s="1"/>
  <c r="F7908" i="4"/>
  <c r="I7908" i="4" s="1"/>
  <c r="F7907" i="4"/>
  <c r="I7907" i="4" s="1"/>
  <c r="F7906" i="4"/>
  <c r="I7906" i="4" s="1"/>
  <c r="F7905" i="4"/>
  <c r="I7905" i="4" s="1"/>
  <c r="F7904" i="4"/>
  <c r="I7904" i="4" s="1"/>
  <c r="F7903" i="4"/>
  <c r="I7903" i="4" s="1"/>
  <c r="F7902" i="4"/>
  <c r="I7902" i="4" s="1"/>
  <c r="F7901" i="4"/>
  <c r="I7901" i="4" s="1"/>
  <c r="F7900" i="4"/>
  <c r="I7900" i="4" s="1"/>
  <c r="F7899" i="4"/>
  <c r="I7899" i="4" s="1"/>
  <c r="F7898" i="4"/>
  <c r="I7898" i="4" s="1"/>
  <c r="F7897" i="4"/>
  <c r="I7897" i="4" s="1"/>
  <c r="F7896" i="4"/>
  <c r="I7896" i="4" s="1"/>
  <c r="F7895" i="4"/>
  <c r="I7895" i="4" s="1"/>
  <c r="F7894" i="4"/>
  <c r="I7894" i="4" s="1"/>
  <c r="F7893" i="4"/>
  <c r="I7893" i="4" s="1"/>
  <c r="F7892" i="4"/>
  <c r="I7892" i="4" s="1"/>
  <c r="F7891" i="4"/>
  <c r="I7891" i="4" s="1"/>
  <c r="F7890" i="4"/>
  <c r="I7890" i="4" s="1"/>
  <c r="F7889" i="4"/>
  <c r="I7889" i="4" s="1"/>
  <c r="F7888" i="4"/>
  <c r="I7888" i="4" s="1"/>
  <c r="F7887" i="4"/>
  <c r="I7887" i="4" s="1"/>
  <c r="F7886" i="4"/>
  <c r="I7886" i="4" s="1"/>
  <c r="F7885" i="4"/>
  <c r="I7885" i="4" s="1"/>
  <c r="F7884" i="4"/>
  <c r="I7884" i="4" s="1"/>
  <c r="F7883" i="4"/>
  <c r="I7883" i="4" s="1"/>
  <c r="F7882" i="4"/>
  <c r="I7882" i="4" s="1"/>
  <c r="F7881" i="4"/>
  <c r="I7881" i="4" s="1"/>
  <c r="F7880" i="4"/>
  <c r="I7880" i="4" s="1"/>
  <c r="F7879" i="4"/>
  <c r="I7879" i="4" s="1"/>
  <c r="F7878" i="4"/>
  <c r="I7878" i="4" s="1"/>
  <c r="F7877" i="4"/>
  <c r="I7877" i="4" s="1"/>
  <c r="F7876" i="4"/>
  <c r="I7876" i="4" s="1"/>
  <c r="F7875" i="4"/>
  <c r="I7875" i="4" s="1"/>
  <c r="F7874" i="4"/>
  <c r="I7874" i="4" s="1"/>
  <c r="F7873" i="4"/>
  <c r="I7873" i="4" s="1"/>
  <c r="F7872" i="4"/>
  <c r="I7872" i="4" s="1"/>
  <c r="F7871" i="4"/>
  <c r="I7871" i="4" s="1"/>
  <c r="F7870" i="4"/>
  <c r="I7870" i="4" s="1"/>
  <c r="F7869" i="4"/>
  <c r="I7869" i="4" s="1"/>
  <c r="F7868" i="4"/>
  <c r="I7868" i="4" s="1"/>
  <c r="F7867" i="4"/>
  <c r="I7867" i="4" s="1"/>
  <c r="F7866" i="4"/>
  <c r="I7866" i="4" s="1"/>
  <c r="F7865" i="4"/>
  <c r="I7865" i="4" s="1"/>
  <c r="F7864" i="4"/>
  <c r="I7864" i="4" s="1"/>
  <c r="F7863" i="4"/>
  <c r="I7863" i="4" s="1"/>
  <c r="F7862" i="4"/>
  <c r="I7862" i="4" s="1"/>
  <c r="F7861" i="4"/>
  <c r="I7861" i="4" s="1"/>
  <c r="F7860" i="4"/>
  <c r="I7860" i="4" s="1"/>
  <c r="F7859" i="4"/>
  <c r="I7859" i="4" s="1"/>
  <c r="F7858" i="4"/>
  <c r="I7858" i="4" s="1"/>
  <c r="F7857" i="4"/>
  <c r="I7857" i="4" s="1"/>
  <c r="F7856" i="4"/>
  <c r="I7856" i="4" s="1"/>
  <c r="F7855" i="4"/>
  <c r="I7855" i="4" s="1"/>
  <c r="F7854" i="4"/>
  <c r="I7854" i="4" s="1"/>
  <c r="F7853" i="4"/>
  <c r="I7853" i="4" s="1"/>
  <c r="F7852" i="4"/>
  <c r="I7852" i="4" s="1"/>
  <c r="F7851" i="4"/>
  <c r="I7851" i="4" s="1"/>
  <c r="F7850" i="4"/>
  <c r="I7850" i="4" s="1"/>
  <c r="F7849" i="4"/>
  <c r="I7849" i="4" s="1"/>
  <c r="F7848" i="4"/>
  <c r="I7848" i="4" s="1"/>
  <c r="F7847" i="4"/>
  <c r="I7847" i="4" s="1"/>
  <c r="F7846" i="4"/>
  <c r="I7846" i="4" s="1"/>
  <c r="F7845" i="4"/>
  <c r="I7845" i="4" s="1"/>
  <c r="F7844" i="4"/>
  <c r="I7844" i="4" s="1"/>
  <c r="F7843" i="4"/>
  <c r="I7843" i="4" s="1"/>
  <c r="F7842" i="4"/>
  <c r="I7842" i="4" s="1"/>
  <c r="F7841" i="4"/>
  <c r="I7841" i="4" s="1"/>
  <c r="F7840" i="4"/>
  <c r="I7840" i="4" s="1"/>
  <c r="F7839" i="4"/>
  <c r="I7839" i="4" s="1"/>
  <c r="F7838" i="4"/>
  <c r="I7838" i="4" s="1"/>
  <c r="F7837" i="4"/>
  <c r="I7837" i="4" s="1"/>
  <c r="F7836" i="4"/>
  <c r="I7836" i="4" s="1"/>
  <c r="F7835" i="4"/>
  <c r="I7835" i="4" s="1"/>
  <c r="F7834" i="4"/>
  <c r="I7834" i="4" s="1"/>
  <c r="F7833" i="4"/>
  <c r="I7833" i="4" s="1"/>
  <c r="F7832" i="4"/>
  <c r="I7832" i="4" s="1"/>
  <c r="F7831" i="4"/>
  <c r="I7831" i="4" s="1"/>
  <c r="F7830" i="4"/>
  <c r="I7830" i="4" s="1"/>
  <c r="F7829" i="4"/>
  <c r="I7829" i="4" s="1"/>
  <c r="F7828" i="4"/>
  <c r="I7828" i="4" s="1"/>
  <c r="F7827" i="4"/>
  <c r="I7827" i="4" s="1"/>
  <c r="F7826" i="4"/>
  <c r="I7826" i="4" s="1"/>
  <c r="F7825" i="4"/>
  <c r="I7825" i="4" s="1"/>
  <c r="F7824" i="4"/>
  <c r="I7824" i="4" s="1"/>
  <c r="F7823" i="4"/>
  <c r="I7823" i="4" s="1"/>
  <c r="F7822" i="4"/>
  <c r="I7822" i="4" s="1"/>
  <c r="F7821" i="4"/>
  <c r="I7821" i="4" s="1"/>
  <c r="F7820" i="4"/>
  <c r="I7820" i="4" s="1"/>
  <c r="F7819" i="4"/>
  <c r="I7819" i="4" s="1"/>
  <c r="F7818" i="4"/>
  <c r="I7818" i="4" s="1"/>
  <c r="F7817" i="4"/>
  <c r="I7817" i="4" s="1"/>
  <c r="F7816" i="4"/>
  <c r="I7816" i="4" s="1"/>
  <c r="F7815" i="4"/>
  <c r="I7815" i="4" s="1"/>
  <c r="F7814" i="4"/>
  <c r="I7814" i="4" s="1"/>
  <c r="F7813" i="4"/>
  <c r="I7813" i="4" s="1"/>
  <c r="F7812" i="4"/>
  <c r="I7812" i="4" s="1"/>
  <c r="F7811" i="4"/>
  <c r="I7811" i="4" s="1"/>
  <c r="F7810" i="4"/>
  <c r="I7810" i="4" s="1"/>
  <c r="F7809" i="4"/>
  <c r="I7809" i="4" s="1"/>
  <c r="F7808" i="4"/>
  <c r="I7808" i="4" s="1"/>
  <c r="F7807" i="4"/>
  <c r="I7807" i="4" s="1"/>
  <c r="F7806" i="4"/>
  <c r="I7806" i="4" s="1"/>
  <c r="F7805" i="4"/>
  <c r="I7805" i="4" s="1"/>
  <c r="F7804" i="4"/>
  <c r="I7804" i="4" s="1"/>
  <c r="F7803" i="4"/>
  <c r="I7803" i="4" s="1"/>
  <c r="F7802" i="4"/>
  <c r="I7802" i="4" s="1"/>
  <c r="F7801" i="4"/>
  <c r="I7801" i="4" s="1"/>
  <c r="F7800" i="4"/>
  <c r="I7800" i="4" s="1"/>
  <c r="F7799" i="4"/>
  <c r="I7799" i="4" s="1"/>
  <c r="F7798" i="4"/>
  <c r="I7798" i="4" s="1"/>
  <c r="F7797" i="4"/>
  <c r="I7797" i="4" s="1"/>
  <c r="F7796" i="4"/>
  <c r="I7796" i="4" s="1"/>
  <c r="F7795" i="4"/>
  <c r="I7795" i="4" s="1"/>
  <c r="F7794" i="4"/>
  <c r="I7794" i="4" s="1"/>
  <c r="F7793" i="4"/>
  <c r="I7793" i="4" s="1"/>
  <c r="F7792" i="4"/>
  <c r="I7792" i="4" s="1"/>
  <c r="F7791" i="4"/>
  <c r="I7791" i="4" s="1"/>
  <c r="F7790" i="4"/>
  <c r="I7790" i="4" s="1"/>
  <c r="F7789" i="4"/>
  <c r="I7789" i="4" s="1"/>
  <c r="F7788" i="4"/>
  <c r="I7788" i="4" s="1"/>
  <c r="F7787" i="4"/>
  <c r="I7787" i="4" s="1"/>
  <c r="F7786" i="4"/>
  <c r="I7786" i="4" s="1"/>
  <c r="F7785" i="4"/>
  <c r="I7785" i="4" s="1"/>
  <c r="F7784" i="4"/>
  <c r="I7784" i="4" s="1"/>
  <c r="F7783" i="4"/>
  <c r="I7783" i="4" s="1"/>
  <c r="F7782" i="4"/>
  <c r="I7782" i="4" s="1"/>
  <c r="F7781" i="4"/>
  <c r="I7781" i="4" s="1"/>
  <c r="F7780" i="4"/>
  <c r="I7780" i="4" s="1"/>
  <c r="F7779" i="4"/>
  <c r="I7779" i="4" s="1"/>
  <c r="F7778" i="4"/>
  <c r="I7778" i="4" s="1"/>
  <c r="F7777" i="4"/>
  <c r="I7777" i="4" s="1"/>
  <c r="F7776" i="4"/>
  <c r="I7776" i="4" s="1"/>
  <c r="F7775" i="4"/>
  <c r="I7775" i="4" s="1"/>
  <c r="F7774" i="4"/>
  <c r="I7774" i="4" s="1"/>
  <c r="F7773" i="4"/>
  <c r="I7773" i="4" s="1"/>
  <c r="F7772" i="4"/>
  <c r="I7772" i="4" s="1"/>
  <c r="F7771" i="4"/>
  <c r="I7771" i="4" s="1"/>
  <c r="F7770" i="4"/>
  <c r="I7770" i="4" s="1"/>
  <c r="F7769" i="4"/>
  <c r="I7769" i="4" s="1"/>
  <c r="F7768" i="4"/>
  <c r="I7768" i="4" s="1"/>
  <c r="F7767" i="4"/>
  <c r="I7767" i="4" s="1"/>
  <c r="F7766" i="4"/>
  <c r="I7766" i="4" s="1"/>
  <c r="F7765" i="4"/>
  <c r="I7765" i="4" s="1"/>
  <c r="F7764" i="4"/>
  <c r="I7764" i="4" s="1"/>
  <c r="F7763" i="4"/>
  <c r="I7763" i="4" s="1"/>
  <c r="F7762" i="4"/>
  <c r="I7762" i="4" s="1"/>
  <c r="F7761" i="4"/>
  <c r="I7761" i="4" s="1"/>
  <c r="F7760" i="4"/>
  <c r="I7760" i="4" s="1"/>
  <c r="F7759" i="4"/>
  <c r="I7759" i="4" s="1"/>
  <c r="F7758" i="4"/>
  <c r="I7758" i="4" s="1"/>
  <c r="F7757" i="4"/>
  <c r="I7757" i="4" s="1"/>
  <c r="F7756" i="4"/>
  <c r="I7756" i="4" s="1"/>
  <c r="F7755" i="4"/>
  <c r="I7755" i="4" s="1"/>
  <c r="F7754" i="4"/>
  <c r="I7754" i="4" s="1"/>
  <c r="F7753" i="4"/>
  <c r="I7753" i="4" s="1"/>
  <c r="F7752" i="4"/>
  <c r="I7752" i="4" s="1"/>
  <c r="F7751" i="4"/>
  <c r="I7751" i="4" s="1"/>
  <c r="F7750" i="4"/>
  <c r="I7750" i="4" s="1"/>
  <c r="F7749" i="4"/>
  <c r="I7749" i="4" s="1"/>
  <c r="F7748" i="4"/>
  <c r="I7748" i="4" s="1"/>
  <c r="F7747" i="4"/>
  <c r="I7747" i="4" s="1"/>
  <c r="F7746" i="4"/>
  <c r="I7746" i="4" s="1"/>
  <c r="F7745" i="4"/>
  <c r="I7745" i="4" s="1"/>
  <c r="F7744" i="4"/>
  <c r="I7744" i="4" s="1"/>
  <c r="F7743" i="4"/>
  <c r="I7743" i="4" s="1"/>
  <c r="F7742" i="4"/>
  <c r="I7742" i="4" s="1"/>
  <c r="F7741" i="4"/>
  <c r="I7741" i="4" s="1"/>
  <c r="F7740" i="4"/>
  <c r="I7740" i="4" s="1"/>
  <c r="F7739" i="4"/>
  <c r="I7739" i="4" s="1"/>
  <c r="F7738" i="4"/>
  <c r="I7738" i="4" s="1"/>
  <c r="F7737" i="4"/>
  <c r="I7737" i="4" s="1"/>
  <c r="F7736" i="4"/>
  <c r="I7736" i="4" s="1"/>
  <c r="F7735" i="4"/>
  <c r="I7735" i="4" s="1"/>
  <c r="F7734" i="4"/>
  <c r="I7734" i="4" s="1"/>
  <c r="F7733" i="4"/>
  <c r="I7733" i="4" s="1"/>
  <c r="F7732" i="4"/>
  <c r="I7732" i="4" s="1"/>
  <c r="F7731" i="4"/>
  <c r="I7731" i="4" s="1"/>
  <c r="F7730" i="4"/>
  <c r="I7730" i="4" s="1"/>
  <c r="F7729" i="4"/>
  <c r="I7729" i="4" s="1"/>
  <c r="F7728" i="4"/>
  <c r="I7728" i="4" s="1"/>
  <c r="F7727" i="4"/>
  <c r="I7727" i="4" s="1"/>
  <c r="F7726" i="4"/>
  <c r="I7726" i="4" s="1"/>
  <c r="F7725" i="4"/>
  <c r="I7725" i="4" s="1"/>
  <c r="F7724" i="4"/>
  <c r="I7724" i="4" s="1"/>
  <c r="F7723" i="4"/>
  <c r="I7723" i="4" s="1"/>
  <c r="F7722" i="4"/>
  <c r="I7722" i="4" s="1"/>
  <c r="F7721" i="4"/>
  <c r="I7721" i="4" s="1"/>
  <c r="F7720" i="4"/>
  <c r="I7720" i="4" s="1"/>
  <c r="F7719" i="4"/>
  <c r="I7719" i="4" s="1"/>
  <c r="F7718" i="4"/>
  <c r="I7718" i="4" s="1"/>
  <c r="F7717" i="4"/>
  <c r="I7717" i="4" s="1"/>
  <c r="F7716" i="4"/>
  <c r="I7716" i="4" s="1"/>
  <c r="F7715" i="4"/>
  <c r="I7715" i="4" s="1"/>
  <c r="F7714" i="4"/>
  <c r="I7714" i="4" s="1"/>
  <c r="F7713" i="4"/>
  <c r="I7713" i="4" s="1"/>
  <c r="F7712" i="4"/>
  <c r="I7712" i="4" s="1"/>
  <c r="F7711" i="4"/>
  <c r="I7711" i="4" s="1"/>
  <c r="F7710" i="4"/>
  <c r="I7710" i="4" s="1"/>
  <c r="F7709" i="4"/>
  <c r="I7709" i="4" s="1"/>
  <c r="F7708" i="4"/>
  <c r="I7708" i="4" s="1"/>
  <c r="F7707" i="4"/>
  <c r="I7707" i="4" s="1"/>
  <c r="F7706" i="4"/>
  <c r="I7706" i="4" s="1"/>
  <c r="F7705" i="4"/>
  <c r="I7705" i="4" s="1"/>
  <c r="F7704" i="4"/>
  <c r="I7704" i="4" s="1"/>
  <c r="F7703" i="4"/>
  <c r="I7703" i="4" s="1"/>
  <c r="F7702" i="4"/>
  <c r="I7702" i="4" s="1"/>
  <c r="F7701" i="4"/>
  <c r="I7701" i="4" s="1"/>
  <c r="F7700" i="4"/>
  <c r="I7700" i="4" s="1"/>
  <c r="F7699" i="4"/>
  <c r="I7699" i="4" s="1"/>
  <c r="F7698" i="4"/>
  <c r="I7698" i="4" s="1"/>
  <c r="F7697" i="4"/>
  <c r="I7697" i="4" s="1"/>
  <c r="F7696" i="4"/>
  <c r="I7696" i="4" s="1"/>
  <c r="F7695" i="4"/>
  <c r="I7695" i="4" s="1"/>
  <c r="F7694" i="4"/>
  <c r="I7694" i="4" s="1"/>
  <c r="F7693" i="4"/>
  <c r="I7693" i="4" s="1"/>
  <c r="F7692" i="4"/>
  <c r="I7692" i="4" s="1"/>
  <c r="F7691" i="4"/>
  <c r="I7691" i="4" s="1"/>
  <c r="F7690" i="4"/>
  <c r="I7690" i="4" s="1"/>
  <c r="F7689" i="4"/>
  <c r="I7689" i="4" s="1"/>
  <c r="F7688" i="4"/>
  <c r="I7688" i="4" s="1"/>
  <c r="F7687" i="4"/>
  <c r="I7687" i="4" s="1"/>
  <c r="F7686" i="4"/>
  <c r="I7686" i="4" s="1"/>
  <c r="F7685" i="4"/>
  <c r="I7685" i="4" s="1"/>
  <c r="F7684" i="4"/>
  <c r="I7684" i="4" s="1"/>
  <c r="F7683" i="4"/>
  <c r="I7683" i="4" s="1"/>
  <c r="F7682" i="4"/>
  <c r="I7682" i="4" s="1"/>
  <c r="F7681" i="4"/>
  <c r="I7681" i="4" s="1"/>
  <c r="F7680" i="4"/>
  <c r="I7680" i="4" s="1"/>
  <c r="F7679" i="4"/>
  <c r="I7679" i="4" s="1"/>
  <c r="F7678" i="4"/>
  <c r="I7678" i="4" s="1"/>
  <c r="F7677" i="4"/>
  <c r="I7677" i="4" s="1"/>
  <c r="F7676" i="4"/>
  <c r="I7676" i="4" s="1"/>
  <c r="F7675" i="4"/>
  <c r="I7675" i="4" s="1"/>
  <c r="F7674" i="4"/>
  <c r="I7674" i="4" s="1"/>
  <c r="F7673" i="4"/>
  <c r="I7673" i="4" s="1"/>
  <c r="F7672" i="4"/>
  <c r="I7672" i="4" s="1"/>
  <c r="F7671" i="4"/>
  <c r="I7671" i="4" s="1"/>
  <c r="F7670" i="4"/>
  <c r="I7670" i="4" s="1"/>
  <c r="F7669" i="4"/>
  <c r="I7669" i="4" s="1"/>
  <c r="F7668" i="4"/>
  <c r="I7668" i="4" s="1"/>
  <c r="F7667" i="4"/>
  <c r="I7667" i="4" s="1"/>
  <c r="F7666" i="4"/>
  <c r="I7666" i="4" s="1"/>
  <c r="F7665" i="4"/>
  <c r="I7665" i="4" s="1"/>
  <c r="F7664" i="4"/>
  <c r="I7664" i="4" s="1"/>
  <c r="F7663" i="4"/>
  <c r="I7663" i="4" s="1"/>
  <c r="F7662" i="4"/>
  <c r="I7662" i="4" s="1"/>
  <c r="F7661" i="4"/>
  <c r="I7661" i="4" s="1"/>
  <c r="F7660" i="4"/>
  <c r="I7660" i="4" s="1"/>
  <c r="F7659" i="4"/>
  <c r="I7659" i="4" s="1"/>
  <c r="F7658" i="4"/>
  <c r="I7658" i="4" s="1"/>
  <c r="F7657" i="4"/>
  <c r="I7657" i="4" s="1"/>
  <c r="F7656" i="4"/>
  <c r="I7656" i="4" s="1"/>
  <c r="F7655" i="4"/>
  <c r="I7655" i="4" s="1"/>
  <c r="F7654" i="4"/>
  <c r="I7654" i="4" s="1"/>
  <c r="F7653" i="4"/>
  <c r="I7653" i="4" s="1"/>
  <c r="F7652" i="4"/>
  <c r="I7652" i="4" s="1"/>
  <c r="F7651" i="4"/>
  <c r="I7651" i="4" s="1"/>
  <c r="F7650" i="4"/>
  <c r="I7650" i="4" s="1"/>
  <c r="F7649" i="4"/>
  <c r="I7649" i="4" s="1"/>
  <c r="F7648" i="4"/>
  <c r="I7648" i="4" s="1"/>
  <c r="F7647" i="4"/>
  <c r="I7647" i="4" s="1"/>
  <c r="F7646" i="4"/>
  <c r="I7646" i="4" s="1"/>
  <c r="F7645" i="4"/>
  <c r="I7645" i="4" s="1"/>
  <c r="F7644" i="4"/>
  <c r="I7644" i="4" s="1"/>
  <c r="F7643" i="4"/>
  <c r="I7643" i="4" s="1"/>
  <c r="F7642" i="4"/>
  <c r="I7642" i="4" s="1"/>
  <c r="F7641" i="4"/>
  <c r="I7641" i="4" s="1"/>
  <c r="F7640" i="4"/>
  <c r="I7640" i="4" s="1"/>
  <c r="F7639" i="4"/>
  <c r="I7639" i="4" s="1"/>
  <c r="F7638" i="4"/>
  <c r="I7638" i="4" s="1"/>
  <c r="F7637" i="4"/>
  <c r="I7637" i="4" s="1"/>
  <c r="F7636" i="4"/>
  <c r="I7636" i="4" s="1"/>
  <c r="F7635" i="4"/>
  <c r="I7635" i="4" s="1"/>
  <c r="F7634" i="4"/>
  <c r="I7634" i="4" s="1"/>
  <c r="F7633" i="4"/>
  <c r="I7633" i="4" s="1"/>
  <c r="F7632" i="4"/>
  <c r="I7632" i="4" s="1"/>
  <c r="F7631" i="4"/>
  <c r="I7631" i="4" s="1"/>
  <c r="F7630" i="4"/>
  <c r="I7630" i="4" s="1"/>
  <c r="F7629" i="4"/>
  <c r="I7629" i="4" s="1"/>
  <c r="F7628" i="4"/>
  <c r="I7628" i="4" s="1"/>
  <c r="F7627" i="4"/>
  <c r="I7627" i="4" s="1"/>
  <c r="F7626" i="4"/>
  <c r="I7626" i="4" s="1"/>
  <c r="F7625" i="4"/>
  <c r="I7625" i="4" s="1"/>
  <c r="F7624" i="4"/>
  <c r="I7624" i="4" s="1"/>
  <c r="F7623" i="4"/>
  <c r="I7623" i="4" s="1"/>
  <c r="F7622" i="4"/>
  <c r="I7622" i="4" s="1"/>
  <c r="F7621" i="4"/>
  <c r="I7621" i="4" s="1"/>
  <c r="F7620" i="4"/>
  <c r="I7620" i="4" s="1"/>
  <c r="F7619" i="4"/>
  <c r="I7619" i="4" s="1"/>
  <c r="F7618" i="4"/>
  <c r="I7618" i="4" s="1"/>
  <c r="F7617" i="4"/>
  <c r="I7617" i="4" s="1"/>
  <c r="F7616" i="4"/>
  <c r="I7616" i="4" s="1"/>
  <c r="F7615" i="4"/>
  <c r="I7615" i="4" s="1"/>
  <c r="F7614" i="4"/>
  <c r="I7614" i="4" s="1"/>
  <c r="F7613" i="4"/>
  <c r="I7613" i="4" s="1"/>
  <c r="F7612" i="4"/>
  <c r="I7612" i="4" s="1"/>
  <c r="F7611" i="4"/>
  <c r="I7611" i="4" s="1"/>
  <c r="F7610" i="4"/>
  <c r="I7610" i="4" s="1"/>
  <c r="F7609" i="4"/>
  <c r="I7609" i="4" s="1"/>
  <c r="F7608" i="4"/>
  <c r="I7608" i="4" s="1"/>
  <c r="F7607" i="4"/>
  <c r="I7607" i="4" s="1"/>
  <c r="F7606" i="4"/>
  <c r="I7606" i="4" s="1"/>
  <c r="F7605" i="4"/>
  <c r="I7605" i="4" s="1"/>
  <c r="F7604" i="4"/>
  <c r="I7604" i="4" s="1"/>
  <c r="F7603" i="4"/>
  <c r="I7603" i="4" s="1"/>
  <c r="F7602" i="4"/>
  <c r="I7602" i="4" s="1"/>
  <c r="F7601" i="4"/>
  <c r="I7601" i="4" s="1"/>
  <c r="F7600" i="4"/>
  <c r="I7600" i="4" s="1"/>
  <c r="F7599" i="4"/>
  <c r="I7599" i="4" s="1"/>
  <c r="F7598" i="4"/>
  <c r="I7598" i="4" s="1"/>
  <c r="F7597" i="4"/>
  <c r="I7597" i="4" s="1"/>
  <c r="F7596" i="4"/>
  <c r="I7596" i="4" s="1"/>
  <c r="F7595" i="4"/>
  <c r="I7595" i="4" s="1"/>
  <c r="F7594" i="4"/>
  <c r="I7594" i="4" s="1"/>
  <c r="F7593" i="4"/>
  <c r="I7593" i="4" s="1"/>
  <c r="F7592" i="4"/>
  <c r="I7592" i="4" s="1"/>
  <c r="F7591" i="4"/>
  <c r="I7591" i="4" s="1"/>
  <c r="F7590" i="4"/>
  <c r="I7590" i="4" s="1"/>
  <c r="F7589" i="4"/>
  <c r="I7589" i="4" s="1"/>
  <c r="F7588" i="4"/>
  <c r="I7588" i="4" s="1"/>
  <c r="F7587" i="4"/>
  <c r="I7587" i="4" s="1"/>
  <c r="F7586" i="4"/>
  <c r="I7586" i="4" s="1"/>
  <c r="F7585" i="4"/>
  <c r="I7585" i="4" s="1"/>
  <c r="F7584" i="4"/>
  <c r="I7584" i="4" s="1"/>
  <c r="F7583" i="4"/>
  <c r="I7583" i="4" s="1"/>
  <c r="F7582" i="4"/>
  <c r="I7582" i="4" s="1"/>
  <c r="F7581" i="4"/>
  <c r="I7581" i="4" s="1"/>
  <c r="F7580" i="4"/>
  <c r="I7580" i="4" s="1"/>
  <c r="F7579" i="4"/>
  <c r="I7579" i="4" s="1"/>
  <c r="F7578" i="4"/>
  <c r="I7578" i="4" s="1"/>
  <c r="F7577" i="4"/>
  <c r="I7577" i="4" s="1"/>
  <c r="F7576" i="4"/>
  <c r="I7576" i="4" s="1"/>
  <c r="F7575" i="4"/>
  <c r="I7575" i="4" s="1"/>
  <c r="F7574" i="4"/>
  <c r="I7574" i="4" s="1"/>
  <c r="F7573" i="4"/>
  <c r="I7573" i="4" s="1"/>
  <c r="F7572" i="4"/>
  <c r="I7572" i="4" s="1"/>
  <c r="F7571" i="4"/>
  <c r="I7571" i="4" s="1"/>
  <c r="F7570" i="4"/>
  <c r="I7570" i="4" s="1"/>
  <c r="F7569" i="4"/>
  <c r="I7569" i="4" s="1"/>
  <c r="F7568" i="4"/>
  <c r="I7568" i="4" s="1"/>
  <c r="F7567" i="4"/>
  <c r="I7567" i="4" s="1"/>
  <c r="F7566" i="4"/>
  <c r="I7566" i="4" s="1"/>
  <c r="F7565" i="4"/>
  <c r="I7565" i="4" s="1"/>
  <c r="F7564" i="4"/>
  <c r="I7564" i="4" s="1"/>
  <c r="F7563" i="4"/>
  <c r="I7563" i="4" s="1"/>
  <c r="F7562" i="4"/>
  <c r="I7562" i="4" s="1"/>
  <c r="F7561" i="4"/>
  <c r="I7561" i="4" s="1"/>
  <c r="F7560" i="4"/>
  <c r="I7560" i="4" s="1"/>
  <c r="F7559" i="4"/>
  <c r="I7559" i="4" s="1"/>
  <c r="F7558" i="4"/>
  <c r="I7558" i="4" s="1"/>
  <c r="F7557" i="4"/>
  <c r="I7557" i="4" s="1"/>
  <c r="F7556" i="4"/>
  <c r="I7556" i="4" s="1"/>
  <c r="F7555" i="4"/>
  <c r="I7555" i="4" s="1"/>
  <c r="F7554" i="4"/>
  <c r="I7554" i="4" s="1"/>
  <c r="F7553" i="4"/>
  <c r="I7553" i="4" s="1"/>
  <c r="F7552" i="4"/>
  <c r="I7552" i="4" s="1"/>
  <c r="F7551" i="4"/>
  <c r="I7551" i="4" s="1"/>
  <c r="F7550" i="4"/>
  <c r="I7550" i="4" s="1"/>
  <c r="F7549" i="4"/>
  <c r="I7549" i="4" s="1"/>
  <c r="F7548" i="4"/>
  <c r="I7548" i="4" s="1"/>
  <c r="F7547" i="4"/>
  <c r="I7547" i="4" s="1"/>
  <c r="F7546" i="4"/>
  <c r="I7546" i="4" s="1"/>
  <c r="F7545" i="4"/>
  <c r="I7545" i="4" s="1"/>
  <c r="F7544" i="4"/>
  <c r="I7544" i="4" s="1"/>
  <c r="F7543" i="4"/>
  <c r="I7543" i="4" s="1"/>
  <c r="F7542" i="4"/>
  <c r="I7542" i="4" s="1"/>
  <c r="F7541" i="4"/>
  <c r="I7541" i="4" s="1"/>
  <c r="F7540" i="4"/>
  <c r="I7540" i="4" s="1"/>
  <c r="F7539" i="4"/>
  <c r="I7539" i="4" s="1"/>
  <c r="F7538" i="4"/>
  <c r="I7538" i="4" s="1"/>
  <c r="F7537" i="4"/>
  <c r="I7537" i="4" s="1"/>
  <c r="F7536" i="4"/>
  <c r="I7536" i="4" s="1"/>
  <c r="F7535" i="4"/>
  <c r="I7535" i="4" s="1"/>
  <c r="F7534" i="4"/>
  <c r="I7534" i="4" s="1"/>
  <c r="F7533" i="4"/>
  <c r="I7533" i="4" s="1"/>
  <c r="F7532" i="4"/>
  <c r="I7532" i="4" s="1"/>
  <c r="F7531" i="4"/>
  <c r="I7531" i="4" s="1"/>
  <c r="F7530" i="4"/>
  <c r="I7530" i="4" s="1"/>
  <c r="F7529" i="4"/>
  <c r="I7529" i="4" s="1"/>
  <c r="F7528" i="4"/>
  <c r="I7528" i="4" s="1"/>
  <c r="F7527" i="4"/>
  <c r="I7527" i="4" s="1"/>
  <c r="F7526" i="4"/>
  <c r="I7526" i="4" s="1"/>
  <c r="F7525" i="4"/>
  <c r="I7525" i="4" s="1"/>
  <c r="F7524" i="4"/>
  <c r="I7524" i="4" s="1"/>
  <c r="F7523" i="4"/>
  <c r="I7523" i="4" s="1"/>
  <c r="F7522" i="4"/>
  <c r="I7522" i="4" s="1"/>
  <c r="F7521" i="4"/>
  <c r="I7521" i="4" s="1"/>
  <c r="F7520" i="4"/>
  <c r="I7520" i="4" s="1"/>
  <c r="F7519" i="4"/>
  <c r="I7519" i="4" s="1"/>
  <c r="F7518" i="4"/>
  <c r="I7518" i="4" s="1"/>
  <c r="F7517" i="4"/>
  <c r="I7517" i="4" s="1"/>
  <c r="F7516" i="4"/>
  <c r="I7516" i="4" s="1"/>
  <c r="F7515" i="4"/>
  <c r="I7515" i="4" s="1"/>
  <c r="F7514" i="4"/>
  <c r="I7514" i="4" s="1"/>
  <c r="F7513" i="4"/>
  <c r="I7513" i="4" s="1"/>
  <c r="F7512" i="4"/>
  <c r="I7512" i="4" s="1"/>
  <c r="F7511" i="4"/>
  <c r="I7511" i="4" s="1"/>
  <c r="F7510" i="4"/>
  <c r="I7510" i="4" s="1"/>
  <c r="F7509" i="4"/>
  <c r="I7509" i="4" s="1"/>
  <c r="F7508" i="4"/>
  <c r="I7508" i="4" s="1"/>
  <c r="F7507" i="4"/>
  <c r="I7507" i="4" s="1"/>
  <c r="F7506" i="4"/>
  <c r="I7506" i="4" s="1"/>
  <c r="F7505" i="4"/>
  <c r="I7505" i="4" s="1"/>
  <c r="F7504" i="4"/>
  <c r="I7504" i="4" s="1"/>
  <c r="F7503" i="4"/>
  <c r="I7503" i="4" s="1"/>
  <c r="F7502" i="4"/>
  <c r="I7502" i="4" s="1"/>
  <c r="F7501" i="4"/>
  <c r="I7501" i="4" s="1"/>
  <c r="F7500" i="4"/>
  <c r="I7500" i="4" s="1"/>
  <c r="F7499" i="4"/>
  <c r="I7499" i="4" s="1"/>
  <c r="F7498" i="4"/>
  <c r="I7498" i="4" s="1"/>
  <c r="F7497" i="4"/>
  <c r="I7497" i="4" s="1"/>
  <c r="F7496" i="4"/>
  <c r="I7496" i="4" s="1"/>
  <c r="F7495" i="4"/>
  <c r="I7495" i="4" s="1"/>
  <c r="F7494" i="4"/>
  <c r="I7494" i="4" s="1"/>
  <c r="F7493" i="4"/>
  <c r="I7493" i="4" s="1"/>
  <c r="F7492" i="4"/>
  <c r="I7492" i="4" s="1"/>
  <c r="F7491" i="4"/>
  <c r="I7491" i="4" s="1"/>
  <c r="F7490" i="4"/>
  <c r="I7490" i="4" s="1"/>
  <c r="F7489" i="4"/>
  <c r="I7489" i="4" s="1"/>
  <c r="F7488" i="4"/>
  <c r="I7488" i="4" s="1"/>
  <c r="F7487" i="4"/>
  <c r="I7487" i="4" s="1"/>
  <c r="F7486" i="4"/>
  <c r="I7486" i="4" s="1"/>
  <c r="F7485" i="4"/>
  <c r="I7485" i="4" s="1"/>
  <c r="F7484" i="4"/>
  <c r="I7484" i="4" s="1"/>
  <c r="F7483" i="4"/>
  <c r="I7483" i="4" s="1"/>
  <c r="F7482" i="4"/>
  <c r="I7482" i="4" s="1"/>
  <c r="F7481" i="4"/>
  <c r="I7481" i="4" s="1"/>
  <c r="F7480" i="4"/>
  <c r="I7480" i="4" s="1"/>
  <c r="F7479" i="4"/>
  <c r="I7479" i="4" s="1"/>
  <c r="F7478" i="4"/>
  <c r="I7478" i="4" s="1"/>
  <c r="F7477" i="4"/>
  <c r="I7477" i="4" s="1"/>
  <c r="F7476" i="4"/>
  <c r="I7476" i="4" s="1"/>
  <c r="F7475" i="4"/>
  <c r="I7475" i="4" s="1"/>
  <c r="F7474" i="4"/>
  <c r="I7474" i="4" s="1"/>
  <c r="F7473" i="4"/>
  <c r="I7473" i="4" s="1"/>
  <c r="F7472" i="4"/>
  <c r="I7472" i="4" s="1"/>
  <c r="F7471" i="4"/>
  <c r="I7471" i="4" s="1"/>
  <c r="F7470" i="4"/>
  <c r="I7470" i="4" s="1"/>
  <c r="F7469" i="4"/>
  <c r="I7469" i="4" s="1"/>
  <c r="F7468" i="4"/>
  <c r="I7468" i="4" s="1"/>
  <c r="F7467" i="4"/>
  <c r="I7467" i="4" s="1"/>
  <c r="F7466" i="4"/>
  <c r="I7466" i="4" s="1"/>
  <c r="F7465" i="4"/>
  <c r="I7465" i="4" s="1"/>
  <c r="F7464" i="4"/>
  <c r="I7464" i="4" s="1"/>
  <c r="F7463" i="4"/>
  <c r="I7463" i="4" s="1"/>
  <c r="F7462" i="4"/>
  <c r="I7462" i="4" s="1"/>
  <c r="F7461" i="4"/>
  <c r="I7461" i="4" s="1"/>
  <c r="F7460" i="4"/>
  <c r="I7460" i="4" s="1"/>
  <c r="F7459" i="4"/>
  <c r="I7459" i="4" s="1"/>
  <c r="F7458" i="4"/>
  <c r="I7458" i="4" s="1"/>
  <c r="F7457" i="4"/>
  <c r="I7457" i="4" s="1"/>
  <c r="F7456" i="4"/>
  <c r="I7456" i="4" s="1"/>
  <c r="F7455" i="4"/>
  <c r="I7455" i="4" s="1"/>
  <c r="F7454" i="4"/>
  <c r="I7454" i="4" s="1"/>
  <c r="F7453" i="4"/>
  <c r="I7453" i="4" s="1"/>
  <c r="F7452" i="4"/>
  <c r="I7452" i="4" s="1"/>
  <c r="F7451" i="4"/>
  <c r="I7451" i="4" s="1"/>
  <c r="F7450" i="4"/>
  <c r="I7450" i="4" s="1"/>
  <c r="F7449" i="4"/>
  <c r="I7449" i="4" s="1"/>
  <c r="F7448" i="4"/>
  <c r="I7448" i="4" s="1"/>
  <c r="F7447" i="4"/>
  <c r="I7447" i="4" s="1"/>
  <c r="F7446" i="4"/>
  <c r="I7446" i="4" s="1"/>
  <c r="F7445" i="4"/>
  <c r="I7445" i="4" s="1"/>
  <c r="F7444" i="4"/>
  <c r="I7444" i="4" s="1"/>
  <c r="F7443" i="4"/>
  <c r="I7443" i="4" s="1"/>
  <c r="F7442" i="4"/>
  <c r="I7442" i="4" s="1"/>
  <c r="F7441" i="4"/>
  <c r="I7441" i="4" s="1"/>
  <c r="F7440" i="4"/>
  <c r="I7440" i="4" s="1"/>
  <c r="F7439" i="4"/>
  <c r="I7439" i="4" s="1"/>
  <c r="F7438" i="4"/>
  <c r="I7438" i="4" s="1"/>
  <c r="F7437" i="4"/>
  <c r="I7437" i="4" s="1"/>
  <c r="F7436" i="4"/>
  <c r="I7436" i="4" s="1"/>
  <c r="F7435" i="4"/>
  <c r="I7435" i="4" s="1"/>
  <c r="F7434" i="4"/>
  <c r="I7434" i="4" s="1"/>
  <c r="F7433" i="4"/>
  <c r="I7433" i="4" s="1"/>
  <c r="F7432" i="4"/>
  <c r="I7432" i="4" s="1"/>
  <c r="F7431" i="4"/>
  <c r="I7431" i="4" s="1"/>
  <c r="F7430" i="4"/>
  <c r="I7430" i="4" s="1"/>
  <c r="F7429" i="4"/>
  <c r="I7429" i="4" s="1"/>
  <c r="F7428" i="4"/>
  <c r="I7428" i="4" s="1"/>
  <c r="F7427" i="4"/>
  <c r="I7427" i="4" s="1"/>
  <c r="F7426" i="4"/>
  <c r="I7426" i="4" s="1"/>
  <c r="F7425" i="4"/>
  <c r="I7425" i="4" s="1"/>
  <c r="F7424" i="4"/>
  <c r="I7424" i="4" s="1"/>
  <c r="F7423" i="4"/>
  <c r="I7423" i="4" s="1"/>
  <c r="F7422" i="4"/>
  <c r="I7422" i="4" s="1"/>
  <c r="F7421" i="4"/>
  <c r="I7421" i="4" s="1"/>
  <c r="F7420" i="4"/>
  <c r="I7420" i="4" s="1"/>
  <c r="F7419" i="4"/>
  <c r="I7419" i="4" s="1"/>
  <c r="F7418" i="4"/>
  <c r="I7418" i="4" s="1"/>
  <c r="F7417" i="4"/>
  <c r="I7417" i="4" s="1"/>
  <c r="F7416" i="4"/>
  <c r="I7416" i="4" s="1"/>
  <c r="F7415" i="4"/>
  <c r="I7415" i="4" s="1"/>
  <c r="F7414" i="4"/>
  <c r="I7414" i="4" s="1"/>
  <c r="F7413" i="4"/>
  <c r="I7413" i="4" s="1"/>
  <c r="F7412" i="4"/>
  <c r="I7412" i="4" s="1"/>
  <c r="F7411" i="4"/>
  <c r="I7411" i="4" s="1"/>
  <c r="F7410" i="4"/>
  <c r="I7410" i="4" s="1"/>
  <c r="F7409" i="4"/>
  <c r="I7409" i="4" s="1"/>
  <c r="F7408" i="4"/>
  <c r="I7408" i="4" s="1"/>
  <c r="F7407" i="4"/>
  <c r="I7407" i="4" s="1"/>
  <c r="F7406" i="4"/>
  <c r="I7406" i="4" s="1"/>
  <c r="F7405" i="4"/>
  <c r="I7405" i="4" s="1"/>
  <c r="F7404" i="4"/>
  <c r="I7404" i="4" s="1"/>
  <c r="F7403" i="4"/>
  <c r="I7403" i="4" s="1"/>
  <c r="F7402" i="4"/>
  <c r="I7402" i="4" s="1"/>
  <c r="F7401" i="4"/>
  <c r="I7401" i="4" s="1"/>
  <c r="F7400" i="4"/>
  <c r="I7400" i="4" s="1"/>
  <c r="F7399" i="4"/>
  <c r="I7399" i="4" s="1"/>
  <c r="F7398" i="4"/>
  <c r="I7398" i="4" s="1"/>
  <c r="F7397" i="4"/>
  <c r="I7397" i="4" s="1"/>
  <c r="F7396" i="4"/>
  <c r="I7396" i="4" s="1"/>
  <c r="F7395" i="4"/>
  <c r="I7395" i="4" s="1"/>
  <c r="F7394" i="4"/>
  <c r="I7394" i="4" s="1"/>
  <c r="F7393" i="4"/>
  <c r="I7393" i="4" s="1"/>
  <c r="F7392" i="4"/>
  <c r="I7392" i="4" s="1"/>
  <c r="F7391" i="4"/>
  <c r="I7391" i="4" s="1"/>
  <c r="F7390" i="4"/>
  <c r="I7390" i="4" s="1"/>
  <c r="F7389" i="4"/>
  <c r="I7389" i="4" s="1"/>
  <c r="F7388" i="4"/>
  <c r="I7388" i="4" s="1"/>
  <c r="F7387" i="4"/>
  <c r="I7387" i="4" s="1"/>
  <c r="F7386" i="4"/>
  <c r="I7386" i="4" s="1"/>
  <c r="F7385" i="4"/>
  <c r="I7385" i="4" s="1"/>
  <c r="F7384" i="4"/>
  <c r="I7384" i="4" s="1"/>
  <c r="F7383" i="4"/>
  <c r="I7383" i="4" s="1"/>
  <c r="F7382" i="4"/>
  <c r="I7382" i="4" s="1"/>
  <c r="F7381" i="4"/>
  <c r="I7381" i="4" s="1"/>
  <c r="F7380" i="4"/>
  <c r="I7380" i="4" s="1"/>
  <c r="F7379" i="4"/>
  <c r="I7379" i="4" s="1"/>
  <c r="F7378" i="4"/>
  <c r="I7378" i="4" s="1"/>
  <c r="F7377" i="4"/>
  <c r="I7377" i="4" s="1"/>
  <c r="F7376" i="4"/>
  <c r="I7376" i="4" s="1"/>
  <c r="F7375" i="4"/>
  <c r="I7375" i="4" s="1"/>
  <c r="F7374" i="4"/>
  <c r="I7374" i="4" s="1"/>
  <c r="F7373" i="4"/>
  <c r="I7373" i="4" s="1"/>
  <c r="F7372" i="4"/>
  <c r="I7372" i="4" s="1"/>
  <c r="F7371" i="4"/>
  <c r="I7371" i="4" s="1"/>
  <c r="F7370" i="4"/>
  <c r="I7370" i="4" s="1"/>
  <c r="F7369" i="4"/>
  <c r="I7369" i="4" s="1"/>
  <c r="F7368" i="4"/>
  <c r="I7368" i="4" s="1"/>
  <c r="F7367" i="4"/>
  <c r="I7367" i="4" s="1"/>
  <c r="F7366" i="4"/>
  <c r="I7366" i="4" s="1"/>
  <c r="F7365" i="4"/>
  <c r="I7365" i="4" s="1"/>
  <c r="F7364" i="4"/>
  <c r="I7364" i="4" s="1"/>
  <c r="F7363" i="4"/>
  <c r="I7363" i="4" s="1"/>
  <c r="F7362" i="4"/>
  <c r="I7362" i="4" s="1"/>
  <c r="F7361" i="4"/>
  <c r="I7361" i="4" s="1"/>
  <c r="F7360" i="4"/>
  <c r="I7360" i="4" s="1"/>
  <c r="F7359" i="4"/>
  <c r="I7359" i="4" s="1"/>
  <c r="F7358" i="4"/>
  <c r="I7358" i="4" s="1"/>
  <c r="F7357" i="4"/>
  <c r="I7357" i="4" s="1"/>
  <c r="F7356" i="4"/>
  <c r="I7356" i="4" s="1"/>
  <c r="F7355" i="4"/>
  <c r="I7355" i="4" s="1"/>
  <c r="F7354" i="4"/>
  <c r="I7354" i="4" s="1"/>
  <c r="F7353" i="4"/>
  <c r="I7353" i="4" s="1"/>
  <c r="F7352" i="4"/>
  <c r="I7352" i="4" s="1"/>
  <c r="F7351" i="4"/>
  <c r="I7351" i="4" s="1"/>
  <c r="F7350" i="4"/>
  <c r="I7350" i="4" s="1"/>
  <c r="F7349" i="4"/>
  <c r="I7349" i="4" s="1"/>
  <c r="F7348" i="4"/>
  <c r="I7348" i="4" s="1"/>
  <c r="F7347" i="4"/>
  <c r="I7347" i="4" s="1"/>
  <c r="F7346" i="4"/>
  <c r="I7346" i="4" s="1"/>
  <c r="F7345" i="4"/>
  <c r="I7345" i="4" s="1"/>
  <c r="F7344" i="4"/>
  <c r="I7344" i="4" s="1"/>
  <c r="F7343" i="4"/>
  <c r="I7343" i="4" s="1"/>
  <c r="F7342" i="4"/>
  <c r="I7342" i="4" s="1"/>
  <c r="F7341" i="4"/>
  <c r="I7341" i="4" s="1"/>
  <c r="F7340" i="4"/>
  <c r="I7340" i="4" s="1"/>
  <c r="F7339" i="4"/>
  <c r="I7339" i="4" s="1"/>
  <c r="F7338" i="4"/>
  <c r="I7338" i="4" s="1"/>
  <c r="F7337" i="4"/>
  <c r="I7337" i="4" s="1"/>
  <c r="F7336" i="4"/>
  <c r="I7336" i="4" s="1"/>
  <c r="F7335" i="4"/>
  <c r="I7335" i="4" s="1"/>
  <c r="F7334" i="4"/>
  <c r="I7334" i="4" s="1"/>
  <c r="F7333" i="4"/>
  <c r="I7333" i="4" s="1"/>
  <c r="F7332" i="4"/>
  <c r="I7332" i="4" s="1"/>
  <c r="F7331" i="4"/>
  <c r="I7331" i="4" s="1"/>
  <c r="F7330" i="4"/>
  <c r="I7330" i="4" s="1"/>
  <c r="F7329" i="4"/>
  <c r="I7329" i="4" s="1"/>
  <c r="F7328" i="4"/>
  <c r="I7328" i="4" s="1"/>
  <c r="F7327" i="4"/>
  <c r="I7327" i="4" s="1"/>
  <c r="F7326" i="4"/>
  <c r="I7326" i="4" s="1"/>
  <c r="F7325" i="4"/>
  <c r="I7325" i="4" s="1"/>
  <c r="F7324" i="4"/>
  <c r="I7324" i="4" s="1"/>
  <c r="F7323" i="4"/>
  <c r="I7323" i="4" s="1"/>
  <c r="F7322" i="4"/>
  <c r="I7322" i="4" s="1"/>
  <c r="F7321" i="4"/>
  <c r="I7321" i="4" s="1"/>
  <c r="F7320" i="4"/>
  <c r="I7320" i="4" s="1"/>
  <c r="F7319" i="4"/>
  <c r="I7319" i="4" s="1"/>
  <c r="F7318" i="4"/>
  <c r="I7318" i="4" s="1"/>
  <c r="F7317" i="4"/>
  <c r="I7317" i="4" s="1"/>
  <c r="F7316" i="4"/>
  <c r="I7316" i="4" s="1"/>
  <c r="F7315" i="4"/>
  <c r="I7315" i="4" s="1"/>
  <c r="F7314" i="4"/>
  <c r="I7314" i="4" s="1"/>
  <c r="F7313" i="4"/>
  <c r="I7313" i="4" s="1"/>
  <c r="F7312" i="4"/>
  <c r="I7312" i="4" s="1"/>
  <c r="F7311" i="4"/>
  <c r="I7311" i="4" s="1"/>
  <c r="F7310" i="4"/>
  <c r="I7310" i="4" s="1"/>
  <c r="F7309" i="4"/>
  <c r="I7309" i="4" s="1"/>
  <c r="F7308" i="4"/>
  <c r="I7308" i="4" s="1"/>
  <c r="F7307" i="4"/>
  <c r="I7307" i="4" s="1"/>
  <c r="F7306" i="4"/>
  <c r="I7306" i="4" s="1"/>
  <c r="F7305" i="4"/>
  <c r="I7305" i="4" s="1"/>
  <c r="F7304" i="4"/>
  <c r="I7304" i="4" s="1"/>
  <c r="F7303" i="4"/>
  <c r="I7303" i="4" s="1"/>
  <c r="F7302" i="4"/>
  <c r="I7302" i="4" s="1"/>
  <c r="F7301" i="4"/>
  <c r="I7301" i="4" s="1"/>
  <c r="F7300" i="4"/>
  <c r="I7300" i="4" s="1"/>
  <c r="F7299" i="4"/>
  <c r="I7299" i="4" s="1"/>
  <c r="F7298" i="4"/>
  <c r="I7298" i="4" s="1"/>
  <c r="F7297" i="4"/>
  <c r="I7297" i="4" s="1"/>
  <c r="F7296" i="4"/>
  <c r="I7296" i="4" s="1"/>
  <c r="F7295" i="4"/>
  <c r="I7295" i="4" s="1"/>
  <c r="F7294" i="4"/>
  <c r="I7294" i="4" s="1"/>
  <c r="F7293" i="4"/>
  <c r="I7293" i="4" s="1"/>
  <c r="F7292" i="4"/>
  <c r="I7292" i="4" s="1"/>
  <c r="F7291" i="4"/>
  <c r="I7291" i="4" s="1"/>
  <c r="F7290" i="4"/>
  <c r="I7290" i="4" s="1"/>
  <c r="F7289" i="4"/>
  <c r="I7289" i="4" s="1"/>
  <c r="F7288" i="4"/>
  <c r="I7288" i="4" s="1"/>
  <c r="F7287" i="4"/>
  <c r="I7287" i="4" s="1"/>
  <c r="F7286" i="4"/>
  <c r="I7286" i="4" s="1"/>
  <c r="F7285" i="4"/>
  <c r="I7285" i="4" s="1"/>
  <c r="F7284" i="4"/>
  <c r="I7284" i="4" s="1"/>
  <c r="F7283" i="4"/>
  <c r="I7283" i="4" s="1"/>
  <c r="F7282" i="4"/>
  <c r="I7282" i="4" s="1"/>
  <c r="F7281" i="4"/>
  <c r="I7281" i="4" s="1"/>
  <c r="F7280" i="4"/>
  <c r="I7280" i="4" s="1"/>
  <c r="F7279" i="4"/>
  <c r="I7279" i="4" s="1"/>
  <c r="F7278" i="4"/>
  <c r="I7278" i="4" s="1"/>
  <c r="F7277" i="4"/>
  <c r="I7277" i="4" s="1"/>
  <c r="F7276" i="4"/>
  <c r="I7276" i="4" s="1"/>
  <c r="F7275" i="4"/>
  <c r="I7275" i="4" s="1"/>
  <c r="F7274" i="4"/>
  <c r="I7274" i="4" s="1"/>
  <c r="F7273" i="4"/>
  <c r="I7273" i="4" s="1"/>
  <c r="F7272" i="4"/>
  <c r="I7272" i="4" s="1"/>
  <c r="F7271" i="4"/>
  <c r="I7271" i="4" s="1"/>
  <c r="F7270" i="4"/>
  <c r="I7270" i="4" s="1"/>
  <c r="F7269" i="4"/>
  <c r="I7269" i="4" s="1"/>
  <c r="F7268" i="4"/>
  <c r="I7268" i="4" s="1"/>
  <c r="F7267" i="4"/>
  <c r="I7267" i="4" s="1"/>
  <c r="F7266" i="4"/>
  <c r="I7266" i="4" s="1"/>
  <c r="F7265" i="4"/>
  <c r="I7265" i="4" s="1"/>
  <c r="F7264" i="4"/>
  <c r="I7264" i="4" s="1"/>
  <c r="F7263" i="4"/>
  <c r="I7263" i="4" s="1"/>
  <c r="F7262" i="4"/>
  <c r="I7262" i="4" s="1"/>
  <c r="F7261" i="4"/>
  <c r="I7261" i="4" s="1"/>
  <c r="F7260" i="4"/>
  <c r="I7260" i="4" s="1"/>
  <c r="F7259" i="4"/>
  <c r="I7259" i="4" s="1"/>
  <c r="F7258" i="4"/>
  <c r="I7258" i="4" s="1"/>
  <c r="F7257" i="4"/>
  <c r="I7257" i="4" s="1"/>
  <c r="F7256" i="4"/>
  <c r="I7256" i="4" s="1"/>
  <c r="F7255" i="4"/>
  <c r="I7255" i="4" s="1"/>
  <c r="F7254" i="4"/>
  <c r="I7254" i="4" s="1"/>
  <c r="F7253" i="4"/>
  <c r="I7253" i="4" s="1"/>
  <c r="F7252" i="4"/>
  <c r="I7252" i="4" s="1"/>
  <c r="F7251" i="4"/>
  <c r="I7251" i="4" s="1"/>
  <c r="F7250" i="4"/>
  <c r="I7250" i="4" s="1"/>
  <c r="F7249" i="4"/>
  <c r="I7249" i="4" s="1"/>
  <c r="F7248" i="4"/>
  <c r="I7248" i="4" s="1"/>
  <c r="F7247" i="4"/>
  <c r="I7247" i="4" s="1"/>
  <c r="F7246" i="4"/>
  <c r="I7246" i="4" s="1"/>
  <c r="F7245" i="4"/>
  <c r="I7245" i="4" s="1"/>
  <c r="F7244" i="4"/>
  <c r="I7244" i="4" s="1"/>
  <c r="F7243" i="4"/>
  <c r="I7243" i="4" s="1"/>
  <c r="F7242" i="4"/>
  <c r="I7242" i="4" s="1"/>
  <c r="F7241" i="4"/>
  <c r="I7241" i="4" s="1"/>
  <c r="F7240" i="4"/>
  <c r="I7240" i="4" s="1"/>
  <c r="F7239" i="4"/>
  <c r="I7239" i="4" s="1"/>
  <c r="F7238" i="4"/>
  <c r="I7238" i="4" s="1"/>
  <c r="F7237" i="4"/>
  <c r="I7237" i="4" s="1"/>
  <c r="F7236" i="4"/>
  <c r="I7236" i="4" s="1"/>
  <c r="F7235" i="4"/>
  <c r="I7235" i="4" s="1"/>
  <c r="F7234" i="4"/>
  <c r="I7234" i="4" s="1"/>
  <c r="F7233" i="4"/>
  <c r="I7233" i="4" s="1"/>
  <c r="F7232" i="4"/>
  <c r="I7232" i="4" s="1"/>
  <c r="F7231" i="4"/>
  <c r="I7231" i="4" s="1"/>
  <c r="F7230" i="4"/>
  <c r="I7230" i="4" s="1"/>
  <c r="F7229" i="4"/>
  <c r="I7229" i="4" s="1"/>
  <c r="F7228" i="4"/>
  <c r="I7228" i="4" s="1"/>
  <c r="F7227" i="4"/>
  <c r="I7227" i="4" s="1"/>
  <c r="F7226" i="4"/>
  <c r="I7226" i="4" s="1"/>
  <c r="F7225" i="4"/>
  <c r="I7225" i="4" s="1"/>
  <c r="F7224" i="4"/>
  <c r="I7224" i="4" s="1"/>
  <c r="F7223" i="4"/>
  <c r="I7223" i="4" s="1"/>
  <c r="F7222" i="4"/>
  <c r="I7222" i="4" s="1"/>
  <c r="F7221" i="4"/>
  <c r="I7221" i="4" s="1"/>
  <c r="F7220" i="4"/>
  <c r="I7220" i="4" s="1"/>
  <c r="F7219" i="4"/>
  <c r="I7219" i="4" s="1"/>
  <c r="F7218" i="4"/>
  <c r="I7218" i="4" s="1"/>
  <c r="F7217" i="4"/>
  <c r="I7217" i="4" s="1"/>
  <c r="F7216" i="4"/>
  <c r="I7216" i="4" s="1"/>
  <c r="F7215" i="4"/>
  <c r="I7215" i="4" s="1"/>
  <c r="F7214" i="4"/>
  <c r="I7214" i="4" s="1"/>
  <c r="F7213" i="4"/>
  <c r="I7213" i="4" s="1"/>
  <c r="F7212" i="4"/>
  <c r="I7212" i="4" s="1"/>
  <c r="F7211" i="4"/>
  <c r="I7211" i="4" s="1"/>
  <c r="F7210" i="4"/>
  <c r="I7210" i="4" s="1"/>
  <c r="F7209" i="4"/>
  <c r="I7209" i="4" s="1"/>
  <c r="F7208" i="4"/>
  <c r="I7208" i="4" s="1"/>
  <c r="F7207" i="4"/>
  <c r="I7207" i="4" s="1"/>
  <c r="F7206" i="4"/>
  <c r="I7206" i="4" s="1"/>
  <c r="F7205" i="4"/>
  <c r="I7205" i="4" s="1"/>
  <c r="F7204" i="4"/>
  <c r="I7204" i="4" s="1"/>
  <c r="F7203" i="4"/>
  <c r="I7203" i="4" s="1"/>
  <c r="F7202" i="4"/>
  <c r="I7202" i="4" s="1"/>
  <c r="F7201" i="4"/>
  <c r="I7201" i="4" s="1"/>
  <c r="F7200" i="4"/>
  <c r="I7200" i="4" s="1"/>
  <c r="F7199" i="4"/>
  <c r="I7199" i="4" s="1"/>
  <c r="F7198" i="4"/>
  <c r="I7198" i="4" s="1"/>
  <c r="F7197" i="4"/>
  <c r="I7197" i="4" s="1"/>
  <c r="F7196" i="4"/>
  <c r="I7196" i="4" s="1"/>
  <c r="F7195" i="4"/>
  <c r="I7195" i="4" s="1"/>
  <c r="F7194" i="4"/>
  <c r="I7194" i="4" s="1"/>
  <c r="F7193" i="4"/>
  <c r="I7193" i="4" s="1"/>
  <c r="F7192" i="4"/>
  <c r="I7192" i="4" s="1"/>
  <c r="F7191" i="4"/>
  <c r="I7191" i="4" s="1"/>
  <c r="F7190" i="4"/>
  <c r="I7190" i="4" s="1"/>
  <c r="F7189" i="4"/>
  <c r="I7189" i="4" s="1"/>
  <c r="F7188" i="4"/>
  <c r="I7188" i="4" s="1"/>
  <c r="F7187" i="4"/>
  <c r="I7187" i="4" s="1"/>
  <c r="F7186" i="4"/>
  <c r="I7186" i="4" s="1"/>
  <c r="F7185" i="4"/>
  <c r="I7185" i="4" s="1"/>
  <c r="F7184" i="4"/>
  <c r="I7184" i="4" s="1"/>
  <c r="F7183" i="4"/>
  <c r="I7183" i="4" s="1"/>
  <c r="F7182" i="4"/>
  <c r="I7182" i="4" s="1"/>
  <c r="F7181" i="4"/>
  <c r="I7181" i="4" s="1"/>
  <c r="F7180" i="4"/>
  <c r="I7180" i="4" s="1"/>
  <c r="F7179" i="4"/>
  <c r="I7179" i="4" s="1"/>
  <c r="F7178" i="4"/>
  <c r="I7178" i="4" s="1"/>
  <c r="F7177" i="4"/>
  <c r="I7177" i="4" s="1"/>
  <c r="F7176" i="4"/>
  <c r="I7176" i="4" s="1"/>
  <c r="F7175" i="4"/>
  <c r="I7175" i="4" s="1"/>
  <c r="F7174" i="4"/>
  <c r="I7174" i="4" s="1"/>
  <c r="F7173" i="4"/>
  <c r="I7173" i="4" s="1"/>
  <c r="F7172" i="4"/>
  <c r="I7172" i="4" s="1"/>
  <c r="F7171" i="4"/>
  <c r="I7171" i="4" s="1"/>
  <c r="F7170" i="4"/>
  <c r="I7170" i="4" s="1"/>
  <c r="F7169" i="4"/>
  <c r="I7169" i="4" s="1"/>
  <c r="F7168" i="4"/>
  <c r="I7168" i="4" s="1"/>
  <c r="F7167" i="4"/>
  <c r="I7167" i="4" s="1"/>
  <c r="F7166" i="4"/>
  <c r="I7166" i="4" s="1"/>
  <c r="F7165" i="4"/>
  <c r="I7165" i="4" s="1"/>
  <c r="F7164" i="4"/>
  <c r="I7164" i="4" s="1"/>
  <c r="F7163" i="4"/>
  <c r="I7163" i="4" s="1"/>
  <c r="F7162" i="4"/>
  <c r="I7162" i="4" s="1"/>
  <c r="F7161" i="4"/>
  <c r="I7161" i="4" s="1"/>
  <c r="F7160" i="4"/>
  <c r="I7160" i="4" s="1"/>
  <c r="F7159" i="4"/>
  <c r="I7159" i="4" s="1"/>
  <c r="F7158" i="4"/>
  <c r="I7158" i="4" s="1"/>
  <c r="F7157" i="4"/>
  <c r="I7157" i="4" s="1"/>
  <c r="F7156" i="4"/>
  <c r="I7156" i="4" s="1"/>
  <c r="F7155" i="4"/>
  <c r="I7155" i="4" s="1"/>
  <c r="F7154" i="4"/>
  <c r="I7154" i="4" s="1"/>
  <c r="F7153" i="4"/>
  <c r="I7153" i="4" s="1"/>
  <c r="F7152" i="4"/>
  <c r="I7152" i="4" s="1"/>
  <c r="F7151" i="4"/>
  <c r="I7151" i="4" s="1"/>
  <c r="F7150" i="4"/>
  <c r="I7150" i="4" s="1"/>
  <c r="F7149" i="4"/>
  <c r="I7149" i="4" s="1"/>
  <c r="F7148" i="4"/>
  <c r="I7148" i="4" s="1"/>
  <c r="F7147" i="4"/>
  <c r="I7147" i="4" s="1"/>
  <c r="F7146" i="4"/>
  <c r="I7146" i="4" s="1"/>
  <c r="F7145" i="4"/>
  <c r="I7145" i="4" s="1"/>
  <c r="F7144" i="4"/>
  <c r="I7144" i="4" s="1"/>
  <c r="F7143" i="4"/>
  <c r="I7143" i="4" s="1"/>
  <c r="F7142" i="4"/>
  <c r="I7142" i="4" s="1"/>
  <c r="F7141" i="4"/>
  <c r="I7141" i="4" s="1"/>
  <c r="F7140" i="4"/>
  <c r="I7140" i="4" s="1"/>
  <c r="F7139" i="4"/>
  <c r="I7139" i="4" s="1"/>
  <c r="F7138" i="4"/>
  <c r="I7138" i="4" s="1"/>
  <c r="F7137" i="4"/>
  <c r="I7137" i="4" s="1"/>
  <c r="F7136" i="4"/>
  <c r="I7136" i="4" s="1"/>
  <c r="F7135" i="4"/>
  <c r="I7135" i="4" s="1"/>
  <c r="F7134" i="4"/>
  <c r="I7134" i="4" s="1"/>
  <c r="F7133" i="4"/>
  <c r="I7133" i="4" s="1"/>
  <c r="F7132" i="4"/>
  <c r="I7132" i="4" s="1"/>
  <c r="F7131" i="4"/>
  <c r="I7131" i="4" s="1"/>
  <c r="F7130" i="4"/>
  <c r="I7130" i="4" s="1"/>
  <c r="F7129" i="4"/>
  <c r="I7129" i="4" s="1"/>
  <c r="F7128" i="4"/>
  <c r="I7128" i="4" s="1"/>
  <c r="F7127" i="4"/>
  <c r="I7127" i="4" s="1"/>
  <c r="F7126" i="4"/>
  <c r="I7126" i="4" s="1"/>
  <c r="F7125" i="4"/>
  <c r="I7125" i="4" s="1"/>
  <c r="F7124" i="4"/>
  <c r="I7124" i="4" s="1"/>
  <c r="F7123" i="4"/>
  <c r="I7123" i="4" s="1"/>
  <c r="F7122" i="4"/>
  <c r="I7122" i="4" s="1"/>
  <c r="F7121" i="4"/>
  <c r="I7121" i="4" s="1"/>
  <c r="F7120" i="4"/>
  <c r="I7120" i="4" s="1"/>
  <c r="F7119" i="4"/>
  <c r="I7119" i="4" s="1"/>
  <c r="F7118" i="4"/>
  <c r="I7118" i="4" s="1"/>
  <c r="F7117" i="4"/>
  <c r="I7117" i="4" s="1"/>
  <c r="F7116" i="4"/>
  <c r="I7116" i="4" s="1"/>
  <c r="F7115" i="4"/>
  <c r="I7115" i="4" s="1"/>
  <c r="F7114" i="4"/>
  <c r="I7114" i="4" s="1"/>
  <c r="F7113" i="4"/>
  <c r="I7113" i="4" s="1"/>
  <c r="F7112" i="4"/>
  <c r="I7112" i="4" s="1"/>
  <c r="F7111" i="4"/>
  <c r="I7111" i="4" s="1"/>
  <c r="F7110" i="4"/>
  <c r="I7110" i="4" s="1"/>
  <c r="F7109" i="4"/>
  <c r="I7109" i="4" s="1"/>
  <c r="F7108" i="4"/>
  <c r="I7108" i="4" s="1"/>
  <c r="F7107" i="4"/>
  <c r="I7107" i="4" s="1"/>
  <c r="F7106" i="4"/>
  <c r="I7106" i="4" s="1"/>
  <c r="F7105" i="4"/>
  <c r="I7105" i="4" s="1"/>
  <c r="F7104" i="4"/>
  <c r="I7104" i="4" s="1"/>
  <c r="F7103" i="4"/>
  <c r="I7103" i="4" s="1"/>
  <c r="F7102" i="4"/>
  <c r="I7102" i="4" s="1"/>
  <c r="F7101" i="4"/>
  <c r="I7101" i="4" s="1"/>
  <c r="F7100" i="4"/>
  <c r="I7100" i="4" s="1"/>
  <c r="F7099" i="4"/>
  <c r="I7099" i="4" s="1"/>
  <c r="F7098" i="4"/>
  <c r="I7098" i="4" s="1"/>
  <c r="F7097" i="4"/>
  <c r="I7097" i="4" s="1"/>
  <c r="F7096" i="4"/>
  <c r="I7096" i="4" s="1"/>
  <c r="F7095" i="4"/>
  <c r="I7095" i="4" s="1"/>
  <c r="F7094" i="4"/>
  <c r="I7094" i="4" s="1"/>
  <c r="F7093" i="4"/>
  <c r="I7093" i="4" s="1"/>
  <c r="F7092" i="4"/>
  <c r="I7092" i="4" s="1"/>
  <c r="F7091" i="4"/>
  <c r="I7091" i="4" s="1"/>
  <c r="F7090" i="4"/>
  <c r="I7090" i="4" s="1"/>
  <c r="F7089" i="4"/>
  <c r="I7089" i="4" s="1"/>
  <c r="F7088" i="4"/>
  <c r="I7088" i="4" s="1"/>
  <c r="F7087" i="4"/>
  <c r="I7087" i="4" s="1"/>
  <c r="F7086" i="4"/>
  <c r="I7086" i="4" s="1"/>
  <c r="F7085" i="4"/>
  <c r="I7085" i="4" s="1"/>
  <c r="F7084" i="4"/>
  <c r="I7084" i="4" s="1"/>
  <c r="F7083" i="4"/>
  <c r="I7083" i="4" s="1"/>
  <c r="F7082" i="4"/>
  <c r="I7082" i="4" s="1"/>
  <c r="F7081" i="4"/>
  <c r="I7081" i="4" s="1"/>
  <c r="F7080" i="4"/>
  <c r="I7080" i="4" s="1"/>
  <c r="F7079" i="4"/>
  <c r="I7079" i="4" s="1"/>
  <c r="F7078" i="4"/>
  <c r="I7078" i="4" s="1"/>
  <c r="F7077" i="4"/>
  <c r="I7077" i="4" s="1"/>
  <c r="F7076" i="4"/>
  <c r="I7076" i="4" s="1"/>
  <c r="F7075" i="4"/>
  <c r="I7075" i="4" s="1"/>
  <c r="F7074" i="4"/>
  <c r="I7074" i="4" s="1"/>
  <c r="F7073" i="4"/>
  <c r="I7073" i="4" s="1"/>
  <c r="F7072" i="4"/>
  <c r="I7072" i="4" s="1"/>
  <c r="F7071" i="4"/>
  <c r="I7071" i="4" s="1"/>
  <c r="F7070" i="4"/>
  <c r="I7070" i="4" s="1"/>
  <c r="F7069" i="4"/>
  <c r="I7069" i="4" s="1"/>
  <c r="F7068" i="4"/>
  <c r="I7068" i="4" s="1"/>
  <c r="F7067" i="4"/>
  <c r="I7067" i="4" s="1"/>
  <c r="F7066" i="4"/>
  <c r="I7066" i="4" s="1"/>
  <c r="F7065" i="4"/>
  <c r="I7065" i="4" s="1"/>
  <c r="F7064" i="4"/>
  <c r="I7064" i="4" s="1"/>
  <c r="F7063" i="4"/>
  <c r="I7063" i="4" s="1"/>
  <c r="F7062" i="4"/>
  <c r="I7062" i="4" s="1"/>
  <c r="F7061" i="4"/>
  <c r="I7061" i="4" s="1"/>
  <c r="F7060" i="4"/>
  <c r="I7060" i="4" s="1"/>
  <c r="F7059" i="4"/>
  <c r="I7059" i="4" s="1"/>
  <c r="F7058" i="4"/>
  <c r="I7058" i="4" s="1"/>
  <c r="F7057" i="4"/>
  <c r="I7057" i="4" s="1"/>
  <c r="F7056" i="4"/>
  <c r="I7056" i="4" s="1"/>
  <c r="F7055" i="4"/>
  <c r="I7055" i="4" s="1"/>
  <c r="F7054" i="4"/>
  <c r="I7054" i="4" s="1"/>
  <c r="F7053" i="4"/>
  <c r="I7053" i="4" s="1"/>
  <c r="F7052" i="4"/>
  <c r="I7052" i="4" s="1"/>
  <c r="F7051" i="4"/>
  <c r="I7051" i="4" s="1"/>
  <c r="F7050" i="4"/>
  <c r="I7050" i="4" s="1"/>
  <c r="F7049" i="4"/>
  <c r="I7049" i="4" s="1"/>
  <c r="F7048" i="4"/>
  <c r="I7048" i="4" s="1"/>
  <c r="F7047" i="4"/>
  <c r="I7047" i="4" s="1"/>
  <c r="F7046" i="4"/>
  <c r="I7046" i="4" s="1"/>
  <c r="F7045" i="4"/>
  <c r="I7045" i="4" s="1"/>
  <c r="F7044" i="4"/>
  <c r="I7044" i="4" s="1"/>
  <c r="F7043" i="4"/>
  <c r="I7043" i="4" s="1"/>
  <c r="F7042" i="4"/>
  <c r="I7042" i="4" s="1"/>
  <c r="F7041" i="4"/>
  <c r="I7041" i="4" s="1"/>
  <c r="F7040" i="4"/>
  <c r="I7040" i="4" s="1"/>
  <c r="F7039" i="4"/>
  <c r="I7039" i="4" s="1"/>
  <c r="F7038" i="4"/>
  <c r="I7038" i="4" s="1"/>
  <c r="F7037" i="4"/>
  <c r="I7037" i="4" s="1"/>
  <c r="F7036" i="4"/>
  <c r="I7036" i="4" s="1"/>
  <c r="F7035" i="4"/>
  <c r="I7035" i="4" s="1"/>
  <c r="F7034" i="4"/>
  <c r="I7034" i="4" s="1"/>
  <c r="F7033" i="4"/>
  <c r="I7033" i="4" s="1"/>
  <c r="F7032" i="4"/>
  <c r="I7032" i="4" s="1"/>
  <c r="F7031" i="4"/>
  <c r="I7031" i="4" s="1"/>
  <c r="F7030" i="4"/>
  <c r="I7030" i="4" s="1"/>
  <c r="F7029" i="4"/>
  <c r="I7029" i="4" s="1"/>
  <c r="F7028" i="4"/>
  <c r="I7028" i="4" s="1"/>
  <c r="F7027" i="4"/>
  <c r="I7027" i="4" s="1"/>
  <c r="F7026" i="4"/>
  <c r="I7026" i="4" s="1"/>
  <c r="F7025" i="4"/>
  <c r="I7025" i="4" s="1"/>
  <c r="F7024" i="4"/>
  <c r="I7024" i="4" s="1"/>
  <c r="F7023" i="4"/>
  <c r="I7023" i="4" s="1"/>
  <c r="F7022" i="4"/>
  <c r="I7022" i="4" s="1"/>
  <c r="F7021" i="4"/>
  <c r="I7021" i="4" s="1"/>
  <c r="F7020" i="4"/>
  <c r="I7020" i="4" s="1"/>
  <c r="F7019" i="4"/>
  <c r="I7019" i="4" s="1"/>
  <c r="F7018" i="4"/>
  <c r="I7018" i="4" s="1"/>
  <c r="F7017" i="4"/>
  <c r="I7017" i="4" s="1"/>
  <c r="F7016" i="4"/>
  <c r="I7016" i="4" s="1"/>
  <c r="F7015" i="4"/>
  <c r="I7015" i="4" s="1"/>
  <c r="F7014" i="4"/>
  <c r="I7014" i="4" s="1"/>
  <c r="F7013" i="4"/>
  <c r="I7013" i="4" s="1"/>
  <c r="F7012" i="4"/>
  <c r="I7012" i="4" s="1"/>
  <c r="F7011" i="4"/>
  <c r="I7011" i="4" s="1"/>
  <c r="F7010" i="4"/>
  <c r="I7010" i="4" s="1"/>
  <c r="F7009" i="4"/>
  <c r="I7009" i="4" s="1"/>
  <c r="F7008" i="4"/>
  <c r="I7008" i="4" s="1"/>
  <c r="F7007" i="4"/>
  <c r="I7007" i="4" s="1"/>
  <c r="F7006" i="4"/>
  <c r="I7006" i="4" s="1"/>
  <c r="F7005" i="4"/>
  <c r="I7005" i="4" s="1"/>
  <c r="F7004" i="4"/>
  <c r="I7004" i="4" s="1"/>
  <c r="F7003" i="4"/>
  <c r="I7003" i="4" s="1"/>
  <c r="F7002" i="4"/>
  <c r="I7002" i="4" s="1"/>
  <c r="F7001" i="4"/>
  <c r="I7001" i="4" s="1"/>
  <c r="F7000" i="4"/>
  <c r="I7000" i="4" s="1"/>
  <c r="F6999" i="4"/>
  <c r="I6999" i="4" s="1"/>
  <c r="F6998" i="4"/>
  <c r="I6998" i="4" s="1"/>
  <c r="F6997" i="4"/>
  <c r="I6997" i="4" s="1"/>
  <c r="F6996" i="4"/>
  <c r="I6996" i="4" s="1"/>
  <c r="F6995" i="4"/>
  <c r="I6995" i="4" s="1"/>
  <c r="F6994" i="4"/>
  <c r="I6994" i="4" s="1"/>
  <c r="F6993" i="4"/>
  <c r="I6993" i="4" s="1"/>
  <c r="F6992" i="4"/>
  <c r="I6992" i="4" s="1"/>
  <c r="F6991" i="4"/>
  <c r="I6991" i="4" s="1"/>
  <c r="F6990" i="4"/>
  <c r="I6990" i="4" s="1"/>
  <c r="F6989" i="4"/>
  <c r="I6989" i="4" s="1"/>
  <c r="F6988" i="4"/>
  <c r="I6988" i="4" s="1"/>
  <c r="F6987" i="4"/>
  <c r="I6987" i="4" s="1"/>
  <c r="F6986" i="4"/>
  <c r="I6986" i="4" s="1"/>
  <c r="F6985" i="4"/>
  <c r="I6985" i="4" s="1"/>
  <c r="F6984" i="4"/>
  <c r="I6984" i="4" s="1"/>
  <c r="F6983" i="4"/>
  <c r="I6983" i="4" s="1"/>
  <c r="F6982" i="4"/>
  <c r="I6982" i="4" s="1"/>
  <c r="F6981" i="4"/>
  <c r="I6981" i="4" s="1"/>
  <c r="F6980" i="4"/>
  <c r="I6980" i="4" s="1"/>
  <c r="F6979" i="4"/>
  <c r="I6979" i="4" s="1"/>
  <c r="F6978" i="4"/>
  <c r="I6978" i="4" s="1"/>
  <c r="F6977" i="4"/>
  <c r="I6977" i="4" s="1"/>
  <c r="F6976" i="4"/>
  <c r="I6976" i="4" s="1"/>
  <c r="F6975" i="4"/>
  <c r="I6975" i="4" s="1"/>
  <c r="F6974" i="4"/>
  <c r="I6974" i="4" s="1"/>
  <c r="F6973" i="4"/>
  <c r="I6973" i="4" s="1"/>
  <c r="F6972" i="4"/>
  <c r="I6972" i="4" s="1"/>
  <c r="F6971" i="4"/>
  <c r="I6971" i="4" s="1"/>
  <c r="F6970" i="4"/>
  <c r="I6970" i="4" s="1"/>
  <c r="F6969" i="4"/>
  <c r="I6969" i="4" s="1"/>
  <c r="F6968" i="4"/>
  <c r="I6968" i="4" s="1"/>
  <c r="F6967" i="4"/>
  <c r="I6967" i="4" s="1"/>
  <c r="F6966" i="4"/>
  <c r="I6966" i="4" s="1"/>
  <c r="F6965" i="4"/>
  <c r="I6965" i="4" s="1"/>
  <c r="F6964" i="4"/>
  <c r="I6964" i="4" s="1"/>
  <c r="F6963" i="4"/>
  <c r="I6963" i="4" s="1"/>
  <c r="F6962" i="4"/>
  <c r="I6962" i="4" s="1"/>
  <c r="F6961" i="4"/>
  <c r="I6961" i="4" s="1"/>
  <c r="F6960" i="4"/>
  <c r="I6960" i="4" s="1"/>
  <c r="F6959" i="4"/>
  <c r="I6959" i="4" s="1"/>
  <c r="F6958" i="4"/>
  <c r="I6958" i="4" s="1"/>
  <c r="F6957" i="4"/>
  <c r="I6957" i="4" s="1"/>
  <c r="F6956" i="4"/>
  <c r="I6956" i="4" s="1"/>
  <c r="F6955" i="4"/>
  <c r="I6955" i="4" s="1"/>
  <c r="F6954" i="4"/>
  <c r="I6954" i="4" s="1"/>
  <c r="F6953" i="4"/>
  <c r="I6953" i="4" s="1"/>
  <c r="F6952" i="4"/>
  <c r="I6952" i="4" s="1"/>
  <c r="F6951" i="4"/>
  <c r="I6951" i="4" s="1"/>
  <c r="F6950" i="4"/>
  <c r="I6950" i="4" s="1"/>
  <c r="F6949" i="4"/>
  <c r="I6949" i="4" s="1"/>
  <c r="F6948" i="4"/>
  <c r="I6948" i="4" s="1"/>
  <c r="F6947" i="4"/>
  <c r="I6947" i="4" s="1"/>
  <c r="F6946" i="4"/>
  <c r="I6946" i="4" s="1"/>
  <c r="F6945" i="4"/>
  <c r="I6945" i="4" s="1"/>
  <c r="F6944" i="4"/>
  <c r="I6944" i="4" s="1"/>
  <c r="F6943" i="4"/>
  <c r="I6943" i="4" s="1"/>
  <c r="F6942" i="4"/>
  <c r="I6942" i="4" s="1"/>
  <c r="F6941" i="4"/>
  <c r="I6941" i="4" s="1"/>
  <c r="F6940" i="4"/>
  <c r="I6940" i="4" s="1"/>
  <c r="F6939" i="4"/>
  <c r="I6939" i="4" s="1"/>
  <c r="F6938" i="4"/>
  <c r="I6938" i="4" s="1"/>
  <c r="F6937" i="4"/>
  <c r="I6937" i="4" s="1"/>
  <c r="F6936" i="4"/>
  <c r="I6936" i="4" s="1"/>
  <c r="F6935" i="4"/>
  <c r="I6935" i="4" s="1"/>
  <c r="F6934" i="4"/>
  <c r="I6934" i="4" s="1"/>
  <c r="F6933" i="4"/>
  <c r="I6933" i="4" s="1"/>
  <c r="F6932" i="4"/>
  <c r="I6932" i="4" s="1"/>
  <c r="F6931" i="4"/>
  <c r="I6931" i="4" s="1"/>
  <c r="F6930" i="4"/>
  <c r="I6930" i="4" s="1"/>
  <c r="F6929" i="4"/>
  <c r="I6929" i="4" s="1"/>
  <c r="F6928" i="4"/>
  <c r="I6928" i="4" s="1"/>
  <c r="F6927" i="4"/>
  <c r="I6927" i="4" s="1"/>
  <c r="F6926" i="4"/>
  <c r="I6926" i="4" s="1"/>
  <c r="F6925" i="4"/>
  <c r="I6925" i="4" s="1"/>
  <c r="F6924" i="4"/>
  <c r="I6924" i="4" s="1"/>
  <c r="F6923" i="4"/>
  <c r="I6923" i="4" s="1"/>
  <c r="F6922" i="4"/>
  <c r="I6922" i="4" s="1"/>
  <c r="F6921" i="4"/>
  <c r="I6921" i="4" s="1"/>
  <c r="F6920" i="4"/>
  <c r="I6920" i="4" s="1"/>
  <c r="F6919" i="4"/>
  <c r="I6919" i="4" s="1"/>
  <c r="F6918" i="4"/>
  <c r="I6918" i="4" s="1"/>
  <c r="F6917" i="4"/>
  <c r="I6917" i="4" s="1"/>
  <c r="F6916" i="4"/>
  <c r="I6916" i="4" s="1"/>
  <c r="F6915" i="4"/>
  <c r="I6915" i="4" s="1"/>
  <c r="F6914" i="4"/>
  <c r="I6914" i="4" s="1"/>
  <c r="F6913" i="4"/>
  <c r="I6913" i="4" s="1"/>
  <c r="F6912" i="4"/>
  <c r="I6912" i="4" s="1"/>
  <c r="F6911" i="4"/>
  <c r="I6911" i="4" s="1"/>
  <c r="F6910" i="4"/>
  <c r="I6910" i="4" s="1"/>
  <c r="F6909" i="4"/>
  <c r="I6909" i="4" s="1"/>
  <c r="F6908" i="4"/>
  <c r="I6908" i="4" s="1"/>
  <c r="F6907" i="4"/>
  <c r="I6907" i="4" s="1"/>
  <c r="F6906" i="4"/>
  <c r="I6906" i="4" s="1"/>
  <c r="F6905" i="4"/>
  <c r="I6905" i="4" s="1"/>
  <c r="F6904" i="4"/>
  <c r="I6904" i="4" s="1"/>
  <c r="F6903" i="4"/>
  <c r="I6903" i="4" s="1"/>
  <c r="F6902" i="4"/>
  <c r="I6902" i="4" s="1"/>
  <c r="F6901" i="4"/>
  <c r="I6901" i="4" s="1"/>
  <c r="F6900" i="4"/>
  <c r="I6900" i="4" s="1"/>
  <c r="F6899" i="4"/>
  <c r="I6899" i="4" s="1"/>
  <c r="F6898" i="4"/>
  <c r="I6898" i="4" s="1"/>
  <c r="F6897" i="4"/>
  <c r="I6897" i="4" s="1"/>
  <c r="F6896" i="4"/>
  <c r="I6896" i="4" s="1"/>
  <c r="F6895" i="4"/>
  <c r="I6895" i="4" s="1"/>
  <c r="F6894" i="4"/>
  <c r="I6894" i="4" s="1"/>
  <c r="F6893" i="4"/>
  <c r="I6893" i="4" s="1"/>
  <c r="F6892" i="4"/>
  <c r="I6892" i="4" s="1"/>
  <c r="F6891" i="4"/>
  <c r="I6891" i="4" s="1"/>
  <c r="F6890" i="4"/>
  <c r="I6890" i="4" s="1"/>
  <c r="F6889" i="4"/>
  <c r="I6889" i="4" s="1"/>
  <c r="F6888" i="4"/>
  <c r="I6888" i="4" s="1"/>
  <c r="F6887" i="4"/>
  <c r="I6887" i="4" s="1"/>
  <c r="F6886" i="4"/>
  <c r="I6886" i="4" s="1"/>
  <c r="F6885" i="4"/>
  <c r="I6885" i="4" s="1"/>
  <c r="F6884" i="4"/>
  <c r="I6884" i="4" s="1"/>
  <c r="F6883" i="4"/>
  <c r="I6883" i="4" s="1"/>
  <c r="F6882" i="4"/>
  <c r="I6882" i="4" s="1"/>
  <c r="F6881" i="4"/>
  <c r="I6881" i="4" s="1"/>
  <c r="F6880" i="4"/>
  <c r="I6880" i="4" s="1"/>
  <c r="F6879" i="4"/>
  <c r="I6879" i="4" s="1"/>
  <c r="F6878" i="4"/>
  <c r="I6878" i="4" s="1"/>
  <c r="F6877" i="4"/>
  <c r="I6877" i="4" s="1"/>
  <c r="F6876" i="4"/>
  <c r="I6876" i="4" s="1"/>
  <c r="F6875" i="4"/>
  <c r="I6875" i="4" s="1"/>
  <c r="F6874" i="4"/>
  <c r="I6874" i="4" s="1"/>
  <c r="F6873" i="4"/>
  <c r="I6873" i="4" s="1"/>
  <c r="F6872" i="4"/>
  <c r="I6872" i="4" s="1"/>
  <c r="F6871" i="4"/>
  <c r="I6871" i="4" s="1"/>
  <c r="F6870" i="4"/>
  <c r="I6870" i="4" s="1"/>
  <c r="F6869" i="4"/>
  <c r="I6869" i="4" s="1"/>
  <c r="F6868" i="4"/>
  <c r="I6868" i="4" s="1"/>
  <c r="F6867" i="4"/>
  <c r="I6867" i="4" s="1"/>
  <c r="F6866" i="4"/>
  <c r="I6866" i="4" s="1"/>
  <c r="F6865" i="4"/>
  <c r="I6865" i="4" s="1"/>
  <c r="F6864" i="4"/>
  <c r="I6864" i="4" s="1"/>
  <c r="F6863" i="4"/>
  <c r="I6863" i="4" s="1"/>
  <c r="F6862" i="4"/>
  <c r="I6862" i="4" s="1"/>
  <c r="F6861" i="4"/>
  <c r="I6861" i="4" s="1"/>
  <c r="F6860" i="4"/>
  <c r="I6860" i="4" s="1"/>
  <c r="F6859" i="4"/>
  <c r="I6859" i="4" s="1"/>
  <c r="F6858" i="4"/>
  <c r="I6858" i="4" s="1"/>
  <c r="F6857" i="4"/>
  <c r="I6857" i="4" s="1"/>
  <c r="F6856" i="4"/>
  <c r="I6856" i="4" s="1"/>
  <c r="F6855" i="4"/>
  <c r="I6855" i="4" s="1"/>
  <c r="F6854" i="4"/>
  <c r="I6854" i="4" s="1"/>
  <c r="F6853" i="4"/>
  <c r="I6853" i="4" s="1"/>
  <c r="F6852" i="4"/>
  <c r="I6852" i="4" s="1"/>
  <c r="F6851" i="4"/>
  <c r="I6851" i="4" s="1"/>
  <c r="F6850" i="4"/>
  <c r="I6850" i="4" s="1"/>
  <c r="F6849" i="4"/>
  <c r="I6849" i="4" s="1"/>
  <c r="F6848" i="4"/>
  <c r="I6848" i="4" s="1"/>
  <c r="F6847" i="4"/>
  <c r="I6847" i="4" s="1"/>
  <c r="F6846" i="4"/>
  <c r="I6846" i="4" s="1"/>
  <c r="F6845" i="4"/>
  <c r="I6845" i="4" s="1"/>
  <c r="F6844" i="4"/>
  <c r="I6844" i="4" s="1"/>
  <c r="F6843" i="4"/>
  <c r="I6843" i="4" s="1"/>
  <c r="F6842" i="4"/>
  <c r="I6842" i="4" s="1"/>
  <c r="F6841" i="4"/>
  <c r="I6841" i="4" s="1"/>
  <c r="F6840" i="4"/>
  <c r="I6840" i="4" s="1"/>
  <c r="F6839" i="4"/>
  <c r="I6839" i="4" s="1"/>
  <c r="F6838" i="4"/>
  <c r="I6838" i="4" s="1"/>
  <c r="F6837" i="4"/>
  <c r="I6837" i="4" s="1"/>
  <c r="F6836" i="4"/>
  <c r="I6836" i="4" s="1"/>
  <c r="F6835" i="4"/>
  <c r="I6835" i="4" s="1"/>
  <c r="F6834" i="4"/>
  <c r="I6834" i="4" s="1"/>
  <c r="F6833" i="4"/>
  <c r="I6833" i="4" s="1"/>
  <c r="F6832" i="4"/>
  <c r="I6832" i="4" s="1"/>
  <c r="F6831" i="4"/>
  <c r="I6831" i="4" s="1"/>
  <c r="F6830" i="4"/>
  <c r="I6830" i="4" s="1"/>
  <c r="F6829" i="4"/>
  <c r="I6829" i="4" s="1"/>
  <c r="F6828" i="4"/>
  <c r="I6828" i="4" s="1"/>
  <c r="F6827" i="4"/>
  <c r="I6827" i="4" s="1"/>
  <c r="F6826" i="4"/>
  <c r="I6826" i="4" s="1"/>
  <c r="F6825" i="4"/>
  <c r="I6825" i="4" s="1"/>
  <c r="F6824" i="4"/>
  <c r="I6824" i="4" s="1"/>
  <c r="F6823" i="4"/>
  <c r="I6823" i="4" s="1"/>
  <c r="F6822" i="4"/>
  <c r="I6822" i="4" s="1"/>
  <c r="F6821" i="4"/>
  <c r="I6821" i="4" s="1"/>
  <c r="F6820" i="4"/>
  <c r="I6820" i="4" s="1"/>
  <c r="F6819" i="4"/>
  <c r="I6819" i="4" s="1"/>
  <c r="F6818" i="4"/>
  <c r="I6818" i="4" s="1"/>
  <c r="F6817" i="4"/>
  <c r="I6817" i="4" s="1"/>
  <c r="F6816" i="4"/>
  <c r="I6816" i="4" s="1"/>
  <c r="F6815" i="4"/>
  <c r="I6815" i="4" s="1"/>
  <c r="F6814" i="4"/>
  <c r="I6814" i="4" s="1"/>
  <c r="F6813" i="4"/>
  <c r="I6813" i="4" s="1"/>
  <c r="F6812" i="4"/>
  <c r="I6812" i="4" s="1"/>
  <c r="F6811" i="4"/>
  <c r="I6811" i="4" s="1"/>
  <c r="F6810" i="4"/>
  <c r="I6810" i="4" s="1"/>
  <c r="F6809" i="4"/>
  <c r="I6809" i="4" s="1"/>
  <c r="F6808" i="4"/>
  <c r="I6808" i="4" s="1"/>
  <c r="F6807" i="4"/>
  <c r="I6807" i="4" s="1"/>
  <c r="F6806" i="4"/>
  <c r="I6806" i="4" s="1"/>
  <c r="F6805" i="4"/>
  <c r="I6805" i="4" s="1"/>
  <c r="F6804" i="4"/>
  <c r="I6804" i="4" s="1"/>
  <c r="F6803" i="4"/>
  <c r="I6803" i="4" s="1"/>
  <c r="F6802" i="4"/>
  <c r="I6802" i="4" s="1"/>
  <c r="F6801" i="4"/>
  <c r="I6801" i="4" s="1"/>
  <c r="F6800" i="4"/>
  <c r="I6800" i="4" s="1"/>
  <c r="F6799" i="4"/>
  <c r="I6799" i="4" s="1"/>
  <c r="F6798" i="4"/>
  <c r="I6798" i="4" s="1"/>
  <c r="F6797" i="4"/>
  <c r="I6797" i="4" s="1"/>
  <c r="F6796" i="4"/>
  <c r="I6796" i="4" s="1"/>
  <c r="F6795" i="4"/>
  <c r="I6795" i="4" s="1"/>
  <c r="F6794" i="4"/>
  <c r="I6794" i="4" s="1"/>
  <c r="F6793" i="4"/>
  <c r="I6793" i="4" s="1"/>
  <c r="F6792" i="4"/>
  <c r="I6792" i="4" s="1"/>
  <c r="F6791" i="4"/>
  <c r="I6791" i="4" s="1"/>
  <c r="F6790" i="4"/>
  <c r="I6790" i="4" s="1"/>
  <c r="F6789" i="4"/>
  <c r="I6789" i="4" s="1"/>
  <c r="F6788" i="4"/>
  <c r="I6788" i="4" s="1"/>
  <c r="F6787" i="4"/>
  <c r="I6787" i="4" s="1"/>
  <c r="F6786" i="4"/>
  <c r="I6786" i="4" s="1"/>
  <c r="F6785" i="4"/>
  <c r="I6785" i="4" s="1"/>
  <c r="F6784" i="4"/>
  <c r="I6784" i="4" s="1"/>
  <c r="F6783" i="4"/>
  <c r="I6783" i="4" s="1"/>
  <c r="F6782" i="4"/>
  <c r="I6782" i="4" s="1"/>
  <c r="F6781" i="4"/>
  <c r="I6781" i="4" s="1"/>
  <c r="F6780" i="4"/>
  <c r="I6780" i="4" s="1"/>
  <c r="F6779" i="4"/>
  <c r="I6779" i="4" s="1"/>
  <c r="F6778" i="4"/>
  <c r="I6778" i="4" s="1"/>
  <c r="F6777" i="4"/>
  <c r="I6777" i="4" s="1"/>
  <c r="F6776" i="4"/>
  <c r="I6776" i="4" s="1"/>
  <c r="F6775" i="4"/>
  <c r="I6775" i="4" s="1"/>
  <c r="F6774" i="4"/>
  <c r="I6774" i="4" s="1"/>
  <c r="F6773" i="4"/>
  <c r="I6773" i="4" s="1"/>
  <c r="F6772" i="4"/>
  <c r="I6772" i="4" s="1"/>
  <c r="F6771" i="4"/>
  <c r="I6771" i="4" s="1"/>
  <c r="F6770" i="4"/>
  <c r="I6770" i="4" s="1"/>
  <c r="F6769" i="4"/>
  <c r="I6769" i="4" s="1"/>
  <c r="F6768" i="4"/>
  <c r="I6768" i="4" s="1"/>
  <c r="F6767" i="4"/>
  <c r="I6767" i="4" s="1"/>
  <c r="F6766" i="4"/>
  <c r="I6766" i="4" s="1"/>
  <c r="F6765" i="4"/>
  <c r="I6765" i="4" s="1"/>
  <c r="F6764" i="4"/>
  <c r="I6764" i="4" s="1"/>
  <c r="F6763" i="4"/>
  <c r="I6763" i="4" s="1"/>
  <c r="F6762" i="4"/>
  <c r="I6762" i="4" s="1"/>
  <c r="F6761" i="4"/>
  <c r="I6761" i="4" s="1"/>
  <c r="F6760" i="4"/>
  <c r="I6760" i="4" s="1"/>
  <c r="F6759" i="4"/>
  <c r="I6759" i="4" s="1"/>
  <c r="F6758" i="4"/>
  <c r="I6758" i="4" s="1"/>
  <c r="F6757" i="4"/>
  <c r="I6757" i="4" s="1"/>
  <c r="F6756" i="4"/>
  <c r="I6756" i="4" s="1"/>
  <c r="F6755" i="4"/>
  <c r="I6755" i="4" s="1"/>
  <c r="F6754" i="4"/>
  <c r="I6754" i="4" s="1"/>
  <c r="F6753" i="4"/>
  <c r="I6753" i="4" s="1"/>
  <c r="F6752" i="4"/>
  <c r="I6752" i="4" s="1"/>
  <c r="F6751" i="4"/>
  <c r="I6751" i="4" s="1"/>
  <c r="F6750" i="4"/>
  <c r="I6750" i="4" s="1"/>
  <c r="F6749" i="4"/>
  <c r="I6749" i="4" s="1"/>
  <c r="F6748" i="4"/>
  <c r="I6748" i="4" s="1"/>
  <c r="F6747" i="4"/>
  <c r="I6747" i="4" s="1"/>
  <c r="F6746" i="4"/>
  <c r="I6746" i="4" s="1"/>
  <c r="F6745" i="4"/>
  <c r="I6745" i="4" s="1"/>
  <c r="F6744" i="4"/>
  <c r="I6744" i="4" s="1"/>
  <c r="F6743" i="4"/>
  <c r="I6743" i="4" s="1"/>
  <c r="F6742" i="4"/>
  <c r="I6742" i="4" s="1"/>
  <c r="F6741" i="4"/>
  <c r="I6741" i="4" s="1"/>
  <c r="F6740" i="4"/>
  <c r="I6740" i="4" s="1"/>
  <c r="F6739" i="4"/>
  <c r="I6739" i="4" s="1"/>
  <c r="F6738" i="4"/>
  <c r="I6738" i="4" s="1"/>
  <c r="F6737" i="4"/>
  <c r="I6737" i="4" s="1"/>
  <c r="F6736" i="4"/>
  <c r="I6736" i="4" s="1"/>
  <c r="F6735" i="4"/>
  <c r="I6735" i="4" s="1"/>
  <c r="F6734" i="4"/>
  <c r="I6734" i="4" s="1"/>
  <c r="F6733" i="4"/>
  <c r="I6733" i="4" s="1"/>
  <c r="F6732" i="4"/>
  <c r="I6732" i="4" s="1"/>
  <c r="F6731" i="4"/>
  <c r="I6731" i="4" s="1"/>
  <c r="F6730" i="4"/>
  <c r="I6730" i="4" s="1"/>
  <c r="F6729" i="4"/>
  <c r="I6729" i="4" s="1"/>
  <c r="F6728" i="4"/>
  <c r="I6728" i="4" s="1"/>
  <c r="F6727" i="4"/>
  <c r="I6727" i="4" s="1"/>
  <c r="F6726" i="4"/>
  <c r="I6726" i="4" s="1"/>
  <c r="F6725" i="4"/>
  <c r="I6725" i="4" s="1"/>
  <c r="F6724" i="4"/>
  <c r="I6724" i="4" s="1"/>
  <c r="F6723" i="4"/>
  <c r="I6723" i="4" s="1"/>
  <c r="F6722" i="4"/>
  <c r="I6722" i="4" s="1"/>
  <c r="F6721" i="4"/>
  <c r="I6721" i="4" s="1"/>
  <c r="F6720" i="4"/>
  <c r="I6720" i="4" s="1"/>
  <c r="F6719" i="4"/>
  <c r="I6719" i="4" s="1"/>
  <c r="F6718" i="4"/>
  <c r="I6718" i="4" s="1"/>
  <c r="F6717" i="4"/>
  <c r="I6717" i="4" s="1"/>
  <c r="F6716" i="4"/>
  <c r="I6716" i="4" s="1"/>
  <c r="F6715" i="4"/>
  <c r="I6715" i="4" s="1"/>
  <c r="F6714" i="4"/>
  <c r="I6714" i="4" s="1"/>
  <c r="F6713" i="4"/>
  <c r="I6713" i="4" s="1"/>
  <c r="F6712" i="4"/>
  <c r="I6712" i="4" s="1"/>
  <c r="F6711" i="4"/>
  <c r="I6711" i="4" s="1"/>
  <c r="F6710" i="4"/>
  <c r="I6710" i="4" s="1"/>
  <c r="F6709" i="4"/>
  <c r="I6709" i="4" s="1"/>
  <c r="F6708" i="4"/>
  <c r="I6708" i="4" s="1"/>
  <c r="F6707" i="4"/>
  <c r="I6707" i="4" s="1"/>
  <c r="F6706" i="4"/>
  <c r="I6706" i="4" s="1"/>
  <c r="F6705" i="4"/>
  <c r="I6705" i="4" s="1"/>
  <c r="F6704" i="4"/>
  <c r="I6704" i="4" s="1"/>
  <c r="F6703" i="4"/>
  <c r="I6703" i="4" s="1"/>
  <c r="F6702" i="4"/>
  <c r="I6702" i="4" s="1"/>
  <c r="F6701" i="4"/>
  <c r="I6701" i="4" s="1"/>
  <c r="F6700" i="4"/>
  <c r="I6700" i="4" s="1"/>
  <c r="F6699" i="4"/>
  <c r="I6699" i="4" s="1"/>
  <c r="F6698" i="4"/>
  <c r="I6698" i="4" s="1"/>
  <c r="F6697" i="4"/>
  <c r="I6697" i="4" s="1"/>
  <c r="F6696" i="4"/>
  <c r="I6696" i="4" s="1"/>
  <c r="F6695" i="4"/>
  <c r="I6695" i="4" s="1"/>
  <c r="F6694" i="4"/>
  <c r="I6694" i="4" s="1"/>
  <c r="F6693" i="4"/>
  <c r="I6693" i="4" s="1"/>
  <c r="F6692" i="4"/>
  <c r="I6692" i="4" s="1"/>
  <c r="F6691" i="4"/>
  <c r="I6691" i="4" s="1"/>
  <c r="F6690" i="4"/>
  <c r="I6690" i="4" s="1"/>
  <c r="F6689" i="4"/>
  <c r="I6689" i="4" s="1"/>
  <c r="F6688" i="4"/>
  <c r="I6688" i="4" s="1"/>
  <c r="F6687" i="4"/>
  <c r="I6687" i="4" s="1"/>
  <c r="F6686" i="4"/>
  <c r="I6686" i="4" s="1"/>
  <c r="F6685" i="4"/>
  <c r="I6685" i="4" s="1"/>
  <c r="F6684" i="4"/>
  <c r="I6684" i="4" s="1"/>
  <c r="F6683" i="4"/>
  <c r="I6683" i="4" s="1"/>
  <c r="F6682" i="4"/>
  <c r="I6682" i="4" s="1"/>
  <c r="F6681" i="4"/>
  <c r="I6681" i="4" s="1"/>
  <c r="F6680" i="4"/>
  <c r="I6680" i="4" s="1"/>
  <c r="F6679" i="4"/>
  <c r="I6679" i="4" s="1"/>
  <c r="F6678" i="4"/>
  <c r="I6678" i="4" s="1"/>
  <c r="F6677" i="4"/>
  <c r="I6677" i="4" s="1"/>
  <c r="F6676" i="4"/>
  <c r="I6676" i="4" s="1"/>
  <c r="F6675" i="4"/>
  <c r="I6675" i="4" s="1"/>
  <c r="F6674" i="4"/>
  <c r="I6674" i="4" s="1"/>
  <c r="F6673" i="4"/>
  <c r="I6673" i="4" s="1"/>
  <c r="F6672" i="4"/>
  <c r="I6672" i="4" s="1"/>
  <c r="F6671" i="4"/>
  <c r="I6671" i="4" s="1"/>
  <c r="F6670" i="4"/>
  <c r="I6670" i="4" s="1"/>
  <c r="F6669" i="4"/>
  <c r="I6669" i="4" s="1"/>
  <c r="F6668" i="4"/>
  <c r="I6668" i="4" s="1"/>
  <c r="F6667" i="4"/>
  <c r="I6667" i="4" s="1"/>
  <c r="F6666" i="4"/>
  <c r="I6666" i="4" s="1"/>
  <c r="F6665" i="4"/>
  <c r="I6665" i="4" s="1"/>
  <c r="F6664" i="4"/>
  <c r="I6664" i="4" s="1"/>
  <c r="F6663" i="4"/>
  <c r="I6663" i="4" s="1"/>
  <c r="F6662" i="4"/>
  <c r="I6662" i="4" s="1"/>
  <c r="F6661" i="4"/>
  <c r="I6661" i="4" s="1"/>
  <c r="F6660" i="4"/>
  <c r="I6660" i="4" s="1"/>
  <c r="F6659" i="4"/>
  <c r="I6659" i="4" s="1"/>
  <c r="F6658" i="4"/>
  <c r="I6658" i="4" s="1"/>
  <c r="F6657" i="4"/>
  <c r="I6657" i="4" s="1"/>
  <c r="F6656" i="4"/>
  <c r="I6656" i="4" s="1"/>
  <c r="F6655" i="4"/>
  <c r="I6655" i="4" s="1"/>
  <c r="F6654" i="4"/>
  <c r="I6654" i="4" s="1"/>
  <c r="F6653" i="4"/>
  <c r="I6653" i="4" s="1"/>
  <c r="F6652" i="4"/>
  <c r="I6652" i="4" s="1"/>
  <c r="F6651" i="4"/>
  <c r="I6651" i="4" s="1"/>
  <c r="F6650" i="4"/>
  <c r="I6650" i="4" s="1"/>
  <c r="F6649" i="4"/>
  <c r="I6649" i="4" s="1"/>
  <c r="F6648" i="4"/>
  <c r="I6648" i="4" s="1"/>
  <c r="F6647" i="4"/>
  <c r="I6647" i="4" s="1"/>
  <c r="F6646" i="4"/>
  <c r="I6646" i="4" s="1"/>
  <c r="F6645" i="4"/>
  <c r="I6645" i="4" s="1"/>
  <c r="F6644" i="4"/>
  <c r="I6644" i="4" s="1"/>
  <c r="F6643" i="4"/>
  <c r="I6643" i="4" s="1"/>
  <c r="F6642" i="4"/>
  <c r="I6642" i="4" s="1"/>
  <c r="F6641" i="4"/>
  <c r="I6641" i="4" s="1"/>
  <c r="F6640" i="4"/>
  <c r="I6640" i="4" s="1"/>
  <c r="F6639" i="4"/>
  <c r="I6639" i="4" s="1"/>
  <c r="F6638" i="4"/>
  <c r="I6638" i="4" s="1"/>
  <c r="F6637" i="4"/>
  <c r="I6637" i="4" s="1"/>
  <c r="F6636" i="4"/>
  <c r="I6636" i="4" s="1"/>
  <c r="F6635" i="4"/>
  <c r="I6635" i="4" s="1"/>
  <c r="F6634" i="4"/>
  <c r="I6634" i="4" s="1"/>
  <c r="F6633" i="4"/>
  <c r="I6633" i="4" s="1"/>
  <c r="F6632" i="4"/>
  <c r="I6632" i="4" s="1"/>
  <c r="F6631" i="4"/>
  <c r="I6631" i="4" s="1"/>
  <c r="F6630" i="4"/>
  <c r="I6630" i="4" s="1"/>
  <c r="F6629" i="4"/>
  <c r="I6629" i="4" s="1"/>
  <c r="F6628" i="4"/>
  <c r="I6628" i="4" s="1"/>
  <c r="F6627" i="4"/>
  <c r="I6627" i="4" s="1"/>
  <c r="F6626" i="4"/>
  <c r="I6626" i="4" s="1"/>
  <c r="F6625" i="4"/>
  <c r="I6625" i="4" s="1"/>
  <c r="F6624" i="4"/>
  <c r="I6624" i="4" s="1"/>
  <c r="F6623" i="4"/>
  <c r="I6623" i="4" s="1"/>
  <c r="F6622" i="4"/>
  <c r="I6622" i="4" s="1"/>
  <c r="F6621" i="4"/>
  <c r="I6621" i="4" s="1"/>
  <c r="F6620" i="4"/>
  <c r="I6620" i="4" s="1"/>
  <c r="F6619" i="4"/>
  <c r="I6619" i="4" s="1"/>
  <c r="F6618" i="4"/>
  <c r="I6618" i="4" s="1"/>
  <c r="F6617" i="4"/>
  <c r="I6617" i="4" s="1"/>
  <c r="F6616" i="4"/>
  <c r="I6616" i="4" s="1"/>
  <c r="F6615" i="4"/>
  <c r="I6615" i="4" s="1"/>
  <c r="F6614" i="4"/>
  <c r="I6614" i="4" s="1"/>
  <c r="F6613" i="4"/>
  <c r="I6613" i="4" s="1"/>
  <c r="F6612" i="4"/>
  <c r="I6612" i="4" s="1"/>
  <c r="F6611" i="4"/>
  <c r="I6611" i="4" s="1"/>
  <c r="F6610" i="4"/>
  <c r="I6610" i="4" s="1"/>
  <c r="F6609" i="4"/>
  <c r="I6609" i="4" s="1"/>
  <c r="F6608" i="4"/>
  <c r="I6608" i="4" s="1"/>
  <c r="F6607" i="4"/>
  <c r="I6607" i="4" s="1"/>
  <c r="F6606" i="4"/>
  <c r="I6606" i="4" s="1"/>
  <c r="F6605" i="4"/>
  <c r="I6605" i="4" s="1"/>
  <c r="F6604" i="4"/>
  <c r="I6604" i="4" s="1"/>
  <c r="F6603" i="4"/>
  <c r="I6603" i="4" s="1"/>
  <c r="F6602" i="4"/>
  <c r="I6602" i="4" s="1"/>
  <c r="F6601" i="4"/>
  <c r="I6601" i="4" s="1"/>
  <c r="F6600" i="4"/>
  <c r="I6600" i="4" s="1"/>
  <c r="F6599" i="4"/>
  <c r="I6599" i="4" s="1"/>
  <c r="F6598" i="4"/>
  <c r="I6598" i="4" s="1"/>
  <c r="F6597" i="4"/>
  <c r="I6597" i="4" s="1"/>
  <c r="F6596" i="4"/>
  <c r="I6596" i="4" s="1"/>
  <c r="F6595" i="4"/>
  <c r="I6595" i="4" s="1"/>
  <c r="F6594" i="4"/>
  <c r="I6594" i="4" s="1"/>
  <c r="F6593" i="4"/>
  <c r="I6593" i="4" s="1"/>
  <c r="F6592" i="4"/>
  <c r="I6592" i="4" s="1"/>
  <c r="F6591" i="4"/>
  <c r="I6591" i="4" s="1"/>
  <c r="F6590" i="4"/>
  <c r="I6590" i="4" s="1"/>
  <c r="F6589" i="4"/>
  <c r="I6589" i="4" s="1"/>
  <c r="F6588" i="4"/>
  <c r="I6588" i="4" s="1"/>
  <c r="F6587" i="4"/>
  <c r="I6587" i="4" s="1"/>
  <c r="F6586" i="4"/>
  <c r="I6586" i="4" s="1"/>
  <c r="F6585" i="4"/>
  <c r="I6585" i="4" s="1"/>
  <c r="F6584" i="4"/>
  <c r="I6584" i="4" s="1"/>
  <c r="F6583" i="4"/>
  <c r="I6583" i="4" s="1"/>
  <c r="F6582" i="4"/>
  <c r="I6582" i="4" s="1"/>
  <c r="F6581" i="4"/>
  <c r="I6581" i="4" s="1"/>
  <c r="F6580" i="4"/>
  <c r="I6580" i="4" s="1"/>
  <c r="F6579" i="4"/>
  <c r="I6579" i="4" s="1"/>
  <c r="F6578" i="4"/>
  <c r="I6578" i="4" s="1"/>
  <c r="F6577" i="4"/>
  <c r="I6577" i="4" s="1"/>
  <c r="F6576" i="4"/>
  <c r="I6576" i="4" s="1"/>
  <c r="F6575" i="4"/>
  <c r="I6575" i="4" s="1"/>
  <c r="F6574" i="4"/>
  <c r="I6574" i="4" s="1"/>
  <c r="F6573" i="4"/>
  <c r="I6573" i="4" s="1"/>
  <c r="F6572" i="4"/>
  <c r="I6572" i="4" s="1"/>
  <c r="F6571" i="4"/>
  <c r="I6571" i="4" s="1"/>
  <c r="F6570" i="4"/>
  <c r="I6570" i="4" s="1"/>
  <c r="F6569" i="4"/>
  <c r="I6569" i="4" s="1"/>
  <c r="F6568" i="4"/>
  <c r="I6568" i="4" s="1"/>
  <c r="F6567" i="4"/>
  <c r="I6567" i="4" s="1"/>
  <c r="F6566" i="4"/>
  <c r="I6566" i="4" s="1"/>
  <c r="F6565" i="4"/>
  <c r="I6565" i="4" s="1"/>
  <c r="F6564" i="4"/>
  <c r="I6564" i="4" s="1"/>
  <c r="F6563" i="4"/>
  <c r="I6563" i="4" s="1"/>
  <c r="F6562" i="4"/>
  <c r="I6562" i="4" s="1"/>
  <c r="F6561" i="4"/>
  <c r="I6561" i="4" s="1"/>
  <c r="F6560" i="4"/>
  <c r="I6560" i="4" s="1"/>
  <c r="F6559" i="4"/>
  <c r="I6559" i="4" s="1"/>
  <c r="F6558" i="4"/>
  <c r="I6558" i="4" s="1"/>
  <c r="F6557" i="4"/>
  <c r="I6557" i="4" s="1"/>
  <c r="F6556" i="4"/>
  <c r="I6556" i="4" s="1"/>
  <c r="F6555" i="4"/>
  <c r="I6555" i="4" s="1"/>
  <c r="F6554" i="4"/>
  <c r="I6554" i="4" s="1"/>
  <c r="F6553" i="4"/>
  <c r="I6553" i="4" s="1"/>
  <c r="F6552" i="4"/>
  <c r="I6552" i="4" s="1"/>
  <c r="F6551" i="4"/>
  <c r="I6551" i="4" s="1"/>
  <c r="F6550" i="4"/>
  <c r="I6550" i="4" s="1"/>
  <c r="F6549" i="4"/>
  <c r="I6549" i="4" s="1"/>
  <c r="F6548" i="4"/>
  <c r="I6548" i="4" s="1"/>
  <c r="F6547" i="4"/>
  <c r="I6547" i="4" s="1"/>
  <c r="F6546" i="4"/>
  <c r="I6546" i="4" s="1"/>
  <c r="F6545" i="4"/>
  <c r="I6545" i="4" s="1"/>
  <c r="F6544" i="4"/>
  <c r="I6544" i="4" s="1"/>
  <c r="F6543" i="4"/>
  <c r="I6543" i="4" s="1"/>
  <c r="F6542" i="4"/>
  <c r="I6542" i="4" s="1"/>
  <c r="F6541" i="4"/>
  <c r="I6541" i="4" s="1"/>
  <c r="F6540" i="4"/>
  <c r="I6540" i="4" s="1"/>
  <c r="F6539" i="4"/>
  <c r="I6539" i="4" s="1"/>
  <c r="F6538" i="4"/>
  <c r="I6538" i="4" s="1"/>
  <c r="F6537" i="4"/>
  <c r="I6537" i="4" s="1"/>
  <c r="F6536" i="4"/>
  <c r="I6536" i="4" s="1"/>
  <c r="F6535" i="4"/>
  <c r="I6535" i="4" s="1"/>
  <c r="F6534" i="4"/>
  <c r="I6534" i="4" s="1"/>
  <c r="F6533" i="4"/>
  <c r="I6533" i="4" s="1"/>
  <c r="F6532" i="4"/>
  <c r="I6532" i="4" s="1"/>
  <c r="F6531" i="4"/>
  <c r="I6531" i="4" s="1"/>
  <c r="F6530" i="4"/>
  <c r="I6530" i="4" s="1"/>
  <c r="F6529" i="4"/>
  <c r="I6529" i="4" s="1"/>
  <c r="F6528" i="4"/>
  <c r="I6528" i="4" s="1"/>
  <c r="F6527" i="4"/>
  <c r="I6527" i="4" s="1"/>
  <c r="F6526" i="4"/>
  <c r="I6526" i="4" s="1"/>
  <c r="F6525" i="4"/>
  <c r="I6525" i="4" s="1"/>
  <c r="F6524" i="4"/>
  <c r="I6524" i="4" s="1"/>
  <c r="F6523" i="4"/>
  <c r="I6523" i="4" s="1"/>
  <c r="F6522" i="4"/>
  <c r="I6522" i="4" s="1"/>
  <c r="F6521" i="4"/>
  <c r="I6521" i="4" s="1"/>
  <c r="F6520" i="4"/>
  <c r="I6520" i="4" s="1"/>
  <c r="F6519" i="4"/>
  <c r="I6519" i="4" s="1"/>
  <c r="F6518" i="4"/>
  <c r="I6518" i="4" s="1"/>
  <c r="F6517" i="4"/>
  <c r="I6517" i="4" s="1"/>
  <c r="F6516" i="4"/>
  <c r="I6516" i="4" s="1"/>
  <c r="F6515" i="4"/>
  <c r="I6515" i="4" s="1"/>
  <c r="F6514" i="4"/>
  <c r="I6514" i="4" s="1"/>
  <c r="F6513" i="4"/>
  <c r="I6513" i="4" s="1"/>
  <c r="F6512" i="4"/>
  <c r="I6512" i="4" s="1"/>
  <c r="F6511" i="4"/>
  <c r="I6511" i="4" s="1"/>
  <c r="F6510" i="4"/>
  <c r="I6510" i="4" s="1"/>
  <c r="F6509" i="4"/>
  <c r="I6509" i="4" s="1"/>
  <c r="F6508" i="4"/>
  <c r="I6508" i="4" s="1"/>
  <c r="F6507" i="4"/>
  <c r="I6507" i="4" s="1"/>
  <c r="F6506" i="4"/>
  <c r="I6506" i="4" s="1"/>
  <c r="F6505" i="4"/>
  <c r="I6505" i="4" s="1"/>
  <c r="F6504" i="4"/>
  <c r="I6504" i="4" s="1"/>
  <c r="F6503" i="4"/>
  <c r="I6503" i="4" s="1"/>
  <c r="F6502" i="4"/>
  <c r="I6502" i="4" s="1"/>
  <c r="F6501" i="4"/>
  <c r="I6501" i="4" s="1"/>
  <c r="F6500" i="4"/>
  <c r="I6500" i="4" s="1"/>
  <c r="F6499" i="4"/>
  <c r="I6499" i="4" s="1"/>
  <c r="F6498" i="4"/>
  <c r="I6498" i="4" s="1"/>
  <c r="F6497" i="4"/>
  <c r="I6497" i="4" s="1"/>
  <c r="F6496" i="4"/>
  <c r="I6496" i="4" s="1"/>
  <c r="F6495" i="4"/>
  <c r="I6495" i="4" s="1"/>
  <c r="F6494" i="4"/>
  <c r="I6494" i="4" s="1"/>
  <c r="F6493" i="4"/>
  <c r="I6493" i="4" s="1"/>
  <c r="F6492" i="4"/>
  <c r="I6492" i="4" s="1"/>
  <c r="F6491" i="4"/>
  <c r="I6491" i="4" s="1"/>
  <c r="F6490" i="4"/>
  <c r="I6490" i="4" s="1"/>
  <c r="F6489" i="4"/>
  <c r="I6489" i="4" s="1"/>
  <c r="F6488" i="4"/>
  <c r="I6488" i="4" s="1"/>
  <c r="F6487" i="4"/>
  <c r="I6487" i="4" s="1"/>
  <c r="F6486" i="4"/>
  <c r="I6486" i="4" s="1"/>
  <c r="F6485" i="4"/>
  <c r="I6485" i="4" s="1"/>
  <c r="F6484" i="4"/>
  <c r="I6484" i="4" s="1"/>
  <c r="F6483" i="4"/>
  <c r="I6483" i="4" s="1"/>
  <c r="F6482" i="4"/>
  <c r="I6482" i="4" s="1"/>
  <c r="F6481" i="4"/>
  <c r="I6481" i="4" s="1"/>
  <c r="F6480" i="4"/>
  <c r="I6480" i="4" s="1"/>
  <c r="F6479" i="4"/>
  <c r="I6479" i="4" s="1"/>
  <c r="F6478" i="4"/>
  <c r="I6478" i="4" s="1"/>
  <c r="F6477" i="4"/>
  <c r="I6477" i="4" s="1"/>
  <c r="F6476" i="4"/>
  <c r="I6476" i="4" s="1"/>
  <c r="F6475" i="4"/>
  <c r="I6475" i="4" s="1"/>
  <c r="F6474" i="4"/>
  <c r="I6474" i="4" s="1"/>
  <c r="F6473" i="4"/>
  <c r="I6473" i="4" s="1"/>
  <c r="F6472" i="4"/>
  <c r="I6472" i="4" s="1"/>
  <c r="F6471" i="4"/>
  <c r="I6471" i="4" s="1"/>
  <c r="F6470" i="4"/>
  <c r="I6470" i="4" s="1"/>
  <c r="F6469" i="4"/>
  <c r="I6469" i="4" s="1"/>
  <c r="F6468" i="4"/>
  <c r="I6468" i="4" s="1"/>
  <c r="F6467" i="4"/>
  <c r="I6467" i="4" s="1"/>
  <c r="F6466" i="4"/>
  <c r="I6466" i="4" s="1"/>
  <c r="F6465" i="4"/>
  <c r="I6465" i="4" s="1"/>
  <c r="F6464" i="4"/>
  <c r="I6464" i="4" s="1"/>
  <c r="F6463" i="4"/>
  <c r="I6463" i="4" s="1"/>
  <c r="F6462" i="4"/>
  <c r="I6462" i="4" s="1"/>
  <c r="F6461" i="4"/>
  <c r="I6461" i="4" s="1"/>
  <c r="F6460" i="4"/>
  <c r="I6460" i="4" s="1"/>
  <c r="F6459" i="4"/>
  <c r="I6459" i="4" s="1"/>
  <c r="F6458" i="4"/>
  <c r="I6458" i="4" s="1"/>
  <c r="F6457" i="4"/>
  <c r="I6457" i="4" s="1"/>
  <c r="F6456" i="4"/>
  <c r="I6456" i="4" s="1"/>
  <c r="F6455" i="4"/>
  <c r="I6455" i="4" s="1"/>
  <c r="F6454" i="4"/>
  <c r="I6454" i="4" s="1"/>
  <c r="F6453" i="4"/>
  <c r="I6453" i="4" s="1"/>
  <c r="F6452" i="4"/>
  <c r="I6452" i="4" s="1"/>
  <c r="F6451" i="4"/>
  <c r="I6451" i="4" s="1"/>
  <c r="F6450" i="4"/>
  <c r="I6450" i="4" s="1"/>
  <c r="F6449" i="4"/>
  <c r="I6449" i="4" s="1"/>
  <c r="F6448" i="4"/>
  <c r="I6448" i="4" s="1"/>
  <c r="F6447" i="4"/>
  <c r="I6447" i="4" s="1"/>
  <c r="F6446" i="4"/>
  <c r="I6446" i="4" s="1"/>
  <c r="F6445" i="4"/>
  <c r="I6445" i="4" s="1"/>
  <c r="F6444" i="4"/>
  <c r="I6444" i="4" s="1"/>
  <c r="F6443" i="4"/>
  <c r="I6443" i="4" s="1"/>
  <c r="F6442" i="4"/>
  <c r="I6442" i="4" s="1"/>
  <c r="F6441" i="4"/>
  <c r="I6441" i="4" s="1"/>
  <c r="F6440" i="4"/>
  <c r="I6440" i="4" s="1"/>
  <c r="F6439" i="4"/>
  <c r="I6439" i="4" s="1"/>
  <c r="F6438" i="4"/>
  <c r="I6438" i="4" s="1"/>
  <c r="F6437" i="4"/>
  <c r="I6437" i="4" s="1"/>
  <c r="F6436" i="4"/>
  <c r="I6436" i="4" s="1"/>
  <c r="F6435" i="4"/>
  <c r="I6435" i="4" s="1"/>
  <c r="F6434" i="4"/>
  <c r="I6434" i="4" s="1"/>
  <c r="F6433" i="4"/>
  <c r="I6433" i="4" s="1"/>
  <c r="F6432" i="4"/>
  <c r="I6432" i="4" s="1"/>
  <c r="F6431" i="4"/>
  <c r="I6431" i="4" s="1"/>
  <c r="F6430" i="4"/>
  <c r="I6430" i="4" s="1"/>
  <c r="F6429" i="4"/>
  <c r="I6429" i="4" s="1"/>
  <c r="F6428" i="4"/>
  <c r="I6428" i="4" s="1"/>
  <c r="F6427" i="4"/>
  <c r="I6427" i="4" s="1"/>
  <c r="F6426" i="4"/>
  <c r="I6426" i="4" s="1"/>
  <c r="F6425" i="4"/>
  <c r="I6425" i="4" s="1"/>
  <c r="F6424" i="4"/>
  <c r="I6424" i="4" s="1"/>
  <c r="F6423" i="4"/>
  <c r="I6423" i="4" s="1"/>
  <c r="F6422" i="4"/>
  <c r="I6422" i="4" s="1"/>
  <c r="F6421" i="4"/>
  <c r="I6421" i="4" s="1"/>
  <c r="F6420" i="4"/>
  <c r="I6420" i="4" s="1"/>
  <c r="F6419" i="4"/>
  <c r="I6419" i="4" s="1"/>
  <c r="F6418" i="4"/>
  <c r="I6418" i="4" s="1"/>
  <c r="F6417" i="4"/>
  <c r="I6417" i="4" s="1"/>
  <c r="F6416" i="4"/>
  <c r="I6416" i="4" s="1"/>
  <c r="F6415" i="4"/>
  <c r="I6415" i="4" s="1"/>
  <c r="F6414" i="4"/>
  <c r="I6414" i="4" s="1"/>
  <c r="F6413" i="4"/>
  <c r="I6413" i="4" s="1"/>
  <c r="F6412" i="4"/>
  <c r="I6412" i="4" s="1"/>
  <c r="F6411" i="4"/>
  <c r="I6411" i="4" s="1"/>
  <c r="F6410" i="4"/>
  <c r="I6410" i="4" s="1"/>
  <c r="F6409" i="4"/>
  <c r="I6409" i="4" s="1"/>
  <c r="F6408" i="4"/>
  <c r="I6408" i="4" s="1"/>
  <c r="F6407" i="4"/>
  <c r="I6407" i="4" s="1"/>
  <c r="F6406" i="4"/>
  <c r="I6406" i="4" s="1"/>
  <c r="F6405" i="4"/>
  <c r="I6405" i="4" s="1"/>
  <c r="F6404" i="4"/>
  <c r="I6404" i="4" s="1"/>
  <c r="F6403" i="4"/>
  <c r="I6403" i="4" s="1"/>
  <c r="F6402" i="4"/>
  <c r="I6402" i="4" s="1"/>
  <c r="F6401" i="4"/>
  <c r="I6401" i="4" s="1"/>
  <c r="F6400" i="4"/>
  <c r="I6400" i="4" s="1"/>
  <c r="F6399" i="4"/>
  <c r="I6399" i="4" s="1"/>
  <c r="F6398" i="4"/>
  <c r="I6398" i="4" s="1"/>
  <c r="F6397" i="4"/>
  <c r="I6397" i="4" s="1"/>
  <c r="F6396" i="4"/>
  <c r="I6396" i="4" s="1"/>
  <c r="F6395" i="4"/>
  <c r="I6395" i="4" s="1"/>
  <c r="F6394" i="4"/>
  <c r="I6394" i="4" s="1"/>
  <c r="F6393" i="4"/>
  <c r="I6393" i="4" s="1"/>
  <c r="F6392" i="4"/>
  <c r="I6392" i="4" s="1"/>
  <c r="F6391" i="4"/>
  <c r="I6391" i="4" s="1"/>
  <c r="F6390" i="4"/>
  <c r="I6390" i="4" s="1"/>
  <c r="F6389" i="4"/>
  <c r="I6389" i="4" s="1"/>
  <c r="F6388" i="4"/>
  <c r="I6388" i="4" s="1"/>
  <c r="F6387" i="4"/>
  <c r="I6387" i="4" s="1"/>
  <c r="F6386" i="4"/>
  <c r="I6386" i="4" s="1"/>
  <c r="F6385" i="4"/>
  <c r="I6385" i="4" s="1"/>
  <c r="F6384" i="4"/>
  <c r="I6384" i="4" s="1"/>
  <c r="F6383" i="4"/>
  <c r="I6383" i="4" s="1"/>
  <c r="F6382" i="4"/>
  <c r="I6382" i="4" s="1"/>
  <c r="F6381" i="4"/>
  <c r="I6381" i="4" s="1"/>
  <c r="F6380" i="4"/>
  <c r="I6380" i="4" s="1"/>
  <c r="F6379" i="4"/>
  <c r="I6379" i="4" s="1"/>
  <c r="F6378" i="4"/>
  <c r="I6378" i="4" s="1"/>
  <c r="F6377" i="4"/>
  <c r="I6377" i="4" s="1"/>
  <c r="F6376" i="4"/>
  <c r="I6376" i="4" s="1"/>
  <c r="F6375" i="4"/>
  <c r="I6375" i="4" s="1"/>
  <c r="F6374" i="4"/>
  <c r="I6374" i="4" s="1"/>
  <c r="F6373" i="4"/>
  <c r="I6373" i="4" s="1"/>
  <c r="F6372" i="4"/>
  <c r="I6372" i="4" s="1"/>
  <c r="F6371" i="4"/>
  <c r="I6371" i="4" s="1"/>
  <c r="F6370" i="4"/>
  <c r="I6370" i="4" s="1"/>
  <c r="F6369" i="4"/>
  <c r="I6369" i="4" s="1"/>
  <c r="F6368" i="4"/>
  <c r="I6368" i="4" s="1"/>
  <c r="F6367" i="4"/>
  <c r="I6367" i="4" s="1"/>
  <c r="F6366" i="4"/>
  <c r="I6366" i="4" s="1"/>
  <c r="F6365" i="4"/>
  <c r="I6365" i="4" s="1"/>
  <c r="F6364" i="4"/>
  <c r="I6364" i="4" s="1"/>
  <c r="F6363" i="4"/>
  <c r="I6363" i="4" s="1"/>
  <c r="F6362" i="4"/>
  <c r="I6362" i="4" s="1"/>
  <c r="F6361" i="4"/>
  <c r="I6361" i="4" s="1"/>
  <c r="F6360" i="4"/>
  <c r="I6360" i="4" s="1"/>
  <c r="F6359" i="4"/>
  <c r="I6359" i="4" s="1"/>
  <c r="F6358" i="4"/>
  <c r="I6358" i="4" s="1"/>
  <c r="F6357" i="4"/>
  <c r="I6357" i="4" s="1"/>
  <c r="F6356" i="4"/>
  <c r="I6356" i="4" s="1"/>
  <c r="F6355" i="4"/>
  <c r="I6355" i="4" s="1"/>
  <c r="F6354" i="4"/>
  <c r="I6354" i="4" s="1"/>
  <c r="F6353" i="4"/>
  <c r="I6353" i="4" s="1"/>
  <c r="F6352" i="4"/>
  <c r="I6352" i="4" s="1"/>
  <c r="F6351" i="4"/>
  <c r="I6351" i="4" s="1"/>
  <c r="F6350" i="4"/>
  <c r="I6350" i="4" s="1"/>
  <c r="F6349" i="4"/>
  <c r="I6349" i="4" s="1"/>
  <c r="F6348" i="4"/>
  <c r="I6348" i="4" s="1"/>
  <c r="F6347" i="4"/>
  <c r="I6347" i="4" s="1"/>
  <c r="F6346" i="4"/>
  <c r="I6346" i="4" s="1"/>
  <c r="F6345" i="4"/>
  <c r="I6345" i="4" s="1"/>
  <c r="F6344" i="4"/>
  <c r="I6344" i="4" s="1"/>
  <c r="F6343" i="4"/>
  <c r="I6343" i="4" s="1"/>
  <c r="F6342" i="4"/>
  <c r="I6342" i="4" s="1"/>
  <c r="F6341" i="4"/>
  <c r="I6341" i="4" s="1"/>
  <c r="F6340" i="4"/>
  <c r="I6340" i="4" s="1"/>
  <c r="F6339" i="4"/>
  <c r="I6339" i="4" s="1"/>
  <c r="F6338" i="4"/>
  <c r="I6338" i="4" s="1"/>
  <c r="F6337" i="4"/>
  <c r="I6337" i="4" s="1"/>
  <c r="F6336" i="4"/>
  <c r="I6336" i="4" s="1"/>
  <c r="F6335" i="4"/>
  <c r="I6335" i="4" s="1"/>
  <c r="F6334" i="4"/>
  <c r="I6334" i="4" s="1"/>
  <c r="F6333" i="4"/>
  <c r="I6333" i="4" s="1"/>
  <c r="F6332" i="4"/>
  <c r="I6332" i="4" s="1"/>
  <c r="F6331" i="4"/>
  <c r="I6331" i="4" s="1"/>
  <c r="F6330" i="4"/>
  <c r="I6330" i="4" s="1"/>
  <c r="F6329" i="4"/>
  <c r="I6329" i="4" s="1"/>
  <c r="F6328" i="4"/>
  <c r="I6328" i="4" s="1"/>
  <c r="F6327" i="4"/>
  <c r="I6327" i="4" s="1"/>
  <c r="F6326" i="4"/>
  <c r="I6326" i="4" s="1"/>
  <c r="F6325" i="4"/>
  <c r="I6325" i="4" s="1"/>
  <c r="F6324" i="4"/>
  <c r="I6324" i="4" s="1"/>
  <c r="F6323" i="4"/>
  <c r="I6323" i="4" s="1"/>
  <c r="F6322" i="4"/>
  <c r="I6322" i="4" s="1"/>
  <c r="F6321" i="4"/>
  <c r="I6321" i="4" s="1"/>
  <c r="F6320" i="4"/>
  <c r="I6320" i="4" s="1"/>
  <c r="F6319" i="4"/>
  <c r="I6319" i="4" s="1"/>
  <c r="F6318" i="4"/>
  <c r="I6318" i="4" s="1"/>
  <c r="F6317" i="4"/>
  <c r="I6317" i="4" s="1"/>
  <c r="F6316" i="4"/>
  <c r="I6316" i="4" s="1"/>
  <c r="F6315" i="4"/>
  <c r="I6315" i="4" s="1"/>
  <c r="F6314" i="4"/>
  <c r="I6314" i="4" s="1"/>
  <c r="F6313" i="4"/>
  <c r="I6313" i="4" s="1"/>
  <c r="F6312" i="4"/>
  <c r="I6312" i="4" s="1"/>
  <c r="F6311" i="4"/>
  <c r="I6311" i="4" s="1"/>
  <c r="F6310" i="4"/>
  <c r="I6310" i="4" s="1"/>
  <c r="F6309" i="4"/>
  <c r="I6309" i="4" s="1"/>
  <c r="F6308" i="4"/>
  <c r="I6308" i="4" s="1"/>
  <c r="F6307" i="4"/>
  <c r="I6307" i="4" s="1"/>
  <c r="F6306" i="4"/>
  <c r="I6306" i="4" s="1"/>
  <c r="F6305" i="4"/>
  <c r="I6305" i="4" s="1"/>
  <c r="F6304" i="4"/>
  <c r="I6304" i="4" s="1"/>
  <c r="F6303" i="4"/>
  <c r="I6303" i="4" s="1"/>
  <c r="F6302" i="4"/>
  <c r="I6302" i="4" s="1"/>
  <c r="F6301" i="4"/>
  <c r="I6301" i="4" s="1"/>
  <c r="F6300" i="4"/>
  <c r="I6300" i="4" s="1"/>
  <c r="F6299" i="4"/>
  <c r="I6299" i="4" s="1"/>
  <c r="F6298" i="4"/>
  <c r="I6298" i="4" s="1"/>
  <c r="F6297" i="4"/>
  <c r="I6297" i="4" s="1"/>
  <c r="F6296" i="4"/>
  <c r="I6296" i="4" s="1"/>
  <c r="F6295" i="4"/>
  <c r="I6295" i="4" s="1"/>
  <c r="F6294" i="4"/>
  <c r="I6294" i="4" s="1"/>
  <c r="F6293" i="4"/>
  <c r="I6293" i="4" s="1"/>
  <c r="F6292" i="4"/>
  <c r="I6292" i="4" s="1"/>
  <c r="F6291" i="4"/>
  <c r="I6291" i="4" s="1"/>
  <c r="F6290" i="4"/>
  <c r="I6290" i="4" s="1"/>
  <c r="F6289" i="4"/>
  <c r="I6289" i="4" s="1"/>
  <c r="F6288" i="4"/>
  <c r="I6288" i="4" s="1"/>
  <c r="F6287" i="4"/>
  <c r="I6287" i="4" s="1"/>
  <c r="F6286" i="4"/>
  <c r="I6286" i="4" s="1"/>
  <c r="F6285" i="4"/>
  <c r="I6285" i="4" s="1"/>
  <c r="F6284" i="4"/>
  <c r="I6284" i="4" s="1"/>
  <c r="F6283" i="4"/>
  <c r="I6283" i="4" s="1"/>
  <c r="F6282" i="4"/>
  <c r="I6282" i="4" s="1"/>
  <c r="F6281" i="4"/>
  <c r="I6281" i="4" s="1"/>
  <c r="F6280" i="4"/>
  <c r="I6280" i="4" s="1"/>
  <c r="F6279" i="4"/>
  <c r="I6279" i="4" s="1"/>
  <c r="F6278" i="4"/>
  <c r="I6278" i="4" s="1"/>
  <c r="F6277" i="4"/>
  <c r="I6277" i="4" s="1"/>
  <c r="F6276" i="4"/>
  <c r="I6276" i="4" s="1"/>
  <c r="F6275" i="4"/>
  <c r="I6275" i="4" s="1"/>
  <c r="F6274" i="4"/>
  <c r="I6274" i="4" s="1"/>
  <c r="F6273" i="4"/>
  <c r="I6273" i="4" s="1"/>
  <c r="F6272" i="4"/>
  <c r="I6272" i="4" s="1"/>
  <c r="F6271" i="4"/>
  <c r="I6271" i="4" s="1"/>
  <c r="F6270" i="4"/>
  <c r="I6270" i="4" s="1"/>
  <c r="F6269" i="4"/>
  <c r="I6269" i="4" s="1"/>
  <c r="F6268" i="4"/>
  <c r="I6268" i="4" s="1"/>
  <c r="F6267" i="4"/>
  <c r="I6267" i="4" s="1"/>
  <c r="F6266" i="4"/>
  <c r="I6266" i="4" s="1"/>
  <c r="F6265" i="4"/>
  <c r="I6265" i="4" s="1"/>
  <c r="F6264" i="4"/>
  <c r="I6264" i="4" s="1"/>
  <c r="F6263" i="4"/>
  <c r="I6263" i="4" s="1"/>
  <c r="F6262" i="4"/>
  <c r="I6262" i="4" s="1"/>
  <c r="F6261" i="4"/>
  <c r="I6261" i="4" s="1"/>
  <c r="F6260" i="4"/>
  <c r="I6260" i="4" s="1"/>
  <c r="F6259" i="4"/>
  <c r="I6259" i="4" s="1"/>
  <c r="F6258" i="4"/>
  <c r="I6258" i="4" s="1"/>
  <c r="F6257" i="4"/>
  <c r="I6257" i="4" s="1"/>
  <c r="F6256" i="4"/>
  <c r="I6256" i="4" s="1"/>
  <c r="F6255" i="4"/>
  <c r="I6255" i="4" s="1"/>
  <c r="F6254" i="4"/>
  <c r="I6254" i="4" s="1"/>
  <c r="F6253" i="4"/>
  <c r="I6253" i="4" s="1"/>
  <c r="F6252" i="4"/>
  <c r="I6252" i="4" s="1"/>
  <c r="F6251" i="4"/>
  <c r="I6251" i="4" s="1"/>
  <c r="F6250" i="4"/>
  <c r="I6250" i="4" s="1"/>
  <c r="F6249" i="4"/>
  <c r="I6249" i="4" s="1"/>
  <c r="F6248" i="4"/>
  <c r="I6248" i="4" s="1"/>
  <c r="F6247" i="4"/>
  <c r="I6247" i="4" s="1"/>
  <c r="F6246" i="4"/>
  <c r="I6246" i="4" s="1"/>
  <c r="F6245" i="4"/>
  <c r="I6245" i="4" s="1"/>
  <c r="F6244" i="4"/>
  <c r="I6244" i="4" s="1"/>
  <c r="F6243" i="4"/>
  <c r="I6243" i="4" s="1"/>
  <c r="F6242" i="4"/>
  <c r="I6242" i="4" s="1"/>
  <c r="F6241" i="4"/>
  <c r="I6241" i="4" s="1"/>
  <c r="F6240" i="4"/>
  <c r="I6240" i="4" s="1"/>
  <c r="F6239" i="4"/>
  <c r="I6239" i="4" s="1"/>
  <c r="F6238" i="4"/>
  <c r="I6238" i="4" s="1"/>
  <c r="F6237" i="4"/>
  <c r="I6237" i="4" s="1"/>
  <c r="F6236" i="4"/>
  <c r="I6236" i="4" s="1"/>
  <c r="F6235" i="4"/>
  <c r="I6235" i="4" s="1"/>
  <c r="F6234" i="4"/>
  <c r="I6234" i="4" s="1"/>
  <c r="F6233" i="4"/>
  <c r="I6233" i="4" s="1"/>
  <c r="F6232" i="4"/>
  <c r="I6232" i="4" s="1"/>
  <c r="F6231" i="4"/>
  <c r="I6231" i="4" s="1"/>
  <c r="F6230" i="4"/>
  <c r="I6230" i="4" s="1"/>
  <c r="F6229" i="4"/>
  <c r="I6229" i="4" s="1"/>
  <c r="F6228" i="4"/>
  <c r="I6228" i="4" s="1"/>
  <c r="F6227" i="4"/>
  <c r="I6227" i="4" s="1"/>
  <c r="F6226" i="4"/>
  <c r="I6226" i="4" s="1"/>
  <c r="F6225" i="4"/>
  <c r="I6225" i="4" s="1"/>
  <c r="F6224" i="4"/>
  <c r="I6224" i="4" s="1"/>
  <c r="F6223" i="4"/>
  <c r="I6223" i="4" s="1"/>
  <c r="F6222" i="4"/>
  <c r="I6222" i="4" s="1"/>
  <c r="F6221" i="4"/>
  <c r="I6221" i="4" s="1"/>
  <c r="F6220" i="4"/>
  <c r="I6220" i="4" s="1"/>
  <c r="F6219" i="4"/>
  <c r="I6219" i="4" s="1"/>
  <c r="F6218" i="4"/>
  <c r="I6218" i="4" s="1"/>
  <c r="F6217" i="4"/>
  <c r="I6217" i="4" s="1"/>
  <c r="F6216" i="4"/>
  <c r="I6216" i="4" s="1"/>
  <c r="F6215" i="4"/>
  <c r="I6215" i="4" s="1"/>
  <c r="F6214" i="4"/>
  <c r="I6214" i="4" s="1"/>
  <c r="F6213" i="4"/>
  <c r="I6213" i="4" s="1"/>
  <c r="F6212" i="4"/>
  <c r="I6212" i="4" s="1"/>
  <c r="F6211" i="4"/>
  <c r="I6211" i="4" s="1"/>
  <c r="F6210" i="4"/>
  <c r="I6210" i="4" s="1"/>
  <c r="F6209" i="4"/>
  <c r="I6209" i="4" s="1"/>
  <c r="F6208" i="4"/>
  <c r="I6208" i="4" s="1"/>
  <c r="F6207" i="4"/>
  <c r="I6207" i="4" s="1"/>
  <c r="F6206" i="4"/>
  <c r="I6206" i="4" s="1"/>
  <c r="F6205" i="4"/>
  <c r="I6205" i="4" s="1"/>
  <c r="F6204" i="4"/>
  <c r="I6204" i="4" s="1"/>
  <c r="F6203" i="4"/>
  <c r="I6203" i="4" s="1"/>
  <c r="F6202" i="4"/>
  <c r="I6202" i="4" s="1"/>
  <c r="F6201" i="4"/>
  <c r="I6201" i="4" s="1"/>
  <c r="F6200" i="4"/>
  <c r="I6200" i="4" s="1"/>
  <c r="F6199" i="4"/>
  <c r="I6199" i="4" s="1"/>
  <c r="F6198" i="4"/>
  <c r="I6198" i="4" s="1"/>
  <c r="F6197" i="4"/>
  <c r="I6197" i="4" s="1"/>
  <c r="F6196" i="4"/>
  <c r="I6196" i="4" s="1"/>
  <c r="F6195" i="4"/>
  <c r="I6195" i="4" s="1"/>
  <c r="F6194" i="4"/>
  <c r="I6194" i="4" s="1"/>
  <c r="F6193" i="4"/>
  <c r="I6193" i="4" s="1"/>
  <c r="F6192" i="4"/>
  <c r="I6192" i="4" s="1"/>
  <c r="F6191" i="4"/>
  <c r="I6191" i="4" s="1"/>
  <c r="F6190" i="4"/>
  <c r="I6190" i="4" s="1"/>
  <c r="F6189" i="4"/>
  <c r="I6189" i="4" s="1"/>
  <c r="F6188" i="4"/>
  <c r="I6188" i="4" s="1"/>
  <c r="F6187" i="4"/>
  <c r="I6187" i="4" s="1"/>
  <c r="F6186" i="4"/>
  <c r="I6186" i="4" s="1"/>
  <c r="F6185" i="4"/>
  <c r="I6185" i="4" s="1"/>
  <c r="F6184" i="4"/>
  <c r="I6184" i="4" s="1"/>
  <c r="F6183" i="4"/>
  <c r="I6183" i="4" s="1"/>
  <c r="F6182" i="4"/>
  <c r="I6182" i="4" s="1"/>
  <c r="F6181" i="4"/>
  <c r="I6181" i="4" s="1"/>
  <c r="F6180" i="4"/>
  <c r="I6180" i="4" s="1"/>
  <c r="F6179" i="4"/>
  <c r="I6179" i="4" s="1"/>
  <c r="F6178" i="4"/>
  <c r="I6178" i="4" s="1"/>
  <c r="F6177" i="4"/>
  <c r="I6177" i="4" s="1"/>
  <c r="F6176" i="4"/>
  <c r="I6176" i="4" s="1"/>
  <c r="F6175" i="4"/>
  <c r="I6175" i="4" s="1"/>
  <c r="F6174" i="4"/>
  <c r="I6174" i="4" s="1"/>
  <c r="F6173" i="4"/>
  <c r="I6173" i="4" s="1"/>
  <c r="F6172" i="4"/>
  <c r="I6172" i="4" s="1"/>
  <c r="F6171" i="4"/>
  <c r="I6171" i="4" s="1"/>
  <c r="F6170" i="4"/>
  <c r="I6170" i="4" s="1"/>
  <c r="F6169" i="4"/>
  <c r="I6169" i="4" s="1"/>
  <c r="F6168" i="4"/>
  <c r="I6168" i="4" s="1"/>
  <c r="F6167" i="4"/>
  <c r="I6167" i="4" s="1"/>
  <c r="F6166" i="4"/>
  <c r="I6166" i="4" s="1"/>
  <c r="F6165" i="4"/>
  <c r="I6165" i="4" s="1"/>
  <c r="F6164" i="4"/>
  <c r="I6164" i="4" s="1"/>
  <c r="F6163" i="4"/>
  <c r="I6163" i="4" s="1"/>
  <c r="F6162" i="4"/>
  <c r="I6162" i="4" s="1"/>
  <c r="F6161" i="4"/>
  <c r="I6161" i="4" s="1"/>
  <c r="F6160" i="4"/>
  <c r="I6160" i="4" s="1"/>
  <c r="F6159" i="4"/>
  <c r="I6159" i="4" s="1"/>
  <c r="F6158" i="4"/>
  <c r="I6158" i="4" s="1"/>
  <c r="F6157" i="4"/>
  <c r="I6157" i="4" s="1"/>
  <c r="F6156" i="4"/>
  <c r="I6156" i="4" s="1"/>
  <c r="F6155" i="4"/>
  <c r="I6155" i="4" s="1"/>
  <c r="F6154" i="4"/>
  <c r="I6154" i="4" s="1"/>
  <c r="F6153" i="4"/>
  <c r="I6153" i="4" s="1"/>
  <c r="F6152" i="4"/>
  <c r="I6152" i="4" s="1"/>
  <c r="F6151" i="4"/>
  <c r="I6151" i="4" s="1"/>
  <c r="F6150" i="4"/>
  <c r="I6150" i="4" s="1"/>
  <c r="F6149" i="4"/>
  <c r="I6149" i="4" s="1"/>
  <c r="F6148" i="4"/>
  <c r="I6148" i="4" s="1"/>
  <c r="F6147" i="4"/>
  <c r="I6147" i="4" s="1"/>
  <c r="F6146" i="4"/>
  <c r="I6146" i="4" s="1"/>
  <c r="F6145" i="4"/>
  <c r="I6145" i="4" s="1"/>
  <c r="F6144" i="4"/>
  <c r="I6144" i="4" s="1"/>
  <c r="F6143" i="4"/>
  <c r="I6143" i="4" s="1"/>
  <c r="F6142" i="4"/>
  <c r="I6142" i="4" s="1"/>
  <c r="F6141" i="4"/>
  <c r="I6141" i="4" s="1"/>
  <c r="F6140" i="4"/>
  <c r="I6140" i="4" s="1"/>
  <c r="F6139" i="4"/>
  <c r="I6139" i="4" s="1"/>
  <c r="F6138" i="4"/>
  <c r="I6138" i="4" s="1"/>
  <c r="F6137" i="4"/>
  <c r="I6137" i="4" s="1"/>
  <c r="F6136" i="4"/>
  <c r="I6136" i="4" s="1"/>
  <c r="F6135" i="4"/>
  <c r="I6135" i="4" s="1"/>
  <c r="F6134" i="4"/>
  <c r="I6134" i="4" s="1"/>
  <c r="F6133" i="4"/>
  <c r="I6133" i="4" s="1"/>
  <c r="F6132" i="4"/>
  <c r="I6132" i="4" s="1"/>
  <c r="F6131" i="4"/>
  <c r="I6131" i="4" s="1"/>
  <c r="F6130" i="4"/>
  <c r="I6130" i="4" s="1"/>
  <c r="F6129" i="4"/>
  <c r="I6129" i="4" s="1"/>
  <c r="F6128" i="4"/>
  <c r="I6128" i="4" s="1"/>
  <c r="F6127" i="4"/>
  <c r="I6127" i="4" s="1"/>
  <c r="F6126" i="4"/>
  <c r="I6126" i="4" s="1"/>
  <c r="F6125" i="4"/>
  <c r="I6125" i="4" s="1"/>
  <c r="F6124" i="4"/>
  <c r="I6124" i="4" s="1"/>
  <c r="F6123" i="4"/>
  <c r="I6123" i="4" s="1"/>
  <c r="F6122" i="4"/>
  <c r="I6122" i="4" s="1"/>
  <c r="F6121" i="4"/>
  <c r="I6121" i="4" s="1"/>
  <c r="F6120" i="4"/>
  <c r="I6120" i="4" s="1"/>
  <c r="F6119" i="4"/>
  <c r="I6119" i="4" s="1"/>
  <c r="F6118" i="4"/>
  <c r="I6118" i="4" s="1"/>
  <c r="F6117" i="4"/>
  <c r="I6117" i="4" s="1"/>
  <c r="F6116" i="4"/>
  <c r="I6116" i="4" s="1"/>
  <c r="F6115" i="4"/>
  <c r="I6115" i="4" s="1"/>
  <c r="F6114" i="4"/>
  <c r="I6114" i="4" s="1"/>
  <c r="F6113" i="4"/>
  <c r="I6113" i="4" s="1"/>
  <c r="F6112" i="4"/>
  <c r="I6112" i="4" s="1"/>
  <c r="F6111" i="4"/>
  <c r="I6111" i="4" s="1"/>
  <c r="F6110" i="4"/>
  <c r="I6110" i="4" s="1"/>
  <c r="F6109" i="4"/>
  <c r="I6109" i="4" s="1"/>
  <c r="F6108" i="4"/>
  <c r="I6108" i="4" s="1"/>
  <c r="F6107" i="4"/>
  <c r="I6107" i="4" s="1"/>
  <c r="F6106" i="4"/>
  <c r="I6106" i="4" s="1"/>
  <c r="F6105" i="4"/>
  <c r="I6105" i="4" s="1"/>
  <c r="F6104" i="4"/>
  <c r="I6104" i="4" s="1"/>
  <c r="F6103" i="4"/>
  <c r="I6103" i="4" s="1"/>
  <c r="F6102" i="4"/>
  <c r="I6102" i="4" s="1"/>
  <c r="F6101" i="4"/>
  <c r="I6101" i="4" s="1"/>
  <c r="F6100" i="4"/>
  <c r="I6100" i="4" s="1"/>
  <c r="F6099" i="4"/>
  <c r="I6099" i="4" s="1"/>
  <c r="F6098" i="4"/>
  <c r="I6098" i="4" s="1"/>
  <c r="F6097" i="4"/>
  <c r="I6097" i="4" s="1"/>
  <c r="F6096" i="4"/>
  <c r="I6096" i="4" s="1"/>
  <c r="F6095" i="4"/>
  <c r="I6095" i="4" s="1"/>
  <c r="F6094" i="4"/>
  <c r="I6094" i="4" s="1"/>
  <c r="F6093" i="4"/>
  <c r="I6093" i="4" s="1"/>
  <c r="F6092" i="4"/>
  <c r="I6092" i="4" s="1"/>
  <c r="F6091" i="4"/>
  <c r="I6091" i="4" s="1"/>
  <c r="F6090" i="4"/>
  <c r="I6090" i="4" s="1"/>
  <c r="F6089" i="4"/>
  <c r="I6089" i="4" s="1"/>
  <c r="F6088" i="4"/>
  <c r="I6088" i="4" s="1"/>
  <c r="F6087" i="4"/>
  <c r="I6087" i="4" s="1"/>
  <c r="F6086" i="4"/>
  <c r="I6086" i="4" s="1"/>
  <c r="F6085" i="4"/>
  <c r="I6085" i="4" s="1"/>
  <c r="F6084" i="4"/>
  <c r="I6084" i="4" s="1"/>
  <c r="F6083" i="4"/>
  <c r="I6083" i="4" s="1"/>
  <c r="F6082" i="4"/>
  <c r="I6082" i="4" s="1"/>
  <c r="F6081" i="4"/>
  <c r="I6081" i="4" s="1"/>
  <c r="F6080" i="4"/>
  <c r="I6080" i="4" s="1"/>
  <c r="F6079" i="4"/>
  <c r="I6079" i="4" s="1"/>
  <c r="F6078" i="4"/>
  <c r="I6078" i="4" s="1"/>
  <c r="F6077" i="4"/>
  <c r="I6077" i="4" s="1"/>
  <c r="F6076" i="4"/>
  <c r="I6076" i="4" s="1"/>
  <c r="F6075" i="4"/>
  <c r="I6075" i="4" s="1"/>
  <c r="F6074" i="4"/>
  <c r="I6074" i="4" s="1"/>
  <c r="F6073" i="4"/>
  <c r="I6073" i="4" s="1"/>
  <c r="F6072" i="4"/>
  <c r="I6072" i="4" s="1"/>
  <c r="F6071" i="4"/>
  <c r="I6071" i="4" s="1"/>
  <c r="F6070" i="4"/>
  <c r="I6070" i="4" s="1"/>
  <c r="F6069" i="4"/>
  <c r="I6069" i="4" s="1"/>
  <c r="F6068" i="4"/>
  <c r="I6068" i="4" s="1"/>
  <c r="F6067" i="4"/>
  <c r="I6067" i="4" s="1"/>
  <c r="F6066" i="4"/>
  <c r="I6066" i="4" s="1"/>
  <c r="F6065" i="4"/>
  <c r="I6065" i="4" s="1"/>
  <c r="F6064" i="4"/>
  <c r="I6064" i="4" s="1"/>
  <c r="F6063" i="4"/>
  <c r="I6063" i="4" s="1"/>
  <c r="F6062" i="4"/>
  <c r="I6062" i="4" s="1"/>
  <c r="F6061" i="4"/>
  <c r="I6061" i="4" s="1"/>
  <c r="F6060" i="4"/>
  <c r="I6060" i="4" s="1"/>
  <c r="F6059" i="4"/>
  <c r="I6059" i="4" s="1"/>
  <c r="F6058" i="4"/>
  <c r="I6058" i="4" s="1"/>
  <c r="F6057" i="4"/>
  <c r="I6057" i="4" s="1"/>
  <c r="F6056" i="4"/>
  <c r="I6056" i="4" s="1"/>
  <c r="F6055" i="4"/>
  <c r="I6055" i="4" s="1"/>
  <c r="F6054" i="4"/>
  <c r="I6054" i="4" s="1"/>
  <c r="F6053" i="4"/>
  <c r="I6053" i="4" s="1"/>
  <c r="F6052" i="4"/>
  <c r="I6052" i="4" s="1"/>
  <c r="F6051" i="4"/>
  <c r="I6051" i="4" s="1"/>
  <c r="F6050" i="4"/>
  <c r="I6050" i="4" s="1"/>
  <c r="F6049" i="4"/>
  <c r="I6049" i="4" s="1"/>
  <c r="F6048" i="4"/>
  <c r="I6048" i="4" s="1"/>
  <c r="F6047" i="4"/>
  <c r="I6047" i="4" s="1"/>
  <c r="F6046" i="4"/>
  <c r="I6046" i="4" s="1"/>
  <c r="F6045" i="4"/>
  <c r="I6045" i="4" s="1"/>
  <c r="F6044" i="4"/>
  <c r="I6044" i="4" s="1"/>
  <c r="F6043" i="4"/>
  <c r="I6043" i="4" s="1"/>
  <c r="F6042" i="4"/>
  <c r="I6042" i="4" s="1"/>
  <c r="F6041" i="4"/>
  <c r="I6041" i="4" s="1"/>
  <c r="F6040" i="4"/>
  <c r="I6040" i="4" s="1"/>
  <c r="F6039" i="4"/>
  <c r="I6039" i="4" s="1"/>
  <c r="F6038" i="4"/>
  <c r="I6038" i="4" s="1"/>
  <c r="F6037" i="4"/>
  <c r="I6037" i="4" s="1"/>
  <c r="F6036" i="4"/>
  <c r="I6036" i="4" s="1"/>
  <c r="F6035" i="4"/>
  <c r="I6035" i="4" s="1"/>
  <c r="F6034" i="4"/>
  <c r="I6034" i="4" s="1"/>
  <c r="F6033" i="4"/>
  <c r="I6033" i="4" s="1"/>
  <c r="F6032" i="4"/>
  <c r="I6032" i="4" s="1"/>
  <c r="F6031" i="4"/>
  <c r="I6031" i="4" s="1"/>
  <c r="F6030" i="4"/>
  <c r="I6030" i="4" s="1"/>
  <c r="F6029" i="4"/>
  <c r="I6029" i="4" s="1"/>
  <c r="F6028" i="4"/>
  <c r="I6028" i="4" s="1"/>
  <c r="F6027" i="4"/>
  <c r="I6027" i="4" s="1"/>
  <c r="F6026" i="4"/>
  <c r="I6026" i="4" s="1"/>
  <c r="F6025" i="4"/>
  <c r="I6025" i="4" s="1"/>
  <c r="F6024" i="4"/>
  <c r="I6024" i="4" s="1"/>
  <c r="F6023" i="4"/>
  <c r="I6023" i="4" s="1"/>
  <c r="F6022" i="4"/>
  <c r="I6022" i="4" s="1"/>
  <c r="F6021" i="4"/>
  <c r="I6021" i="4" s="1"/>
  <c r="F6020" i="4"/>
  <c r="I6020" i="4" s="1"/>
  <c r="F6019" i="4"/>
  <c r="I6019" i="4" s="1"/>
  <c r="F6018" i="4"/>
  <c r="I6018" i="4" s="1"/>
  <c r="F6017" i="4"/>
  <c r="I6017" i="4" s="1"/>
  <c r="F6016" i="4"/>
  <c r="I6016" i="4" s="1"/>
  <c r="F6015" i="4"/>
  <c r="I6015" i="4" s="1"/>
  <c r="F6014" i="4"/>
  <c r="I6014" i="4" s="1"/>
  <c r="F6013" i="4"/>
  <c r="I6013" i="4" s="1"/>
  <c r="F6012" i="4"/>
  <c r="I6012" i="4" s="1"/>
  <c r="F6011" i="4"/>
  <c r="I6011" i="4" s="1"/>
  <c r="F6010" i="4"/>
  <c r="I6010" i="4" s="1"/>
  <c r="F6009" i="4"/>
  <c r="I6009" i="4" s="1"/>
  <c r="F6008" i="4"/>
  <c r="I6008" i="4" s="1"/>
  <c r="F6007" i="4"/>
  <c r="I6007" i="4" s="1"/>
  <c r="F6006" i="4"/>
  <c r="I6006" i="4" s="1"/>
  <c r="F6005" i="4"/>
  <c r="I6005" i="4" s="1"/>
  <c r="F6004" i="4"/>
  <c r="I6004" i="4" s="1"/>
  <c r="F6003" i="4"/>
  <c r="I6003" i="4" s="1"/>
  <c r="F6002" i="4"/>
  <c r="I6002" i="4" s="1"/>
  <c r="F6001" i="4"/>
  <c r="I6001" i="4" s="1"/>
  <c r="F6000" i="4"/>
  <c r="I6000" i="4" s="1"/>
  <c r="F5999" i="4"/>
  <c r="I5999" i="4" s="1"/>
  <c r="F5998" i="4"/>
  <c r="I5998" i="4" s="1"/>
  <c r="F5997" i="4"/>
  <c r="I5997" i="4" s="1"/>
  <c r="F5996" i="4"/>
  <c r="I5996" i="4" s="1"/>
  <c r="F5995" i="4"/>
  <c r="I5995" i="4" s="1"/>
  <c r="F5994" i="4"/>
  <c r="I5994" i="4" s="1"/>
  <c r="F5993" i="4"/>
  <c r="I5993" i="4" s="1"/>
  <c r="F5992" i="4"/>
  <c r="I5992" i="4" s="1"/>
  <c r="F5991" i="4"/>
  <c r="I5991" i="4" s="1"/>
  <c r="F5990" i="4"/>
  <c r="I5990" i="4" s="1"/>
  <c r="F5989" i="4"/>
  <c r="I5989" i="4" s="1"/>
  <c r="F5988" i="4"/>
  <c r="I5988" i="4" s="1"/>
  <c r="F5987" i="4"/>
  <c r="I5987" i="4" s="1"/>
  <c r="F5986" i="4"/>
  <c r="I5986" i="4" s="1"/>
  <c r="F5985" i="4"/>
  <c r="I5985" i="4" s="1"/>
  <c r="F5984" i="4"/>
  <c r="I5984" i="4" s="1"/>
  <c r="F5983" i="4"/>
  <c r="I5983" i="4" s="1"/>
  <c r="F5982" i="4"/>
  <c r="I5982" i="4" s="1"/>
  <c r="F5981" i="4"/>
  <c r="I5981" i="4" s="1"/>
  <c r="F5980" i="4"/>
  <c r="I5980" i="4" s="1"/>
  <c r="F5979" i="4"/>
  <c r="I5979" i="4" s="1"/>
  <c r="F5978" i="4"/>
  <c r="I5978" i="4" s="1"/>
  <c r="F5977" i="4"/>
  <c r="I5977" i="4" s="1"/>
  <c r="F5976" i="4"/>
  <c r="I5976" i="4" s="1"/>
  <c r="F5975" i="4"/>
  <c r="I5975" i="4" s="1"/>
  <c r="F5974" i="4"/>
  <c r="I5974" i="4" s="1"/>
  <c r="F5973" i="4"/>
  <c r="I5973" i="4" s="1"/>
  <c r="F5972" i="4"/>
  <c r="I5972" i="4" s="1"/>
  <c r="F5971" i="4"/>
  <c r="I5971" i="4" s="1"/>
  <c r="F5970" i="4"/>
  <c r="I5970" i="4" s="1"/>
  <c r="F5969" i="4"/>
  <c r="I5969" i="4" s="1"/>
  <c r="F5968" i="4"/>
  <c r="I5968" i="4" s="1"/>
  <c r="F5967" i="4"/>
  <c r="I5967" i="4" s="1"/>
  <c r="F5966" i="4"/>
  <c r="I5966" i="4" s="1"/>
  <c r="F5965" i="4"/>
  <c r="I5965" i="4" s="1"/>
  <c r="F5964" i="4"/>
  <c r="I5964" i="4" s="1"/>
  <c r="F5963" i="4"/>
  <c r="I5963" i="4" s="1"/>
  <c r="F5962" i="4"/>
  <c r="I5962" i="4" s="1"/>
  <c r="F5961" i="4"/>
  <c r="I5961" i="4" s="1"/>
  <c r="F5960" i="4"/>
  <c r="I5960" i="4" s="1"/>
  <c r="F5959" i="4"/>
  <c r="I5959" i="4" s="1"/>
  <c r="F5958" i="4"/>
  <c r="I5958" i="4" s="1"/>
  <c r="F5957" i="4"/>
  <c r="I5957" i="4" s="1"/>
  <c r="F5956" i="4"/>
  <c r="I5956" i="4" s="1"/>
  <c r="F5955" i="4"/>
  <c r="I5955" i="4" s="1"/>
  <c r="F5954" i="4"/>
  <c r="I5954" i="4" s="1"/>
  <c r="F5953" i="4"/>
  <c r="I5953" i="4" s="1"/>
  <c r="F5952" i="4"/>
  <c r="I5952" i="4" s="1"/>
  <c r="F5951" i="4"/>
  <c r="I5951" i="4" s="1"/>
  <c r="F5950" i="4"/>
  <c r="I5950" i="4" s="1"/>
  <c r="F5949" i="4"/>
  <c r="I5949" i="4" s="1"/>
  <c r="F5948" i="4"/>
  <c r="I5948" i="4" s="1"/>
  <c r="F5947" i="4"/>
  <c r="I5947" i="4" s="1"/>
  <c r="F5946" i="4"/>
  <c r="I5946" i="4" s="1"/>
  <c r="F5945" i="4"/>
  <c r="I5945" i="4" s="1"/>
  <c r="F5944" i="4"/>
  <c r="I5944" i="4" s="1"/>
  <c r="F5943" i="4"/>
  <c r="I5943" i="4" s="1"/>
  <c r="F5942" i="4"/>
  <c r="I5942" i="4" s="1"/>
  <c r="F5941" i="4"/>
  <c r="I5941" i="4" s="1"/>
  <c r="F5940" i="4"/>
  <c r="I5940" i="4" s="1"/>
  <c r="F5939" i="4"/>
  <c r="I5939" i="4" s="1"/>
  <c r="F5938" i="4"/>
  <c r="I5938" i="4" s="1"/>
  <c r="F5937" i="4"/>
  <c r="I5937" i="4" s="1"/>
  <c r="F5936" i="4"/>
  <c r="I5936" i="4" s="1"/>
  <c r="F5935" i="4"/>
  <c r="I5935" i="4" s="1"/>
  <c r="F5934" i="4"/>
  <c r="I5934" i="4" s="1"/>
  <c r="F5933" i="4"/>
  <c r="I5933" i="4" s="1"/>
  <c r="F5932" i="4"/>
  <c r="I5932" i="4" s="1"/>
  <c r="F5931" i="4"/>
  <c r="I5931" i="4" s="1"/>
  <c r="F5930" i="4"/>
  <c r="I5930" i="4" s="1"/>
  <c r="F5929" i="4"/>
  <c r="I5929" i="4" s="1"/>
  <c r="F5928" i="4"/>
  <c r="I5928" i="4" s="1"/>
  <c r="F5927" i="4"/>
  <c r="I5927" i="4" s="1"/>
  <c r="F5926" i="4"/>
  <c r="I5926" i="4" s="1"/>
  <c r="F5925" i="4"/>
  <c r="I5925" i="4" s="1"/>
  <c r="F5924" i="4"/>
  <c r="I5924" i="4" s="1"/>
  <c r="F5923" i="4"/>
  <c r="I5923" i="4" s="1"/>
  <c r="F5922" i="4"/>
  <c r="I5922" i="4" s="1"/>
  <c r="F5921" i="4"/>
  <c r="I5921" i="4" s="1"/>
  <c r="F5920" i="4"/>
  <c r="I5920" i="4" s="1"/>
  <c r="F5919" i="4"/>
  <c r="I5919" i="4" s="1"/>
  <c r="F5918" i="4"/>
  <c r="I5918" i="4" s="1"/>
  <c r="F5917" i="4"/>
  <c r="I5917" i="4" s="1"/>
  <c r="F5916" i="4"/>
  <c r="I5916" i="4" s="1"/>
  <c r="F5915" i="4"/>
  <c r="I5915" i="4" s="1"/>
  <c r="F5914" i="4"/>
  <c r="I5914" i="4" s="1"/>
  <c r="F5913" i="4"/>
  <c r="I5913" i="4" s="1"/>
  <c r="F5912" i="4"/>
  <c r="I5912" i="4" s="1"/>
  <c r="F5911" i="4"/>
  <c r="I5911" i="4" s="1"/>
  <c r="F5910" i="4"/>
  <c r="I5910" i="4" s="1"/>
  <c r="F5909" i="4"/>
  <c r="I5909" i="4" s="1"/>
  <c r="F5908" i="4"/>
  <c r="I5908" i="4" s="1"/>
  <c r="F5907" i="4"/>
  <c r="I5907" i="4" s="1"/>
  <c r="F5906" i="4"/>
  <c r="I5906" i="4" s="1"/>
  <c r="F5905" i="4"/>
  <c r="I5905" i="4" s="1"/>
  <c r="F5904" i="4"/>
  <c r="I5904" i="4" s="1"/>
  <c r="F5903" i="4"/>
  <c r="I5903" i="4" s="1"/>
  <c r="F5902" i="4"/>
  <c r="I5902" i="4" s="1"/>
  <c r="F5901" i="4"/>
  <c r="I5901" i="4" s="1"/>
  <c r="F5900" i="4"/>
  <c r="I5900" i="4" s="1"/>
  <c r="F5899" i="4"/>
  <c r="I5899" i="4" s="1"/>
  <c r="F5898" i="4"/>
  <c r="I5898" i="4" s="1"/>
  <c r="F5897" i="4"/>
  <c r="I5897" i="4" s="1"/>
  <c r="F5896" i="4"/>
  <c r="I5896" i="4" s="1"/>
  <c r="F5895" i="4"/>
  <c r="I5895" i="4" s="1"/>
  <c r="F5894" i="4"/>
  <c r="I5894" i="4" s="1"/>
  <c r="F5893" i="4"/>
  <c r="I5893" i="4" s="1"/>
  <c r="F5892" i="4"/>
  <c r="I5892" i="4" s="1"/>
  <c r="F5891" i="4"/>
  <c r="I5891" i="4" s="1"/>
  <c r="F5890" i="4"/>
  <c r="I5890" i="4" s="1"/>
  <c r="F5889" i="4"/>
  <c r="I5889" i="4" s="1"/>
  <c r="F5888" i="4"/>
  <c r="I5888" i="4" s="1"/>
  <c r="F5887" i="4"/>
  <c r="I5887" i="4" s="1"/>
  <c r="F5886" i="4"/>
  <c r="I5886" i="4" s="1"/>
  <c r="F5885" i="4"/>
  <c r="I5885" i="4" s="1"/>
  <c r="F5884" i="4"/>
  <c r="I5884" i="4" s="1"/>
  <c r="F5883" i="4"/>
  <c r="I5883" i="4" s="1"/>
  <c r="F5882" i="4"/>
  <c r="I5882" i="4" s="1"/>
  <c r="F5881" i="4"/>
  <c r="I5881" i="4" s="1"/>
  <c r="F5880" i="4"/>
  <c r="I5880" i="4" s="1"/>
  <c r="F5879" i="4"/>
  <c r="I5879" i="4" s="1"/>
  <c r="F5878" i="4"/>
  <c r="I5878" i="4" s="1"/>
  <c r="F5877" i="4"/>
  <c r="I5877" i="4" s="1"/>
  <c r="F5876" i="4"/>
  <c r="I5876" i="4" s="1"/>
  <c r="F5875" i="4"/>
  <c r="I5875" i="4" s="1"/>
  <c r="F5874" i="4"/>
  <c r="I5874" i="4" s="1"/>
  <c r="F5873" i="4"/>
  <c r="I5873" i="4" s="1"/>
  <c r="F5872" i="4"/>
  <c r="I5872" i="4" s="1"/>
  <c r="F5871" i="4"/>
  <c r="I5871" i="4" s="1"/>
  <c r="F5870" i="4"/>
  <c r="I5870" i="4" s="1"/>
  <c r="F5869" i="4"/>
  <c r="I5869" i="4" s="1"/>
  <c r="F5868" i="4"/>
  <c r="I5868" i="4" s="1"/>
  <c r="F5867" i="4"/>
  <c r="I5867" i="4" s="1"/>
  <c r="F5866" i="4"/>
  <c r="I5866" i="4" s="1"/>
  <c r="F5865" i="4"/>
  <c r="I5865" i="4" s="1"/>
  <c r="F5864" i="4"/>
  <c r="I5864" i="4" s="1"/>
  <c r="F5863" i="4"/>
  <c r="I5863" i="4" s="1"/>
  <c r="F5862" i="4"/>
  <c r="I5862" i="4" s="1"/>
  <c r="F5861" i="4"/>
  <c r="I5861" i="4" s="1"/>
  <c r="F5860" i="4"/>
  <c r="I5860" i="4" s="1"/>
  <c r="F5859" i="4"/>
  <c r="I5859" i="4" s="1"/>
  <c r="F5858" i="4"/>
  <c r="I5858" i="4" s="1"/>
  <c r="F5857" i="4"/>
  <c r="I5857" i="4" s="1"/>
  <c r="F5856" i="4"/>
  <c r="I5856" i="4" s="1"/>
  <c r="F5855" i="4"/>
  <c r="I5855" i="4" s="1"/>
  <c r="F5854" i="4"/>
  <c r="I5854" i="4" s="1"/>
  <c r="F5853" i="4"/>
  <c r="I5853" i="4" s="1"/>
  <c r="F5852" i="4"/>
  <c r="I5852" i="4" s="1"/>
  <c r="F5851" i="4"/>
  <c r="I5851" i="4" s="1"/>
  <c r="F5850" i="4"/>
  <c r="I5850" i="4" s="1"/>
  <c r="F5849" i="4"/>
  <c r="I5849" i="4" s="1"/>
  <c r="F5848" i="4"/>
  <c r="I5848" i="4" s="1"/>
  <c r="F5847" i="4"/>
  <c r="I5847" i="4" s="1"/>
  <c r="F5846" i="4"/>
  <c r="I5846" i="4" s="1"/>
  <c r="F5845" i="4"/>
  <c r="I5845" i="4" s="1"/>
  <c r="F5844" i="4"/>
  <c r="I5844" i="4" s="1"/>
  <c r="F5843" i="4"/>
  <c r="I5843" i="4" s="1"/>
  <c r="F5842" i="4"/>
  <c r="I5842" i="4" s="1"/>
  <c r="F5841" i="4"/>
  <c r="I5841" i="4" s="1"/>
  <c r="F5840" i="4"/>
  <c r="I5840" i="4" s="1"/>
  <c r="F5839" i="4"/>
  <c r="I5839" i="4" s="1"/>
  <c r="F5838" i="4"/>
  <c r="I5838" i="4" s="1"/>
  <c r="F5837" i="4"/>
  <c r="I5837" i="4" s="1"/>
  <c r="F5836" i="4"/>
  <c r="I5836" i="4" s="1"/>
  <c r="F5835" i="4"/>
  <c r="I5835" i="4" s="1"/>
  <c r="F5834" i="4"/>
  <c r="I5834" i="4" s="1"/>
  <c r="F5833" i="4"/>
  <c r="I5833" i="4" s="1"/>
  <c r="F5832" i="4"/>
  <c r="I5832" i="4" s="1"/>
  <c r="F5831" i="4"/>
  <c r="I5831" i="4" s="1"/>
  <c r="F5830" i="4"/>
  <c r="I5830" i="4" s="1"/>
  <c r="F5829" i="4"/>
  <c r="I5829" i="4" s="1"/>
  <c r="F5828" i="4"/>
  <c r="I5828" i="4" s="1"/>
  <c r="F5827" i="4"/>
  <c r="I5827" i="4" s="1"/>
  <c r="F5826" i="4"/>
  <c r="I5826" i="4" s="1"/>
  <c r="F5825" i="4"/>
  <c r="I5825" i="4" s="1"/>
  <c r="F5824" i="4"/>
  <c r="I5824" i="4" s="1"/>
  <c r="F5823" i="4"/>
  <c r="I5823" i="4" s="1"/>
  <c r="F5822" i="4"/>
  <c r="I5822" i="4" s="1"/>
  <c r="F5821" i="4"/>
  <c r="I5821" i="4" s="1"/>
  <c r="F5820" i="4"/>
  <c r="I5820" i="4" s="1"/>
  <c r="F5819" i="4"/>
  <c r="I5819" i="4" s="1"/>
  <c r="F5818" i="4"/>
  <c r="I5818" i="4" s="1"/>
  <c r="F5817" i="4"/>
  <c r="I5817" i="4" s="1"/>
  <c r="F5816" i="4"/>
  <c r="I5816" i="4" s="1"/>
  <c r="F5815" i="4"/>
  <c r="I5815" i="4" s="1"/>
  <c r="F5814" i="4"/>
  <c r="I5814" i="4" s="1"/>
  <c r="F5813" i="4"/>
  <c r="I5813" i="4" s="1"/>
  <c r="F5812" i="4"/>
  <c r="I5812" i="4" s="1"/>
  <c r="F5811" i="4"/>
  <c r="I5811" i="4" s="1"/>
  <c r="F5810" i="4"/>
  <c r="I5810" i="4" s="1"/>
  <c r="F5809" i="4"/>
  <c r="I5809" i="4" s="1"/>
  <c r="F5808" i="4"/>
  <c r="I5808" i="4" s="1"/>
  <c r="F5807" i="4"/>
  <c r="I5807" i="4" s="1"/>
  <c r="F5806" i="4"/>
  <c r="I5806" i="4" s="1"/>
  <c r="F5805" i="4"/>
  <c r="I5805" i="4" s="1"/>
  <c r="F5804" i="4"/>
  <c r="I5804" i="4" s="1"/>
  <c r="F5803" i="4"/>
  <c r="I5803" i="4" s="1"/>
  <c r="F5802" i="4"/>
  <c r="I5802" i="4" s="1"/>
  <c r="F5801" i="4"/>
  <c r="I5801" i="4" s="1"/>
  <c r="F5800" i="4"/>
  <c r="I5800" i="4" s="1"/>
  <c r="F5799" i="4"/>
  <c r="I5799" i="4" s="1"/>
  <c r="F5798" i="4"/>
  <c r="I5798" i="4" s="1"/>
  <c r="F5797" i="4"/>
  <c r="I5797" i="4" s="1"/>
  <c r="F5796" i="4"/>
  <c r="I5796" i="4" s="1"/>
  <c r="F5795" i="4"/>
  <c r="I5795" i="4" s="1"/>
  <c r="F5794" i="4"/>
  <c r="I5794" i="4" s="1"/>
  <c r="F5793" i="4"/>
  <c r="I5793" i="4" s="1"/>
  <c r="F5792" i="4"/>
  <c r="I5792" i="4" s="1"/>
  <c r="F5791" i="4"/>
  <c r="I5791" i="4" s="1"/>
  <c r="F5790" i="4"/>
  <c r="I5790" i="4" s="1"/>
  <c r="F5789" i="4"/>
  <c r="I5789" i="4" s="1"/>
  <c r="F5788" i="4"/>
  <c r="I5788" i="4" s="1"/>
  <c r="F5787" i="4"/>
  <c r="I5787" i="4" s="1"/>
  <c r="F5786" i="4"/>
  <c r="I5786" i="4" s="1"/>
  <c r="F5785" i="4"/>
  <c r="I5785" i="4" s="1"/>
  <c r="F5784" i="4"/>
  <c r="I5784" i="4" s="1"/>
  <c r="F5783" i="4"/>
  <c r="I5783" i="4" s="1"/>
  <c r="F5782" i="4"/>
  <c r="I5782" i="4" s="1"/>
  <c r="F5781" i="4"/>
  <c r="I5781" i="4" s="1"/>
  <c r="F5780" i="4"/>
  <c r="I5780" i="4" s="1"/>
  <c r="F5779" i="4"/>
  <c r="I5779" i="4" s="1"/>
  <c r="F5778" i="4"/>
  <c r="I5778" i="4" s="1"/>
  <c r="F5777" i="4"/>
  <c r="I5777" i="4" s="1"/>
  <c r="F5776" i="4"/>
  <c r="I5776" i="4" s="1"/>
  <c r="F5775" i="4"/>
  <c r="I5775" i="4" s="1"/>
  <c r="F5774" i="4"/>
  <c r="I5774" i="4" s="1"/>
  <c r="F5773" i="4"/>
  <c r="I5773" i="4" s="1"/>
  <c r="F5772" i="4"/>
  <c r="I5772" i="4" s="1"/>
  <c r="F5771" i="4"/>
  <c r="I5771" i="4" s="1"/>
  <c r="F5770" i="4"/>
  <c r="I5770" i="4" s="1"/>
  <c r="F5769" i="4"/>
  <c r="I5769" i="4" s="1"/>
  <c r="F5768" i="4"/>
  <c r="I5768" i="4" s="1"/>
  <c r="F5767" i="4"/>
  <c r="I5767" i="4" s="1"/>
  <c r="F5766" i="4"/>
  <c r="I5766" i="4" s="1"/>
  <c r="F5765" i="4"/>
  <c r="I5765" i="4" s="1"/>
  <c r="F5764" i="4"/>
  <c r="I5764" i="4" s="1"/>
  <c r="F5763" i="4"/>
  <c r="I5763" i="4" s="1"/>
  <c r="F5762" i="4"/>
  <c r="I5762" i="4" s="1"/>
  <c r="F5761" i="4"/>
  <c r="I5761" i="4" s="1"/>
  <c r="F5760" i="4"/>
  <c r="I5760" i="4" s="1"/>
  <c r="F5759" i="4"/>
  <c r="I5759" i="4" s="1"/>
  <c r="F5758" i="4"/>
  <c r="I5758" i="4" s="1"/>
  <c r="F5757" i="4"/>
  <c r="I5757" i="4" s="1"/>
  <c r="F5756" i="4"/>
  <c r="I5756" i="4" s="1"/>
  <c r="F5755" i="4"/>
  <c r="I5755" i="4" s="1"/>
  <c r="F5754" i="4"/>
  <c r="I5754" i="4" s="1"/>
  <c r="F5753" i="4"/>
  <c r="I5753" i="4" s="1"/>
  <c r="F5752" i="4"/>
  <c r="I5752" i="4" s="1"/>
  <c r="F5751" i="4"/>
  <c r="I5751" i="4" s="1"/>
  <c r="F5750" i="4"/>
  <c r="I5750" i="4" s="1"/>
  <c r="F5749" i="4"/>
  <c r="I5749" i="4" s="1"/>
  <c r="F5748" i="4"/>
  <c r="I5748" i="4" s="1"/>
  <c r="F5747" i="4"/>
  <c r="I5747" i="4" s="1"/>
  <c r="F5746" i="4"/>
  <c r="I5746" i="4" s="1"/>
  <c r="F5745" i="4"/>
  <c r="I5745" i="4" s="1"/>
  <c r="F5744" i="4"/>
  <c r="I5744" i="4" s="1"/>
  <c r="F5743" i="4"/>
  <c r="I5743" i="4" s="1"/>
  <c r="F5742" i="4"/>
  <c r="I5742" i="4" s="1"/>
  <c r="F5741" i="4"/>
  <c r="I5741" i="4" s="1"/>
  <c r="F5740" i="4"/>
  <c r="I5740" i="4" s="1"/>
  <c r="F5739" i="4"/>
  <c r="I5739" i="4" s="1"/>
  <c r="F5738" i="4"/>
  <c r="I5738" i="4" s="1"/>
  <c r="F5737" i="4"/>
  <c r="I5737" i="4" s="1"/>
  <c r="F5736" i="4"/>
  <c r="I5736" i="4" s="1"/>
  <c r="F5735" i="4"/>
  <c r="I5735" i="4" s="1"/>
  <c r="F5734" i="4"/>
  <c r="I5734" i="4" s="1"/>
  <c r="F5733" i="4"/>
  <c r="I5733" i="4" s="1"/>
  <c r="F5732" i="4"/>
  <c r="I5732" i="4" s="1"/>
  <c r="F5731" i="4"/>
  <c r="I5731" i="4" s="1"/>
  <c r="F5730" i="4"/>
  <c r="I5730" i="4" s="1"/>
  <c r="F5729" i="4"/>
  <c r="I5729" i="4" s="1"/>
  <c r="F5728" i="4"/>
  <c r="I5728" i="4" s="1"/>
  <c r="F5727" i="4"/>
  <c r="I5727" i="4" s="1"/>
  <c r="F5726" i="4"/>
  <c r="I5726" i="4" s="1"/>
  <c r="F5725" i="4"/>
  <c r="I5725" i="4" s="1"/>
  <c r="F5724" i="4"/>
  <c r="I5724" i="4" s="1"/>
  <c r="F5723" i="4"/>
  <c r="I5723" i="4" s="1"/>
  <c r="F5722" i="4"/>
  <c r="I5722" i="4" s="1"/>
  <c r="F5721" i="4"/>
  <c r="I5721" i="4" s="1"/>
  <c r="F5720" i="4"/>
  <c r="I5720" i="4" s="1"/>
  <c r="F5719" i="4"/>
  <c r="I5719" i="4" s="1"/>
  <c r="F5718" i="4"/>
  <c r="I5718" i="4" s="1"/>
  <c r="F5717" i="4"/>
  <c r="I5717" i="4" s="1"/>
  <c r="F5716" i="4"/>
  <c r="I5716" i="4" s="1"/>
  <c r="F5715" i="4"/>
  <c r="I5715" i="4" s="1"/>
  <c r="F5714" i="4"/>
  <c r="I5714" i="4" s="1"/>
  <c r="F5713" i="4"/>
  <c r="I5713" i="4" s="1"/>
  <c r="F5712" i="4"/>
  <c r="I5712" i="4" s="1"/>
  <c r="F5711" i="4"/>
  <c r="I5711" i="4" s="1"/>
  <c r="F5710" i="4"/>
  <c r="I5710" i="4" s="1"/>
  <c r="F5709" i="4"/>
  <c r="I5709" i="4" s="1"/>
  <c r="F5708" i="4"/>
  <c r="I5708" i="4" s="1"/>
  <c r="F5707" i="4"/>
  <c r="I5707" i="4" s="1"/>
  <c r="F5706" i="4"/>
  <c r="I5706" i="4" s="1"/>
  <c r="F5705" i="4"/>
  <c r="I5705" i="4" s="1"/>
  <c r="F5704" i="4"/>
  <c r="I5704" i="4" s="1"/>
  <c r="F5703" i="4"/>
  <c r="I5703" i="4" s="1"/>
  <c r="F5702" i="4"/>
  <c r="I5702" i="4" s="1"/>
  <c r="F5701" i="4"/>
  <c r="I5701" i="4" s="1"/>
  <c r="F5700" i="4"/>
  <c r="I5700" i="4" s="1"/>
  <c r="F5699" i="4"/>
  <c r="I5699" i="4" s="1"/>
  <c r="F5698" i="4"/>
  <c r="I5698" i="4" s="1"/>
  <c r="F5697" i="4"/>
  <c r="I5697" i="4" s="1"/>
  <c r="F5696" i="4"/>
  <c r="I5696" i="4" s="1"/>
  <c r="F5695" i="4"/>
  <c r="I5695" i="4" s="1"/>
  <c r="F5694" i="4"/>
  <c r="I5694" i="4" s="1"/>
  <c r="F5693" i="4"/>
  <c r="I5693" i="4" s="1"/>
  <c r="F5692" i="4"/>
  <c r="I5692" i="4" s="1"/>
  <c r="F5691" i="4"/>
  <c r="I5691" i="4" s="1"/>
  <c r="F5690" i="4"/>
  <c r="I5690" i="4" s="1"/>
  <c r="F5689" i="4"/>
  <c r="I5689" i="4" s="1"/>
  <c r="F5688" i="4"/>
  <c r="I5688" i="4" s="1"/>
  <c r="F5687" i="4"/>
  <c r="I5687" i="4" s="1"/>
  <c r="F5686" i="4"/>
  <c r="I5686" i="4" s="1"/>
  <c r="F5685" i="4"/>
  <c r="I5685" i="4" s="1"/>
  <c r="F5684" i="4"/>
  <c r="I5684" i="4" s="1"/>
  <c r="F5683" i="4"/>
  <c r="I5683" i="4" s="1"/>
  <c r="F5682" i="4"/>
  <c r="I5682" i="4" s="1"/>
  <c r="F5681" i="4"/>
  <c r="I5681" i="4" s="1"/>
  <c r="F5680" i="4"/>
  <c r="I5680" i="4" s="1"/>
  <c r="F5679" i="4"/>
  <c r="I5679" i="4" s="1"/>
  <c r="F5678" i="4"/>
  <c r="I5678" i="4" s="1"/>
  <c r="F5677" i="4"/>
  <c r="I5677" i="4" s="1"/>
  <c r="F5676" i="4"/>
  <c r="I5676" i="4" s="1"/>
  <c r="F5675" i="4"/>
  <c r="I5675" i="4" s="1"/>
  <c r="F5674" i="4"/>
  <c r="I5674" i="4" s="1"/>
  <c r="F5673" i="4"/>
  <c r="I5673" i="4" s="1"/>
  <c r="F5672" i="4"/>
  <c r="I5672" i="4" s="1"/>
  <c r="F5671" i="4"/>
  <c r="I5671" i="4" s="1"/>
  <c r="F5670" i="4"/>
  <c r="I5670" i="4" s="1"/>
  <c r="F5669" i="4"/>
  <c r="I5669" i="4" s="1"/>
  <c r="F5668" i="4"/>
  <c r="I5668" i="4" s="1"/>
  <c r="F5667" i="4"/>
  <c r="I5667" i="4" s="1"/>
  <c r="F5666" i="4"/>
  <c r="I5666" i="4" s="1"/>
  <c r="F5665" i="4"/>
  <c r="I5665" i="4" s="1"/>
  <c r="F5664" i="4"/>
  <c r="I5664" i="4" s="1"/>
  <c r="F5663" i="4"/>
  <c r="I5663" i="4" s="1"/>
  <c r="F5662" i="4"/>
  <c r="I5662" i="4" s="1"/>
  <c r="F5661" i="4"/>
  <c r="I5661" i="4" s="1"/>
  <c r="F5660" i="4"/>
  <c r="I5660" i="4" s="1"/>
  <c r="F5659" i="4"/>
  <c r="I5659" i="4" s="1"/>
  <c r="F5658" i="4"/>
  <c r="I5658" i="4" s="1"/>
  <c r="F5657" i="4"/>
  <c r="I5657" i="4" s="1"/>
  <c r="F5656" i="4"/>
  <c r="I5656" i="4" s="1"/>
  <c r="F5655" i="4"/>
  <c r="I5655" i="4" s="1"/>
  <c r="F5654" i="4"/>
  <c r="I5654" i="4" s="1"/>
  <c r="F5653" i="4"/>
  <c r="I5653" i="4" s="1"/>
  <c r="F5652" i="4"/>
  <c r="I5652" i="4" s="1"/>
  <c r="F5651" i="4"/>
  <c r="I5651" i="4" s="1"/>
  <c r="F5650" i="4"/>
  <c r="I5650" i="4" s="1"/>
  <c r="F5649" i="4"/>
  <c r="I5649" i="4" s="1"/>
  <c r="F5648" i="4"/>
  <c r="I5648" i="4" s="1"/>
  <c r="F5647" i="4"/>
  <c r="I5647" i="4" s="1"/>
  <c r="F5646" i="4"/>
  <c r="I5646" i="4" s="1"/>
  <c r="F5645" i="4"/>
  <c r="I5645" i="4" s="1"/>
  <c r="F5644" i="4"/>
  <c r="I5644" i="4" s="1"/>
  <c r="F5643" i="4"/>
  <c r="I5643" i="4" s="1"/>
  <c r="F5642" i="4"/>
  <c r="I5642" i="4" s="1"/>
  <c r="F5641" i="4"/>
  <c r="I5641" i="4" s="1"/>
  <c r="F5640" i="4"/>
  <c r="I5640" i="4" s="1"/>
  <c r="F5639" i="4"/>
  <c r="I5639" i="4" s="1"/>
  <c r="F5638" i="4"/>
  <c r="I5638" i="4" s="1"/>
  <c r="F5637" i="4"/>
  <c r="I5637" i="4" s="1"/>
  <c r="F5636" i="4"/>
  <c r="I5636" i="4" s="1"/>
  <c r="F5635" i="4"/>
  <c r="I5635" i="4" s="1"/>
  <c r="F5634" i="4"/>
  <c r="I5634" i="4" s="1"/>
  <c r="F5633" i="4"/>
  <c r="I5633" i="4" s="1"/>
  <c r="F5632" i="4"/>
  <c r="I5632" i="4" s="1"/>
  <c r="F5631" i="4"/>
  <c r="I5631" i="4" s="1"/>
  <c r="F5630" i="4"/>
  <c r="I5630" i="4" s="1"/>
  <c r="F5629" i="4"/>
  <c r="I5629" i="4" s="1"/>
  <c r="F5628" i="4"/>
  <c r="I5628" i="4" s="1"/>
  <c r="F5627" i="4"/>
  <c r="I5627" i="4" s="1"/>
  <c r="F5626" i="4"/>
  <c r="I5626" i="4" s="1"/>
  <c r="F5625" i="4"/>
  <c r="I5625" i="4" s="1"/>
  <c r="F5624" i="4"/>
  <c r="I5624" i="4" s="1"/>
  <c r="F5623" i="4"/>
  <c r="I5623" i="4" s="1"/>
  <c r="F5622" i="4"/>
  <c r="I5622" i="4" s="1"/>
  <c r="F5621" i="4"/>
  <c r="I5621" i="4" s="1"/>
  <c r="F5620" i="4"/>
  <c r="I5620" i="4" s="1"/>
  <c r="F5619" i="4"/>
  <c r="I5619" i="4" s="1"/>
  <c r="F5618" i="4"/>
  <c r="I5618" i="4" s="1"/>
  <c r="F5617" i="4"/>
  <c r="I5617" i="4" s="1"/>
  <c r="F5616" i="4"/>
  <c r="I5616" i="4" s="1"/>
  <c r="F5615" i="4"/>
  <c r="I5615" i="4" s="1"/>
  <c r="F5614" i="4"/>
  <c r="I5614" i="4" s="1"/>
  <c r="F5613" i="4"/>
  <c r="I5613" i="4" s="1"/>
  <c r="F5612" i="4"/>
  <c r="I5612" i="4" s="1"/>
  <c r="F5611" i="4"/>
  <c r="I5611" i="4" s="1"/>
  <c r="F5610" i="4"/>
  <c r="I5610" i="4" s="1"/>
  <c r="F5609" i="4"/>
  <c r="I5609" i="4" s="1"/>
  <c r="F5608" i="4"/>
  <c r="I5608" i="4" s="1"/>
  <c r="F5607" i="4"/>
  <c r="I5607" i="4" s="1"/>
  <c r="F5606" i="4"/>
  <c r="I5606" i="4" s="1"/>
  <c r="F5605" i="4"/>
  <c r="I5605" i="4" s="1"/>
  <c r="F5604" i="4"/>
  <c r="I5604" i="4" s="1"/>
  <c r="F5603" i="4"/>
  <c r="I5603" i="4" s="1"/>
  <c r="F5602" i="4"/>
  <c r="I5602" i="4" s="1"/>
  <c r="F5601" i="4"/>
  <c r="I5601" i="4" s="1"/>
  <c r="F5600" i="4"/>
  <c r="I5600" i="4" s="1"/>
  <c r="F5599" i="4"/>
  <c r="I5599" i="4" s="1"/>
  <c r="F5598" i="4"/>
  <c r="I5598" i="4" s="1"/>
  <c r="F5597" i="4"/>
  <c r="I5597" i="4" s="1"/>
  <c r="F5596" i="4"/>
  <c r="I5596" i="4" s="1"/>
  <c r="F5595" i="4"/>
  <c r="I5595" i="4" s="1"/>
  <c r="F5594" i="4"/>
  <c r="I5594" i="4" s="1"/>
  <c r="F5593" i="4"/>
  <c r="I5593" i="4" s="1"/>
  <c r="F5592" i="4"/>
  <c r="I5592" i="4" s="1"/>
  <c r="F5591" i="4"/>
  <c r="I5591" i="4" s="1"/>
  <c r="F5590" i="4"/>
  <c r="I5590" i="4" s="1"/>
  <c r="F5589" i="4"/>
  <c r="I5589" i="4" s="1"/>
  <c r="F5588" i="4"/>
  <c r="I5588" i="4" s="1"/>
  <c r="F5587" i="4"/>
  <c r="I5587" i="4" s="1"/>
  <c r="F5586" i="4"/>
  <c r="I5586" i="4" s="1"/>
  <c r="F5585" i="4"/>
  <c r="I5585" i="4" s="1"/>
  <c r="F5584" i="4"/>
  <c r="I5584" i="4" s="1"/>
  <c r="F5583" i="4"/>
  <c r="I5583" i="4" s="1"/>
  <c r="F5582" i="4"/>
  <c r="I5582" i="4" s="1"/>
  <c r="F5581" i="4"/>
  <c r="I5581" i="4" s="1"/>
  <c r="F5580" i="4"/>
  <c r="I5580" i="4" s="1"/>
  <c r="F5579" i="4"/>
  <c r="I5579" i="4" s="1"/>
  <c r="F5578" i="4"/>
  <c r="I5578" i="4" s="1"/>
  <c r="F5577" i="4"/>
  <c r="I5577" i="4" s="1"/>
  <c r="F5576" i="4"/>
  <c r="I5576" i="4" s="1"/>
  <c r="F5575" i="4"/>
  <c r="I5575" i="4" s="1"/>
  <c r="F5574" i="4"/>
  <c r="I5574" i="4" s="1"/>
  <c r="F5573" i="4"/>
  <c r="I5573" i="4" s="1"/>
  <c r="F5572" i="4"/>
  <c r="I5572" i="4" s="1"/>
  <c r="F5571" i="4"/>
  <c r="I5571" i="4" s="1"/>
  <c r="F5570" i="4"/>
  <c r="I5570" i="4" s="1"/>
  <c r="F5569" i="4"/>
  <c r="I5569" i="4" s="1"/>
  <c r="F5568" i="4"/>
  <c r="I5568" i="4" s="1"/>
  <c r="F5567" i="4"/>
  <c r="I5567" i="4" s="1"/>
  <c r="F5566" i="4"/>
  <c r="I5566" i="4" s="1"/>
  <c r="F5565" i="4"/>
  <c r="I5565" i="4" s="1"/>
  <c r="F5564" i="4"/>
  <c r="I5564" i="4" s="1"/>
  <c r="F5563" i="4"/>
  <c r="I5563" i="4" s="1"/>
  <c r="F5562" i="4"/>
  <c r="I5562" i="4" s="1"/>
  <c r="F5561" i="4"/>
  <c r="I5561" i="4" s="1"/>
  <c r="F5560" i="4"/>
  <c r="I5560" i="4" s="1"/>
  <c r="F5559" i="4"/>
  <c r="I5559" i="4" s="1"/>
  <c r="F5558" i="4"/>
  <c r="I5558" i="4" s="1"/>
  <c r="F5557" i="4"/>
  <c r="I5557" i="4" s="1"/>
  <c r="F5556" i="4"/>
  <c r="I5556" i="4" s="1"/>
  <c r="F5555" i="4"/>
  <c r="I5555" i="4" s="1"/>
  <c r="F5554" i="4"/>
  <c r="I5554" i="4" s="1"/>
  <c r="F5553" i="4"/>
  <c r="I5553" i="4" s="1"/>
  <c r="F5552" i="4"/>
  <c r="I5552" i="4" s="1"/>
  <c r="F5551" i="4"/>
  <c r="I5551" i="4" s="1"/>
  <c r="F5550" i="4"/>
  <c r="I5550" i="4" s="1"/>
  <c r="F5549" i="4"/>
  <c r="I5549" i="4" s="1"/>
  <c r="F5548" i="4"/>
  <c r="I5548" i="4" s="1"/>
  <c r="F5547" i="4"/>
  <c r="I5547" i="4" s="1"/>
  <c r="F5546" i="4"/>
  <c r="I5546" i="4" s="1"/>
  <c r="F5545" i="4"/>
  <c r="I5545" i="4" s="1"/>
  <c r="F5544" i="4"/>
  <c r="I5544" i="4" s="1"/>
  <c r="F5543" i="4"/>
  <c r="I5543" i="4" s="1"/>
  <c r="F5542" i="4"/>
  <c r="I5542" i="4" s="1"/>
  <c r="F5541" i="4"/>
  <c r="I5541" i="4" s="1"/>
  <c r="F5540" i="4"/>
  <c r="I5540" i="4" s="1"/>
  <c r="F5539" i="4"/>
  <c r="I5539" i="4" s="1"/>
  <c r="F5538" i="4"/>
  <c r="I5538" i="4" s="1"/>
  <c r="F5537" i="4"/>
  <c r="I5537" i="4" s="1"/>
  <c r="F5536" i="4"/>
  <c r="I5536" i="4" s="1"/>
  <c r="F5535" i="4"/>
  <c r="I5535" i="4" s="1"/>
  <c r="F5534" i="4"/>
  <c r="I5534" i="4" s="1"/>
  <c r="F5533" i="4"/>
  <c r="I5533" i="4" s="1"/>
  <c r="F5532" i="4"/>
  <c r="I5532" i="4" s="1"/>
  <c r="F5531" i="4"/>
  <c r="I5531" i="4" s="1"/>
  <c r="F5530" i="4"/>
  <c r="I5530" i="4" s="1"/>
  <c r="F5529" i="4"/>
  <c r="I5529" i="4" s="1"/>
  <c r="F5528" i="4"/>
  <c r="I5528" i="4" s="1"/>
  <c r="F5527" i="4"/>
  <c r="I5527" i="4" s="1"/>
  <c r="F5526" i="4"/>
  <c r="I5526" i="4" s="1"/>
  <c r="F5525" i="4"/>
  <c r="I5525" i="4" s="1"/>
  <c r="F5524" i="4"/>
  <c r="I5524" i="4" s="1"/>
  <c r="F5523" i="4"/>
  <c r="I5523" i="4" s="1"/>
  <c r="F5522" i="4"/>
  <c r="I5522" i="4" s="1"/>
  <c r="F5521" i="4"/>
  <c r="I5521" i="4" s="1"/>
  <c r="F5520" i="4"/>
  <c r="I5520" i="4" s="1"/>
  <c r="F5519" i="4"/>
  <c r="I5519" i="4" s="1"/>
  <c r="F5518" i="4"/>
  <c r="I5518" i="4" s="1"/>
  <c r="F5517" i="4"/>
  <c r="I5517" i="4" s="1"/>
  <c r="F5516" i="4"/>
  <c r="I5516" i="4" s="1"/>
  <c r="F5515" i="4"/>
  <c r="I5515" i="4" s="1"/>
  <c r="F5514" i="4"/>
  <c r="I5514" i="4" s="1"/>
  <c r="F5513" i="4"/>
  <c r="I5513" i="4" s="1"/>
  <c r="F5512" i="4"/>
  <c r="I5512" i="4" s="1"/>
  <c r="F5511" i="4"/>
  <c r="I5511" i="4" s="1"/>
  <c r="F5510" i="4"/>
  <c r="I5510" i="4" s="1"/>
  <c r="F5509" i="4"/>
  <c r="I5509" i="4" s="1"/>
  <c r="F5508" i="4"/>
  <c r="I5508" i="4" s="1"/>
  <c r="F5507" i="4"/>
  <c r="I5507" i="4" s="1"/>
  <c r="F5506" i="4"/>
  <c r="I5506" i="4" s="1"/>
  <c r="F5505" i="4"/>
  <c r="I5505" i="4" s="1"/>
  <c r="F5504" i="4"/>
  <c r="I5504" i="4" s="1"/>
  <c r="F5503" i="4"/>
  <c r="I5503" i="4" s="1"/>
  <c r="F5502" i="4"/>
  <c r="I5502" i="4" s="1"/>
  <c r="F5501" i="4"/>
  <c r="I5501" i="4" s="1"/>
  <c r="F5500" i="4"/>
  <c r="I5500" i="4" s="1"/>
  <c r="F5499" i="4"/>
  <c r="I5499" i="4" s="1"/>
  <c r="F5498" i="4"/>
  <c r="I5498" i="4" s="1"/>
  <c r="F5497" i="4"/>
  <c r="I5497" i="4" s="1"/>
  <c r="F5496" i="4"/>
  <c r="I5496" i="4" s="1"/>
  <c r="F5495" i="4"/>
  <c r="I5495" i="4" s="1"/>
  <c r="F5494" i="4"/>
  <c r="I5494" i="4" s="1"/>
  <c r="F5493" i="4"/>
  <c r="I5493" i="4" s="1"/>
  <c r="F5492" i="4"/>
  <c r="I5492" i="4" s="1"/>
  <c r="F5491" i="4"/>
  <c r="I5491" i="4" s="1"/>
  <c r="F5490" i="4"/>
  <c r="I5490" i="4" s="1"/>
  <c r="F5489" i="4"/>
  <c r="I5489" i="4" s="1"/>
  <c r="F5488" i="4"/>
  <c r="I5488" i="4" s="1"/>
  <c r="F5487" i="4"/>
  <c r="I5487" i="4" s="1"/>
  <c r="F5486" i="4"/>
  <c r="I5486" i="4" s="1"/>
  <c r="F5485" i="4"/>
  <c r="I5485" i="4" s="1"/>
  <c r="F5484" i="4"/>
  <c r="I5484" i="4" s="1"/>
  <c r="F5483" i="4"/>
  <c r="I5483" i="4" s="1"/>
  <c r="F5482" i="4"/>
  <c r="I5482" i="4" s="1"/>
  <c r="F5481" i="4"/>
  <c r="I5481" i="4" s="1"/>
  <c r="F5480" i="4"/>
  <c r="I5480" i="4" s="1"/>
  <c r="F5479" i="4"/>
  <c r="I5479" i="4" s="1"/>
  <c r="F5478" i="4"/>
  <c r="I5478" i="4" s="1"/>
  <c r="F5477" i="4"/>
  <c r="I5477" i="4" s="1"/>
  <c r="F5476" i="4"/>
  <c r="I5476" i="4" s="1"/>
  <c r="F5475" i="4"/>
  <c r="I5475" i="4" s="1"/>
  <c r="F5474" i="4"/>
  <c r="I5474" i="4" s="1"/>
  <c r="F5473" i="4"/>
  <c r="I5473" i="4" s="1"/>
  <c r="F5472" i="4"/>
  <c r="I5472" i="4" s="1"/>
  <c r="F5471" i="4"/>
  <c r="I5471" i="4" s="1"/>
  <c r="F5470" i="4"/>
  <c r="I5470" i="4" s="1"/>
  <c r="F5469" i="4"/>
  <c r="I5469" i="4" s="1"/>
  <c r="F5468" i="4"/>
  <c r="I5468" i="4" s="1"/>
  <c r="F5467" i="4"/>
  <c r="I5467" i="4" s="1"/>
  <c r="F5466" i="4"/>
  <c r="I5466" i="4" s="1"/>
  <c r="F5465" i="4"/>
  <c r="I5465" i="4" s="1"/>
  <c r="F5464" i="4"/>
  <c r="I5464" i="4" s="1"/>
  <c r="F5463" i="4"/>
  <c r="I5463" i="4" s="1"/>
  <c r="F5462" i="4"/>
  <c r="I5462" i="4" s="1"/>
  <c r="F5461" i="4"/>
  <c r="I5461" i="4" s="1"/>
  <c r="F5460" i="4"/>
  <c r="I5460" i="4" s="1"/>
  <c r="F5459" i="4"/>
  <c r="I5459" i="4" s="1"/>
  <c r="F5458" i="4"/>
  <c r="I5458" i="4" s="1"/>
  <c r="F5457" i="4"/>
  <c r="I5457" i="4" s="1"/>
  <c r="F5456" i="4"/>
  <c r="I5456" i="4" s="1"/>
  <c r="F5455" i="4"/>
  <c r="I5455" i="4" s="1"/>
  <c r="F5454" i="4"/>
  <c r="I5454" i="4" s="1"/>
  <c r="F5453" i="4"/>
  <c r="I5453" i="4" s="1"/>
  <c r="F5452" i="4"/>
  <c r="I5452" i="4" s="1"/>
  <c r="F5451" i="4"/>
  <c r="I5451" i="4" s="1"/>
  <c r="F5450" i="4"/>
  <c r="I5450" i="4" s="1"/>
  <c r="F5449" i="4"/>
  <c r="I5449" i="4" s="1"/>
  <c r="F5448" i="4"/>
  <c r="I5448" i="4" s="1"/>
  <c r="F5447" i="4"/>
  <c r="I5447" i="4" s="1"/>
  <c r="F5446" i="4"/>
  <c r="I5446" i="4" s="1"/>
  <c r="F5445" i="4"/>
  <c r="I5445" i="4" s="1"/>
  <c r="F5444" i="4"/>
  <c r="I5444" i="4" s="1"/>
  <c r="F5443" i="4"/>
  <c r="I5443" i="4" s="1"/>
  <c r="F5442" i="4"/>
  <c r="I5442" i="4" s="1"/>
  <c r="F5441" i="4"/>
  <c r="I5441" i="4" s="1"/>
  <c r="F5440" i="4"/>
  <c r="I5440" i="4" s="1"/>
  <c r="F5439" i="4"/>
  <c r="I5439" i="4" s="1"/>
  <c r="F5438" i="4"/>
  <c r="I5438" i="4" s="1"/>
  <c r="F5437" i="4"/>
  <c r="I5437" i="4" s="1"/>
  <c r="F5436" i="4"/>
  <c r="I5436" i="4" s="1"/>
  <c r="F5435" i="4"/>
  <c r="I5435" i="4" s="1"/>
  <c r="F5434" i="4"/>
  <c r="I5434" i="4" s="1"/>
  <c r="F5433" i="4"/>
  <c r="I5433" i="4" s="1"/>
  <c r="F5432" i="4"/>
  <c r="I5432" i="4" s="1"/>
  <c r="F5431" i="4"/>
  <c r="I5431" i="4" s="1"/>
  <c r="F5430" i="4"/>
  <c r="I5430" i="4" s="1"/>
  <c r="F5429" i="4"/>
  <c r="I5429" i="4" s="1"/>
  <c r="F5428" i="4"/>
  <c r="I5428" i="4" s="1"/>
  <c r="F5427" i="4"/>
  <c r="I5427" i="4" s="1"/>
  <c r="F5426" i="4"/>
  <c r="I5426" i="4" s="1"/>
  <c r="F5425" i="4"/>
  <c r="I5425" i="4" s="1"/>
  <c r="F5424" i="4"/>
  <c r="I5424" i="4" s="1"/>
  <c r="F5423" i="4"/>
  <c r="I5423" i="4" s="1"/>
  <c r="F5422" i="4"/>
  <c r="I5422" i="4" s="1"/>
  <c r="F5421" i="4"/>
  <c r="I5421" i="4" s="1"/>
  <c r="F5420" i="4"/>
  <c r="I5420" i="4" s="1"/>
  <c r="F5419" i="4"/>
  <c r="I5419" i="4" s="1"/>
  <c r="F5418" i="4"/>
  <c r="I5418" i="4" s="1"/>
  <c r="F5417" i="4"/>
  <c r="I5417" i="4" s="1"/>
  <c r="F5416" i="4"/>
  <c r="I5416" i="4" s="1"/>
  <c r="F5415" i="4"/>
  <c r="I5415" i="4" s="1"/>
  <c r="F5414" i="4"/>
  <c r="I5414" i="4" s="1"/>
  <c r="F5413" i="4"/>
  <c r="I5413" i="4" s="1"/>
  <c r="F5412" i="4"/>
  <c r="I5412" i="4" s="1"/>
  <c r="F5411" i="4"/>
  <c r="I5411" i="4" s="1"/>
  <c r="F5410" i="4"/>
  <c r="I5410" i="4" s="1"/>
  <c r="F5409" i="4"/>
  <c r="I5409" i="4" s="1"/>
  <c r="F5408" i="4"/>
  <c r="I5408" i="4" s="1"/>
  <c r="F5407" i="4"/>
  <c r="I5407" i="4" s="1"/>
  <c r="F5406" i="4"/>
  <c r="I5406" i="4" s="1"/>
  <c r="F5405" i="4"/>
  <c r="I5405" i="4" s="1"/>
  <c r="F5404" i="4"/>
  <c r="I5404" i="4" s="1"/>
  <c r="F5403" i="4"/>
  <c r="I5403" i="4" s="1"/>
  <c r="F5402" i="4"/>
  <c r="I5402" i="4" s="1"/>
  <c r="F5401" i="4"/>
  <c r="I5401" i="4" s="1"/>
  <c r="F5400" i="4"/>
  <c r="I5400" i="4" s="1"/>
  <c r="F5399" i="4"/>
  <c r="I5399" i="4" s="1"/>
  <c r="F5398" i="4"/>
  <c r="I5398" i="4" s="1"/>
  <c r="F5397" i="4"/>
  <c r="I5397" i="4" s="1"/>
  <c r="F5396" i="4"/>
  <c r="I5396" i="4" s="1"/>
  <c r="F5395" i="4"/>
  <c r="I5395" i="4" s="1"/>
  <c r="F5394" i="4"/>
  <c r="I5394" i="4" s="1"/>
  <c r="F5393" i="4"/>
  <c r="I5393" i="4" s="1"/>
  <c r="F5392" i="4"/>
  <c r="I5392" i="4" s="1"/>
  <c r="F5391" i="4"/>
  <c r="I5391" i="4" s="1"/>
  <c r="F5390" i="4"/>
  <c r="I5390" i="4" s="1"/>
  <c r="F5389" i="4"/>
  <c r="I5389" i="4" s="1"/>
  <c r="F5388" i="4"/>
  <c r="I5388" i="4" s="1"/>
  <c r="F5387" i="4"/>
  <c r="I5387" i="4" s="1"/>
  <c r="F5386" i="4"/>
  <c r="I5386" i="4" s="1"/>
  <c r="F5385" i="4"/>
  <c r="I5385" i="4" s="1"/>
  <c r="F5384" i="4"/>
  <c r="I5384" i="4" s="1"/>
  <c r="F5383" i="4"/>
  <c r="I5383" i="4" s="1"/>
  <c r="F5382" i="4"/>
  <c r="I5382" i="4" s="1"/>
  <c r="F5381" i="4"/>
  <c r="I5381" i="4" s="1"/>
  <c r="F5380" i="4"/>
  <c r="I5380" i="4" s="1"/>
  <c r="F5379" i="4"/>
  <c r="I5379" i="4" s="1"/>
  <c r="F5378" i="4"/>
  <c r="I5378" i="4" s="1"/>
  <c r="F5377" i="4"/>
  <c r="I5377" i="4" s="1"/>
  <c r="F5376" i="4"/>
  <c r="I5376" i="4" s="1"/>
  <c r="F5375" i="4"/>
  <c r="I5375" i="4" s="1"/>
  <c r="F5374" i="4"/>
  <c r="I5374" i="4" s="1"/>
  <c r="F5373" i="4"/>
  <c r="I5373" i="4" s="1"/>
  <c r="F5372" i="4"/>
  <c r="I5372" i="4" s="1"/>
  <c r="F5371" i="4"/>
  <c r="I5371" i="4" s="1"/>
  <c r="F5370" i="4"/>
  <c r="I5370" i="4" s="1"/>
  <c r="F5369" i="4"/>
  <c r="I5369" i="4" s="1"/>
  <c r="F5368" i="4"/>
  <c r="I5368" i="4" s="1"/>
  <c r="F5367" i="4"/>
  <c r="I5367" i="4" s="1"/>
  <c r="F5366" i="4"/>
  <c r="I5366" i="4" s="1"/>
  <c r="F5365" i="4"/>
  <c r="I5365" i="4" s="1"/>
  <c r="F5364" i="4"/>
  <c r="I5364" i="4" s="1"/>
  <c r="F5363" i="4"/>
  <c r="I5363" i="4" s="1"/>
  <c r="F5362" i="4"/>
  <c r="I5362" i="4" s="1"/>
  <c r="F5361" i="4"/>
  <c r="I5361" i="4" s="1"/>
  <c r="F5360" i="4"/>
  <c r="I5360" i="4" s="1"/>
  <c r="F5359" i="4"/>
  <c r="I5359" i="4" s="1"/>
  <c r="F5358" i="4"/>
  <c r="I5358" i="4" s="1"/>
  <c r="F5357" i="4"/>
  <c r="I5357" i="4" s="1"/>
  <c r="F5356" i="4"/>
  <c r="I5356" i="4" s="1"/>
  <c r="F5355" i="4"/>
  <c r="I5355" i="4" s="1"/>
  <c r="F5354" i="4"/>
  <c r="I5354" i="4" s="1"/>
  <c r="F5353" i="4"/>
  <c r="I5353" i="4" s="1"/>
  <c r="F5352" i="4"/>
  <c r="I5352" i="4" s="1"/>
  <c r="F5351" i="4"/>
  <c r="I5351" i="4" s="1"/>
  <c r="F5350" i="4"/>
  <c r="I5350" i="4" s="1"/>
  <c r="F5349" i="4"/>
  <c r="I5349" i="4" s="1"/>
  <c r="F5348" i="4"/>
  <c r="I5348" i="4" s="1"/>
  <c r="F5347" i="4"/>
  <c r="I5347" i="4" s="1"/>
  <c r="F5346" i="4"/>
  <c r="I5346" i="4" s="1"/>
  <c r="F5345" i="4"/>
  <c r="I5345" i="4" s="1"/>
  <c r="F5344" i="4"/>
  <c r="I5344" i="4" s="1"/>
  <c r="F5343" i="4"/>
  <c r="I5343" i="4" s="1"/>
  <c r="F5342" i="4"/>
  <c r="I5342" i="4" s="1"/>
  <c r="F5341" i="4"/>
  <c r="I5341" i="4" s="1"/>
  <c r="F5340" i="4"/>
  <c r="I5340" i="4" s="1"/>
  <c r="F5339" i="4"/>
  <c r="I5339" i="4" s="1"/>
  <c r="F5338" i="4"/>
  <c r="I5338" i="4" s="1"/>
  <c r="F5337" i="4"/>
  <c r="I5337" i="4" s="1"/>
  <c r="F5336" i="4"/>
  <c r="I5336" i="4" s="1"/>
  <c r="F5335" i="4"/>
  <c r="I5335" i="4" s="1"/>
  <c r="F5334" i="4"/>
  <c r="I5334" i="4" s="1"/>
  <c r="F5333" i="4"/>
  <c r="I5333" i="4" s="1"/>
  <c r="F5332" i="4"/>
  <c r="I5332" i="4" s="1"/>
  <c r="F5331" i="4"/>
  <c r="I5331" i="4" s="1"/>
  <c r="F5330" i="4"/>
  <c r="I5330" i="4" s="1"/>
  <c r="F5329" i="4"/>
  <c r="I5329" i="4" s="1"/>
  <c r="F5328" i="4"/>
  <c r="I5328" i="4" s="1"/>
  <c r="F5327" i="4"/>
  <c r="I5327" i="4" s="1"/>
  <c r="F5326" i="4"/>
  <c r="I5326" i="4" s="1"/>
  <c r="F5325" i="4"/>
  <c r="I5325" i="4" s="1"/>
  <c r="F5324" i="4"/>
  <c r="I5324" i="4" s="1"/>
  <c r="F5323" i="4"/>
  <c r="I5323" i="4" s="1"/>
  <c r="F5322" i="4"/>
  <c r="I5322" i="4" s="1"/>
  <c r="F5321" i="4"/>
  <c r="I5321" i="4" s="1"/>
  <c r="F5320" i="4"/>
  <c r="I5320" i="4" s="1"/>
  <c r="F5319" i="4"/>
  <c r="I5319" i="4" s="1"/>
  <c r="F5318" i="4"/>
  <c r="I5318" i="4" s="1"/>
  <c r="F5317" i="4"/>
  <c r="I5317" i="4" s="1"/>
  <c r="F5316" i="4"/>
  <c r="I5316" i="4" s="1"/>
  <c r="F5315" i="4"/>
  <c r="I5315" i="4" s="1"/>
  <c r="F5314" i="4"/>
  <c r="I5314" i="4" s="1"/>
  <c r="F5313" i="4"/>
  <c r="I5313" i="4" s="1"/>
  <c r="F5312" i="4"/>
  <c r="I5312" i="4" s="1"/>
  <c r="F5311" i="4"/>
  <c r="I5311" i="4" s="1"/>
  <c r="F5310" i="4"/>
  <c r="I5310" i="4" s="1"/>
  <c r="F5309" i="4"/>
  <c r="I5309" i="4" s="1"/>
  <c r="F5308" i="4"/>
  <c r="I5308" i="4" s="1"/>
  <c r="F5307" i="4"/>
  <c r="I5307" i="4" s="1"/>
  <c r="F5306" i="4"/>
  <c r="I5306" i="4" s="1"/>
  <c r="F5305" i="4"/>
  <c r="I5305" i="4" s="1"/>
  <c r="F5304" i="4"/>
  <c r="I5304" i="4" s="1"/>
  <c r="F5303" i="4"/>
  <c r="I5303" i="4" s="1"/>
  <c r="F5302" i="4"/>
  <c r="I5302" i="4" s="1"/>
  <c r="F5301" i="4"/>
  <c r="I5301" i="4" s="1"/>
  <c r="F5300" i="4"/>
  <c r="I5300" i="4" s="1"/>
  <c r="F5299" i="4"/>
  <c r="I5299" i="4" s="1"/>
  <c r="F5298" i="4"/>
  <c r="I5298" i="4" s="1"/>
  <c r="F5297" i="4"/>
  <c r="I5297" i="4" s="1"/>
  <c r="F5296" i="4"/>
  <c r="I5296" i="4" s="1"/>
  <c r="F5295" i="4"/>
  <c r="I5295" i="4" s="1"/>
  <c r="F5294" i="4"/>
  <c r="I5294" i="4" s="1"/>
  <c r="F5293" i="4"/>
  <c r="I5293" i="4" s="1"/>
  <c r="F5292" i="4"/>
  <c r="I5292" i="4" s="1"/>
  <c r="F5291" i="4"/>
  <c r="I5291" i="4" s="1"/>
  <c r="F5290" i="4"/>
  <c r="I5290" i="4" s="1"/>
  <c r="F5289" i="4"/>
  <c r="I5289" i="4" s="1"/>
  <c r="F5288" i="4"/>
  <c r="I5288" i="4" s="1"/>
  <c r="F5287" i="4"/>
  <c r="I5287" i="4" s="1"/>
  <c r="F5286" i="4"/>
  <c r="I5286" i="4" s="1"/>
  <c r="F5285" i="4"/>
  <c r="I5285" i="4" s="1"/>
  <c r="F5284" i="4"/>
  <c r="I5284" i="4" s="1"/>
  <c r="F5283" i="4"/>
  <c r="I5283" i="4" s="1"/>
  <c r="F5282" i="4"/>
  <c r="I5282" i="4" s="1"/>
  <c r="F5281" i="4"/>
  <c r="I5281" i="4" s="1"/>
  <c r="F5280" i="4"/>
  <c r="I5280" i="4" s="1"/>
  <c r="F5279" i="4"/>
  <c r="I5279" i="4" s="1"/>
  <c r="F5278" i="4"/>
  <c r="I5278" i="4" s="1"/>
  <c r="F5277" i="4"/>
  <c r="I5277" i="4" s="1"/>
  <c r="F5276" i="4"/>
  <c r="I5276" i="4" s="1"/>
  <c r="F5275" i="4"/>
  <c r="I5275" i="4" s="1"/>
  <c r="F5274" i="4"/>
  <c r="I5274" i="4" s="1"/>
  <c r="F5273" i="4"/>
  <c r="I5273" i="4" s="1"/>
  <c r="F5272" i="4"/>
  <c r="I5272" i="4" s="1"/>
  <c r="F5271" i="4"/>
  <c r="I5271" i="4" s="1"/>
  <c r="F5270" i="4"/>
  <c r="I5270" i="4" s="1"/>
  <c r="F5269" i="4"/>
  <c r="I5269" i="4" s="1"/>
  <c r="F5268" i="4"/>
  <c r="I5268" i="4" s="1"/>
  <c r="F5267" i="4"/>
  <c r="I5267" i="4" s="1"/>
  <c r="F5266" i="4"/>
  <c r="I5266" i="4" s="1"/>
  <c r="F5265" i="4"/>
  <c r="I5265" i="4" s="1"/>
  <c r="F5264" i="4"/>
  <c r="I5264" i="4" s="1"/>
  <c r="F5263" i="4"/>
  <c r="I5263" i="4" s="1"/>
  <c r="F5262" i="4"/>
  <c r="I5262" i="4" s="1"/>
  <c r="F5261" i="4"/>
  <c r="I5261" i="4" s="1"/>
  <c r="F5260" i="4"/>
  <c r="I5260" i="4" s="1"/>
  <c r="F5259" i="4"/>
  <c r="I5259" i="4" s="1"/>
  <c r="F5258" i="4"/>
  <c r="I5258" i="4" s="1"/>
  <c r="F5257" i="4"/>
  <c r="I5257" i="4" s="1"/>
  <c r="F5256" i="4"/>
  <c r="I5256" i="4" s="1"/>
  <c r="F5255" i="4"/>
  <c r="I5255" i="4" s="1"/>
  <c r="F5254" i="4"/>
  <c r="I5254" i="4" s="1"/>
  <c r="F5253" i="4"/>
  <c r="I5253" i="4" s="1"/>
  <c r="F5252" i="4"/>
  <c r="I5252" i="4" s="1"/>
  <c r="F5251" i="4"/>
  <c r="I5251" i="4" s="1"/>
  <c r="F5250" i="4"/>
  <c r="I5250" i="4" s="1"/>
  <c r="F5249" i="4"/>
  <c r="I5249" i="4" s="1"/>
  <c r="F5248" i="4"/>
  <c r="I5248" i="4" s="1"/>
  <c r="F5247" i="4"/>
  <c r="I5247" i="4" s="1"/>
  <c r="F5246" i="4"/>
  <c r="I5246" i="4" s="1"/>
  <c r="F5245" i="4"/>
  <c r="I5245" i="4" s="1"/>
  <c r="F5244" i="4"/>
  <c r="I5244" i="4" s="1"/>
  <c r="F5243" i="4"/>
  <c r="I5243" i="4" s="1"/>
  <c r="F5242" i="4"/>
  <c r="I5242" i="4" s="1"/>
  <c r="F5241" i="4"/>
  <c r="I5241" i="4" s="1"/>
  <c r="F5240" i="4"/>
  <c r="I5240" i="4" s="1"/>
  <c r="F5239" i="4"/>
  <c r="I5239" i="4" s="1"/>
  <c r="F5238" i="4"/>
  <c r="I5238" i="4" s="1"/>
  <c r="F5237" i="4"/>
  <c r="I5237" i="4" s="1"/>
  <c r="F5236" i="4"/>
  <c r="I5236" i="4" s="1"/>
  <c r="F5235" i="4"/>
  <c r="I5235" i="4" s="1"/>
  <c r="F5234" i="4"/>
  <c r="I5234" i="4" s="1"/>
  <c r="F5233" i="4"/>
  <c r="I5233" i="4" s="1"/>
  <c r="F5232" i="4"/>
  <c r="I5232" i="4" s="1"/>
  <c r="F5231" i="4"/>
  <c r="I5231" i="4" s="1"/>
  <c r="F5230" i="4"/>
  <c r="I5230" i="4" s="1"/>
  <c r="F5229" i="4"/>
  <c r="I5229" i="4" s="1"/>
  <c r="F5228" i="4"/>
  <c r="I5228" i="4" s="1"/>
  <c r="F5227" i="4"/>
  <c r="I5227" i="4" s="1"/>
  <c r="F5226" i="4"/>
  <c r="I5226" i="4" s="1"/>
  <c r="F5225" i="4"/>
  <c r="I5225" i="4" s="1"/>
  <c r="F5224" i="4"/>
  <c r="I5224" i="4" s="1"/>
  <c r="F5223" i="4"/>
  <c r="I5223" i="4" s="1"/>
  <c r="F5222" i="4"/>
  <c r="I5222" i="4" s="1"/>
  <c r="F5221" i="4"/>
  <c r="I5221" i="4" s="1"/>
  <c r="F5220" i="4"/>
  <c r="I5220" i="4" s="1"/>
  <c r="F5219" i="4"/>
  <c r="I5219" i="4" s="1"/>
  <c r="F5218" i="4"/>
  <c r="I5218" i="4" s="1"/>
  <c r="F5217" i="4"/>
  <c r="I5217" i="4" s="1"/>
  <c r="F5216" i="4"/>
  <c r="I5216" i="4" s="1"/>
  <c r="F5215" i="4"/>
  <c r="I5215" i="4" s="1"/>
  <c r="F5214" i="4"/>
  <c r="I5214" i="4" s="1"/>
  <c r="F5213" i="4"/>
  <c r="I5213" i="4" s="1"/>
  <c r="F5212" i="4"/>
  <c r="I5212" i="4" s="1"/>
  <c r="F5211" i="4"/>
  <c r="I5211" i="4" s="1"/>
  <c r="F5210" i="4"/>
  <c r="I5210" i="4" s="1"/>
  <c r="F5209" i="4"/>
  <c r="I5209" i="4" s="1"/>
  <c r="F5208" i="4"/>
  <c r="I5208" i="4" s="1"/>
  <c r="F5207" i="4"/>
  <c r="I5207" i="4" s="1"/>
  <c r="F5206" i="4"/>
  <c r="I5206" i="4" s="1"/>
  <c r="F5205" i="4"/>
  <c r="I5205" i="4" s="1"/>
  <c r="F5204" i="4"/>
  <c r="I5204" i="4" s="1"/>
  <c r="F5203" i="4"/>
  <c r="I5203" i="4" s="1"/>
  <c r="F5202" i="4"/>
  <c r="I5202" i="4" s="1"/>
  <c r="F5201" i="4"/>
  <c r="I5201" i="4" s="1"/>
  <c r="F5200" i="4"/>
  <c r="I5200" i="4" s="1"/>
  <c r="F5199" i="4"/>
  <c r="I5199" i="4" s="1"/>
  <c r="F5198" i="4"/>
  <c r="I5198" i="4" s="1"/>
  <c r="F5197" i="4"/>
  <c r="I5197" i="4" s="1"/>
  <c r="F5196" i="4"/>
  <c r="I5196" i="4" s="1"/>
  <c r="F5195" i="4"/>
  <c r="I5195" i="4" s="1"/>
  <c r="F5194" i="4"/>
  <c r="I5194" i="4" s="1"/>
  <c r="F5193" i="4"/>
  <c r="I5193" i="4" s="1"/>
  <c r="F5192" i="4"/>
  <c r="I5192" i="4" s="1"/>
  <c r="F5191" i="4"/>
  <c r="I5191" i="4" s="1"/>
  <c r="F5190" i="4"/>
  <c r="I5190" i="4" s="1"/>
  <c r="F5189" i="4"/>
  <c r="I5189" i="4" s="1"/>
  <c r="F5188" i="4"/>
  <c r="I5188" i="4" s="1"/>
  <c r="F5187" i="4"/>
  <c r="I5187" i="4" s="1"/>
  <c r="F5186" i="4"/>
  <c r="I5186" i="4" s="1"/>
  <c r="F5185" i="4"/>
  <c r="I5185" i="4" s="1"/>
  <c r="F5184" i="4"/>
  <c r="I5184" i="4" s="1"/>
  <c r="F5183" i="4"/>
  <c r="I5183" i="4" s="1"/>
  <c r="F5182" i="4"/>
  <c r="I5182" i="4" s="1"/>
  <c r="F5181" i="4"/>
  <c r="I5181" i="4" s="1"/>
  <c r="F5180" i="4"/>
  <c r="I5180" i="4" s="1"/>
  <c r="F5179" i="4"/>
  <c r="I5179" i="4" s="1"/>
  <c r="F5178" i="4"/>
  <c r="I5178" i="4" s="1"/>
  <c r="F5177" i="4"/>
  <c r="I5177" i="4" s="1"/>
  <c r="F5176" i="4"/>
  <c r="I5176" i="4" s="1"/>
  <c r="F5175" i="4"/>
  <c r="I5175" i="4" s="1"/>
  <c r="F5174" i="4"/>
  <c r="I5174" i="4" s="1"/>
  <c r="F5173" i="4"/>
  <c r="I5173" i="4" s="1"/>
  <c r="F5172" i="4"/>
  <c r="I5172" i="4" s="1"/>
  <c r="F5171" i="4"/>
  <c r="I5171" i="4" s="1"/>
  <c r="F5170" i="4"/>
  <c r="I5170" i="4" s="1"/>
  <c r="F5169" i="4"/>
  <c r="I5169" i="4" s="1"/>
  <c r="F5168" i="4"/>
  <c r="I5168" i="4" s="1"/>
  <c r="F5167" i="4"/>
  <c r="I5167" i="4" s="1"/>
  <c r="F5166" i="4"/>
  <c r="I5166" i="4" s="1"/>
  <c r="F5165" i="4"/>
  <c r="I5165" i="4" s="1"/>
  <c r="F5164" i="4"/>
  <c r="I5164" i="4" s="1"/>
  <c r="F5163" i="4"/>
  <c r="I5163" i="4" s="1"/>
  <c r="F5162" i="4"/>
  <c r="I5162" i="4" s="1"/>
  <c r="F5161" i="4"/>
  <c r="I5161" i="4" s="1"/>
  <c r="F5160" i="4"/>
  <c r="I5160" i="4" s="1"/>
  <c r="F5159" i="4"/>
  <c r="I5159" i="4" s="1"/>
  <c r="F5158" i="4"/>
  <c r="I5158" i="4" s="1"/>
  <c r="F5157" i="4"/>
  <c r="I5157" i="4" s="1"/>
  <c r="F5156" i="4"/>
  <c r="I5156" i="4" s="1"/>
  <c r="F5155" i="4"/>
  <c r="I5155" i="4" s="1"/>
  <c r="F5154" i="4"/>
  <c r="I5154" i="4" s="1"/>
  <c r="F5153" i="4"/>
  <c r="I5153" i="4" s="1"/>
  <c r="F5152" i="4"/>
  <c r="I5152" i="4" s="1"/>
  <c r="F5151" i="4"/>
  <c r="I5151" i="4" s="1"/>
  <c r="F5150" i="4"/>
  <c r="I5150" i="4" s="1"/>
  <c r="F5149" i="4"/>
  <c r="I5149" i="4" s="1"/>
  <c r="F5148" i="4"/>
  <c r="I5148" i="4" s="1"/>
  <c r="F5147" i="4"/>
  <c r="I5147" i="4" s="1"/>
  <c r="F5146" i="4"/>
  <c r="I5146" i="4" s="1"/>
  <c r="F5145" i="4"/>
  <c r="I5145" i="4" s="1"/>
  <c r="F5144" i="4"/>
  <c r="I5144" i="4" s="1"/>
  <c r="F5143" i="4"/>
  <c r="I5143" i="4" s="1"/>
  <c r="F5142" i="4"/>
  <c r="I5142" i="4" s="1"/>
  <c r="F5141" i="4"/>
  <c r="I5141" i="4" s="1"/>
  <c r="F5140" i="4"/>
  <c r="I5140" i="4" s="1"/>
  <c r="F5139" i="4"/>
  <c r="I5139" i="4" s="1"/>
  <c r="F5138" i="4"/>
  <c r="I5138" i="4" s="1"/>
  <c r="F5137" i="4"/>
  <c r="I5137" i="4" s="1"/>
  <c r="F5136" i="4"/>
  <c r="I5136" i="4" s="1"/>
  <c r="F5135" i="4"/>
  <c r="I5135" i="4" s="1"/>
  <c r="F5134" i="4"/>
  <c r="I5134" i="4" s="1"/>
  <c r="F5133" i="4"/>
  <c r="I5133" i="4" s="1"/>
  <c r="F5132" i="4"/>
  <c r="I5132" i="4" s="1"/>
  <c r="F5131" i="4"/>
  <c r="I5131" i="4" s="1"/>
  <c r="F5130" i="4"/>
  <c r="I5130" i="4" s="1"/>
  <c r="F5129" i="4"/>
  <c r="I5129" i="4" s="1"/>
  <c r="F5128" i="4"/>
  <c r="I5128" i="4" s="1"/>
  <c r="F5127" i="4"/>
  <c r="I5127" i="4" s="1"/>
  <c r="F5126" i="4"/>
  <c r="I5126" i="4" s="1"/>
  <c r="F5125" i="4"/>
  <c r="I5125" i="4" s="1"/>
  <c r="F5124" i="4"/>
  <c r="I5124" i="4" s="1"/>
  <c r="F5123" i="4"/>
  <c r="I5123" i="4" s="1"/>
  <c r="F5122" i="4"/>
  <c r="I5122" i="4" s="1"/>
  <c r="F5121" i="4"/>
  <c r="I5121" i="4" s="1"/>
  <c r="F5120" i="4"/>
  <c r="I5120" i="4" s="1"/>
  <c r="F5119" i="4"/>
  <c r="I5119" i="4" s="1"/>
  <c r="F5118" i="4"/>
  <c r="I5118" i="4" s="1"/>
  <c r="F5117" i="4"/>
  <c r="I5117" i="4" s="1"/>
  <c r="F5116" i="4"/>
  <c r="I5116" i="4" s="1"/>
  <c r="F5115" i="4"/>
  <c r="I5115" i="4" s="1"/>
  <c r="F5114" i="4"/>
  <c r="I5114" i="4" s="1"/>
  <c r="F5113" i="4"/>
  <c r="I5113" i="4" s="1"/>
  <c r="F5112" i="4"/>
  <c r="I5112" i="4" s="1"/>
  <c r="F5111" i="4"/>
  <c r="I5111" i="4" s="1"/>
  <c r="F5110" i="4"/>
  <c r="I5110" i="4" s="1"/>
  <c r="F5109" i="4"/>
  <c r="I5109" i="4" s="1"/>
  <c r="F5108" i="4"/>
  <c r="I5108" i="4" s="1"/>
  <c r="F5107" i="4"/>
  <c r="I5107" i="4" s="1"/>
  <c r="F5106" i="4"/>
  <c r="I5106" i="4" s="1"/>
  <c r="F5105" i="4"/>
  <c r="I5105" i="4" s="1"/>
  <c r="F5104" i="4"/>
  <c r="I5104" i="4" s="1"/>
  <c r="F5103" i="4"/>
  <c r="I5103" i="4" s="1"/>
  <c r="F5102" i="4"/>
  <c r="I5102" i="4" s="1"/>
  <c r="F5101" i="4"/>
  <c r="I5101" i="4" s="1"/>
  <c r="F5100" i="4"/>
  <c r="I5100" i="4" s="1"/>
  <c r="F5099" i="4"/>
  <c r="I5099" i="4" s="1"/>
  <c r="F5098" i="4"/>
  <c r="I5098" i="4" s="1"/>
  <c r="F5097" i="4"/>
  <c r="I5097" i="4" s="1"/>
  <c r="F5096" i="4"/>
  <c r="I5096" i="4" s="1"/>
  <c r="F5095" i="4"/>
  <c r="I5095" i="4" s="1"/>
  <c r="F5094" i="4"/>
  <c r="I5094" i="4" s="1"/>
  <c r="F5093" i="4"/>
  <c r="I5093" i="4" s="1"/>
  <c r="F5092" i="4"/>
  <c r="I5092" i="4" s="1"/>
  <c r="F5091" i="4"/>
  <c r="I5091" i="4" s="1"/>
  <c r="F5090" i="4"/>
  <c r="I5090" i="4" s="1"/>
  <c r="F5089" i="4"/>
  <c r="I5089" i="4" s="1"/>
  <c r="F5088" i="4"/>
  <c r="I5088" i="4" s="1"/>
  <c r="F5087" i="4"/>
  <c r="I5087" i="4" s="1"/>
  <c r="F5086" i="4"/>
  <c r="I5086" i="4" s="1"/>
  <c r="F5085" i="4"/>
  <c r="I5085" i="4" s="1"/>
  <c r="F5084" i="4"/>
  <c r="I5084" i="4" s="1"/>
  <c r="F5083" i="4"/>
  <c r="I5083" i="4" s="1"/>
  <c r="F5082" i="4"/>
  <c r="I5082" i="4" s="1"/>
  <c r="F5081" i="4"/>
  <c r="I5081" i="4" s="1"/>
  <c r="F5080" i="4"/>
  <c r="I5080" i="4" s="1"/>
  <c r="F5079" i="4"/>
  <c r="I5079" i="4" s="1"/>
  <c r="F5078" i="4"/>
  <c r="I5078" i="4" s="1"/>
  <c r="F5077" i="4"/>
  <c r="I5077" i="4" s="1"/>
  <c r="F5076" i="4"/>
  <c r="I5076" i="4" s="1"/>
  <c r="F5075" i="4"/>
  <c r="I5075" i="4" s="1"/>
  <c r="F5074" i="4"/>
  <c r="I5074" i="4" s="1"/>
  <c r="F5073" i="4"/>
  <c r="I5073" i="4" s="1"/>
  <c r="F5072" i="4"/>
  <c r="I5072" i="4" s="1"/>
  <c r="F5071" i="4"/>
  <c r="I5071" i="4" s="1"/>
  <c r="F5070" i="4"/>
  <c r="I5070" i="4" s="1"/>
  <c r="F5069" i="4"/>
  <c r="I5069" i="4" s="1"/>
  <c r="F5068" i="4"/>
  <c r="I5068" i="4" s="1"/>
  <c r="F5067" i="4"/>
  <c r="I5067" i="4" s="1"/>
  <c r="F5066" i="4"/>
  <c r="I5066" i="4" s="1"/>
  <c r="F5065" i="4"/>
  <c r="I5065" i="4" s="1"/>
  <c r="F5064" i="4"/>
  <c r="I5064" i="4" s="1"/>
  <c r="F5063" i="4"/>
  <c r="I5063" i="4" s="1"/>
  <c r="F5062" i="4"/>
  <c r="I5062" i="4" s="1"/>
  <c r="F5061" i="4"/>
  <c r="I5061" i="4" s="1"/>
  <c r="F5060" i="4"/>
  <c r="I5060" i="4" s="1"/>
  <c r="F5059" i="4"/>
  <c r="I5059" i="4" s="1"/>
  <c r="F5058" i="4"/>
  <c r="I5058" i="4" s="1"/>
  <c r="F5057" i="4"/>
  <c r="I5057" i="4" s="1"/>
  <c r="F5056" i="4"/>
  <c r="I5056" i="4" s="1"/>
  <c r="F5055" i="4"/>
  <c r="I5055" i="4" s="1"/>
  <c r="F5054" i="4"/>
  <c r="I5054" i="4" s="1"/>
  <c r="F5053" i="4"/>
  <c r="I5053" i="4" s="1"/>
  <c r="F5052" i="4"/>
  <c r="I5052" i="4" s="1"/>
  <c r="F5051" i="4"/>
  <c r="I5051" i="4" s="1"/>
  <c r="F5050" i="4"/>
  <c r="I5050" i="4" s="1"/>
  <c r="F5049" i="4"/>
  <c r="I5049" i="4" s="1"/>
  <c r="F5048" i="4"/>
  <c r="I5048" i="4" s="1"/>
  <c r="F5047" i="4"/>
  <c r="I5047" i="4" s="1"/>
  <c r="F5046" i="4"/>
  <c r="I5046" i="4" s="1"/>
  <c r="F5045" i="4"/>
  <c r="I5045" i="4" s="1"/>
  <c r="F5044" i="4"/>
  <c r="I5044" i="4" s="1"/>
  <c r="F5043" i="4"/>
  <c r="I5043" i="4" s="1"/>
  <c r="F5042" i="4"/>
  <c r="I5042" i="4" s="1"/>
  <c r="F5041" i="4"/>
  <c r="I5041" i="4" s="1"/>
  <c r="F5040" i="4"/>
  <c r="I5040" i="4" s="1"/>
  <c r="F5039" i="4"/>
  <c r="I5039" i="4" s="1"/>
  <c r="F5038" i="4"/>
  <c r="I5038" i="4" s="1"/>
  <c r="F5037" i="4"/>
  <c r="I5037" i="4" s="1"/>
  <c r="F5036" i="4"/>
  <c r="I5036" i="4" s="1"/>
  <c r="F5035" i="4"/>
  <c r="I5035" i="4" s="1"/>
  <c r="F5034" i="4"/>
  <c r="I5034" i="4" s="1"/>
  <c r="F5033" i="4"/>
  <c r="I5033" i="4" s="1"/>
  <c r="F5032" i="4"/>
  <c r="I5032" i="4" s="1"/>
  <c r="F5031" i="4"/>
  <c r="I5031" i="4" s="1"/>
  <c r="F5030" i="4"/>
  <c r="I5030" i="4" s="1"/>
  <c r="F5029" i="4"/>
  <c r="I5029" i="4" s="1"/>
  <c r="F5028" i="4"/>
  <c r="I5028" i="4" s="1"/>
  <c r="F5027" i="4"/>
  <c r="I5027" i="4" s="1"/>
  <c r="F5026" i="4"/>
  <c r="I5026" i="4" s="1"/>
  <c r="F5025" i="4"/>
  <c r="I5025" i="4" s="1"/>
  <c r="F5024" i="4"/>
  <c r="I5024" i="4" s="1"/>
  <c r="F5023" i="4"/>
  <c r="I5023" i="4" s="1"/>
  <c r="F5022" i="4"/>
  <c r="I5022" i="4" s="1"/>
  <c r="F5021" i="4"/>
  <c r="I5021" i="4" s="1"/>
  <c r="F5020" i="4"/>
  <c r="I5020" i="4" s="1"/>
  <c r="F5019" i="4"/>
  <c r="I5019" i="4" s="1"/>
  <c r="F5018" i="4"/>
  <c r="I5018" i="4" s="1"/>
  <c r="F5017" i="4"/>
  <c r="I5017" i="4" s="1"/>
  <c r="F5016" i="4"/>
  <c r="I5016" i="4" s="1"/>
  <c r="F5015" i="4"/>
  <c r="I5015" i="4" s="1"/>
  <c r="F5014" i="4"/>
  <c r="I5014" i="4" s="1"/>
  <c r="F5013" i="4"/>
  <c r="I5013" i="4" s="1"/>
  <c r="F5012" i="4"/>
  <c r="I5012" i="4" s="1"/>
  <c r="F5011" i="4"/>
  <c r="I5011" i="4" s="1"/>
  <c r="F5010" i="4"/>
  <c r="I5010" i="4" s="1"/>
  <c r="F5009" i="4"/>
  <c r="I5009" i="4" s="1"/>
  <c r="F5008" i="4"/>
  <c r="I5008" i="4" s="1"/>
  <c r="F5007" i="4"/>
  <c r="I5007" i="4" s="1"/>
  <c r="F5006" i="4"/>
  <c r="I5006" i="4" s="1"/>
  <c r="F5005" i="4"/>
  <c r="I5005" i="4" s="1"/>
  <c r="F5004" i="4"/>
  <c r="I5004" i="4" s="1"/>
  <c r="F5003" i="4"/>
  <c r="I5003" i="4" s="1"/>
  <c r="F5002" i="4"/>
  <c r="I5002" i="4" s="1"/>
  <c r="F5001" i="4"/>
  <c r="I5001" i="4" s="1"/>
  <c r="F5000" i="4"/>
  <c r="I5000" i="4" s="1"/>
  <c r="F4999" i="4"/>
  <c r="I4999" i="4" s="1"/>
  <c r="F4998" i="4"/>
  <c r="I4998" i="4" s="1"/>
  <c r="F4997" i="4"/>
  <c r="I4997" i="4" s="1"/>
  <c r="F4996" i="4"/>
  <c r="I4996" i="4" s="1"/>
  <c r="F4995" i="4"/>
  <c r="I4995" i="4" s="1"/>
  <c r="F4994" i="4"/>
  <c r="I4994" i="4" s="1"/>
  <c r="F4993" i="4"/>
  <c r="I4993" i="4" s="1"/>
  <c r="F4992" i="4"/>
  <c r="I4992" i="4" s="1"/>
  <c r="F4991" i="4"/>
  <c r="I4991" i="4" s="1"/>
  <c r="F4990" i="4"/>
  <c r="I4990" i="4" s="1"/>
  <c r="F4989" i="4"/>
  <c r="I4989" i="4" s="1"/>
  <c r="F4988" i="4"/>
  <c r="I4988" i="4" s="1"/>
  <c r="F4987" i="4"/>
  <c r="I4987" i="4" s="1"/>
  <c r="F4986" i="4"/>
  <c r="I4986" i="4" s="1"/>
  <c r="F4985" i="4"/>
  <c r="I4985" i="4" s="1"/>
  <c r="F4984" i="4"/>
  <c r="I4984" i="4" s="1"/>
  <c r="F4983" i="4"/>
  <c r="I4983" i="4" s="1"/>
  <c r="F4982" i="4"/>
  <c r="I4982" i="4" s="1"/>
  <c r="F4981" i="4"/>
  <c r="I4981" i="4" s="1"/>
  <c r="F4980" i="4"/>
  <c r="I4980" i="4" s="1"/>
  <c r="F4979" i="4"/>
  <c r="I4979" i="4" s="1"/>
  <c r="F4978" i="4"/>
  <c r="I4978" i="4" s="1"/>
  <c r="F4977" i="4"/>
  <c r="I4977" i="4" s="1"/>
  <c r="F4976" i="4"/>
  <c r="I4976" i="4" s="1"/>
  <c r="F4975" i="4"/>
  <c r="I4975" i="4" s="1"/>
  <c r="F4974" i="4"/>
  <c r="I4974" i="4" s="1"/>
  <c r="F4973" i="4"/>
  <c r="I4973" i="4" s="1"/>
  <c r="F4972" i="4"/>
  <c r="I4972" i="4" s="1"/>
  <c r="F4971" i="4"/>
  <c r="I4971" i="4" s="1"/>
  <c r="F4970" i="4"/>
  <c r="I4970" i="4" s="1"/>
  <c r="F4969" i="4"/>
  <c r="I4969" i="4" s="1"/>
  <c r="F4968" i="4"/>
  <c r="I4968" i="4" s="1"/>
  <c r="F4967" i="4"/>
  <c r="I4967" i="4" s="1"/>
  <c r="F4966" i="4"/>
  <c r="I4966" i="4" s="1"/>
  <c r="F4965" i="4"/>
  <c r="I4965" i="4" s="1"/>
  <c r="F4964" i="4"/>
  <c r="I4964" i="4" s="1"/>
  <c r="F4963" i="4"/>
  <c r="I4963" i="4" s="1"/>
  <c r="F4962" i="4"/>
  <c r="I4962" i="4" s="1"/>
  <c r="F4961" i="4"/>
  <c r="I4961" i="4" s="1"/>
  <c r="F4960" i="4"/>
  <c r="I4960" i="4" s="1"/>
  <c r="F4959" i="4"/>
  <c r="I4959" i="4" s="1"/>
  <c r="F4958" i="4"/>
  <c r="I4958" i="4" s="1"/>
  <c r="F4957" i="4"/>
  <c r="I4957" i="4" s="1"/>
  <c r="F4956" i="4"/>
  <c r="I4956" i="4" s="1"/>
  <c r="F4955" i="4"/>
  <c r="I4955" i="4" s="1"/>
  <c r="F4954" i="4"/>
  <c r="I4954" i="4" s="1"/>
  <c r="F4953" i="4"/>
  <c r="I4953" i="4" s="1"/>
  <c r="F4952" i="4"/>
  <c r="I4952" i="4" s="1"/>
  <c r="F4951" i="4"/>
  <c r="I4951" i="4" s="1"/>
  <c r="F4950" i="4"/>
  <c r="I4950" i="4" s="1"/>
  <c r="F4949" i="4"/>
  <c r="I4949" i="4" s="1"/>
  <c r="F4948" i="4"/>
  <c r="I4948" i="4" s="1"/>
  <c r="F4947" i="4"/>
  <c r="I4947" i="4" s="1"/>
  <c r="F4946" i="4"/>
  <c r="I4946" i="4" s="1"/>
  <c r="F4945" i="4"/>
  <c r="I4945" i="4" s="1"/>
  <c r="F4944" i="4"/>
  <c r="I4944" i="4" s="1"/>
  <c r="F4943" i="4"/>
  <c r="I4943" i="4" s="1"/>
  <c r="F4942" i="4"/>
  <c r="I4942" i="4" s="1"/>
  <c r="F4941" i="4"/>
  <c r="I4941" i="4" s="1"/>
  <c r="F4940" i="4"/>
  <c r="I4940" i="4" s="1"/>
  <c r="F4939" i="4"/>
  <c r="I4939" i="4" s="1"/>
  <c r="F4938" i="4"/>
  <c r="I4938" i="4" s="1"/>
  <c r="F4937" i="4"/>
  <c r="I4937" i="4" s="1"/>
  <c r="F4936" i="4"/>
  <c r="I4936" i="4" s="1"/>
  <c r="F4935" i="4"/>
  <c r="I4935" i="4" s="1"/>
  <c r="F4934" i="4"/>
  <c r="I4934" i="4" s="1"/>
  <c r="F4933" i="4"/>
  <c r="I4933" i="4" s="1"/>
  <c r="F4932" i="4"/>
  <c r="I4932" i="4" s="1"/>
  <c r="F4931" i="4"/>
  <c r="I4931" i="4" s="1"/>
  <c r="F4930" i="4"/>
  <c r="I4930" i="4" s="1"/>
  <c r="F4929" i="4"/>
  <c r="I4929" i="4" s="1"/>
  <c r="F4928" i="4"/>
  <c r="I4928" i="4" s="1"/>
  <c r="F4927" i="4"/>
  <c r="I4927" i="4" s="1"/>
  <c r="F4926" i="4"/>
  <c r="I4926" i="4" s="1"/>
  <c r="F4925" i="4"/>
  <c r="I4925" i="4" s="1"/>
  <c r="F4924" i="4"/>
  <c r="I4924" i="4" s="1"/>
  <c r="F4923" i="4"/>
  <c r="I4923" i="4" s="1"/>
  <c r="F4922" i="4"/>
  <c r="I4922" i="4" s="1"/>
  <c r="F4921" i="4"/>
  <c r="I4921" i="4" s="1"/>
  <c r="F4920" i="4"/>
  <c r="I4920" i="4" s="1"/>
  <c r="F4919" i="4"/>
  <c r="I4919" i="4" s="1"/>
  <c r="F4918" i="4"/>
  <c r="I4918" i="4" s="1"/>
  <c r="F4917" i="4"/>
  <c r="I4917" i="4" s="1"/>
  <c r="F4916" i="4"/>
  <c r="I4916" i="4" s="1"/>
  <c r="F4915" i="4"/>
  <c r="I4915" i="4" s="1"/>
  <c r="F4914" i="4"/>
  <c r="I4914" i="4" s="1"/>
  <c r="F4913" i="4"/>
  <c r="I4913" i="4" s="1"/>
  <c r="F4912" i="4"/>
  <c r="I4912" i="4" s="1"/>
  <c r="F4911" i="4"/>
  <c r="I4911" i="4" s="1"/>
  <c r="F4910" i="4"/>
  <c r="I4910" i="4" s="1"/>
  <c r="F4909" i="4"/>
  <c r="I4909" i="4" s="1"/>
  <c r="F4908" i="4"/>
  <c r="I4908" i="4" s="1"/>
  <c r="F4907" i="4"/>
  <c r="I4907" i="4" s="1"/>
  <c r="F4906" i="4"/>
  <c r="I4906" i="4" s="1"/>
  <c r="F4905" i="4"/>
  <c r="I4905" i="4" s="1"/>
  <c r="F4904" i="4"/>
  <c r="I4904" i="4" s="1"/>
  <c r="F4903" i="4"/>
  <c r="I4903" i="4" s="1"/>
  <c r="F4902" i="4"/>
  <c r="I4902" i="4" s="1"/>
  <c r="F4901" i="4"/>
  <c r="I4901" i="4" s="1"/>
  <c r="F4900" i="4"/>
  <c r="I4900" i="4" s="1"/>
  <c r="F4899" i="4"/>
  <c r="I4899" i="4" s="1"/>
  <c r="F4898" i="4"/>
  <c r="I4898" i="4" s="1"/>
  <c r="F4897" i="4"/>
  <c r="I4897" i="4" s="1"/>
  <c r="F4896" i="4"/>
  <c r="I4896" i="4" s="1"/>
  <c r="F4895" i="4"/>
  <c r="I4895" i="4" s="1"/>
  <c r="F4894" i="4"/>
  <c r="I4894" i="4" s="1"/>
  <c r="F4893" i="4"/>
  <c r="I4893" i="4" s="1"/>
  <c r="F4892" i="4"/>
  <c r="I4892" i="4" s="1"/>
  <c r="F4891" i="4"/>
  <c r="I4891" i="4" s="1"/>
  <c r="F4890" i="4"/>
  <c r="I4890" i="4" s="1"/>
  <c r="F4889" i="4"/>
  <c r="I4889" i="4" s="1"/>
  <c r="F4888" i="4"/>
  <c r="I4888" i="4" s="1"/>
  <c r="F4887" i="4"/>
  <c r="I4887" i="4" s="1"/>
  <c r="F4886" i="4"/>
  <c r="I4886" i="4" s="1"/>
  <c r="F4885" i="4"/>
  <c r="I4885" i="4" s="1"/>
  <c r="F4884" i="4"/>
  <c r="I4884" i="4" s="1"/>
  <c r="F4883" i="4"/>
  <c r="I4883" i="4" s="1"/>
  <c r="F4882" i="4"/>
  <c r="I4882" i="4" s="1"/>
  <c r="F4881" i="4"/>
  <c r="I4881" i="4" s="1"/>
  <c r="F4880" i="4"/>
  <c r="I4880" i="4" s="1"/>
  <c r="F4879" i="4"/>
  <c r="I4879" i="4" s="1"/>
  <c r="F4878" i="4"/>
  <c r="I4878" i="4" s="1"/>
  <c r="F4877" i="4"/>
  <c r="I4877" i="4" s="1"/>
  <c r="F4876" i="4"/>
  <c r="I4876" i="4" s="1"/>
  <c r="F4875" i="4"/>
  <c r="I4875" i="4" s="1"/>
  <c r="F4874" i="4"/>
  <c r="I4874" i="4" s="1"/>
  <c r="F4873" i="4"/>
  <c r="I4873" i="4" s="1"/>
  <c r="F4872" i="4"/>
  <c r="I4872" i="4" s="1"/>
  <c r="F4871" i="4"/>
  <c r="I4871" i="4" s="1"/>
  <c r="F4870" i="4"/>
  <c r="I4870" i="4" s="1"/>
  <c r="F4869" i="4"/>
  <c r="I4869" i="4" s="1"/>
  <c r="F4868" i="4"/>
  <c r="I4868" i="4" s="1"/>
  <c r="F4867" i="4"/>
  <c r="I4867" i="4" s="1"/>
  <c r="F4866" i="4"/>
  <c r="I4866" i="4" s="1"/>
  <c r="F4865" i="4"/>
  <c r="I4865" i="4" s="1"/>
  <c r="F4864" i="4"/>
  <c r="I4864" i="4" s="1"/>
  <c r="F4863" i="4"/>
  <c r="I4863" i="4" s="1"/>
  <c r="F4862" i="4"/>
  <c r="I4862" i="4" s="1"/>
  <c r="F4861" i="4"/>
  <c r="I4861" i="4" s="1"/>
  <c r="F4860" i="4"/>
  <c r="I4860" i="4" s="1"/>
  <c r="F4859" i="4"/>
  <c r="I4859" i="4" s="1"/>
  <c r="F4858" i="4"/>
  <c r="I4858" i="4" s="1"/>
  <c r="F4857" i="4"/>
  <c r="I4857" i="4" s="1"/>
  <c r="F4856" i="4"/>
  <c r="I4856" i="4" s="1"/>
  <c r="F4855" i="4"/>
  <c r="I4855" i="4" s="1"/>
  <c r="F4854" i="4"/>
  <c r="I4854" i="4" s="1"/>
  <c r="F4853" i="4"/>
  <c r="I4853" i="4" s="1"/>
  <c r="F4852" i="4"/>
  <c r="I4852" i="4" s="1"/>
  <c r="F4851" i="4"/>
  <c r="I4851" i="4" s="1"/>
  <c r="F4850" i="4"/>
  <c r="I4850" i="4" s="1"/>
  <c r="F4849" i="4"/>
  <c r="I4849" i="4" s="1"/>
  <c r="F4848" i="4"/>
  <c r="I4848" i="4" s="1"/>
  <c r="F4847" i="4"/>
  <c r="I4847" i="4" s="1"/>
  <c r="F4846" i="4"/>
  <c r="I4846" i="4" s="1"/>
  <c r="F4845" i="4"/>
  <c r="I4845" i="4" s="1"/>
  <c r="F4844" i="4"/>
  <c r="I4844" i="4" s="1"/>
  <c r="F4843" i="4"/>
  <c r="I4843" i="4" s="1"/>
  <c r="F4842" i="4"/>
  <c r="I4842" i="4" s="1"/>
  <c r="F4841" i="4"/>
  <c r="I4841" i="4" s="1"/>
  <c r="F4840" i="4"/>
  <c r="I4840" i="4" s="1"/>
  <c r="F4839" i="4"/>
  <c r="I4839" i="4" s="1"/>
  <c r="F4838" i="4"/>
  <c r="I4838" i="4" s="1"/>
  <c r="F4837" i="4"/>
  <c r="I4837" i="4" s="1"/>
  <c r="F4836" i="4"/>
  <c r="I4836" i="4" s="1"/>
  <c r="F4835" i="4"/>
  <c r="I4835" i="4" s="1"/>
  <c r="F4834" i="4"/>
  <c r="I4834" i="4" s="1"/>
  <c r="F4833" i="4"/>
  <c r="I4833" i="4" s="1"/>
  <c r="F4832" i="4"/>
  <c r="I4832" i="4" s="1"/>
  <c r="F4831" i="4"/>
  <c r="I4831" i="4" s="1"/>
  <c r="F4830" i="4"/>
  <c r="I4830" i="4" s="1"/>
  <c r="F4829" i="4"/>
  <c r="I4829" i="4" s="1"/>
  <c r="F4828" i="4"/>
  <c r="I4828" i="4" s="1"/>
  <c r="F4827" i="4"/>
  <c r="I4827" i="4" s="1"/>
  <c r="F4826" i="4"/>
  <c r="I4826" i="4" s="1"/>
  <c r="F4825" i="4"/>
  <c r="I4825" i="4" s="1"/>
  <c r="F4824" i="4"/>
  <c r="I4824" i="4" s="1"/>
  <c r="F4823" i="4"/>
  <c r="I4823" i="4" s="1"/>
  <c r="F4822" i="4"/>
  <c r="I4822" i="4" s="1"/>
  <c r="F4821" i="4"/>
  <c r="I4821" i="4" s="1"/>
  <c r="F4820" i="4"/>
  <c r="I4820" i="4" s="1"/>
  <c r="F4819" i="4"/>
  <c r="I4819" i="4" s="1"/>
  <c r="F4818" i="4"/>
  <c r="I4818" i="4" s="1"/>
  <c r="F4817" i="4"/>
  <c r="I4817" i="4" s="1"/>
  <c r="F4816" i="4"/>
  <c r="I4816" i="4" s="1"/>
  <c r="F4815" i="4"/>
  <c r="I4815" i="4" s="1"/>
  <c r="F4814" i="4"/>
  <c r="I4814" i="4" s="1"/>
  <c r="F4813" i="4"/>
  <c r="I4813" i="4" s="1"/>
  <c r="F4812" i="4"/>
  <c r="I4812" i="4" s="1"/>
  <c r="F4811" i="4"/>
  <c r="I4811" i="4" s="1"/>
  <c r="F4810" i="4"/>
  <c r="I4810" i="4" s="1"/>
  <c r="F4809" i="4"/>
  <c r="I4809" i="4" s="1"/>
  <c r="F4808" i="4"/>
  <c r="I4808" i="4" s="1"/>
  <c r="F4807" i="4"/>
  <c r="I4807" i="4" s="1"/>
  <c r="F4806" i="4"/>
  <c r="I4806" i="4" s="1"/>
  <c r="F4805" i="4"/>
  <c r="I4805" i="4" s="1"/>
  <c r="F4804" i="4"/>
  <c r="I4804" i="4" s="1"/>
  <c r="F4803" i="4"/>
  <c r="I4803" i="4" s="1"/>
  <c r="F4802" i="4"/>
  <c r="I4802" i="4" s="1"/>
  <c r="F4801" i="4"/>
  <c r="I4801" i="4" s="1"/>
  <c r="F4800" i="4"/>
  <c r="I4800" i="4" s="1"/>
  <c r="F4799" i="4"/>
  <c r="I4799" i="4" s="1"/>
  <c r="F4798" i="4"/>
  <c r="I4798" i="4" s="1"/>
  <c r="F4797" i="4"/>
  <c r="I4797" i="4" s="1"/>
  <c r="F4796" i="4"/>
  <c r="I4796" i="4" s="1"/>
  <c r="F4795" i="4"/>
  <c r="I4795" i="4" s="1"/>
  <c r="F4794" i="4"/>
  <c r="I4794" i="4" s="1"/>
  <c r="F4793" i="4"/>
  <c r="I4793" i="4" s="1"/>
  <c r="F4792" i="4"/>
  <c r="I4792" i="4" s="1"/>
  <c r="F4791" i="4"/>
  <c r="I4791" i="4" s="1"/>
  <c r="F4790" i="4"/>
  <c r="I4790" i="4" s="1"/>
  <c r="F4789" i="4"/>
  <c r="I4789" i="4" s="1"/>
  <c r="F4788" i="4"/>
  <c r="I4788" i="4" s="1"/>
  <c r="F4787" i="4"/>
  <c r="I4787" i="4" s="1"/>
  <c r="F4786" i="4"/>
  <c r="I4786" i="4" s="1"/>
  <c r="F4785" i="4"/>
  <c r="I4785" i="4" s="1"/>
  <c r="F4784" i="4"/>
  <c r="I4784" i="4" s="1"/>
  <c r="F4783" i="4"/>
  <c r="I4783" i="4" s="1"/>
  <c r="F4782" i="4"/>
  <c r="I4782" i="4" s="1"/>
  <c r="F4781" i="4"/>
  <c r="I4781" i="4" s="1"/>
  <c r="F4780" i="4"/>
  <c r="I4780" i="4" s="1"/>
  <c r="F4779" i="4"/>
  <c r="I4779" i="4" s="1"/>
  <c r="I4778" i="4"/>
  <c r="F4777" i="4"/>
  <c r="I4777" i="4" s="1"/>
  <c r="F4776" i="4"/>
  <c r="I4776" i="4" s="1"/>
  <c r="F4775" i="4"/>
  <c r="I4775" i="4" s="1"/>
  <c r="F4774" i="4"/>
  <c r="I4774" i="4" s="1"/>
  <c r="F4773" i="4"/>
  <c r="I4773" i="4" s="1"/>
  <c r="F4772" i="4"/>
  <c r="I4772" i="4" s="1"/>
  <c r="F4771" i="4"/>
  <c r="I4771" i="4" s="1"/>
  <c r="F4770" i="4"/>
  <c r="I4770" i="4" s="1"/>
  <c r="F4769" i="4"/>
  <c r="I4769" i="4" s="1"/>
  <c r="F4768" i="4"/>
  <c r="I4768" i="4" s="1"/>
  <c r="F4767" i="4"/>
  <c r="I4767" i="4" s="1"/>
  <c r="F4766" i="4"/>
  <c r="I4766" i="4" s="1"/>
  <c r="F4765" i="4"/>
  <c r="I4765" i="4" s="1"/>
  <c r="F4764" i="4"/>
  <c r="I4764" i="4" s="1"/>
  <c r="F4763" i="4"/>
  <c r="I4763" i="4" s="1"/>
  <c r="F4762" i="4"/>
  <c r="I4762" i="4" s="1"/>
  <c r="F4761" i="4"/>
  <c r="I4761" i="4" s="1"/>
  <c r="F4760" i="4"/>
  <c r="I4760" i="4" s="1"/>
  <c r="F4759" i="4"/>
  <c r="I4759" i="4" s="1"/>
  <c r="F4758" i="4"/>
  <c r="I4758" i="4" s="1"/>
  <c r="F4757" i="4"/>
  <c r="I4757" i="4" s="1"/>
  <c r="F4756" i="4"/>
  <c r="I4756" i="4" s="1"/>
  <c r="F4755" i="4"/>
  <c r="I4755" i="4" s="1"/>
  <c r="F4754" i="4"/>
  <c r="I4754" i="4" s="1"/>
  <c r="F4753" i="4"/>
  <c r="I4753" i="4" s="1"/>
  <c r="F4752" i="4"/>
  <c r="I4752" i="4" s="1"/>
  <c r="F4751" i="4"/>
  <c r="I4751" i="4" s="1"/>
  <c r="F4750" i="4"/>
  <c r="I4750" i="4" s="1"/>
  <c r="F4749" i="4"/>
  <c r="I4749" i="4" s="1"/>
  <c r="F4748" i="4"/>
  <c r="I4748" i="4" s="1"/>
  <c r="F4747" i="4"/>
  <c r="I4747" i="4" s="1"/>
  <c r="F4746" i="4"/>
  <c r="I4746" i="4" s="1"/>
  <c r="F4745" i="4"/>
  <c r="I4745" i="4" s="1"/>
  <c r="F4744" i="4"/>
  <c r="I4744" i="4" s="1"/>
  <c r="F4743" i="4"/>
  <c r="I4743" i="4" s="1"/>
  <c r="F4742" i="4"/>
  <c r="I4742" i="4" s="1"/>
  <c r="F4741" i="4"/>
  <c r="I4741" i="4" s="1"/>
  <c r="F4740" i="4"/>
  <c r="I4740" i="4" s="1"/>
  <c r="F4739" i="4"/>
  <c r="I4739" i="4" s="1"/>
  <c r="F4738" i="4"/>
  <c r="I4738" i="4" s="1"/>
  <c r="F4737" i="4"/>
  <c r="I4737" i="4" s="1"/>
  <c r="F4736" i="4"/>
  <c r="I4736" i="4" s="1"/>
  <c r="F4735" i="4"/>
  <c r="I4735" i="4" s="1"/>
  <c r="F4734" i="4"/>
  <c r="I4734" i="4" s="1"/>
  <c r="F4733" i="4"/>
  <c r="I4733" i="4" s="1"/>
  <c r="F4732" i="4"/>
  <c r="I4732" i="4" s="1"/>
  <c r="F4731" i="4"/>
  <c r="I4731" i="4" s="1"/>
  <c r="F4730" i="4"/>
  <c r="I4730" i="4" s="1"/>
  <c r="F4729" i="4"/>
  <c r="I4729" i="4" s="1"/>
  <c r="F4728" i="4"/>
  <c r="I4728" i="4" s="1"/>
  <c r="F4727" i="4"/>
  <c r="I4727" i="4" s="1"/>
  <c r="F4726" i="4"/>
  <c r="I4726" i="4" s="1"/>
  <c r="F4725" i="4"/>
  <c r="I4725" i="4" s="1"/>
  <c r="F4724" i="4"/>
  <c r="I4724" i="4" s="1"/>
  <c r="F4723" i="4"/>
  <c r="I4723" i="4" s="1"/>
  <c r="F4722" i="4"/>
  <c r="I4722" i="4" s="1"/>
  <c r="F4721" i="4"/>
  <c r="I4721" i="4" s="1"/>
  <c r="F4720" i="4"/>
  <c r="I4720" i="4" s="1"/>
  <c r="F4719" i="4"/>
  <c r="I4719" i="4" s="1"/>
  <c r="F4718" i="4"/>
  <c r="I4718" i="4" s="1"/>
  <c r="F4717" i="4"/>
  <c r="I4717" i="4" s="1"/>
  <c r="F4716" i="4"/>
  <c r="I4716" i="4" s="1"/>
  <c r="F4715" i="4"/>
  <c r="I4715" i="4" s="1"/>
  <c r="F4714" i="4"/>
  <c r="I4714" i="4" s="1"/>
  <c r="F4713" i="4"/>
  <c r="I4713" i="4" s="1"/>
  <c r="F4712" i="4"/>
  <c r="I4712" i="4" s="1"/>
  <c r="F4711" i="4"/>
  <c r="I4711" i="4" s="1"/>
  <c r="F4710" i="4"/>
  <c r="I4710" i="4" s="1"/>
  <c r="F4709" i="4"/>
  <c r="I4709" i="4" s="1"/>
  <c r="F4708" i="4"/>
  <c r="I4708" i="4" s="1"/>
  <c r="F4707" i="4"/>
  <c r="I4707" i="4" s="1"/>
  <c r="F4706" i="4"/>
  <c r="I4706" i="4" s="1"/>
  <c r="F4705" i="4"/>
  <c r="I4705" i="4" s="1"/>
  <c r="F4704" i="4"/>
  <c r="I4704" i="4" s="1"/>
  <c r="F4703" i="4"/>
  <c r="I4703" i="4" s="1"/>
  <c r="F4702" i="4"/>
  <c r="I4702" i="4" s="1"/>
  <c r="F4701" i="4"/>
  <c r="I4701" i="4" s="1"/>
  <c r="F4700" i="4"/>
  <c r="I4700" i="4" s="1"/>
  <c r="F4699" i="4"/>
  <c r="I4699" i="4" s="1"/>
  <c r="F4698" i="4"/>
  <c r="I4698" i="4" s="1"/>
  <c r="F4697" i="4"/>
  <c r="I4697" i="4" s="1"/>
  <c r="F4696" i="4"/>
  <c r="I4696" i="4" s="1"/>
  <c r="F4695" i="4"/>
  <c r="I4695" i="4" s="1"/>
  <c r="F4694" i="4"/>
  <c r="I4694" i="4" s="1"/>
  <c r="F4693" i="4"/>
  <c r="I4693" i="4" s="1"/>
  <c r="F4692" i="4"/>
  <c r="I4692" i="4" s="1"/>
  <c r="F4691" i="4"/>
  <c r="I4691" i="4" s="1"/>
  <c r="F4690" i="4"/>
  <c r="I4690" i="4" s="1"/>
  <c r="F4689" i="4"/>
  <c r="I4689" i="4" s="1"/>
  <c r="F4688" i="4"/>
  <c r="I4688" i="4" s="1"/>
  <c r="F4687" i="4"/>
  <c r="I4687" i="4" s="1"/>
  <c r="F4686" i="4"/>
  <c r="I4686" i="4" s="1"/>
  <c r="F4685" i="4"/>
  <c r="I4685" i="4" s="1"/>
  <c r="F4684" i="4"/>
  <c r="I4684" i="4" s="1"/>
  <c r="F4683" i="4"/>
  <c r="I4683" i="4" s="1"/>
  <c r="F4682" i="4"/>
  <c r="I4682" i="4" s="1"/>
  <c r="F4681" i="4"/>
  <c r="I4681" i="4" s="1"/>
  <c r="F4680" i="4"/>
  <c r="I4680" i="4" s="1"/>
  <c r="F4679" i="4"/>
  <c r="I4679" i="4" s="1"/>
  <c r="F4678" i="4"/>
  <c r="I4678" i="4" s="1"/>
  <c r="F4677" i="4"/>
  <c r="I4677" i="4" s="1"/>
  <c r="F4676" i="4"/>
  <c r="I4676" i="4" s="1"/>
  <c r="F4675" i="4"/>
  <c r="I4675" i="4" s="1"/>
  <c r="F4674" i="4"/>
  <c r="I4674" i="4" s="1"/>
  <c r="F4673" i="4"/>
  <c r="I4673" i="4" s="1"/>
  <c r="F4672" i="4"/>
  <c r="I4672" i="4" s="1"/>
  <c r="F4671" i="4"/>
  <c r="I4671" i="4" s="1"/>
  <c r="F4670" i="4"/>
  <c r="I4670" i="4" s="1"/>
  <c r="F4669" i="4"/>
  <c r="I4669" i="4" s="1"/>
  <c r="F4668" i="4"/>
  <c r="I4668" i="4" s="1"/>
  <c r="F4667" i="4"/>
  <c r="I4667" i="4" s="1"/>
  <c r="F4666" i="4"/>
  <c r="I4666" i="4" s="1"/>
  <c r="F4665" i="4"/>
  <c r="I4665" i="4" s="1"/>
  <c r="F4664" i="4"/>
  <c r="I4664" i="4" s="1"/>
  <c r="F4663" i="4"/>
  <c r="I4663" i="4" s="1"/>
  <c r="F4662" i="4"/>
  <c r="I4662" i="4" s="1"/>
  <c r="F4661" i="4"/>
  <c r="I4661" i="4" s="1"/>
  <c r="F4660" i="4"/>
  <c r="I4660" i="4" s="1"/>
  <c r="F4659" i="4"/>
  <c r="I4659" i="4" s="1"/>
  <c r="F4658" i="4"/>
  <c r="I4658" i="4" s="1"/>
  <c r="F4657" i="4"/>
  <c r="I4657" i="4" s="1"/>
  <c r="F4656" i="4"/>
  <c r="I4656" i="4" s="1"/>
  <c r="F4655" i="4"/>
  <c r="I4655" i="4" s="1"/>
  <c r="F4654" i="4"/>
  <c r="I4654" i="4" s="1"/>
  <c r="F4653" i="4"/>
  <c r="I4653" i="4" s="1"/>
  <c r="F4652" i="4"/>
  <c r="I4652" i="4" s="1"/>
  <c r="F4651" i="4"/>
  <c r="I4651" i="4" s="1"/>
  <c r="F4650" i="4"/>
  <c r="I4650" i="4" s="1"/>
  <c r="F4649" i="4"/>
  <c r="I4649" i="4" s="1"/>
  <c r="F4648" i="4"/>
  <c r="I4648" i="4" s="1"/>
  <c r="F4647" i="4"/>
  <c r="I4647" i="4" s="1"/>
  <c r="F4646" i="4"/>
  <c r="I4646" i="4" s="1"/>
  <c r="F4645" i="4"/>
  <c r="I4645" i="4" s="1"/>
  <c r="F4644" i="4"/>
  <c r="I4644" i="4" s="1"/>
  <c r="F4643" i="4"/>
  <c r="I4643" i="4" s="1"/>
  <c r="F4642" i="4"/>
  <c r="I4642" i="4" s="1"/>
  <c r="F4641" i="4"/>
  <c r="I4641" i="4" s="1"/>
  <c r="F4640" i="4"/>
  <c r="I4640" i="4" s="1"/>
  <c r="F4639" i="4"/>
  <c r="I4639" i="4" s="1"/>
  <c r="F4638" i="4"/>
  <c r="I4638" i="4" s="1"/>
  <c r="F4637" i="4"/>
  <c r="I4637" i="4" s="1"/>
  <c r="F4636" i="4"/>
  <c r="I4636" i="4" s="1"/>
  <c r="F4635" i="4"/>
  <c r="I4635" i="4" s="1"/>
  <c r="F4634" i="4"/>
  <c r="I4634" i="4" s="1"/>
  <c r="F4633" i="4"/>
  <c r="I4633" i="4" s="1"/>
  <c r="F4632" i="4"/>
  <c r="I4632" i="4" s="1"/>
  <c r="F4631" i="4"/>
  <c r="I4631" i="4" s="1"/>
  <c r="F4630" i="4"/>
  <c r="I4630" i="4" s="1"/>
  <c r="F4629" i="4"/>
  <c r="I4629" i="4" s="1"/>
  <c r="F4628" i="4"/>
  <c r="I4628" i="4" s="1"/>
  <c r="F4627" i="4"/>
  <c r="I4627" i="4" s="1"/>
  <c r="F4626" i="4"/>
  <c r="I4626" i="4" s="1"/>
  <c r="F4625" i="4"/>
  <c r="I4625" i="4" s="1"/>
  <c r="F4624" i="4"/>
  <c r="I4624" i="4" s="1"/>
  <c r="F4623" i="4"/>
  <c r="I4623" i="4" s="1"/>
  <c r="F4622" i="4"/>
  <c r="I4622" i="4" s="1"/>
  <c r="F4621" i="4"/>
  <c r="I4621" i="4" s="1"/>
  <c r="F4620" i="4"/>
  <c r="I4620" i="4" s="1"/>
  <c r="F4619" i="4"/>
  <c r="I4619" i="4" s="1"/>
  <c r="F4618" i="4"/>
  <c r="I4618" i="4" s="1"/>
  <c r="F4617" i="4"/>
  <c r="I4617" i="4" s="1"/>
  <c r="F4616" i="4"/>
  <c r="I4616" i="4" s="1"/>
  <c r="F4615" i="4"/>
  <c r="I4615" i="4" s="1"/>
  <c r="F4614" i="4"/>
  <c r="I4614" i="4" s="1"/>
  <c r="F4613" i="4"/>
  <c r="I4613" i="4" s="1"/>
  <c r="F4612" i="4"/>
  <c r="I4612" i="4" s="1"/>
  <c r="F4611" i="4"/>
  <c r="I4611" i="4" s="1"/>
  <c r="F4610" i="4"/>
  <c r="I4610" i="4" s="1"/>
  <c r="F4609" i="4"/>
  <c r="I4609" i="4" s="1"/>
  <c r="F4608" i="4"/>
  <c r="I4608" i="4" s="1"/>
  <c r="F4607" i="4"/>
  <c r="I4607" i="4" s="1"/>
  <c r="F4606" i="4"/>
  <c r="I4606" i="4" s="1"/>
  <c r="F4605" i="4"/>
  <c r="I4605" i="4" s="1"/>
  <c r="F4604" i="4"/>
  <c r="I4604" i="4" s="1"/>
  <c r="F4603" i="4"/>
  <c r="I4603" i="4" s="1"/>
  <c r="F4602" i="4"/>
  <c r="I4602" i="4" s="1"/>
  <c r="F4601" i="4"/>
  <c r="I4601" i="4" s="1"/>
  <c r="F4600" i="4"/>
  <c r="I4600" i="4" s="1"/>
  <c r="F4599" i="4"/>
  <c r="I4599" i="4" s="1"/>
  <c r="F4598" i="4"/>
  <c r="I4598" i="4" s="1"/>
  <c r="F4597" i="4"/>
  <c r="I4597" i="4" s="1"/>
  <c r="F4596" i="4"/>
  <c r="I4596" i="4" s="1"/>
  <c r="F4595" i="4"/>
  <c r="I4595" i="4" s="1"/>
  <c r="F4594" i="4"/>
  <c r="I4594" i="4" s="1"/>
  <c r="F4593" i="4"/>
  <c r="I4593" i="4" s="1"/>
  <c r="F4592" i="4"/>
  <c r="I4592" i="4" s="1"/>
  <c r="F4591" i="4"/>
  <c r="I4591" i="4" s="1"/>
  <c r="F4590" i="4"/>
  <c r="I4590" i="4" s="1"/>
  <c r="F4589" i="4"/>
  <c r="I4589" i="4" s="1"/>
  <c r="F4588" i="4"/>
  <c r="I4588" i="4" s="1"/>
  <c r="F4587" i="4"/>
  <c r="I4587" i="4" s="1"/>
  <c r="F4586" i="4"/>
  <c r="I4586" i="4" s="1"/>
  <c r="F4585" i="4"/>
  <c r="I4585" i="4" s="1"/>
  <c r="F4584" i="4"/>
  <c r="I4584" i="4" s="1"/>
  <c r="F4583" i="4"/>
  <c r="I4583" i="4" s="1"/>
  <c r="F4582" i="4"/>
  <c r="I4582" i="4" s="1"/>
  <c r="F4581" i="4"/>
  <c r="I4581" i="4" s="1"/>
  <c r="F4580" i="4"/>
  <c r="I4580" i="4" s="1"/>
  <c r="F4579" i="4"/>
  <c r="I4579" i="4" s="1"/>
  <c r="F4578" i="4"/>
  <c r="I4578" i="4" s="1"/>
  <c r="F4577" i="4"/>
  <c r="I4577" i="4" s="1"/>
  <c r="F4576" i="4"/>
  <c r="I4576" i="4" s="1"/>
  <c r="F4575" i="4"/>
  <c r="I4575" i="4" s="1"/>
  <c r="F4574" i="4"/>
  <c r="I4574" i="4" s="1"/>
  <c r="F4573" i="4"/>
  <c r="I4573" i="4" s="1"/>
  <c r="F4572" i="4"/>
  <c r="I4572" i="4" s="1"/>
  <c r="F4571" i="4"/>
  <c r="I4571" i="4" s="1"/>
  <c r="F4570" i="4"/>
  <c r="I4570" i="4" s="1"/>
  <c r="F4569" i="4"/>
  <c r="I4569" i="4" s="1"/>
  <c r="F4568" i="4"/>
  <c r="I4568" i="4" s="1"/>
  <c r="F4567" i="4"/>
  <c r="I4567" i="4" s="1"/>
  <c r="F4566" i="4"/>
  <c r="I4566" i="4" s="1"/>
  <c r="F4565" i="4"/>
  <c r="I4565" i="4" s="1"/>
  <c r="F4564" i="4"/>
  <c r="I4564" i="4" s="1"/>
  <c r="F4563" i="4"/>
  <c r="I4563" i="4" s="1"/>
  <c r="F4562" i="4"/>
  <c r="I4562" i="4" s="1"/>
  <c r="F4561" i="4"/>
  <c r="I4561" i="4" s="1"/>
  <c r="F4560" i="4"/>
  <c r="I4560" i="4" s="1"/>
  <c r="F4559" i="4"/>
  <c r="I4559" i="4" s="1"/>
  <c r="F4558" i="4"/>
  <c r="I4558" i="4" s="1"/>
  <c r="F4557" i="4"/>
  <c r="I4557" i="4" s="1"/>
  <c r="F4556" i="4"/>
  <c r="I4556" i="4" s="1"/>
  <c r="F4555" i="4"/>
  <c r="I4555" i="4" s="1"/>
  <c r="F4554" i="4"/>
  <c r="I4554" i="4" s="1"/>
  <c r="F4553" i="4"/>
  <c r="I4553" i="4" s="1"/>
  <c r="F4552" i="4"/>
  <c r="I4552" i="4" s="1"/>
  <c r="F4551" i="4"/>
  <c r="I4551" i="4" s="1"/>
  <c r="F4550" i="4"/>
  <c r="I4550" i="4" s="1"/>
  <c r="F4549" i="4"/>
  <c r="I4549" i="4" s="1"/>
  <c r="F4548" i="4"/>
  <c r="I4548" i="4" s="1"/>
  <c r="F4547" i="4"/>
  <c r="I4547" i="4" s="1"/>
  <c r="F4546" i="4"/>
  <c r="I4546" i="4" s="1"/>
  <c r="F4545" i="4"/>
  <c r="I4545" i="4" s="1"/>
  <c r="F4544" i="4"/>
  <c r="I4544" i="4" s="1"/>
  <c r="F4543" i="4"/>
  <c r="I4543" i="4" s="1"/>
  <c r="F4542" i="4"/>
  <c r="I4542" i="4" s="1"/>
  <c r="F4541" i="4"/>
  <c r="I4541" i="4" s="1"/>
  <c r="F4540" i="4"/>
  <c r="I4540" i="4" s="1"/>
  <c r="F4539" i="4"/>
  <c r="I4539" i="4" s="1"/>
  <c r="F4538" i="4"/>
  <c r="I4538" i="4" s="1"/>
  <c r="F4537" i="4"/>
  <c r="I4537" i="4" s="1"/>
  <c r="F4536" i="4"/>
  <c r="I4536" i="4" s="1"/>
  <c r="F4535" i="4"/>
  <c r="I4535" i="4" s="1"/>
  <c r="F4534" i="4"/>
  <c r="I4534" i="4" s="1"/>
  <c r="F4533" i="4"/>
  <c r="I4533" i="4" s="1"/>
  <c r="F4532" i="4"/>
  <c r="I4532" i="4" s="1"/>
  <c r="F4531" i="4"/>
  <c r="I4531" i="4" s="1"/>
  <c r="F4530" i="4"/>
  <c r="I4530" i="4" s="1"/>
  <c r="F4529" i="4"/>
  <c r="I4529" i="4" s="1"/>
  <c r="F4528" i="4"/>
  <c r="I4528" i="4" s="1"/>
  <c r="F4527" i="4"/>
  <c r="I4527" i="4" s="1"/>
  <c r="F4526" i="4"/>
  <c r="I4526" i="4" s="1"/>
  <c r="F4525" i="4"/>
  <c r="I4525" i="4" s="1"/>
  <c r="F4524" i="4"/>
  <c r="I4524" i="4" s="1"/>
  <c r="F4523" i="4"/>
  <c r="I4523" i="4" s="1"/>
  <c r="F4522" i="4"/>
  <c r="I4522" i="4" s="1"/>
  <c r="F4521" i="4"/>
  <c r="I4521" i="4" s="1"/>
  <c r="F4520" i="4"/>
  <c r="I4520" i="4" s="1"/>
  <c r="F4519" i="4"/>
  <c r="I4519" i="4" s="1"/>
  <c r="F4518" i="4"/>
  <c r="I4518" i="4" s="1"/>
  <c r="F4517" i="4"/>
  <c r="I4517" i="4" s="1"/>
  <c r="F4516" i="4"/>
  <c r="I4516" i="4" s="1"/>
  <c r="F4515" i="4"/>
  <c r="I4515" i="4" s="1"/>
  <c r="F4514" i="4"/>
  <c r="I4514" i="4" s="1"/>
  <c r="F4513" i="4"/>
  <c r="I4513" i="4" s="1"/>
  <c r="F4512" i="4"/>
  <c r="I4512" i="4" s="1"/>
  <c r="F4511" i="4"/>
  <c r="I4511" i="4" s="1"/>
  <c r="F4510" i="4"/>
  <c r="I4510" i="4" s="1"/>
  <c r="F4509" i="4"/>
  <c r="I4509" i="4" s="1"/>
  <c r="F4508" i="4"/>
  <c r="I4508" i="4" s="1"/>
  <c r="F4507" i="4"/>
  <c r="I4507" i="4" s="1"/>
  <c r="F4506" i="4"/>
  <c r="I4506" i="4" s="1"/>
  <c r="F4505" i="4"/>
  <c r="I4505" i="4" s="1"/>
  <c r="F4504" i="4"/>
  <c r="I4504" i="4" s="1"/>
  <c r="F4503" i="4"/>
  <c r="I4503" i="4" s="1"/>
  <c r="F4502" i="4"/>
  <c r="I4502" i="4" s="1"/>
  <c r="F4501" i="4"/>
  <c r="I4501" i="4" s="1"/>
  <c r="F4500" i="4"/>
  <c r="I4500" i="4" s="1"/>
  <c r="F4499" i="4"/>
  <c r="I4499" i="4" s="1"/>
  <c r="F4498" i="4"/>
  <c r="I4498" i="4" s="1"/>
  <c r="F4497" i="4"/>
  <c r="I4497" i="4" s="1"/>
  <c r="F4496" i="4"/>
  <c r="I4496" i="4" s="1"/>
  <c r="F4495" i="4"/>
  <c r="I4495" i="4" s="1"/>
  <c r="F4494" i="4"/>
  <c r="I4494" i="4" s="1"/>
  <c r="F4493" i="4"/>
  <c r="I4493" i="4" s="1"/>
  <c r="F4492" i="4"/>
  <c r="I4492" i="4" s="1"/>
  <c r="F4491" i="4"/>
  <c r="I4491" i="4" s="1"/>
  <c r="F4490" i="4"/>
  <c r="I4490" i="4" s="1"/>
  <c r="F4489" i="4"/>
  <c r="I4489" i="4" s="1"/>
  <c r="F4488" i="4"/>
  <c r="I4488" i="4" s="1"/>
  <c r="F4487" i="4"/>
  <c r="I4487" i="4" s="1"/>
  <c r="F4486" i="4"/>
  <c r="I4486" i="4" s="1"/>
  <c r="F4485" i="4"/>
  <c r="I4485" i="4" s="1"/>
  <c r="F4484" i="4"/>
  <c r="I4484" i="4" s="1"/>
  <c r="F4483" i="4"/>
  <c r="I4483" i="4" s="1"/>
  <c r="F4482" i="4"/>
  <c r="I4482" i="4" s="1"/>
  <c r="F4481" i="4"/>
  <c r="I4481" i="4" s="1"/>
  <c r="F4480" i="4"/>
  <c r="I4480" i="4" s="1"/>
  <c r="F4479" i="4"/>
  <c r="I4479" i="4" s="1"/>
  <c r="F4478" i="4"/>
  <c r="I4478" i="4" s="1"/>
  <c r="F4477" i="4"/>
  <c r="I4477" i="4" s="1"/>
  <c r="F4476" i="4"/>
  <c r="I4476" i="4" s="1"/>
  <c r="F4475" i="4"/>
  <c r="I4475" i="4" s="1"/>
  <c r="F4474" i="4"/>
  <c r="I4474" i="4" s="1"/>
  <c r="F4473" i="4"/>
  <c r="I4473" i="4" s="1"/>
  <c r="F4472" i="4"/>
  <c r="I4472" i="4" s="1"/>
  <c r="F4471" i="4"/>
  <c r="I4471" i="4" s="1"/>
  <c r="F4470" i="4"/>
  <c r="I4470" i="4" s="1"/>
  <c r="F4469" i="4"/>
  <c r="I4469" i="4" s="1"/>
  <c r="F4468" i="4"/>
  <c r="I4468" i="4" s="1"/>
  <c r="F4467" i="4"/>
  <c r="I4467" i="4" s="1"/>
  <c r="F4466" i="4"/>
  <c r="I4466" i="4" s="1"/>
  <c r="F4465" i="4"/>
  <c r="I4465" i="4" s="1"/>
  <c r="F4464" i="4"/>
  <c r="I4464" i="4" s="1"/>
  <c r="F4463" i="4"/>
  <c r="I4463" i="4" s="1"/>
  <c r="F4462" i="4"/>
  <c r="I4462" i="4" s="1"/>
  <c r="F4461" i="4"/>
  <c r="I4461" i="4" s="1"/>
  <c r="F4460" i="4"/>
  <c r="I4460" i="4" s="1"/>
  <c r="F4459" i="4"/>
  <c r="I4459" i="4" s="1"/>
  <c r="F4458" i="4"/>
  <c r="I4458" i="4" s="1"/>
  <c r="F4457" i="4"/>
  <c r="I4457" i="4" s="1"/>
  <c r="F4456" i="4"/>
  <c r="I4456" i="4" s="1"/>
  <c r="F4455" i="4"/>
  <c r="I4455" i="4" s="1"/>
  <c r="F4454" i="4"/>
  <c r="I4454" i="4" s="1"/>
  <c r="F4453" i="4"/>
  <c r="I4453" i="4" s="1"/>
  <c r="F4452" i="4"/>
  <c r="I4452" i="4" s="1"/>
  <c r="F4451" i="4"/>
  <c r="I4451" i="4" s="1"/>
  <c r="F4450" i="4"/>
  <c r="I4450" i="4" s="1"/>
  <c r="F4449" i="4"/>
  <c r="I4449" i="4" s="1"/>
  <c r="F4448" i="4"/>
  <c r="I4448" i="4" s="1"/>
  <c r="F4447" i="4"/>
  <c r="I4447" i="4" s="1"/>
  <c r="F4446" i="4"/>
  <c r="I4446" i="4" s="1"/>
  <c r="F4445" i="4"/>
  <c r="I4445" i="4" s="1"/>
  <c r="F4444" i="4"/>
  <c r="I4444" i="4" s="1"/>
  <c r="F4443" i="4"/>
  <c r="I4443" i="4" s="1"/>
  <c r="F4442" i="4"/>
  <c r="I4442" i="4" s="1"/>
  <c r="F4441" i="4"/>
  <c r="I4441" i="4" s="1"/>
  <c r="F4440" i="4"/>
  <c r="I4440" i="4" s="1"/>
  <c r="F4439" i="4"/>
  <c r="I4439" i="4" s="1"/>
  <c r="F4438" i="4"/>
  <c r="I4438" i="4" s="1"/>
  <c r="F4437" i="4"/>
  <c r="I4437" i="4" s="1"/>
  <c r="F4436" i="4"/>
  <c r="I4436" i="4" s="1"/>
  <c r="F4435" i="4"/>
  <c r="I4435" i="4" s="1"/>
  <c r="F4434" i="4"/>
  <c r="I4434" i="4" s="1"/>
  <c r="F4433" i="4"/>
  <c r="I4433" i="4" s="1"/>
  <c r="F4432" i="4"/>
  <c r="I4432" i="4" s="1"/>
  <c r="F4431" i="4"/>
  <c r="I4431" i="4" s="1"/>
  <c r="F4430" i="4"/>
  <c r="I4430" i="4" s="1"/>
  <c r="F4429" i="4"/>
  <c r="I4429" i="4" s="1"/>
  <c r="F4428" i="4"/>
  <c r="I4428" i="4" s="1"/>
  <c r="F4427" i="4"/>
  <c r="I4427" i="4" s="1"/>
  <c r="F4426" i="4"/>
  <c r="I4426" i="4" s="1"/>
  <c r="F4425" i="4"/>
  <c r="I4425" i="4" s="1"/>
  <c r="F4424" i="4"/>
  <c r="I4424" i="4" s="1"/>
  <c r="F4423" i="4"/>
  <c r="I4423" i="4" s="1"/>
  <c r="F4422" i="4"/>
  <c r="I4422" i="4" s="1"/>
  <c r="F4421" i="4"/>
  <c r="I4421" i="4" s="1"/>
  <c r="F4420" i="4"/>
  <c r="I4420" i="4" s="1"/>
  <c r="F4419" i="4"/>
  <c r="I4419" i="4" s="1"/>
  <c r="F4418" i="4"/>
  <c r="I4418" i="4" s="1"/>
  <c r="F4417" i="4"/>
  <c r="I4417" i="4" s="1"/>
  <c r="F4416" i="4"/>
  <c r="I4416" i="4" s="1"/>
  <c r="F4415" i="4"/>
  <c r="I4415" i="4" s="1"/>
  <c r="F4414" i="4"/>
  <c r="I4414" i="4" s="1"/>
  <c r="F4413" i="4"/>
  <c r="I4413" i="4" s="1"/>
  <c r="F4412" i="4"/>
  <c r="I4412" i="4" s="1"/>
  <c r="F4411" i="4"/>
  <c r="I4411" i="4" s="1"/>
  <c r="F4410" i="4"/>
  <c r="I4410" i="4" s="1"/>
  <c r="F4409" i="4"/>
  <c r="I4409" i="4" s="1"/>
  <c r="F4408" i="4"/>
  <c r="I4408" i="4" s="1"/>
  <c r="F4407" i="4"/>
  <c r="I4407" i="4" s="1"/>
  <c r="F4406" i="4"/>
  <c r="I4406" i="4" s="1"/>
  <c r="F4405" i="4"/>
  <c r="I4405" i="4" s="1"/>
  <c r="F4404" i="4"/>
  <c r="I4404" i="4" s="1"/>
  <c r="F4403" i="4"/>
  <c r="I4403" i="4" s="1"/>
  <c r="F4402" i="4"/>
  <c r="I4402" i="4" s="1"/>
  <c r="F4401" i="4"/>
  <c r="I4401" i="4" s="1"/>
  <c r="F4400" i="4"/>
  <c r="I4400" i="4" s="1"/>
  <c r="F4399" i="4"/>
  <c r="I4399" i="4" s="1"/>
  <c r="F4398" i="4"/>
  <c r="I4398" i="4" s="1"/>
  <c r="F4397" i="4"/>
  <c r="I4397" i="4" s="1"/>
  <c r="F4396" i="4"/>
  <c r="I4396" i="4" s="1"/>
  <c r="F4395" i="4"/>
  <c r="I4395" i="4" s="1"/>
  <c r="F4394" i="4"/>
  <c r="I4394" i="4" s="1"/>
  <c r="F4393" i="4"/>
  <c r="I4393" i="4" s="1"/>
  <c r="F4392" i="4"/>
  <c r="I4392" i="4" s="1"/>
  <c r="F4391" i="4"/>
  <c r="I4391" i="4" s="1"/>
  <c r="F4390" i="4"/>
  <c r="I4390" i="4" s="1"/>
  <c r="F4389" i="4"/>
  <c r="I4389" i="4" s="1"/>
  <c r="F4388" i="4"/>
  <c r="I4388" i="4" s="1"/>
  <c r="F4387" i="4"/>
  <c r="I4387" i="4" s="1"/>
  <c r="F4386" i="4"/>
  <c r="I4386" i="4" s="1"/>
  <c r="F4385" i="4"/>
  <c r="I4385" i="4" s="1"/>
  <c r="F4384" i="4"/>
  <c r="I4384" i="4" s="1"/>
  <c r="F4383" i="4"/>
  <c r="I4383" i="4" s="1"/>
  <c r="F4382" i="4"/>
  <c r="I4382" i="4" s="1"/>
  <c r="F4381" i="4"/>
  <c r="I4381" i="4" s="1"/>
  <c r="F4380" i="4"/>
  <c r="I4380" i="4" s="1"/>
  <c r="F4379" i="4"/>
  <c r="I4379" i="4" s="1"/>
  <c r="F4378" i="4"/>
  <c r="I4378" i="4" s="1"/>
  <c r="F4377" i="4"/>
  <c r="I4377" i="4" s="1"/>
  <c r="F4376" i="4"/>
  <c r="I4376" i="4" s="1"/>
  <c r="F4375" i="4"/>
  <c r="I4375" i="4" s="1"/>
  <c r="F4374" i="4"/>
  <c r="I4374" i="4" s="1"/>
  <c r="F4373" i="4"/>
  <c r="I4373" i="4" s="1"/>
  <c r="F4372" i="4"/>
  <c r="I4372" i="4" s="1"/>
  <c r="F4371" i="4"/>
  <c r="I4371" i="4" s="1"/>
  <c r="F4370" i="4"/>
  <c r="I4370" i="4" s="1"/>
  <c r="F4369" i="4"/>
  <c r="I4369" i="4" s="1"/>
  <c r="F4368" i="4"/>
  <c r="I4368" i="4" s="1"/>
  <c r="F4367" i="4"/>
  <c r="I4367" i="4" s="1"/>
  <c r="F4366" i="4"/>
  <c r="I4366" i="4" s="1"/>
  <c r="F4365" i="4"/>
  <c r="I4365" i="4" s="1"/>
  <c r="F4364" i="4"/>
  <c r="I4364" i="4" s="1"/>
  <c r="F4363" i="4"/>
  <c r="I4363" i="4" s="1"/>
  <c r="F4362" i="4"/>
  <c r="I4362" i="4" s="1"/>
  <c r="F4361" i="4"/>
  <c r="I4361" i="4" s="1"/>
  <c r="F4360" i="4"/>
  <c r="I4360" i="4" s="1"/>
  <c r="F4359" i="4"/>
  <c r="I4359" i="4" s="1"/>
  <c r="F4358" i="4"/>
  <c r="I4358" i="4" s="1"/>
  <c r="F4357" i="4"/>
  <c r="I4357" i="4" s="1"/>
  <c r="F4356" i="4"/>
  <c r="I4356" i="4" s="1"/>
  <c r="F4355" i="4"/>
  <c r="I4355" i="4" s="1"/>
  <c r="F4354" i="4"/>
  <c r="I4354" i="4" s="1"/>
  <c r="F4353" i="4"/>
  <c r="I4353" i="4" s="1"/>
  <c r="F4352" i="4"/>
  <c r="I4352" i="4" s="1"/>
  <c r="F4351" i="4"/>
  <c r="I4351" i="4" s="1"/>
  <c r="F4350" i="4"/>
  <c r="I4350" i="4" s="1"/>
  <c r="F4349" i="4"/>
  <c r="I4349" i="4" s="1"/>
  <c r="F4348" i="4"/>
  <c r="I4348" i="4" s="1"/>
  <c r="F4347" i="4"/>
  <c r="I4347" i="4" s="1"/>
  <c r="F4346" i="4"/>
  <c r="I4346" i="4" s="1"/>
  <c r="F4345" i="4"/>
  <c r="I4345" i="4" s="1"/>
  <c r="F4344" i="4"/>
  <c r="I4344" i="4" s="1"/>
  <c r="F4343" i="4"/>
  <c r="I4343" i="4" s="1"/>
  <c r="F4342" i="4"/>
  <c r="I4342" i="4" s="1"/>
  <c r="F4341" i="4"/>
  <c r="I4341" i="4" s="1"/>
  <c r="F4340" i="4"/>
  <c r="I4340" i="4" s="1"/>
  <c r="F4339" i="4"/>
  <c r="I4339" i="4" s="1"/>
  <c r="F4338" i="4"/>
  <c r="I4338" i="4" s="1"/>
  <c r="F4337" i="4"/>
  <c r="I4337" i="4" s="1"/>
  <c r="F4336" i="4"/>
  <c r="I4336" i="4" s="1"/>
  <c r="F4335" i="4"/>
  <c r="I4335" i="4" s="1"/>
  <c r="F4334" i="4"/>
  <c r="I4334" i="4" s="1"/>
  <c r="F4333" i="4"/>
  <c r="I4333" i="4" s="1"/>
  <c r="F4332" i="4"/>
  <c r="I4332" i="4" s="1"/>
  <c r="F4331" i="4"/>
  <c r="I4331" i="4" s="1"/>
  <c r="F4330" i="4"/>
  <c r="I4330" i="4" s="1"/>
  <c r="F4329" i="4"/>
  <c r="I4329" i="4" s="1"/>
  <c r="F4328" i="4"/>
  <c r="I4328" i="4" s="1"/>
  <c r="F4327" i="4"/>
  <c r="I4327" i="4" s="1"/>
  <c r="F4326" i="4"/>
  <c r="I4326" i="4" s="1"/>
  <c r="F4325" i="4"/>
  <c r="I4325" i="4" s="1"/>
  <c r="F4324" i="4"/>
  <c r="I4324" i="4" s="1"/>
  <c r="F4323" i="4"/>
  <c r="I4323" i="4" s="1"/>
  <c r="F4322" i="4"/>
  <c r="I4322" i="4" s="1"/>
  <c r="F4321" i="4"/>
  <c r="I4321" i="4" s="1"/>
  <c r="F4320" i="4"/>
  <c r="I4320" i="4" s="1"/>
  <c r="F4319" i="4"/>
  <c r="I4319" i="4" s="1"/>
  <c r="F4318" i="4"/>
  <c r="I4318" i="4" s="1"/>
  <c r="F4317" i="4"/>
  <c r="I4317" i="4" s="1"/>
  <c r="F4316" i="4"/>
  <c r="I4316" i="4" s="1"/>
  <c r="F4315" i="4"/>
  <c r="I4315" i="4" s="1"/>
  <c r="F4314" i="4"/>
  <c r="I4314" i="4" s="1"/>
  <c r="F4313" i="4"/>
  <c r="I4313" i="4" s="1"/>
  <c r="F4312" i="4"/>
  <c r="I4312" i="4" s="1"/>
  <c r="F4311" i="4"/>
  <c r="I4311" i="4" s="1"/>
  <c r="F4310" i="4"/>
  <c r="I4310" i="4" s="1"/>
  <c r="F4309" i="4"/>
  <c r="I4309" i="4" s="1"/>
  <c r="F4308" i="4"/>
  <c r="I4308" i="4" s="1"/>
  <c r="F4307" i="4"/>
  <c r="I4307" i="4" s="1"/>
  <c r="F4306" i="4"/>
  <c r="I4306" i="4" s="1"/>
  <c r="F4305" i="4"/>
  <c r="I4305" i="4" s="1"/>
  <c r="F4304" i="4"/>
  <c r="I4304" i="4" s="1"/>
  <c r="F4303" i="4"/>
  <c r="I4303" i="4" s="1"/>
  <c r="F4302" i="4"/>
  <c r="I4302" i="4" s="1"/>
  <c r="F4301" i="4"/>
  <c r="I4301" i="4" s="1"/>
  <c r="F4300" i="4"/>
  <c r="I4300" i="4" s="1"/>
  <c r="F4299" i="4"/>
  <c r="I4299" i="4" s="1"/>
  <c r="F4298" i="4"/>
  <c r="I4298" i="4" s="1"/>
  <c r="F4297" i="4"/>
  <c r="I4297" i="4" s="1"/>
  <c r="F4296" i="4"/>
  <c r="I4296" i="4" s="1"/>
  <c r="F4295" i="4"/>
  <c r="I4295" i="4" s="1"/>
  <c r="F4294" i="4"/>
  <c r="I4294" i="4" s="1"/>
  <c r="F4293" i="4"/>
  <c r="I4293" i="4" s="1"/>
  <c r="F4292" i="4"/>
  <c r="I4292" i="4" s="1"/>
  <c r="F4291" i="4"/>
  <c r="I4291" i="4" s="1"/>
  <c r="F4290" i="4"/>
  <c r="I4290" i="4" s="1"/>
  <c r="F4289" i="4"/>
  <c r="I4289" i="4" s="1"/>
  <c r="F4288" i="4"/>
  <c r="I4288" i="4" s="1"/>
  <c r="F4287" i="4"/>
  <c r="I4287" i="4" s="1"/>
  <c r="F4286" i="4"/>
  <c r="I4286" i="4" s="1"/>
  <c r="F4285" i="4"/>
  <c r="I4285" i="4" s="1"/>
  <c r="F4284" i="4"/>
  <c r="I4284" i="4" s="1"/>
  <c r="F4283" i="4"/>
  <c r="I4283" i="4" s="1"/>
  <c r="F4282" i="4"/>
  <c r="I4282" i="4" s="1"/>
  <c r="F4281" i="4"/>
  <c r="I4281" i="4" s="1"/>
  <c r="F4280" i="4"/>
  <c r="I4280" i="4" s="1"/>
  <c r="F4279" i="4"/>
  <c r="I4279" i="4" s="1"/>
  <c r="F4278" i="4"/>
  <c r="I4278" i="4" s="1"/>
  <c r="F4277" i="4"/>
  <c r="I4277" i="4" s="1"/>
  <c r="F4276" i="4"/>
  <c r="I4276" i="4" s="1"/>
  <c r="F4275" i="4"/>
  <c r="I4275" i="4" s="1"/>
  <c r="F4274" i="4"/>
  <c r="I4274" i="4" s="1"/>
  <c r="F4273" i="4"/>
  <c r="I4273" i="4" s="1"/>
  <c r="F4272" i="4"/>
  <c r="I4272" i="4" s="1"/>
  <c r="F4271" i="4"/>
  <c r="I4271" i="4" s="1"/>
  <c r="F4270" i="4"/>
  <c r="I4270" i="4" s="1"/>
  <c r="F4269" i="4"/>
  <c r="I4269" i="4" s="1"/>
  <c r="F4268" i="4"/>
  <c r="I4268" i="4" s="1"/>
  <c r="F4267" i="4"/>
  <c r="I4267" i="4" s="1"/>
  <c r="F4266" i="4"/>
  <c r="I4266" i="4" s="1"/>
  <c r="F4265" i="4"/>
  <c r="I4265" i="4" s="1"/>
  <c r="F4264" i="4"/>
  <c r="I4264" i="4" s="1"/>
  <c r="F4263" i="4"/>
  <c r="I4263" i="4" s="1"/>
  <c r="F4262" i="4"/>
  <c r="I4262" i="4" s="1"/>
  <c r="F4261" i="4"/>
  <c r="I4261" i="4" s="1"/>
  <c r="F4260" i="4"/>
  <c r="I4260" i="4" s="1"/>
  <c r="F4259" i="4"/>
  <c r="I4259" i="4" s="1"/>
  <c r="F4258" i="4"/>
  <c r="I4258" i="4" s="1"/>
  <c r="F4257" i="4"/>
  <c r="I4257" i="4" s="1"/>
  <c r="F4256" i="4"/>
  <c r="I4256" i="4" s="1"/>
  <c r="F4255" i="4"/>
  <c r="I4255" i="4" s="1"/>
  <c r="F4254" i="4"/>
  <c r="I4254" i="4" s="1"/>
  <c r="F4253" i="4"/>
  <c r="I4253" i="4" s="1"/>
  <c r="F4252" i="4"/>
  <c r="I4252" i="4" s="1"/>
  <c r="F4251" i="4"/>
  <c r="I4251" i="4" s="1"/>
  <c r="F4250" i="4"/>
  <c r="I4250" i="4" s="1"/>
  <c r="F4249" i="4"/>
  <c r="I4249" i="4" s="1"/>
  <c r="F4248" i="4"/>
  <c r="I4248" i="4" s="1"/>
  <c r="F4247" i="4"/>
  <c r="I4247" i="4" s="1"/>
  <c r="F4246" i="4"/>
  <c r="I4246" i="4" s="1"/>
  <c r="F4245" i="4"/>
  <c r="I4245" i="4" s="1"/>
  <c r="F4244" i="4"/>
  <c r="I4244" i="4" s="1"/>
  <c r="F4243" i="4"/>
  <c r="I4243" i="4" s="1"/>
  <c r="F4242" i="4"/>
  <c r="I4242" i="4" s="1"/>
  <c r="F4241" i="4"/>
  <c r="I4241" i="4" s="1"/>
  <c r="F4240" i="4"/>
  <c r="I4240" i="4" s="1"/>
  <c r="F4239" i="4"/>
  <c r="I4239" i="4" s="1"/>
  <c r="F4238" i="4"/>
  <c r="I4238" i="4" s="1"/>
  <c r="F4237" i="4"/>
  <c r="I4237" i="4" s="1"/>
  <c r="F4236" i="4"/>
  <c r="I4236" i="4" s="1"/>
  <c r="F4235" i="4"/>
  <c r="I4235" i="4" s="1"/>
  <c r="F4234" i="4"/>
  <c r="I4234" i="4" s="1"/>
  <c r="F4233" i="4"/>
  <c r="I4233" i="4" s="1"/>
  <c r="F4232" i="4"/>
  <c r="I4232" i="4" s="1"/>
  <c r="F4231" i="4"/>
  <c r="I4231" i="4" s="1"/>
  <c r="F4230" i="4"/>
  <c r="I4230" i="4" s="1"/>
  <c r="F4229" i="4"/>
  <c r="I4229" i="4" s="1"/>
  <c r="F4228" i="4"/>
  <c r="I4228" i="4" s="1"/>
  <c r="F4227" i="4"/>
  <c r="I4227" i="4" s="1"/>
  <c r="F4226" i="4"/>
  <c r="I4226" i="4" s="1"/>
  <c r="F4225" i="4"/>
  <c r="I4225" i="4" s="1"/>
  <c r="F4224" i="4"/>
  <c r="I4224" i="4" s="1"/>
  <c r="F4223" i="4"/>
  <c r="I4223" i="4" s="1"/>
  <c r="F4222" i="4"/>
  <c r="I4222" i="4" s="1"/>
  <c r="F4221" i="4"/>
  <c r="I4221" i="4" s="1"/>
  <c r="F4220" i="4"/>
  <c r="I4220" i="4" s="1"/>
  <c r="F4219" i="4"/>
  <c r="I4219" i="4" s="1"/>
  <c r="F4218" i="4"/>
  <c r="I4218" i="4" s="1"/>
  <c r="F4217" i="4"/>
  <c r="I4217" i="4" s="1"/>
  <c r="F4216" i="4"/>
  <c r="I4216" i="4" s="1"/>
  <c r="F4215" i="4"/>
  <c r="I4215" i="4" s="1"/>
  <c r="F4214" i="4"/>
  <c r="I4214" i="4" s="1"/>
  <c r="F4213" i="4"/>
  <c r="I4213" i="4" s="1"/>
  <c r="F4212" i="4"/>
  <c r="I4212" i="4" s="1"/>
  <c r="F4211" i="4"/>
  <c r="I4211" i="4" s="1"/>
  <c r="F4210" i="4"/>
  <c r="I4210" i="4" s="1"/>
  <c r="F4209" i="4"/>
  <c r="I4209" i="4" s="1"/>
  <c r="F4208" i="4"/>
  <c r="I4208" i="4" s="1"/>
  <c r="F4207" i="4"/>
  <c r="I4207" i="4" s="1"/>
  <c r="F4206" i="4"/>
  <c r="I4206" i="4" s="1"/>
  <c r="F4205" i="4"/>
  <c r="I4205" i="4" s="1"/>
  <c r="F4204" i="4"/>
  <c r="I4204" i="4" s="1"/>
  <c r="F4203" i="4"/>
  <c r="I4203" i="4" s="1"/>
  <c r="F4202" i="4"/>
  <c r="I4202" i="4" s="1"/>
  <c r="F4201" i="4"/>
  <c r="I4201" i="4" s="1"/>
  <c r="F4200" i="4"/>
  <c r="I4200" i="4" s="1"/>
  <c r="F4199" i="4"/>
  <c r="I4199" i="4" s="1"/>
  <c r="F4198" i="4"/>
  <c r="I4198" i="4" s="1"/>
  <c r="F4197" i="4"/>
  <c r="I4197" i="4" s="1"/>
  <c r="F4196" i="4"/>
  <c r="I4196" i="4" s="1"/>
  <c r="F4195" i="4"/>
  <c r="I4195" i="4" s="1"/>
  <c r="F4194" i="4"/>
  <c r="I4194" i="4" s="1"/>
  <c r="F4193" i="4"/>
  <c r="I4193" i="4" s="1"/>
  <c r="F4192" i="4"/>
  <c r="I4192" i="4" s="1"/>
  <c r="F4191" i="4"/>
  <c r="I4191" i="4" s="1"/>
  <c r="F4190" i="4"/>
  <c r="I4190" i="4" s="1"/>
  <c r="F4189" i="4"/>
  <c r="I4189" i="4" s="1"/>
  <c r="F4188" i="4"/>
  <c r="I4188" i="4" s="1"/>
  <c r="F4187" i="4"/>
  <c r="I4187" i="4" s="1"/>
  <c r="F4186" i="4"/>
  <c r="I4186" i="4" s="1"/>
  <c r="F4185" i="4"/>
  <c r="I4185" i="4" s="1"/>
  <c r="F4184" i="4"/>
  <c r="I4184" i="4" s="1"/>
  <c r="F4183" i="4"/>
  <c r="I4183" i="4" s="1"/>
  <c r="F4182" i="4"/>
  <c r="I4182" i="4" s="1"/>
  <c r="F4181" i="4"/>
  <c r="I4181" i="4" s="1"/>
  <c r="F4180" i="4"/>
  <c r="I4180" i="4" s="1"/>
  <c r="F4179" i="4"/>
  <c r="I4179" i="4" s="1"/>
  <c r="F4178" i="4"/>
  <c r="I4178" i="4" s="1"/>
  <c r="F4177" i="4"/>
  <c r="I4177" i="4" s="1"/>
  <c r="F4176" i="4"/>
  <c r="I4176" i="4" s="1"/>
  <c r="F4175" i="4"/>
  <c r="I4175" i="4" s="1"/>
  <c r="F4174" i="4"/>
  <c r="I4174" i="4" s="1"/>
  <c r="F4173" i="4"/>
  <c r="I4173" i="4" s="1"/>
  <c r="F4172" i="4"/>
  <c r="I4172" i="4" s="1"/>
  <c r="F4171" i="4"/>
  <c r="I4171" i="4" s="1"/>
  <c r="F4170" i="4"/>
  <c r="I4170" i="4" s="1"/>
  <c r="F4169" i="4"/>
  <c r="I4169" i="4" s="1"/>
  <c r="F4168" i="4"/>
  <c r="I4168" i="4" s="1"/>
  <c r="F4167" i="4"/>
  <c r="I4167" i="4" s="1"/>
  <c r="F4166" i="4"/>
  <c r="I4166" i="4" s="1"/>
  <c r="F4165" i="4"/>
  <c r="I4165" i="4" s="1"/>
  <c r="F4164" i="4"/>
  <c r="I4164" i="4" s="1"/>
  <c r="F4163" i="4"/>
  <c r="I4163" i="4" s="1"/>
  <c r="F4162" i="4"/>
  <c r="I4162" i="4" s="1"/>
  <c r="F4161" i="4"/>
  <c r="I4161" i="4" s="1"/>
  <c r="F4160" i="4"/>
  <c r="I4160" i="4" s="1"/>
  <c r="F4159" i="4"/>
  <c r="I4159" i="4" s="1"/>
  <c r="F4158" i="4"/>
  <c r="I4158" i="4" s="1"/>
  <c r="F4157" i="4"/>
  <c r="I4157" i="4" s="1"/>
  <c r="F4156" i="4"/>
  <c r="I4156" i="4" s="1"/>
  <c r="F4155" i="4"/>
  <c r="I4155" i="4" s="1"/>
  <c r="F4154" i="4"/>
  <c r="I4154" i="4" s="1"/>
  <c r="F4153" i="4"/>
  <c r="I4153" i="4" s="1"/>
  <c r="F4152" i="4"/>
  <c r="I4152" i="4" s="1"/>
  <c r="F4151" i="4"/>
  <c r="I4151" i="4" s="1"/>
  <c r="F4150" i="4"/>
  <c r="I4150" i="4" s="1"/>
  <c r="F4149" i="4"/>
  <c r="I4149" i="4" s="1"/>
  <c r="F4148" i="4"/>
  <c r="I4148" i="4" s="1"/>
  <c r="F4147" i="4"/>
  <c r="I4147" i="4" s="1"/>
  <c r="F4146" i="4"/>
  <c r="I4146" i="4" s="1"/>
  <c r="F4145" i="4"/>
  <c r="I4145" i="4" s="1"/>
  <c r="F4144" i="4"/>
  <c r="I4144" i="4" s="1"/>
  <c r="F4143" i="4"/>
  <c r="I4143" i="4" s="1"/>
  <c r="F4142" i="4"/>
  <c r="I4142" i="4" s="1"/>
  <c r="F4141" i="4"/>
  <c r="I4141" i="4" s="1"/>
  <c r="F4140" i="4"/>
  <c r="I4140" i="4" s="1"/>
  <c r="F4139" i="4"/>
  <c r="I4139" i="4" s="1"/>
  <c r="F4138" i="4"/>
  <c r="I4138" i="4" s="1"/>
  <c r="F4137" i="4"/>
  <c r="I4137" i="4" s="1"/>
  <c r="F4136" i="4"/>
  <c r="I4136" i="4" s="1"/>
  <c r="F4135" i="4"/>
  <c r="I4135" i="4" s="1"/>
  <c r="F4134" i="4"/>
  <c r="I4134" i="4" s="1"/>
  <c r="F4133" i="4"/>
  <c r="I4133" i="4" s="1"/>
  <c r="F4132" i="4"/>
  <c r="I4132" i="4" s="1"/>
  <c r="F4131" i="4"/>
  <c r="I4131" i="4" s="1"/>
  <c r="F4130" i="4"/>
  <c r="I4130" i="4" s="1"/>
  <c r="F4129" i="4"/>
  <c r="I4129" i="4" s="1"/>
  <c r="F4128" i="4"/>
  <c r="I4128" i="4" s="1"/>
  <c r="F4127" i="4"/>
  <c r="I4127" i="4" s="1"/>
  <c r="F4126" i="4"/>
  <c r="I4126" i="4" s="1"/>
  <c r="F4125" i="4"/>
  <c r="I4125" i="4" s="1"/>
  <c r="F4124" i="4"/>
  <c r="I4124" i="4" s="1"/>
  <c r="F4123" i="4"/>
  <c r="I4123" i="4" s="1"/>
  <c r="F4122" i="4"/>
  <c r="I4122" i="4" s="1"/>
  <c r="F4121" i="4"/>
  <c r="I4121" i="4" s="1"/>
  <c r="F4120" i="4"/>
  <c r="I4120" i="4" s="1"/>
  <c r="F4119" i="4"/>
  <c r="I4119" i="4" s="1"/>
  <c r="F4118" i="4"/>
  <c r="I4118" i="4" s="1"/>
  <c r="F4117" i="4"/>
  <c r="I4117" i="4" s="1"/>
  <c r="F4116" i="4"/>
  <c r="I4116" i="4" s="1"/>
  <c r="F4115" i="4"/>
  <c r="I4115" i="4" s="1"/>
  <c r="F4114" i="4"/>
  <c r="I4114" i="4" s="1"/>
  <c r="F4113" i="4"/>
  <c r="I4113" i="4" s="1"/>
  <c r="F4112" i="4"/>
  <c r="I4112" i="4" s="1"/>
  <c r="F4111" i="4"/>
  <c r="I4111" i="4" s="1"/>
  <c r="F4110" i="4"/>
  <c r="I4110" i="4" s="1"/>
  <c r="F4109" i="4"/>
  <c r="I4109" i="4" s="1"/>
  <c r="F4108" i="4"/>
  <c r="I4108" i="4" s="1"/>
  <c r="F4107" i="4"/>
  <c r="I4107" i="4" s="1"/>
  <c r="F4106" i="4"/>
  <c r="I4106" i="4" s="1"/>
  <c r="F4105" i="4"/>
  <c r="I4105" i="4" s="1"/>
  <c r="F4104" i="4"/>
  <c r="I4104" i="4" s="1"/>
  <c r="F4103" i="4"/>
  <c r="I4103" i="4" s="1"/>
  <c r="F4102" i="4"/>
  <c r="I4102" i="4" s="1"/>
  <c r="F4101" i="4"/>
  <c r="I4101" i="4" s="1"/>
  <c r="F4100" i="4"/>
  <c r="I4100" i="4" s="1"/>
  <c r="F4099" i="4"/>
  <c r="I4099" i="4" s="1"/>
  <c r="F4098" i="4"/>
  <c r="I4098" i="4" s="1"/>
  <c r="F4097" i="4"/>
  <c r="I4097" i="4" s="1"/>
  <c r="F4096" i="4"/>
  <c r="I4096" i="4" s="1"/>
  <c r="F4095" i="4"/>
  <c r="I4095" i="4" s="1"/>
  <c r="F4094" i="4"/>
  <c r="I4094" i="4" s="1"/>
  <c r="F4093" i="4"/>
  <c r="I4093" i="4" s="1"/>
  <c r="F4092" i="4"/>
  <c r="I4092" i="4" s="1"/>
  <c r="F4091" i="4"/>
  <c r="I4091" i="4" s="1"/>
  <c r="F4090" i="4"/>
  <c r="I4090" i="4" s="1"/>
  <c r="F4089" i="4"/>
  <c r="I4089" i="4" s="1"/>
  <c r="F4088" i="4"/>
  <c r="I4088" i="4" s="1"/>
  <c r="F4087" i="4"/>
  <c r="I4087" i="4" s="1"/>
  <c r="F4086" i="4"/>
  <c r="I4086" i="4" s="1"/>
  <c r="F4085" i="4"/>
  <c r="I4085" i="4" s="1"/>
  <c r="F4084" i="4"/>
  <c r="I4084" i="4" s="1"/>
  <c r="F4083" i="4"/>
  <c r="I4083" i="4" s="1"/>
  <c r="F4082" i="4"/>
  <c r="I4082" i="4" s="1"/>
  <c r="F4081" i="4"/>
  <c r="I4081" i="4" s="1"/>
  <c r="F4080" i="4"/>
  <c r="I4080" i="4" s="1"/>
  <c r="F4079" i="4"/>
  <c r="I4079" i="4" s="1"/>
  <c r="F4078" i="4"/>
  <c r="I4078" i="4" s="1"/>
  <c r="F4077" i="4"/>
  <c r="I4077" i="4" s="1"/>
  <c r="F4076" i="4"/>
  <c r="I4076" i="4" s="1"/>
  <c r="F4075" i="4"/>
  <c r="I4075" i="4" s="1"/>
  <c r="F4074" i="4"/>
  <c r="I4074" i="4" s="1"/>
  <c r="F4073" i="4"/>
  <c r="I4073" i="4" s="1"/>
  <c r="F4072" i="4"/>
  <c r="I4072" i="4" s="1"/>
  <c r="F4071" i="4"/>
  <c r="I4071" i="4" s="1"/>
  <c r="F4070" i="4"/>
  <c r="I4070" i="4" s="1"/>
  <c r="F4069" i="4"/>
  <c r="I4069" i="4" s="1"/>
  <c r="F4068" i="4"/>
  <c r="I4068" i="4" s="1"/>
  <c r="F4067" i="4"/>
  <c r="I4067" i="4" s="1"/>
  <c r="F4066" i="4"/>
  <c r="I4066" i="4" s="1"/>
  <c r="F4065" i="4"/>
  <c r="I4065" i="4" s="1"/>
  <c r="F4064" i="4"/>
  <c r="I4064" i="4" s="1"/>
  <c r="F4063" i="4"/>
  <c r="I4063" i="4" s="1"/>
  <c r="F4062" i="4"/>
  <c r="I4062" i="4" s="1"/>
  <c r="F4061" i="4"/>
  <c r="I4061" i="4" s="1"/>
  <c r="F4060" i="4"/>
  <c r="I4060" i="4" s="1"/>
  <c r="F4059" i="4"/>
  <c r="I4059" i="4" s="1"/>
  <c r="F4058" i="4"/>
  <c r="I4058" i="4" s="1"/>
  <c r="F4057" i="4"/>
  <c r="I4057" i="4" s="1"/>
  <c r="F4056" i="4"/>
  <c r="I4056" i="4" s="1"/>
  <c r="F4055" i="4"/>
  <c r="I4055" i="4" s="1"/>
  <c r="F4054" i="4"/>
  <c r="I4054" i="4" s="1"/>
  <c r="F4053" i="4"/>
  <c r="I4053" i="4" s="1"/>
  <c r="F4052" i="4"/>
  <c r="I4052" i="4" s="1"/>
  <c r="F4051" i="4"/>
  <c r="I4051" i="4" s="1"/>
  <c r="F4050" i="4"/>
  <c r="I4050" i="4" s="1"/>
  <c r="F4049" i="4"/>
  <c r="I4049" i="4" s="1"/>
  <c r="F4048" i="4"/>
  <c r="I4048" i="4" s="1"/>
  <c r="F4047" i="4"/>
  <c r="I4047" i="4" s="1"/>
  <c r="F4046" i="4"/>
  <c r="I4046" i="4" s="1"/>
  <c r="F4045" i="4"/>
  <c r="I4045" i="4" s="1"/>
  <c r="F4044" i="4"/>
  <c r="I4044" i="4" s="1"/>
  <c r="F4043" i="4"/>
  <c r="I4043" i="4" s="1"/>
  <c r="F4042" i="4"/>
  <c r="I4042" i="4" s="1"/>
  <c r="F4041" i="4"/>
  <c r="I4041" i="4" s="1"/>
  <c r="F4040" i="4"/>
  <c r="I4040" i="4" s="1"/>
  <c r="F4039" i="4"/>
  <c r="I4039" i="4" s="1"/>
  <c r="F4038" i="4"/>
  <c r="I4038" i="4" s="1"/>
  <c r="F4037" i="4"/>
  <c r="I4037" i="4" s="1"/>
  <c r="F4036" i="4"/>
  <c r="I4036" i="4" s="1"/>
  <c r="F4035" i="4"/>
  <c r="I4035" i="4" s="1"/>
  <c r="F4034" i="4"/>
  <c r="I4034" i="4" s="1"/>
  <c r="F4033" i="4"/>
  <c r="I4033" i="4" s="1"/>
  <c r="F4032" i="4"/>
  <c r="I4032" i="4" s="1"/>
  <c r="F4031" i="4"/>
  <c r="I4031" i="4" s="1"/>
  <c r="F4030" i="4"/>
  <c r="I4030" i="4" s="1"/>
  <c r="F4029" i="4"/>
  <c r="I4029" i="4" s="1"/>
  <c r="F4028" i="4"/>
  <c r="I4028" i="4" s="1"/>
  <c r="F4027" i="4"/>
  <c r="I4027" i="4" s="1"/>
  <c r="F4026" i="4"/>
  <c r="I4026" i="4" s="1"/>
  <c r="F4025" i="4"/>
  <c r="I4025" i="4" s="1"/>
  <c r="F4024" i="4"/>
  <c r="I4024" i="4" s="1"/>
  <c r="F4023" i="4"/>
  <c r="I4023" i="4" s="1"/>
  <c r="F4022" i="4"/>
  <c r="I4022" i="4" s="1"/>
  <c r="F4021" i="4"/>
  <c r="I4021" i="4" s="1"/>
  <c r="F4020" i="4"/>
  <c r="I4020" i="4" s="1"/>
  <c r="F4019" i="4"/>
  <c r="I4019" i="4" s="1"/>
  <c r="F4018" i="4"/>
  <c r="I4018" i="4" s="1"/>
  <c r="F4017" i="4"/>
  <c r="I4017" i="4" s="1"/>
  <c r="F4016" i="4"/>
  <c r="I4016" i="4" s="1"/>
  <c r="F4015" i="4"/>
  <c r="I4015" i="4" s="1"/>
  <c r="F4014" i="4"/>
  <c r="I4014" i="4" s="1"/>
  <c r="F4013" i="4"/>
  <c r="I4013" i="4" s="1"/>
  <c r="F4012" i="4"/>
  <c r="I4012" i="4" s="1"/>
  <c r="F4011" i="4"/>
  <c r="I4011" i="4" s="1"/>
  <c r="F4010" i="4"/>
  <c r="I4010" i="4" s="1"/>
  <c r="F4009" i="4"/>
  <c r="I4009" i="4" s="1"/>
  <c r="F4008" i="4"/>
  <c r="I4008" i="4" s="1"/>
  <c r="F4007" i="4"/>
  <c r="I4007" i="4" s="1"/>
  <c r="F4006" i="4"/>
  <c r="I4006" i="4" s="1"/>
  <c r="F4005" i="4"/>
  <c r="I4005" i="4" s="1"/>
  <c r="F4004" i="4"/>
  <c r="I4004" i="4" s="1"/>
  <c r="F4003" i="4"/>
  <c r="I4003" i="4" s="1"/>
  <c r="F4002" i="4"/>
  <c r="I4002" i="4" s="1"/>
  <c r="F4001" i="4"/>
  <c r="I4001" i="4" s="1"/>
  <c r="F4000" i="4"/>
  <c r="I4000" i="4" s="1"/>
  <c r="F3999" i="4"/>
  <c r="I3999" i="4" s="1"/>
  <c r="F3998" i="4"/>
  <c r="I3998" i="4" s="1"/>
  <c r="F3997" i="4"/>
  <c r="I3997" i="4" s="1"/>
  <c r="F3996" i="4"/>
  <c r="I3996" i="4" s="1"/>
  <c r="F3995" i="4"/>
  <c r="I3995" i="4" s="1"/>
  <c r="F3994" i="4"/>
  <c r="I3994" i="4" s="1"/>
  <c r="F3993" i="4"/>
  <c r="I3993" i="4" s="1"/>
  <c r="F3992" i="4"/>
  <c r="I3992" i="4" s="1"/>
  <c r="F3991" i="4"/>
  <c r="I3991" i="4" s="1"/>
  <c r="F3990" i="4"/>
  <c r="I3990" i="4" s="1"/>
  <c r="F3989" i="4"/>
  <c r="I3989" i="4" s="1"/>
  <c r="F3988" i="4"/>
  <c r="I3988" i="4" s="1"/>
  <c r="F3987" i="4"/>
  <c r="I3987" i="4" s="1"/>
  <c r="F3986" i="4"/>
  <c r="I3986" i="4" s="1"/>
  <c r="F3985" i="4"/>
  <c r="I3985" i="4" s="1"/>
  <c r="F3984" i="4"/>
  <c r="I3984" i="4" s="1"/>
  <c r="F3983" i="4"/>
  <c r="I3983" i="4" s="1"/>
  <c r="F3982" i="4"/>
  <c r="I3982" i="4" s="1"/>
  <c r="F3981" i="4"/>
  <c r="I3981" i="4" s="1"/>
  <c r="F3980" i="4"/>
  <c r="I3980" i="4" s="1"/>
  <c r="F3979" i="4"/>
  <c r="I3979" i="4" s="1"/>
  <c r="F3978" i="4"/>
  <c r="I3978" i="4" s="1"/>
  <c r="F3977" i="4"/>
  <c r="I3977" i="4" s="1"/>
  <c r="F3976" i="4"/>
  <c r="I3976" i="4" s="1"/>
  <c r="F3975" i="4"/>
  <c r="I3975" i="4" s="1"/>
  <c r="F3974" i="4"/>
  <c r="I3974" i="4" s="1"/>
  <c r="F3973" i="4"/>
  <c r="I3973" i="4" s="1"/>
  <c r="F3972" i="4"/>
  <c r="I3972" i="4" s="1"/>
  <c r="F3971" i="4"/>
  <c r="I3971" i="4" s="1"/>
  <c r="F3970" i="4"/>
  <c r="I3970" i="4" s="1"/>
  <c r="F3969" i="4"/>
  <c r="I3969" i="4" s="1"/>
  <c r="F3968" i="4"/>
  <c r="I3968" i="4" s="1"/>
  <c r="F3967" i="4"/>
  <c r="I3967" i="4" s="1"/>
  <c r="F3966" i="4"/>
  <c r="I3966" i="4" s="1"/>
  <c r="F3965" i="4"/>
  <c r="I3965" i="4" s="1"/>
  <c r="F3964" i="4"/>
  <c r="I3964" i="4" s="1"/>
  <c r="F3963" i="4"/>
  <c r="I3963" i="4" s="1"/>
  <c r="F3962" i="4"/>
  <c r="I3962" i="4" s="1"/>
  <c r="F3961" i="4"/>
  <c r="I3961" i="4" s="1"/>
  <c r="F3960" i="4"/>
  <c r="I3960" i="4" s="1"/>
  <c r="F3959" i="4"/>
  <c r="I3959" i="4" s="1"/>
  <c r="F3958" i="4"/>
  <c r="I3958" i="4" s="1"/>
  <c r="F3957" i="4"/>
  <c r="I3957" i="4" s="1"/>
  <c r="F3956" i="4"/>
  <c r="I3956" i="4" s="1"/>
  <c r="F3955" i="4"/>
  <c r="I3955" i="4" s="1"/>
  <c r="F3954" i="4"/>
  <c r="I3954" i="4" s="1"/>
  <c r="F3953" i="4"/>
  <c r="I3953" i="4" s="1"/>
  <c r="F3952" i="4"/>
  <c r="I3952" i="4" s="1"/>
  <c r="F3951" i="4"/>
  <c r="I3951" i="4" s="1"/>
  <c r="F3950" i="4"/>
  <c r="I3950" i="4" s="1"/>
  <c r="F3949" i="4"/>
  <c r="I3949" i="4" s="1"/>
  <c r="F3948" i="4"/>
  <c r="I3948" i="4" s="1"/>
  <c r="F3947" i="4"/>
  <c r="I3947" i="4" s="1"/>
  <c r="F3946" i="4"/>
  <c r="I3946" i="4" s="1"/>
  <c r="F3945" i="4"/>
  <c r="I3945" i="4" s="1"/>
  <c r="F3944" i="4"/>
  <c r="I3944" i="4" s="1"/>
  <c r="F3943" i="4"/>
  <c r="I3943" i="4" s="1"/>
  <c r="F3942" i="4"/>
  <c r="I3942" i="4" s="1"/>
  <c r="F3941" i="4"/>
  <c r="I3941" i="4" s="1"/>
  <c r="F3940" i="4"/>
  <c r="I3940" i="4" s="1"/>
  <c r="F3939" i="4"/>
  <c r="I3939" i="4" s="1"/>
  <c r="F3938" i="4"/>
  <c r="I3938" i="4" s="1"/>
  <c r="F3937" i="4"/>
  <c r="I3937" i="4" s="1"/>
  <c r="F3936" i="4"/>
  <c r="I3936" i="4" s="1"/>
  <c r="F3935" i="4"/>
  <c r="I3935" i="4" s="1"/>
  <c r="F3934" i="4"/>
  <c r="I3934" i="4" s="1"/>
  <c r="F3933" i="4"/>
  <c r="I3933" i="4" s="1"/>
  <c r="F3932" i="4"/>
  <c r="I3932" i="4" s="1"/>
  <c r="F3931" i="4"/>
  <c r="I3931" i="4" s="1"/>
  <c r="F3930" i="4"/>
  <c r="I3930" i="4" s="1"/>
  <c r="F3929" i="4"/>
  <c r="I3929" i="4" s="1"/>
  <c r="F3928" i="4"/>
  <c r="I3928" i="4" s="1"/>
  <c r="F3927" i="4"/>
  <c r="I3927" i="4" s="1"/>
  <c r="F3926" i="4"/>
  <c r="I3926" i="4" s="1"/>
  <c r="F3925" i="4"/>
  <c r="I3925" i="4" s="1"/>
  <c r="F3924" i="4"/>
  <c r="I3924" i="4" s="1"/>
  <c r="F3923" i="4"/>
  <c r="I3923" i="4" s="1"/>
  <c r="F3922" i="4"/>
  <c r="I3922" i="4" s="1"/>
  <c r="F3921" i="4"/>
  <c r="I3921" i="4" s="1"/>
  <c r="F3920" i="4"/>
  <c r="I3920" i="4" s="1"/>
  <c r="F3919" i="4"/>
  <c r="I3919" i="4" s="1"/>
  <c r="F3918" i="4"/>
  <c r="I3918" i="4" s="1"/>
  <c r="F3917" i="4"/>
  <c r="I3917" i="4" s="1"/>
  <c r="F3916" i="4"/>
  <c r="I3916" i="4" s="1"/>
  <c r="F3915" i="4"/>
  <c r="I3915" i="4" s="1"/>
  <c r="F3914" i="4"/>
  <c r="I3914" i="4" s="1"/>
  <c r="F3913" i="4"/>
  <c r="I3913" i="4" s="1"/>
  <c r="F3912" i="4"/>
  <c r="I3912" i="4" s="1"/>
  <c r="F3911" i="4"/>
  <c r="I3911" i="4" s="1"/>
  <c r="F3910" i="4"/>
  <c r="I3910" i="4" s="1"/>
  <c r="F3909" i="4"/>
  <c r="I3909" i="4" s="1"/>
  <c r="F3908" i="4"/>
  <c r="I3908" i="4" s="1"/>
  <c r="F3907" i="4"/>
  <c r="I3907" i="4" s="1"/>
  <c r="F3906" i="4"/>
  <c r="I3906" i="4" s="1"/>
  <c r="F3905" i="4"/>
  <c r="I3905" i="4" s="1"/>
  <c r="F3904" i="4"/>
  <c r="I3904" i="4" s="1"/>
  <c r="F3903" i="4"/>
  <c r="I3903" i="4" s="1"/>
  <c r="F3902" i="4"/>
  <c r="I3902" i="4" s="1"/>
  <c r="F3901" i="4"/>
  <c r="I3901" i="4" s="1"/>
  <c r="F3900" i="4"/>
  <c r="I3900" i="4" s="1"/>
  <c r="F3899" i="4"/>
  <c r="I3899" i="4" s="1"/>
  <c r="F3898" i="4"/>
  <c r="I3898" i="4" s="1"/>
  <c r="F3897" i="4"/>
  <c r="I3897" i="4" s="1"/>
  <c r="F3896" i="4"/>
  <c r="I3896" i="4" s="1"/>
  <c r="F3895" i="4"/>
  <c r="I3895" i="4" s="1"/>
  <c r="F3894" i="4"/>
  <c r="I3894" i="4" s="1"/>
  <c r="F3893" i="4"/>
  <c r="I3893" i="4" s="1"/>
  <c r="F3892" i="4"/>
  <c r="I3892" i="4" s="1"/>
  <c r="F3891" i="4"/>
  <c r="I3891" i="4" s="1"/>
  <c r="F3890" i="4"/>
  <c r="I3890" i="4" s="1"/>
  <c r="F3889" i="4"/>
  <c r="I3889" i="4" s="1"/>
  <c r="F3888" i="4"/>
  <c r="I3888" i="4" s="1"/>
  <c r="F3887" i="4"/>
  <c r="I3887" i="4" s="1"/>
  <c r="F3886" i="4"/>
  <c r="I3886" i="4" s="1"/>
  <c r="F3885" i="4"/>
  <c r="I3885" i="4" s="1"/>
  <c r="F3884" i="4"/>
  <c r="I3884" i="4" s="1"/>
  <c r="F3883" i="4"/>
  <c r="I3883" i="4" s="1"/>
  <c r="F3882" i="4"/>
  <c r="I3882" i="4" s="1"/>
  <c r="F3881" i="4"/>
  <c r="I3881" i="4" s="1"/>
  <c r="F3880" i="4"/>
  <c r="I3880" i="4" s="1"/>
  <c r="F3879" i="4"/>
  <c r="I3879" i="4" s="1"/>
  <c r="F3878" i="4"/>
  <c r="I3878" i="4" s="1"/>
  <c r="F3877" i="4"/>
  <c r="I3877" i="4" s="1"/>
  <c r="F3876" i="4"/>
  <c r="I3876" i="4" s="1"/>
  <c r="F3875" i="4"/>
  <c r="I3875" i="4" s="1"/>
  <c r="F3874" i="4"/>
  <c r="I3874" i="4" s="1"/>
  <c r="F3873" i="4"/>
  <c r="I3873" i="4" s="1"/>
  <c r="F3872" i="4"/>
  <c r="I3872" i="4" s="1"/>
  <c r="F3871" i="4"/>
  <c r="I3871" i="4" s="1"/>
  <c r="F3870" i="4"/>
  <c r="I3870" i="4" s="1"/>
  <c r="F3869" i="4"/>
  <c r="I3869" i="4" s="1"/>
  <c r="F3868" i="4"/>
  <c r="I3868" i="4" s="1"/>
  <c r="F3867" i="4"/>
  <c r="I3867" i="4" s="1"/>
  <c r="F3866" i="4"/>
  <c r="I3866" i="4" s="1"/>
  <c r="F3865" i="4"/>
  <c r="I3865" i="4" s="1"/>
  <c r="F3864" i="4"/>
  <c r="I3864" i="4" s="1"/>
  <c r="F3863" i="4"/>
  <c r="I3863" i="4" s="1"/>
  <c r="F3862" i="4"/>
  <c r="I3862" i="4" s="1"/>
  <c r="F3861" i="4"/>
  <c r="I3861" i="4" s="1"/>
  <c r="F3860" i="4"/>
  <c r="I3860" i="4" s="1"/>
  <c r="F3859" i="4"/>
  <c r="I3859" i="4" s="1"/>
  <c r="F3858" i="4"/>
  <c r="I3858" i="4" s="1"/>
  <c r="F3857" i="4"/>
  <c r="I3857" i="4" s="1"/>
  <c r="F3856" i="4"/>
  <c r="I3856" i="4" s="1"/>
  <c r="F3855" i="4"/>
  <c r="I3855" i="4" s="1"/>
  <c r="F3854" i="4"/>
  <c r="I3854" i="4" s="1"/>
  <c r="F3853" i="4"/>
  <c r="I3853" i="4" s="1"/>
  <c r="F3852" i="4"/>
  <c r="I3852" i="4" s="1"/>
  <c r="F3851" i="4"/>
  <c r="I3851" i="4" s="1"/>
  <c r="F3850" i="4"/>
  <c r="I3850" i="4" s="1"/>
  <c r="F3849" i="4"/>
  <c r="I3849" i="4" s="1"/>
  <c r="F3848" i="4"/>
  <c r="I3848" i="4" s="1"/>
  <c r="F3847" i="4"/>
  <c r="I3847" i="4" s="1"/>
  <c r="F3846" i="4"/>
  <c r="I3846" i="4" s="1"/>
  <c r="F3845" i="4"/>
  <c r="I3845" i="4" s="1"/>
  <c r="F3844" i="4"/>
  <c r="I3844" i="4" s="1"/>
  <c r="F3843" i="4"/>
  <c r="I3843" i="4" s="1"/>
  <c r="F3842" i="4"/>
  <c r="I3842" i="4" s="1"/>
  <c r="F3841" i="4"/>
  <c r="I3841" i="4" s="1"/>
  <c r="F3840" i="4"/>
  <c r="I3840" i="4" s="1"/>
  <c r="F3839" i="4"/>
  <c r="I3839" i="4" s="1"/>
  <c r="F3838" i="4"/>
  <c r="I3838" i="4" s="1"/>
  <c r="F3837" i="4"/>
  <c r="I3837" i="4" s="1"/>
  <c r="F3836" i="4"/>
  <c r="I3836" i="4" s="1"/>
  <c r="F3835" i="4"/>
  <c r="I3835" i="4" s="1"/>
  <c r="F3834" i="4"/>
  <c r="I3834" i="4" s="1"/>
  <c r="F3833" i="4"/>
  <c r="I3833" i="4" s="1"/>
  <c r="F3832" i="4"/>
  <c r="I3832" i="4" s="1"/>
  <c r="F3831" i="4"/>
  <c r="I3831" i="4" s="1"/>
  <c r="F3830" i="4"/>
  <c r="I3830" i="4" s="1"/>
  <c r="F3829" i="4"/>
  <c r="I3829" i="4" s="1"/>
  <c r="F3828" i="4"/>
  <c r="I3828" i="4" s="1"/>
  <c r="F3827" i="4"/>
  <c r="I3827" i="4" s="1"/>
  <c r="F3826" i="4"/>
  <c r="I3826" i="4" s="1"/>
  <c r="F3825" i="4"/>
  <c r="I3825" i="4" s="1"/>
  <c r="F3824" i="4"/>
  <c r="I3824" i="4" s="1"/>
  <c r="F3823" i="4"/>
  <c r="I3823" i="4" s="1"/>
  <c r="F3822" i="4"/>
  <c r="I3822" i="4" s="1"/>
  <c r="F3821" i="4"/>
  <c r="I3821" i="4" s="1"/>
  <c r="F3820" i="4"/>
  <c r="I3820" i="4" s="1"/>
  <c r="F3819" i="4"/>
  <c r="I3819" i="4" s="1"/>
  <c r="F3818" i="4"/>
  <c r="I3818" i="4" s="1"/>
  <c r="F3817" i="4"/>
  <c r="I3817" i="4" s="1"/>
  <c r="F3816" i="4"/>
  <c r="I3816" i="4" s="1"/>
  <c r="F3815" i="4"/>
  <c r="I3815" i="4" s="1"/>
  <c r="F3814" i="4"/>
  <c r="I3814" i="4" s="1"/>
  <c r="F3813" i="4"/>
  <c r="I3813" i="4" s="1"/>
  <c r="F3812" i="4"/>
  <c r="I3812" i="4" s="1"/>
  <c r="F3811" i="4"/>
  <c r="I3811" i="4" s="1"/>
  <c r="F3810" i="4"/>
  <c r="I3810" i="4" s="1"/>
  <c r="F3809" i="4"/>
  <c r="I3809" i="4" s="1"/>
  <c r="F3808" i="4"/>
  <c r="I3808" i="4" s="1"/>
  <c r="F3807" i="4"/>
  <c r="I3807" i="4" s="1"/>
  <c r="F3806" i="4"/>
  <c r="I3806" i="4" s="1"/>
  <c r="F3805" i="4"/>
  <c r="I3805" i="4" s="1"/>
  <c r="F3804" i="4"/>
  <c r="I3804" i="4" s="1"/>
  <c r="F3803" i="4"/>
  <c r="I3803" i="4" s="1"/>
  <c r="F3802" i="4"/>
  <c r="I3802" i="4" s="1"/>
  <c r="F3801" i="4"/>
  <c r="I3801" i="4" s="1"/>
  <c r="F3800" i="4"/>
  <c r="I3800" i="4" s="1"/>
  <c r="F3799" i="4"/>
  <c r="I3799" i="4" s="1"/>
  <c r="F3798" i="4"/>
  <c r="I3798" i="4" s="1"/>
  <c r="F3797" i="4"/>
  <c r="I3797" i="4" s="1"/>
  <c r="F3796" i="4"/>
  <c r="I3796" i="4" s="1"/>
  <c r="F3795" i="4"/>
  <c r="I3795" i="4" s="1"/>
  <c r="F3794" i="4"/>
  <c r="I3794" i="4" s="1"/>
  <c r="F3793" i="4"/>
  <c r="I3793" i="4" s="1"/>
  <c r="F3792" i="4"/>
  <c r="I3792" i="4" s="1"/>
  <c r="F3791" i="4"/>
  <c r="I3791" i="4" s="1"/>
  <c r="F3790" i="4"/>
  <c r="I3790" i="4" s="1"/>
  <c r="F3789" i="4"/>
  <c r="I3789" i="4" s="1"/>
  <c r="F3788" i="4"/>
  <c r="I3788" i="4" s="1"/>
  <c r="F3787" i="4"/>
  <c r="I3787" i="4" s="1"/>
  <c r="F3786" i="4"/>
  <c r="I3786" i="4" s="1"/>
  <c r="F3785" i="4"/>
  <c r="I3785" i="4" s="1"/>
  <c r="F3784" i="4"/>
  <c r="I3784" i="4" s="1"/>
  <c r="F3783" i="4"/>
  <c r="I3783" i="4" s="1"/>
  <c r="F3782" i="4"/>
  <c r="I3782" i="4" s="1"/>
  <c r="F3781" i="4"/>
  <c r="I3781" i="4" s="1"/>
  <c r="F3780" i="4"/>
  <c r="I3780" i="4" s="1"/>
  <c r="F3779" i="4"/>
  <c r="I3779" i="4" s="1"/>
  <c r="F3778" i="4"/>
  <c r="I3778" i="4" s="1"/>
  <c r="F3777" i="4"/>
  <c r="I3777" i="4" s="1"/>
  <c r="F3776" i="4"/>
  <c r="I3776" i="4" s="1"/>
  <c r="F3775" i="4"/>
  <c r="I3775" i="4" s="1"/>
  <c r="F3774" i="4"/>
  <c r="I3774" i="4" s="1"/>
  <c r="F3773" i="4"/>
  <c r="I3773" i="4" s="1"/>
  <c r="F3772" i="4"/>
  <c r="I3772" i="4" s="1"/>
  <c r="F3771" i="4"/>
  <c r="I3771" i="4" s="1"/>
  <c r="F3770" i="4"/>
  <c r="I3770" i="4" s="1"/>
  <c r="F3769" i="4"/>
  <c r="I3769" i="4" s="1"/>
  <c r="F3768" i="4"/>
  <c r="I3768" i="4" s="1"/>
  <c r="F3767" i="4"/>
  <c r="I3767" i="4" s="1"/>
  <c r="F3766" i="4"/>
  <c r="I3766" i="4" s="1"/>
  <c r="F3765" i="4"/>
  <c r="I3765" i="4" s="1"/>
  <c r="F3764" i="4"/>
  <c r="I3764" i="4" s="1"/>
  <c r="F3763" i="4"/>
  <c r="I3763" i="4" s="1"/>
  <c r="F3762" i="4"/>
  <c r="I3762" i="4" s="1"/>
  <c r="F3761" i="4"/>
  <c r="I3761" i="4" s="1"/>
  <c r="F3760" i="4"/>
  <c r="I3760" i="4" s="1"/>
  <c r="F3759" i="4"/>
  <c r="I3759" i="4" s="1"/>
  <c r="F3758" i="4"/>
  <c r="I3758" i="4" s="1"/>
  <c r="F3757" i="4"/>
  <c r="I3757" i="4" s="1"/>
  <c r="F3756" i="4"/>
  <c r="I3756" i="4" s="1"/>
  <c r="F3755" i="4"/>
  <c r="I3755" i="4" s="1"/>
  <c r="F3754" i="4"/>
  <c r="I3754" i="4" s="1"/>
  <c r="F3753" i="4"/>
  <c r="I3753" i="4" s="1"/>
  <c r="F3752" i="4"/>
  <c r="I3752" i="4" s="1"/>
  <c r="F3751" i="4"/>
  <c r="I3751" i="4" s="1"/>
  <c r="F3750" i="4"/>
  <c r="I3750" i="4" s="1"/>
  <c r="F3749" i="4"/>
  <c r="I3749" i="4" s="1"/>
  <c r="F3748" i="4"/>
  <c r="I3748" i="4" s="1"/>
  <c r="F3747" i="4"/>
  <c r="I3747" i="4" s="1"/>
  <c r="F3746" i="4"/>
  <c r="I3746" i="4" s="1"/>
  <c r="F3745" i="4"/>
  <c r="I3745" i="4" s="1"/>
  <c r="F3744" i="4"/>
  <c r="I3744" i="4" s="1"/>
  <c r="F3743" i="4"/>
  <c r="I3743" i="4" s="1"/>
  <c r="F3742" i="4"/>
  <c r="I3742" i="4" s="1"/>
  <c r="F3741" i="4"/>
  <c r="I3741" i="4" s="1"/>
  <c r="F3740" i="4"/>
  <c r="I3740" i="4" s="1"/>
  <c r="F3739" i="4"/>
  <c r="I3739" i="4" s="1"/>
  <c r="F3738" i="4"/>
  <c r="I3738" i="4" s="1"/>
  <c r="F3737" i="4"/>
  <c r="I3737" i="4" s="1"/>
  <c r="F3736" i="4"/>
  <c r="I3736" i="4" s="1"/>
  <c r="F3735" i="4"/>
  <c r="I3735" i="4" s="1"/>
  <c r="F3734" i="4"/>
  <c r="I3734" i="4" s="1"/>
  <c r="F3733" i="4"/>
  <c r="I3733" i="4" s="1"/>
  <c r="F3732" i="4"/>
  <c r="I3732" i="4" s="1"/>
  <c r="F3731" i="4"/>
  <c r="I3731" i="4" s="1"/>
  <c r="F3730" i="4"/>
  <c r="I3730" i="4" s="1"/>
  <c r="F3729" i="4"/>
  <c r="I3729" i="4" s="1"/>
  <c r="F3728" i="4"/>
  <c r="I3728" i="4" s="1"/>
  <c r="F3727" i="4"/>
  <c r="I3727" i="4" s="1"/>
  <c r="F3726" i="4"/>
  <c r="I3726" i="4" s="1"/>
  <c r="F3725" i="4"/>
  <c r="I3725" i="4" s="1"/>
  <c r="F3724" i="4"/>
  <c r="I3724" i="4" s="1"/>
  <c r="F3723" i="4"/>
  <c r="I3723" i="4" s="1"/>
  <c r="F3722" i="4"/>
  <c r="I3722" i="4" s="1"/>
  <c r="F3721" i="4"/>
  <c r="I3721" i="4" s="1"/>
  <c r="F3720" i="4"/>
  <c r="I3720" i="4" s="1"/>
  <c r="F3719" i="4"/>
  <c r="I3719" i="4" s="1"/>
  <c r="F3718" i="4"/>
  <c r="I3718" i="4" s="1"/>
  <c r="F3717" i="4"/>
  <c r="I3717" i="4" s="1"/>
  <c r="F3716" i="4"/>
  <c r="I3716" i="4" s="1"/>
  <c r="F3715" i="4"/>
  <c r="I3715" i="4" s="1"/>
  <c r="F3714" i="4"/>
  <c r="I3714" i="4" s="1"/>
  <c r="F3713" i="4"/>
  <c r="I3713" i="4" s="1"/>
  <c r="F3712" i="4"/>
  <c r="I3712" i="4" s="1"/>
  <c r="F3711" i="4"/>
  <c r="I3711" i="4" s="1"/>
  <c r="F3710" i="4"/>
  <c r="I3710" i="4" s="1"/>
  <c r="F3709" i="4"/>
  <c r="I3709" i="4" s="1"/>
  <c r="F3708" i="4"/>
  <c r="I3708" i="4" s="1"/>
  <c r="F3707" i="4"/>
  <c r="I3707" i="4" s="1"/>
  <c r="F3706" i="4"/>
  <c r="I3706" i="4" s="1"/>
  <c r="F3705" i="4"/>
  <c r="I3705" i="4" s="1"/>
  <c r="F3704" i="4"/>
  <c r="I3704" i="4" s="1"/>
  <c r="F3703" i="4"/>
  <c r="I3703" i="4" s="1"/>
  <c r="F3702" i="4"/>
  <c r="I3702" i="4" s="1"/>
  <c r="F3701" i="4"/>
  <c r="I3701" i="4" s="1"/>
  <c r="F3700" i="4"/>
  <c r="I3700" i="4" s="1"/>
  <c r="F3699" i="4"/>
  <c r="I3699" i="4" s="1"/>
  <c r="F3698" i="4"/>
  <c r="I3698" i="4" s="1"/>
  <c r="F3697" i="4"/>
  <c r="I3697" i="4" s="1"/>
  <c r="F3696" i="4"/>
  <c r="I3696" i="4" s="1"/>
  <c r="F3695" i="4"/>
  <c r="I3695" i="4" s="1"/>
  <c r="F3694" i="4"/>
  <c r="I3694" i="4" s="1"/>
  <c r="F3693" i="4"/>
  <c r="I3693" i="4" s="1"/>
  <c r="F3692" i="4"/>
  <c r="I3692" i="4" s="1"/>
  <c r="F3691" i="4"/>
  <c r="I3691" i="4" s="1"/>
  <c r="F3690" i="4"/>
  <c r="I3690" i="4" s="1"/>
  <c r="F3689" i="4"/>
  <c r="I3689" i="4" s="1"/>
  <c r="F3688" i="4"/>
  <c r="I3688" i="4" s="1"/>
  <c r="F3687" i="4"/>
  <c r="I3687" i="4" s="1"/>
  <c r="F3686" i="4"/>
  <c r="I3686" i="4" s="1"/>
  <c r="F3685" i="4"/>
  <c r="I3685" i="4" s="1"/>
  <c r="F3684" i="4"/>
  <c r="I3684" i="4" s="1"/>
  <c r="F3683" i="4"/>
  <c r="I3683" i="4" s="1"/>
  <c r="F3682" i="4"/>
  <c r="I3682" i="4" s="1"/>
  <c r="F3681" i="4"/>
  <c r="I3681" i="4" s="1"/>
  <c r="F3680" i="4"/>
  <c r="I3680" i="4" s="1"/>
  <c r="F3679" i="4"/>
  <c r="I3679" i="4" s="1"/>
  <c r="F3678" i="4"/>
  <c r="I3678" i="4" s="1"/>
  <c r="F3677" i="4"/>
  <c r="I3677" i="4" s="1"/>
  <c r="F3676" i="4"/>
  <c r="I3676" i="4" s="1"/>
  <c r="F3675" i="4"/>
  <c r="I3675" i="4" s="1"/>
  <c r="F3674" i="4"/>
  <c r="I3674" i="4" s="1"/>
  <c r="F3673" i="4"/>
  <c r="I3673" i="4" s="1"/>
  <c r="F3672" i="4"/>
  <c r="I3672" i="4" s="1"/>
  <c r="F3671" i="4"/>
  <c r="I3671" i="4" s="1"/>
  <c r="F3670" i="4"/>
  <c r="I3670" i="4" s="1"/>
  <c r="F3669" i="4"/>
  <c r="I3669" i="4" s="1"/>
  <c r="F3668" i="4"/>
  <c r="I3668" i="4" s="1"/>
  <c r="F3667" i="4"/>
  <c r="I3667" i="4" s="1"/>
  <c r="F3666" i="4"/>
  <c r="I3666" i="4" s="1"/>
  <c r="F3665" i="4"/>
  <c r="I3665" i="4" s="1"/>
  <c r="F3664" i="4"/>
  <c r="I3664" i="4" s="1"/>
  <c r="F3663" i="4"/>
  <c r="I3663" i="4" s="1"/>
  <c r="F3662" i="4"/>
  <c r="I3662" i="4" s="1"/>
  <c r="F3661" i="4"/>
  <c r="I3661" i="4" s="1"/>
  <c r="F3660" i="4"/>
  <c r="I3660" i="4" s="1"/>
  <c r="F3659" i="4"/>
  <c r="I3659" i="4" s="1"/>
  <c r="F3658" i="4"/>
  <c r="I3658" i="4" s="1"/>
  <c r="F3657" i="4"/>
  <c r="I3657" i="4" s="1"/>
  <c r="F3656" i="4"/>
  <c r="I3656" i="4" s="1"/>
  <c r="F3655" i="4"/>
  <c r="I3655" i="4" s="1"/>
  <c r="F3654" i="4"/>
  <c r="I3654" i="4" s="1"/>
  <c r="F3653" i="4"/>
  <c r="I3653" i="4" s="1"/>
  <c r="F3652" i="4"/>
  <c r="I3652" i="4" s="1"/>
  <c r="F3651" i="4"/>
  <c r="I3651" i="4" s="1"/>
  <c r="F3650" i="4"/>
  <c r="I3650" i="4" s="1"/>
  <c r="F3649" i="4"/>
  <c r="I3649" i="4" s="1"/>
  <c r="F3648" i="4"/>
  <c r="I3648" i="4" s="1"/>
  <c r="F3647" i="4"/>
  <c r="I3647" i="4" s="1"/>
  <c r="F3646" i="4"/>
  <c r="I3646" i="4" s="1"/>
  <c r="F3645" i="4"/>
  <c r="I3645" i="4" s="1"/>
  <c r="F3644" i="4"/>
  <c r="I3644" i="4" s="1"/>
  <c r="F3643" i="4"/>
  <c r="I3643" i="4" s="1"/>
  <c r="F3642" i="4"/>
  <c r="I3642" i="4" s="1"/>
  <c r="F3641" i="4"/>
  <c r="I3641" i="4" s="1"/>
  <c r="F3640" i="4"/>
  <c r="I3640" i="4" s="1"/>
  <c r="F3639" i="4"/>
  <c r="I3639" i="4" s="1"/>
  <c r="F3638" i="4"/>
  <c r="I3638" i="4" s="1"/>
  <c r="F3637" i="4"/>
  <c r="I3637" i="4" s="1"/>
  <c r="F3636" i="4"/>
  <c r="I3636" i="4" s="1"/>
  <c r="F3635" i="4"/>
  <c r="I3635" i="4" s="1"/>
  <c r="F3634" i="4"/>
  <c r="I3634" i="4" s="1"/>
  <c r="F3633" i="4"/>
  <c r="I3633" i="4" s="1"/>
  <c r="F3632" i="4"/>
  <c r="I3632" i="4" s="1"/>
  <c r="F3631" i="4"/>
  <c r="I3631" i="4" s="1"/>
  <c r="F3630" i="4"/>
  <c r="I3630" i="4" s="1"/>
  <c r="F3629" i="4"/>
  <c r="I3629" i="4" s="1"/>
  <c r="F3628" i="4"/>
  <c r="I3628" i="4" s="1"/>
  <c r="F3627" i="4"/>
  <c r="I3627" i="4" s="1"/>
  <c r="F3626" i="4"/>
  <c r="I3626" i="4" s="1"/>
  <c r="F3625" i="4"/>
  <c r="I3625" i="4" s="1"/>
  <c r="F3624" i="4"/>
  <c r="I3624" i="4" s="1"/>
  <c r="F3623" i="4"/>
  <c r="I3623" i="4" s="1"/>
  <c r="F3622" i="4"/>
  <c r="I3622" i="4" s="1"/>
  <c r="F3621" i="4"/>
  <c r="I3621" i="4" s="1"/>
  <c r="F3620" i="4"/>
  <c r="I3620" i="4" s="1"/>
  <c r="F3619" i="4"/>
  <c r="I3619" i="4" s="1"/>
  <c r="F3618" i="4"/>
  <c r="I3618" i="4" s="1"/>
  <c r="F3617" i="4"/>
  <c r="I3617" i="4" s="1"/>
  <c r="F3616" i="4"/>
  <c r="I3616" i="4" s="1"/>
  <c r="F3615" i="4"/>
  <c r="I3615" i="4" s="1"/>
  <c r="F3614" i="4"/>
  <c r="I3614" i="4" s="1"/>
  <c r="F3613" i="4"/>
  <c r="I3613" i="4" s="1"/>
  <c r="F3612" i="4"/>
  <c r="I3612" i="4" s="1"/>
  <c r="F3611" i="4"/>
  <c r="I3611" i="4" s="1"/>
  <c r="F3610" i="4"/>
  <c r="I3610" i="4" s="1"/>
  <c r="F3609" i="4"/>
  <c r="I3609" i="4" s="1"/>
  <c r="F3608" i="4"/>
  <c r="I3608" i="4" s="1"/>
  <c r="F3607" i="4"/>
  <c r="I3607" i="4" s="1"/>
  <c r="F3606" i="4"/>
  <c r="I3606" i="4" s="1"/>
  <c r="F3605" i="4"/>
  <c r="I3605" i="4" s="1"/>
  <c r="F3604" i="4"/>
  <c r="I3604" i="4" s="1"/>
  <c r="F3603" i="4"/>
  <c r="I3603" i="4" s="1"/>
  <c r="F3602" i="4"/>
  <c r="I3602" i="4" s="1"/>
  <c r="F3601" i="4"/>
  <c r="I3601" i="4" s="1"/>
  <c r="F3600" i="4"/>
  <c r="I3600" i="4" s="1"/>
  <c r="F3599" i="4"/>
  <c r="I3599" i="4" s="1"/>
  <c r="F3598" i="4"/>
  <c r="I3598" i="4" s="1"/>
  <c r="F3597" i="4"/>
  <c r="I3597" i="4" s="1"/>
  <c r="F3596" i="4"/>
  <c r="I3596" i="4" s="1"/>
  <c r="F3595" i="4"/>
  <c r="I3595" i="4" s="1"/>
  <c r="F3594" i="4"/>
  <c r="I3594" i="4" s="1"/>
  <c r="F3593" i="4"/>
  <c r="I3593" i="4" s="1"/>
  <c r="F3592" i="4"/>
  <c r="I3592" i="4" s="1"/>
  <c r="F3591" i="4"/>
  <c r="I3591" i="4" s="1"/>
  <c r="F3590" i="4"/>
  <c r="I3590" i="4" s="1"/>
  <c r="F3589" i="4"/>
  <c r="I3589" i="4" s="1"/>
  <c r="F3588" i="4"/>
  <c r="I3588" i="4" s="1"/>
  <c r="F3587" i="4"/>
  <c r="I3587" i="4" s="1"/>
  <c r="F3586" i="4"/>
  <c r="I3586" i="4" s="1"/>
  <c r="F3585" i="4"/>
  <c r="I3585" i="4" s="1"/>
  <c r="F3584" i="4"/>
  <c r="I3584" i="4" s="1"/>
  <c r="F3583" i="4"/>
  <c r="I3583" i="4" s="1"/>
  <c r="F3582" i="4"/>
  <c r="I3582" i="4" s="1"/>
  <c r="F3581" i="4"/>
  <c r="I3581" i="4" s="1"/>
  <c r="F3580" i="4"/>
  <c r="I3580" i="4" s="1"/>
  <c r="F3579" i="4"/>
  <c r="I3579" i="4" s="1"/>
  <c r="F3578" i="4"/>
  <c r="I3578" i="4" s="1"/>
  <c r="F3577" i="4"/>
  <c r="I3577" i="4" s="1"/>
  <c r="F3576" i="4"/>
  <c r="I3576" i="4" s="1"/>
  <c r="F3575" i="4"/>
  <c r="I3575" i="4" s="1"/>
  <c r="F3574" i="4"/>
  <c r="I3574" i="4" s="1"/>
  <c r="F3573" i="4"/>
  <c r="I3573" i="4" s="1"/>
  <c r="F3572" i="4"/>
  <c r="I3572" i="4" s="1"/>
  <c r="F3571" i="4"/>
  <c r="I3571" i="4" s="1"/>
  <c r="F3570" i="4"/>
  <c r="I3570" i="4" s="1"/>
  <c r="F3569" i="4"/>
  <c r="I3569" i="4" s="1"/>
  <c r="F3568" i="4"/>
  <c r="I3568" i="4" s="1"/>
  <c r="F3567" i="4"/>
  <c r="I3567" i="4" s="1"/>
  <c r="F3566" i="4"/>
  <c r="I3566" i="4" s="1"/>
  <c r="F3565" i="4"/>
  <c r="I3565" i="4" s="1"/>
  <c r="F3564" i="4"/>
  <c r="I3564" i="4" s="1"/>
  <c r="F3563" i="4"/>
  <c r="I3563" i="4" s="1"/>
  <c r="F3562" i="4"/>
  <c r="I3562" i="4" s="1"/>
  <c r="F3561" i="4"/>
  <c r="I3561" i="4" s="1"/>
  <c r="F3560" i="4"/>
  <c r="I3560" i="4" s="1"/>
  <c r="F3559" i="4"/>
  <c r="I3559" i="4" s="1"/>
  <c r="F3558" i="4"/>
  <c r="I3558" i="4" s="1"/>
  <c r="F3557" i="4"/>
  <c r="I3557" i="4" s="1"/>
  <c r="F3556" i="4"/>
  <c r="I3556" i="4" s="1"/>
  <c r="F3555" i="4"/>
  <c r="I3555" i="4" s="1"/>
  <c r="F3554" i="4"/>
  <c r="I3554" i="4" s="1"/>
  <c r="F3553" i="4"/>
  <c r="I3553" i="4" s="1"/>
  <c r="F3552" i="4"/>
  <c r="I3552" i="4" s="1"/>
  <c r="F3551" i="4"/>
  <c r="I3551" i="4" s="1"/>
  <c r="F3550" i="4"/>
  <c r="I3550" i="4" s="1"/>
  <c r="F3549" i="4"/>
  <c r="I3549" i="4" s="1"/>
  <c r="F3548" i="4"/>
  <c r="I3548" i="4" s="1"/>
  <c r="F3547" i="4"/>
  <c r="I3547" i="4" s="1"/>
  <c r="F3546" i="4"/>
  <c r="I3546" i="4" s="1"/>
  <c r="F3545" i="4"/>
  <c r="I3545" i="4" s="1"/>
  <c r="F3544" i="4"/>
  <c r="I3544" i="4" s="1"/>
  <c r="F3543" i="4"/>
  <c r="I3543" i="4" s="1"/>
  <c r="F3542" i="4"/>
  <c r="I3542" i="4" s="1"/>
  <c r="F3541" i="4"/>
  <c r="I3541" i="4" s="1"/>
  <c r="F3540" i="4"/>
  <c r="I3540" i="4" s="1"/>
  <c r="F3539" i="4"/>
  <c r="I3539" i="4" s="1"/>
  <c r="F3538" i="4"/>
  <c r="I3538" i="4" s="1"/>
  <c r="F3537" i="4"/>
  <c r="I3537" i="4" s="1"/>
  <c r="F3536" i="4"/>
  <c r="I3536" i="4" s="1"/>
  <c r="F3535" i="4"/>
  <c r="I3535" i="4" s="1"/>
  <c r="F3534" i="4"/>
  <c r="I3534" i="4" s="1"/>
  <c r="F3533" i="4"/>
  <c r="I3533" i="4" s="1"/>
  <c r="F3532" i="4"/>
  <c r="I3532" i="4" s="1"/>
  <c r="F3531" i="4"/>
  <c r="I3531" i="4" s="1"/>
  <c r="F3530" i="4"/>
  <c r="I3530" i="4" s="1"/>
  <c r="F3529" i="4"/>
  <c r="I3529" i="4" s="1"/>
  <c r="F3528" i="4"/>
  <c r="I3528" i="4" s="1"/>
  <c r="F3527" i="4"/>
  <c r="I3527" i="4" s="1"/>
  <c r="F3526" i="4"/>
  <c r="I3526" i="4" s="1"/>
  <c r="F3525" i="4"/>
  <c r="I3525" i="4" s="1"/>
  <c r="F3524" i="4"/>
  <c r="I3524" i="4" s="1"/>
  <c r="F3523" i="4"/>
  <c r="I3523" i="4" s="1"/>
  <c r="F3522" i="4"/>
  <c r="I3522" i="4" s="1"/>
  <c r="F3521" i="4"/>
  <c r="I3521" i="4" s="1"/>
  <c r="F3520" i="4"/>
  <c r="I3520" i="4" s="1"/>
  <c r="F3519" i="4"/>
  <c r="I3519" i="4" s="1"/>
  <c r="F3518" i="4"/>
  <c r="I3518" i="4" s="1"/>
  <c r="F3517" i="4"/>
  <c r="I3517" i="4" s="1"/>
  <c r="F3516" i="4"/>
  <c r="I3516" i="4" s="1"/>
  <c r="F3515" i="4"/>
  <c r="I3515" i="4" s="1"/>
  <c r="F3514" i="4"/>
  <c r="I3514" i="4" s="1"/>
  <c r="F3513" i="4"/>
  <c r="I3513" i="4" s="1"/>
  <c r="F3512" i="4"/>
  <c r="I3512" i="4" s="1"/>
  <c r="F3511" i="4"/>
  <c r="I3511" i="4" s="1"/>
  <c r="F3510" i="4"/>
  <c r="I3510" i="4" s="1"/>
  <c r="F3509" i="4"/>
  <c r="I3509" i="4" s="1"/>
  <c r="F3508" i="4"/>
  <c r="I3508" i="4" s="1"/>
  <c r="F3507" i="4"/>
  <c r="I3507" i="4" s="1"/>
  <c r="F3506" i="4"/>
  <c r="I3506" i="4" s="1"/>
  <c r="F3505" i="4"/>
  <c r="I3505" i="4" s="1"/>
  <c r="F3504" i="4"/>
  <c r="I3504" i="4" s="1"/>
  <c r="F3503" i="4"/>
  <c r="I3503" i="4" s="1"/>
  <c r="F3502" i="4"/>
  <c r="I3502" i="4" s="1"/>
  <c r="F3501" i="4"/>
  <c r="I3501" i="4" s="1"/>
  <c r="F3500" i="4"/>
  <c r="I3500" i="4" s="1"/>
  <c r="F3499" i="4"/>
  <c r="I3499" i="4" s="1"/>
  <c r="F3498" i="4"/>
  <c r="I3498" i="4" s="1"/>
  <c r="F3497" i="4"/>
  <c r="I3497" i="4" s="1"/>
  <c r="F3496" i="4"/>
  <c r="I3496" i="4" s="1"/>
  <c r="F3495" i="4"/>
  <c r="I3495" i="4" s="1"/>
  <c r="F3494" i="4"/>
  <c r="I3494" i="4" s="1"/>
  <c r="F3493" i="4"/>
  <c r="I3493" i="4" s="1"/>
  <c r="F3492" i="4"/>
  <c r="I3492" i="4" s="1"/>
  <c r="F3491" i="4"/>
  <c r="I3491" i="4" s="1"/>
  <c r="F3490" i="4"/>
  <c r="I3490" i="4" s="1"/>
  <c r="F3489" i="4"/>
  <c r="I3489" i="4" s="1"/>
  <c r="F3488" i="4"/>
  <c r="I3488" i="4" s="1"/>
  <c r="F3487" i="4"/>
  <c r="I3487" i="4" s="1"/>
  <c r="F3486" i="4"/>
  <c r="I3486" i="4" s="1"/>
  <c r="F3485" i="4"/>
  <c r="I3485" i="4" s="1"/>
  <c r="F3484" i="4"/>
  <c r="I3484" i="4" s="1"/>
  <c r="F3483" i="4"/>
  <c r="I3483" i="4" s="1"/>
  <c r="F3482" i="4"/>
  <c r="I3482" i="4" s="1"/>
  <c r="F3481" i="4"/>
  <c r="I3481" i="4" s="1"/>
  <c r="F3480" i="4"/>
  <c r="I3480" i="4" s="1"/>
  <c r="F3479" i="4"/>
  <c r="I3479" i="4" s="1"/>
  <c r="F3478" i="4"/>
  <c r="I3478" i="4" s="1"/>
  <c r="F3477" i="4"/>
  <c r="I3477" i="4" s="1"/>
  <c r="F3476" i="4"/>
  <c r="I3476" i="4" s="1"/>
  <c r="F3475" i="4"/>
  <c r="I3475" i="4" s="1"/>
  <c r="F3474" i="4"/>
  <c r="I3474" i="4" s="1"/>
  <c r="F3473" i="4"/>
  <c r="I3473" i="4" s="1"/>
  <c r="F3472" i="4"/>
  <c r="I3472" i="4" s="1"/>
  <c r="F3471" i="4"/>
  <c r="I3471" i="4" s="1"/>
  <c r="F3470" i="4"/>
  <c r="I3470" i="4" s="1"/>
  <c r="F3469" i="4"/>
  <c r="I3469" i="4" s="1"/>
  <c r="F3468" i="4"/>
  <c r="I3468" i="4" s="1"/>
  <c r="F3467" i="4"/>
  <c r="I3467" i="4" s="1"/>
  <c r="F3466" i="4"/>
  <c r="I3466" i="4" s="1"/>
  <c r="F3465" i="4"/>
  <c r="I3465" i="4" s="1"/>
  <c r="F3464" i="4"/>
  <c r="I3464" i="4" s="1"/>
  <c r="F3463" i="4"/>
  <c r="I3463" i="4" s="1"/>
  <c r="F3462" i="4"/>
  <c r="I3462" i="4" s="1"/>
  <c r="F3461" i="4"/>
  <c r="I3461" i="4" s="1"/>
  <c r="F3460" i="4"/>
  <c r="I3460" i="4" s="1"/>
  <c r="F3459" i="4"/>
  <c r="I3459" i="4" s="1"/>
  <c r="F3458" i="4"/>
  <c r="I3458" i="4" s="1"/>
  <c r="F3457" i="4"/>
  <c r="I3457" i="4" s="1"/>
  <c r="F3456" i="4"/>
  <c r="I3456" i="4" s="1"/>
  <c r="F3455" i="4"/>
  <c r="I3455" i="4" s="1"/>
  <c r="F3454" i="4"/>
  <c r="I3454" i="4" s="1"/>
  <c r="F3453" i="4"/>
  <c r="I3453" i="4" s="1"/>
  <c r="F3452" i="4"/>
  <c r="I3452" i="4" s="1"/>
  <c r="F3451" i="4"/>
  <c r="I3451" i="4" s="1"/>
  <c r="F3450" i="4"/>
  <c r="I3450" i="4" s="1"/>
  <c r="F3449" i="4"/>
  <c r="I3449" i="4" s="1"/>
  <c r="F3448" i="4"/>
  <c r="I3448" i="4" s="1"/>
  <c r="F3447" i="4"/>
  <c r="I3447" i="4" s="1"/>
  <c r="F3446" i="4"/>
  <c r="I3446" i="4" s="1"/>
  <c r="F3445" i="4"/>
  <c r="I3445" i="4" s="1"/>
  <c r="F3444" i="4"/>
  <c r="I3444" i="4" s="1"/>
  <c r="F3443" i="4"/>
  <c r="I3443" i="4" s="1"/>
  <c r="F3442" i="4"/>
  <c r="I3442" i="4" s="1"/>
  <c r="F3441" i="4"/>
  <c r="I3441" i="4" s="1"/>
  <c r="F3440" i="4"/>
  <c r="I3440" i="4" s="1"/>
  <c r="F3439" i="4"/>
  <c r="I3439" i="4" s="1"/>
  <c r="F3438" i="4"/>
  <c r="I3438" i="4" s="1"/>
  <c r="F3437" i="4"/>
  <c r="I3437" i="4" s="1"/>
  <c r="F3436" i="4"/>
  <c r="I3436" i="4" s="1"/>
  <c r="F3435" i="4"/>
  <c r="I3435" i="4" s="1"/>
  <c r="F3434" i="4"/>
  <c r="I3434" i="4" s="1"/>
  <c r="F3433" i="4"/>
  <c r="I3433" i="4" s="1"/>
  <c r="F3432" i="4"/>
  <c r="I3432" i="4" s="1"/>
  <c r="F3431" i="4"/>
  <c r="I3431" i="4" s="1"/>
  <c r="F3430" i="4"/>
  <c r="I3430" i="4" s="1"/>
  <c r="F3429" i="4"/>
  <c r="I3429" i="4" s="1"/>
  <c r="F3428" i="4"/>
  <c r="I3428" i="4" s="1"/>
  <c r="F3427" i="4"/>
  <c r="I3427" i="4" s="1"/>
  <c r="F3426" i="4"/>
  <c r="I3426" i="4" s="1"/>
  <c r="F3425" i="4"/>
  <c r="I3425" i="4" s="1"/>
  <c r="F3424" i="4"/>
  <c r="I3424" i="4" s="1"/>
  <c r="F3423" i="4"/>
  <c r="I3423" i="4" s="1"/>
  <c r="F3422" i="4"/>
  <c r="I3422" i="4" s="1"/>
  <c r="F3421" i="4"/>
  <c r="I3421" i="4" s="1"/>
  <c r="F3420" i="4"/>
  <c r="I3420" i="4" s="1"/>
  <c r="F3419" i="4"/>
  <c r="I3419" i="4" s="1"/>
  <c r="F3418" i="4"/>
  <c r="I3418" i="4" s="1"/>
  <c r="F3417" i="4"/>
  <c r="I3417" i="4" s="1"/>
  <c r="F3416" i="4"/>
  <c r="I3416" i="4" s="1"/>
  <c r="F3415" i="4"/>
  <c r="I3415" i="4" s="1"/>
  <c r="F3414" i="4"/>
  <c r="I3414" i="4" s="1"/>
  <c r="F3413" i="4"/>
  <c r="I3413" i="4" s="1"/>
  <c r="F3412" i="4"/>
  <c r="I3412" i="4" s="1"/>
  <c r="F3411" i="4"/>
  <c r="I3411" i="4" s="1"/>
  <c r="F3410" i="4"/>
  <c r="I3410" i="4" s="1"/>
  <c r="F3409" i="4"/>
  <c r="I3409" i="4" s="1"/>
  <c r="F3408" i="4"/>
  <c r="I3408" i="4" s="1"/>
  <c r="F3407" i="4"/>
  <c r="I3407" i="4" s="1"/>
  <c r="F3406" i="4"/>
  <c r="I3406" i="4" s="1"/>
  <c r="F3405" i="4"/>
  <c r="I3405" i="4" s="1"/>
  <c r="F3404" i="4"/>
  <c r="I3404" i="4" s="1"/>
  <c r="F3403" i="4"/>
  <c r="I3403" i="4" s="1"/>
  <c r="F3402" i="4"/>
  <c r="I3402" i="4" s="1"/>
  <c r="F3401" i="4"/>
  <c r="I3401" i="4" s="1"/>
  <c r="F3400" i="4"/>
  <c r="I3400" i="4" s="1"/>
  <c r="F3399" i="4"/>
  <c r="I3399" i="4" s="1"/>
  <c r="F3398" i="4"/>
  <c r="I3398" i="4" s="1"/>
  <c r="F3397" i="4"/>
  <c r="I3397" i="4" s="1"/>
  <c r="F3396" i="4"/>
  <c r="I3396" i="4" s="1"/>
  <c r="F3395" i="4"/>
  <c r="I3395" i="4" s="1"/>
  <c r="F3394" i="4"/>
  <c r="I3394" i="4" s="1"/>
  <c r="F3393" i="4"/>
  <c r="I3393" i="4" s="1"/>
  <c r="F3392" i="4"/>
  <c r="I3392" i="4" s="1"/>
  <c r="F3391" i="4"/>
  <c r="I3391" i="4" s="1"/>
  <c r="F3390" i="4"/>
  <c r="I3390" i="4" s="1"/>
  <c r="F3389" i="4"/>
  <c r="I3389" i="4" s="1"/>
  <c r="F3388" i="4"/>
  <c r="I3388" i="4" s="1"/>
  <c r="F3387" i="4"/>
  <c r="I3387" i="4" s="1"/>
  <c r="F3386" i="4"/>
  <c r="I3386" i="4" s="1"/>
  <c r="F3385" i="4"/>
  <c r="I3385" i="4" s="1"/>
  <c r="F3384" i="4"/>
  <c r="I3384" i="4" s="1"/>
  <c r="F3383" i="4"/>
  <c r="I3383" i="4" s="1"/>
  <c r="F3382" i="4"/>
  <c r="I3382" i="4" s="1"/>
  <c r="F3381" i="4"/>
  <c r="I3381" i="4" s="1"/>
  <c r="F3380" i="4"/>
  <c r="I3380" i="4" s="1"/>
  <c r="F3379" i="4"/>
  <c r="I3379" i="4" s="1"/>
  <c r="F3378" i="4"/>
  <c r="I3378" i="4" s="1"/>
  <c r="F3377" i="4"/>
  <c r="I3377" i="4" s="1"/>
  <c r="F3376" i="4"/>
  <c r="I3376" i="4" s="1"/>
  <c r="F3375" i="4"/>
  <c r="I3375" i="4" s="1"/>
  <c r="F3374" i="4"/>
  <c r="I3374" i="4" s="1"/>
  <c r="F3373" i="4"/>
  <c r="I3373" i="4" s="1"/>
  <c r="F3372" i="4"/>
  <c r="I3372" i="4" s="1"/>
  <c r="F3371" i="4"/>
  <c r="I3371" i="4" s="1"/>
  <c r="F3370" i="4"/>
  <c r="I3370" i="4" s="1"/>
  <c r="F3369" i="4"/>
  <c r="I3369" i="4" s="1"/>
  <c r="F3368" i="4"/>
  <c r="I3368" i="4" s="1"/>
  <c r="F3367" i="4"/>
  <c r="I3367" i="4" s="1"/>
  <c r="F3366" i="4"/>
  <c r="I3366" i="4" s="1"/>
  <c r="F3365" i="4"/>
  <c r="I3365" i="4" s="1"/>
  <c r="F3364" i="4"/>
  <c r="I3364" i="4" s="1"/>
  <c r="F3363" i="4"/>
  <c r="I3363" i="4" s="1"/>
  <c r="F3362" i="4"/>
  <c r="I3362" i="4" s="1"/>
  <c r="F3361" i="4"/>
  <c r="I3361" i="4" s="1"/>
  <c r="F3360" i="4"/>
  <c r="I3360" i="4" s="1"/>
  <c r="F3359" i="4"/>
  <c r="I3359" i="4" s="1"/>
  <c r="F3358" i="4"/>
  <c r="I3358" i="4" s="1"/>
  <c r="F3357" i="4"/>
  <c r="I3357" i="4" s="1"/>
  <c r="F3356" i="4"/>
  <c r="I3356" i="4" s="1"/>
  <c r="F3355" i="4"/>
  <c r="I3355" i="4" s="1"/>
  <c r="F3354" i="4"/>
  <c r="I3354" i="4" s="1"/>
  <c r="F3353" i="4"/>
  <c r="I3353" i="4" s="1"/>
  <c r="F3352" i="4"/>
  <c r="I3352" i="4" s="1"/>
  <c r="F3351" i="4"/>
  <c r="I3351" i="4" s="1"/>
  <c r="F3350" i="4"/>
  <c r="I3350" i="4" s="1"/>
  <c r="F3349" i="4"/>
  <c r="I3349" i="4" s="1"/>
  <c r="F3348" i="4"/>
  <c r="I3348" i="4" s="1"/>
  <c r="F3347" i="4"/>
  <c r="I3347" i="4" s="1"/>
  <c r="F3346" i="4"/>
  <c r="I3346" i="4" s="1"/>
  <c r="F3345" i="4"/>
  <c r="I3345" i="4" s="1"/>
  <c r="F3344" i="4"/>
  <c r="I3344" i="4" s="1"/>
  <c r="F3343" i="4"/>
  <c r="I3343" i="4" s="1"/>
  <c r="F3342" i="4"/>
  <c r="I3342" i="4" s="1"/>
  <c r="F3341" i="4"/>
  <c r="I3341" i="4" s="1"/>
  <c r="F3340" i="4"/>
  <c r="I3340" i="4" s="1"/>
  <c r="F3339" i="4"/>
  <c r="I3339" i="4" s="1"/>
  <c r="F3338" i="4"/>
  <c r="I3338" i="4" s="1"/>
  <c r="F3337" i="4"/>
  <c r="I3337" i="4" s="1"/>
  <c r="F3336" i="4"/>
  <c r="I3336" i="4" s="1"/>
  <c r="F3335" i="4"/>
  <c r="I3335" i="4" s="1"/>
  <c r="F3334" i="4"/>
  <c r="I3334" i="4" s="1"/>
  <c r="F3333" i="4"/>
  <c r="I3333" i="4" s="1"/>
  <c r="F3332" i="4"/>
  <c r="I3332" i="4" s="1"/>
  <c r="F3331" i="4"/>
  <c r="I3331" i="4" s="1"/>
  <c r="F3330" i="4"/>
  <c r="I3330" i="4" s="1"/>
  <c r="F3329" i="4"/>
  <c r="I3329" i="4" s="1"/>
  <c r="F3328" i="4"/>
  <c r="I3328" i="4" s="1"/>
  <c r="F3327" i="4"/>
  <c r="I3327" i="4" s="1"/>
  <c r="F3326" i="4"/>
  <c r="I3326" i="4" s="1"/>
  <c r="F3325" i="4"/>
  <c r="I3325" i="4" s="1"/>
  <c r="F3324" i="4"/>
  <c r="I3324" i="4" s="1"/>
  <c r="F3323" i="4"/>
  <c r="I3323" i="4" s="1"/>
  <c r="F3322" i="4"/>
  <c r="I3322" i="4" s="1"/>
  <c r="F3321" i="4"/>
  <c r="I3321" i="4" s="1"/>
  <c r="F3320" i="4"/>
  <c r="I3320" i="4" s="1"/>
  <c r="F3319" i="4"/>
  <c r="I3319" i="4" s="1"/>
  <c r="F3318" i="4"/>
  <c r="I3318" i="4" s="1"/>
  <c r="F3317" i="4"/>
  <c r="I3317" i="4" s="1"/>
  <c r="F3316" i="4"/>
  <c r="I3316" i="4" s="1"/>
  <c r="F3315" i="4"/>
  <c r="I3315" i="4" s="1"/>
  <c r="F3314" i="4"/>
  <c r="I3314" i="4" s="1"/>
  <c r="F3313" i="4"/>
  <c r="I3313" i="4" s="1"/>
  <c r="F3312" i="4"/>
  <c r="I3312" i="4" s="1"/>
  <c r="F3311" i="4"/>
  <c r="I3311" i="4" s="1"/>
  <c r="F3310" i="4"/>
  <c r="I3310" i="4" s="1"/>
  <c r="F3309" i="4"/>
  <c r="I3309" i="4" s="1"/>
  <c r="F3308" i="4"/>
  <c r="I3308" i="4" s="1"/>
  <c r="F3307" i="4"/>
  <c r="I3307" i="4" s="1"/>
  <c r="F3306" i="4"/>
  <c r="I3306" i="4" s="1"/>
  <c r="F3305" i="4"/>
  <c r="I3305" i="4" s="1"/>
  <c r="F3304" i="4"/>
  <c r="I3304" i="4" s="1"/>
  <c r="F3303" i="4"/>
  <c r="I3303" i="4" s="1"/>
  <c r="F3302" i="4"/>
  <c r="I3302" i="4" s="1"/>
  <c r="F3301" i="4"/>
  <c r="I3301" i="4" s="1"/>
  <c r="F3300" i="4"/>
  <c r="I3300" i="4" s="1"/>
  <c r="F3299" i="4"/>
  <c r="I3299" i="4" s="1"/>
  <c r="F3298" i="4"/>
  <c r="I3298" i="4" s="1"/>
  <c r="F3297" i="4"/>
  <c r="I3297" i="4" s="1"/>
  <c r="F3296" i="4"/>
  <c r="I3296" i="4" s="1"/>
  <c r="F3295" i="4"/>
  <c r="I3295" i="4" s="1"/>
  <c r="F3294" i="4"/>
  <c r="I3294" i="4" s="1"/>
  <c r="F3293" i="4"/>
  <c r="I3293" i="4" s="1"/>
  <c r="F3292" i="4"/>
  <c r="I3292" i="4" s="1"/>
  <c r="F3291" i="4"/>
  <c r="I3291" i="4" s="1"/>
  <c r="F3290" i="4"/>
  <c r="I3290" i="4" s="1"/>
  <c r="F3289" i="4"/>
  <c r="I3289" i="4" s="1"/>
  <c r="F3288" i="4"/>
  <c r="I3288" i="4" s="1"/>
  <c r="F3287" i="4"/>
  <c r="I3287" i="4" s="1"/>
  <c r="F3286" i="4"/>
  <c r="I3286" i="4" s="1"/>
  <c r="F3285" i="4"/>
  <c r="I3285" i="4" s="1"/>
  <c r="F3284" i="4"/>
  <c r="I3284" i="4" s="1"/>
  <c r="F3283" i="4"/>
  <c r="I3283" i="4" s="1"/>
  <c r="F3282" i="4"/>
  <c r="I3282" i="4" s="1"/>
  <c r="F3281" i="4"/>
  <c r="I3281" i="4" s="1"/>
  <c r="F3280" i="4"/>
  <c r="I3280" i="4" s="1"/>
  <c r="F3279" i="4"/>
  <c r="I3279" i="4" s="1"/>
  <c r="F3278" i="4"/>
  <c r="I3278" i="4" s="1"/>
  <c r="F3277" i="4"/>
  <c r="I3277" i="4" s="1"/>
  <c r="F3276" i="4"/>
  <c r="I3276" i="4" s="1"/>
  <c r="F3275" i="4"/>
  <c r="I3275" i="4" s="1"/>
  <c r="F3274" i="4"/>
  <c r="I3274" i="4" s="1"/>
  <c r="F3273" i="4"/>
  <c r="I3273" i="4" s="1"/>
  <c r="F3272" i="4"/>
  <c r="I3272" i="4" s="1"/>
  <c r="F3271" i="4"/>
  <c r="I3271" i="4" s="1"/>
  <c r="F3270" i="4"/>
  <c r="I3270" i="4" s="1"/>
  <c r="F3269" i="4"/>
  <c r="I3269" i="4" s="1"/>
  <c r="F3268" i="4"/>
  <c r="I3268" i="4" s="1"/>
  <c r="F3267" i="4"/>
  <c r="I3267" i="4" s="1"/>
  <c r="F3266" i="4"/>
  <c r="I3266" i="4" s="1"/>
  <c r="F3265" i="4"/>
  <c r="I3265" i="4" s="1"/>
  <c r="F3264" i="4"/>
  <c r="I3264" i="4" s="1"/>
  <c r="F3263" i="4"/>
  <c r="I3263" i="4" s="1"/>
  <c r="F3262" i="4"/>
  <c r="I3262" i="4" s="1"/>
  <c r="F3261" i="4"/>
  <c r="I3261" i="4" s="1"/>
  <c r="F3260" i="4"/>
  <c r="I3260" i="4" s="1"/>
  <c r="F3259" i="4"/>
  <c r="I3259" i="4" s="1"/>
  <c r="F3258" i="4"/>
  <c r="I3258" i="4" s="1"/>
  <c r="F3257" i="4"/>
  <c r="I3257" i="4" s="1"/>
  <c r="F3256" i="4"/>
  <c r="I3256" i="4" s="1"/>
  <c r="F3255" i="4"/>
  <c r="I3255" i="4" s="1"/>
  <c r="F3254" i="4"/>
  <c r="I3254" i="4" s="1"/>
  <c r="F3253" i="4"/>
  <c r="I3253" i="4" s="1"/>
  <c r="F3252" i="4"/>
  <c r="I3252" i="4" s="1"/>
  <c r="F3251" i="4"/>
  <c r="I3251" i="4" s="1"/>
  <c r="F3250" i="4"/>
  <c r="I3250" i="4" s="1"/>
  <c r="F3249" i="4"/>
  <c r="I3249" i="4" s="1"/>
  <c r="F3248" i="4"/>
  <c r="I3248" i="4" s="1"/>
  <c r="F3247" i="4"/>
  <c r="I3247" i="4" s="1"/>
  <c r="F3246" i="4"/>
  <c r="I3246" i="4" s="1"/>
  <c r="F3245" i="4"/>
  <c r="I3245" i="4" s="1"/>
  <c r="F3244" i="4"/>
  <c r="I3244" i="4" s="1"/>
  <c r="F3243" i="4"/>
  <c r="I3243" i="4" s="1"/>
  <c r="F3242" i="4"/>
  <c r="I3242" i="4" s="1"/>
  <c r="F3241" i="4"/>
  <c r="I3241" i="4" s="1"/>
  <c r="F3240" i="4"/>
  <c r="I3240" i="4" s="1"/>
  <c r="F3239" i="4"/>
  <c r="I3239" i="4" s="1"/>
  <c r="F3238" i="4"/>
  <c r="I3238" i="4" s="1"/>
  <c r="F3237" i="4"/>
  <c r="I3237" i="4" s="1"/>
  <c r="F3236" i="4"/>
  <c r="I3236" i="4" s="1"/>
  <c r="F3235" i="4"/>
  <c r="I3235" i="4" s="1"/>
  <c r="F3234" i="4"/>
  <c r="I3234" i="4" s="1"/>
  <c r="F3233" i="4"/>
  <c r="I3233" i="4" s="1"/>
  <c r="F3232" i="4"/>
  <c r="I3232" i="4" s="1"/>
  <c r="F3231" i="4"/>
  <c r="I3231" i="4" s="1"/>
  <c r="F3230" i="4"/>
  <c r="I3230" i="4" s="1"/>
  <c r="F3229" i="4"/>
  <c r="I3229" i="4" s="1"/>
  <c r="F3228" i="4"/>
  <c r="I3228" i="4" s="1"/>
  <c r="F3227" i="4"/>
  <c r="I3227" i="4" s="1"/>
  <c r="F3226" i="4"/>
  <c r="I3226" i="4" s="1"/>
  <c r="F3225" i="4"/>
  <c r="I3225" i="4" s="1"/>
  <c r="F3224" i="4"/>
  <c r="I3224" i="4" s="1"/>
  <c r="F3223" i="4"/>
  <c r="I3223" i="4" s="1"/>
  <c r="F3222" i="4"/>
  <c r="I3222" i="4" s="1"/>
  <c r="F3221" i="4"/>
  <c r="I3221" i="4" s="1"/>
  <c r="F3220" i="4"/>
  <c r="I3220" i="4" s="1"/>
  <c r="F3219" i="4"/>
  <c r="I3219" i="4" s="1"/>
  <c r="F3218" i="4"/>
  <c r="I3218" i="4" s="1"/>
  <c r="F3217" i="4"/>
  <c r="I3217" i="4" s="1"/>
  <c r="F3216" i="4"/>
  <c r="I3216" i="4" s="1"/>
  <c r="F3215" i="4"/>
  <c r="I3215" i="4" s="1"/>
  <c r="F3214" i="4"/>
  <c r="I3214" i="4" s="1"/>
  <c r="F3213" i="4"/>
  <c r="I3213" i="4" s="1"/>
  <c r="F3212" i="4"/>
  <c r="I3212" i="4" s="1"/>
  <c r="F3211" i="4"/>
  <c r="I3211" i="4" s="1"/>
  <c r="F3210" i="4"/>
  <c r="I3210" i="4" s="1"/>
  <c r="F3209" i="4"/>
  <c r="I3209" i="4" s="1"/>
  <c r="F3208" i="4"/>
  <c r="I3208" i="4" s="1"/>
  <c r="F3207" i="4"/>
  <c r="I3207" i="4" s="1"/>
  <c r="F3206" i="4"/>
  <c r="I3206" i="4" s="1"/>
  <c r="F3205" i="4"/>
  <c r="I3205" i="4" s="1"/>
  <c r="F3204" i="4"/>
  <c r="I3204" i="4" s="1"/>
  <c r="F3203" i="4"/>
  <c r="I3203" i="4" s="1"/>
  <c r="F3202" i="4"/>
  <c r="I3202" i="4" s="1"/>
  <c r="F3201" i="4"/>
  <c r="I3201" i="4" s="1"/>
  <c r="F3200" i="4"/>
  <c r="I3200" i="4" s="1"/>
  <c r="F3199" i="4"/>
  <c r="I3199" i="4" s="1"/>
  <c r="F3198" i="4"/>
  <c r="I3198" i="4" s="1"/>
  <c r="F3197" i="4"/>
  <c r="I3197" i="4" s="1"/>
  <c r="F3196" i="4"/>
  <c r="I3196" i="4" s="1"/>
  <c r="F3195" i="4"/>
  <c r="I3195" i="4" s="1"/>
  <c r="F3194" i="4"/>
  <c r="I3194" i="4" s="1"/>
  <c r="F3193" i="4"/>
  <c r="I3193" i="4" s="1"/>
  <c r="F3192" i="4"/>
  <c r="I3192" i="4" s="1"/>
  <c r="F3191" i="4"/>
  <c r="I3191" i="4" s="1"/>
  <c r="F3190" i="4"/>
  <c r="I3190" i="4" s="1"/>
  <c r="F3189" i="4"/>
  <c r="I3189" i="4" s="1"/>
  <c r="F3188" i="4"/>
  <c r="I3188" i="4" s="1"/>
  <c r="F3187" i="4"/>
  <c r="I3187" i="4" s="1"/>
  <c r="F3186" i="4"/>
  <c r="I3186" i="4" s="1"/>
  <c r="F3185" i="4"/>
  <c r="I3185" i="4" s="1"/>
  <c r="F3184" i="4"/>
  <c r="I3184" i="4" s="1"/>
  <c r="F3183" i="4"/>
  <c r="I3183" i="4" s="1"/>
  <c r="F3182" i="4"/>
  <c r="I3182" i="4" s="1"/>
  <c r="F3181" i="4"/>
  <c r="I3181" i="4" s="1"/>
  <c r="F3180" i="4"/>
  <c r="I3180" i="4" s="1"/>
  <c r="F3179" i="4"/>
  <c r="I3179" i="4" s="1"/>
  <c r="F3178" i="4"/>
  <c r="I3178" i="4" s="1"/>
  <c r="F3177" i="4"/>
  <c r="I3177" i="4" s="1"/>
  <c r="F3176" i="4"/>
  <c r="I3176" i="4" s="1"/>
  <c r="F3175" i="4"/>
  <c r="I3175" i="4" s="1"/>
  <c r="F3174" i="4"/>
  <c r="I3174" i="4" s="1"/>
  <c r="F3173" i="4"/>
  <c r="I3173" i="4" s="1"/>
  <c r="F3172" i="4"/>
  <c r="I3172" i="4" s="1"/>
  <c r="F3171" i="4"/>
  <c r="I3171" i="4" s="1"/>
  <c r="F3170" i="4"/>
  <c r="I3170" i="4" s="1"/>
  <c r="F3169" i="4"/>
  <c r="I3169" i="4" s="1"/>
  <c r="F3168" i="4"/>
  <c r="I3168" i="4" s="1"/>
  <c r="F3167" i="4"/>
  <c r="I3167" i="4" s="1"/>
  <c r="F3166" i="4"/>
  <c r="I3166" i="4" s="1"/>
  <c r="F3165" i="4"/>
  <c r="I3165" i="4" s="1"/>
  <c r="F3164" i="4"/>
  <c r="I3164" i="4" s="1"/>
  <c r="F3163" i="4"/>
  <c r="I3163" i="4" s="1"/>
  <c r="F3162" i="4"/>
  <c r="I3162" i="4" s="1"/>
  <c r="F3161" i="4"/>
  <c r="I3161" i="4" s="1"/>
  <c r="F3160" i="4"/>
  <c r="I3160" i="4" s="1"/>
  <c r="F3159" i="4"/>
  <c r="I3159" i="4" s="1"/>
  <c r="F3158" i="4"/>
  <c r="I3158" i="4" s="1"/>
  <c r="F3157" i="4"/>
  <c r="I3157" i="4" s="1"/>
  <c r="F3156" i="4"/>
  <c r="I3156" i="4" s="1"/>
  <c r="F3155" i="4"/>
  <c r="I3155" i="4" s="1"/>
  <c r="F3154" i="4"/>
  <c r="I3154" i="4" s="1"/>
  <c r="F3153" i="4"/>
  <c r="I3153" i="4" s="1"/>
  <c r="F3152" i="4"/>
  <c r="I3152" i="4" s="1"/>
  <c r="F3151" i="4"/>
  <c r="I3151" i="4" s="1"/>
  <c r="F3150" i="4"/>
  <c r="I3150" i="4" s="1"/>
  <c r="F3149" i="4"/>
  <c r="I3149" i="4" s="1"/>
  <c r="F3148" i="4"/>
  <c r="I3148" i="4" s="1"/>
  <c r="F3147" i="4"/>
  <c r="I3147" i="4" s="1"/>
  <c r="F3146" i="4"/>
  <c r="I3146" i="4" s="1"/>
  <c r="F3145" i="4"/>
  <c r="I3145" i="4" s="1"/>
  <c r="F3144" i="4"/>
  <c r="I3144" i="4" s="1"/>
  <c r="F3143" i="4"/>
  <c r="I3143" i="4" s="1"/>
  <c r="F3142" i="4"/>
  <c r="I3142" i="4" s="1"/>
  <c r="F3141" i="4"/>
  <c r="I3141" i="4" s="1"/>
  <c r="F3140" i="4"/>
  <c r="I3140" i="4" s="1"/>
  <c r="F3139" i="4"/>
  <c r="I3139" i="4" s="1"/>
  <c r="F3138" i="4"/>
  <c r="I3138" i="4" s="1"/>
  <c r="F3137" i="4"/>
  <c r="I3137" i="4" s="1"/>
  <c r="F3136" i="4"/>
  <c r="I3136" i="4" s="1"/>
  <c r="F3135" i="4"/>
  <c r="I3135" i="4" s="1"/>
  <c r="F3134" i="4"/>
  <c r="I3134" i="4" s="1"/>
  <c r="F3133" i="4"/>
  <c r="I3133" i="4" s="1"/>
  <c r="F3132" i="4"/>
  <c r="I3132" i="4" s="1"/>
  <c r="F3131" i="4"/>
  <c r="I3131" i="4" s="1"/>
  <c r="F3130" i="4"/>
  <c r="I3130" i="4" s="1"/>
  <c r="F3129" i="4"/>
  <c r="I3129" i="4" s="1"/>
  <c r="F3128" i="4"/>
  <c r="I3128" i="4" s="1"/>
  <c r="F3127" i="4"/>
  <c r="I3127" i="4" s="1"/>
  <c r="F3126" i="4"/>
  <c r="I3126" i="4" s="1"/>
  <c r="F3125" i="4"/>
  <c r="I3125" i="4" s="1"/>
  <c r="F3124" i="4"/>
  <c r="I3124" i="4" s="1"/>
  <c r="F3123" i="4"/>
  <c r="I3123" i="4" s="1"/>
  <c r="F3122" i="4"/>
  <c r="I3122" i="4" s="1"/>
  <c r="F3121" i="4"/>
  <c r="I3121" i="4" s="1"/>
  <c r="F3120" i="4"/>
  <c r="I3120" i="4" s="1"/>
  <c r="F3119" i="4"/>
  <c r="I3119" i="4" s="1"/>
  <c r="F3118" i="4"/>
  <c r="I3118" i="4" s="1"/>
  <c r="F3117" i="4"/>
  <c r="I3117" i="4" s="1"/>
  <c r="F3116" i="4"/>
  <c r="I3116" i="4" s="1"/>
  <c r="F3115" i="4"/>
  <c r="I3115" i="4" s="1"/>
  <c r="F3114" i="4"/>
  <c r="I3114" i="4" s="1"/>
  <c r="F3113" i="4"/>
  <c r="I3113" i="4" s="1"/>
  <c r="F3112" i="4"/>
  <c r="I3112" i="4" s="1"/>
  <c r="F3111" i="4"/>
  <c r="I3111" i="4" s="1"/>
  <c r="F3110" i="4"/>
  <c r="I3110" i="4" s="1"/>
  <c r="F3109" i="4"/>
  <c r="I3109" i="4" s="1"/>
  <c r="F3108" i="4"/>
  <c r="I3108" i="4" s="1"/>
  <c r="F3107" i="4"/>
  <c r="I3107" i="4" s="1"/>
  <c r="F3106" i="4"/>
  <c r="I3106" i="4" s="1"/>
  <c r="F3105" i="4"/>
  <c r="I3105" i="4" s="1"/>
  <c r="F3104" i="4"/>
  <c r="I3104" i="4" s="1"/>
  <c r="F3103" i="4"/>
  <c r="I3103" i="4" s="1"/>
  <c r="F3102" i="4"/>
  <c r="I3102" i="4" s="1"/>
  <c r="F3101" i="4"/>
  <c r="I3101" i="4" s="1"/>
  <c r="F3100" i="4"/>
  <c r="I3100" i="4" s="1"/>
  <c r="F3099" i="4"/>
  <c r="I3099" i="4" s="1"/>
  <c r="F3098" i="4"/>
  <c r="I3098" i="4" s="1"/>
  <c r="F3097" i="4"/>
  <c r="I3097" i="4" s="1"/>
  <c r="F3096" i="4"/>
  <c r="I3096" i="4" s="1"/>
  <c r="F3095" i="4"/>
  <c r="I3095" i="4" s="1"/>
  <c r="F3094" i="4"/>
  <c r="I3094" i="4" s="1"/>
  <c r="F3093" i="4"/>
  <c r="I3093" i="4" s="1"/>
  <c r="F3092" i="4"/>
  <c r="I3092" i="4" s="1"/>
  <c r="F3091" i="4"/>
  <c r="I3091" i="4" s="1"/>
  <c r="F3090" i="4"/>
  <c r="I3090" i="4" s="1"/>
  <c r="F3089" i="4"/>
  <c r="I3089" i="4" s="1"/>
  <c r="F3088" i="4"/>
  <c r="I3088" i="4" s="1"/>
  <c r="F3087" i="4"/>
  <c r="I3087" i="4" s="1"/>
  <c r="F3086" i="4"/>
  <c r="I3086" i="4" s="1"/>
  <c r="F3085" i="4"/>
  <c r="I3085" i="4" s="1"/>
  <c r="F3084" i="4"/>
  <c r="I3084" i="4" s="1"/>
  <c r="F3083" i="4"/>
  <c r="I3083" i="4" s="1"/>
  <c r="F3082" i="4"/>
  <c r="I3082" i="4" s="1"/>
  <c r="F3081" i="4"/>
  <c r="I3081" i="4" s="1"/>
  <c r="F3080" i="4"/>
  <c r="I3080" i="4" s="1"/>
  <c r="F3079" i="4"/>
  <c r="I3079" i="4" s="1"/>
  <c r="F3078" i="4"/>
  <c r="I3078" i="4" s="1"/>
  <c r="F3077" i="4"/>
  <c r="I3077" i="4" s="1"/>
  <c r="F3076" i="4"/>
  <c r="I3076" i="4" s="1"/>
  <c r="F3075" i="4"/>
  <c r="I3075" i="4" s="1"/>
  <c r="F3074" i="4"/>
  <c r="I3074" i="4" s="1"/>
  <c r="F3073" i="4"/>
  <c r="I3073" i="4" s="1"/>
  <c r="F3072" i="4"/>
  <c r="I3072" i="4" s="1"/>
  <c r="F3071" i="4"/>
  <c r="I3071" i="4" s="1"/>
  <c r="F3070" i="4"/>
  <c r="I3070" i="4" s="1"/>
  <c r="F3069" i="4"/>
  <c r="I3069" i="4" s="1"/>
  <c r="F3068" i="4"/>
  <c r="I3068" i="4" s="1"/>
  <c r="F3067" i="4"/>
  <c r="I3067" i="4" s="1"/>
  <c r="F3066" i="4"/>
  <c r="I3066" i="4" s="1"/>
  <c r="F3065" i="4"/>
  <c r="I3065" i="4" s="1"/>
  <c r="F3064" i="4"/>
  <c r="I3064" i="4" s="1"/>
  <c r="F3063" i="4"/>
  <c r="I3063" i="4" s="1"/>
  <c r="F3062" i="4"/>
  <c r="I3062" i="4" s="1"/>
  <c r="F3061" i="4"/>
  <c r="I3061" i="4" s="1"/>
  <c r="F3060" i="4"/>
  <c r="I3060" i="4" s="1"/>
  <c r="F3059" i="4"/>
  <c r="I3059" i="4" s="1"/>
  <c r="F3058" i="4"/>
  <c r="I3058" i="4" s="1"/>
  <c r="F3057" i="4"/>
  <c r="I3057" i="4" s="1"/>
  <c r="F3056" i="4"/>
  <c r="I3056" i="4" s="1"/>
  <c r="F3055" i="4"/>
  <c r="I3055" i="4" s="1"/>
  <c r="F3054" i="4"/>
  <c r="I3054" i="4" s="1"/>
  <c r="F3053" i="4"/>
  <c r="I3053" i="4" s="1"/>
  <c r="F3052" i="4"/>
  <c r="I3052" i="4" s="1"/>
  <c r="F3051" i="4"/>
  <c r="I3051" i="4" s="1"/>
  <c r="F3050" i="4"/>
  <c r="I3050" i="4" s="1"/>
  <c r="F3049" i="4"/>
  <c r="I3049" i="4" s="1"/>
  <c r="F3048" i="4"/>
  <c r="I3048" i="4" s="1"/>
  <c r="F3047" i="4"/>
  <c r="I3047" i="4" s="1"/>
  <c r="F3046" i="4"/>
  <c r="I3046" i="4" s="1"/>
  <c r="F3045" i="4"/>
  <c r="I3045" i="4" s="1"/>
  <c r="F3044" i="4"/>
  <c r="I3044" i="4" s="1"/>
  <c r="F3043" i="4"/>
  <c r="I3043" i="4" s="1"/>
  <c r="F3042" i="4"/>
  <c r="I3042" i="4" s="1"/>
  <c r="F3041" i="4"/>
  <c r="I3041" i="4" s="1"/>
  <c r="F3040" i="4"/>
  <c r="I3040" i="4" s="1"/>
  <c r="F3039" i="4"/>
  <c r="I3039" i="4" s="1"/>
  <c r="F3038" i="4"/>
  <c r="I3038" i="4" s="1"/>
  <c r="F3037" i="4"/>
  <c r="I3037" i="4" s="1"/>
  <c r="F3036" i="4"/>
  <c r="I3036" i="4" s="1"/>
  <c r="F3035" i="4"/>
  <c r="I3035" i="4" s="1"/>
  <c r="F3034" i="4"/>
  <c r="I3034" i="4" s="1"/>
  <c r="F3033" i="4"/>
  <c r="I3033" i="4" s="1"/>
  <c r="F3032" i="4"/>
  <c r="I3032" i="4" s="1"/>
  <c r="F3031" i="4"/>
  <c r="I3031" i="4" s="1"/>
  <c r="F3030" i="4"/>
  <c r="I3030" i="4" s="1"/>
  <c r="F3029" i="4"/>
  <c r="I3029" i="4" s="1"/>
  <c r="F3028" i="4"/>
  <c r="I3028" i="4" s="1"/>
  <c r="F3027" i="4"/>
  <c r="I3027" i="4" s="1"/>
  <c r="F3026" i="4"/>
  <c r="I3026" i="4" s="1"/>
  <c r="F3025" i="4"/>
  <c r="I3025" i="4" s="1"/>
  <c r="F3024" i="4"/>
  <c r="I3024" i="4" s="1"/>
  <c r="F3023" i="4"/>
  <c r="I3023" i="4" s="1"/>
  <c r="F3022" i="4"/>
  <c r="I3022" i="4" s="1"/>
  <c r="F3021" i="4"/>
  <c r="I3021" i="4" s="1"/>
  <c r="F3020" i="4"/>
  <c r="I3020" i="4" s="1"/>
  <c r="F3019" i="4"/>
  <c r="I3019" i="4" s="1"/>
  <c r="F3018" i="4"/>
  <c r="I3018" i="4" s="1"/>
  <c r="F3017" i="4"/>
  <c r="I3017" i="4" s="1"/>
  <c r="F3016" i="4"/>
  <c r="I3016" i="4" s="1"/>
  <c r="F3015" i="4"/>
  <c r="I3015" i="4" s="1"/>
  <c r="F3014" i="4"/>
  <c r="I3014" i="4" s="1"/>
  <c r="F3013" i="4"/>
  <c r="I3013" i="4" s="1"/>
  <c r="F3012" i="4"/>
  <c r="I3012" i="4" s="1"/>
  <c r="F3011" i="4"/>
  <c r="I3011" i="4" s="1"/>
  <c r="F3010" i="4"/>
  <c r="I3010" i="4" s="1"/>
  <c r="F3009" i="4"/>
  <c r="I3009" i="4" s="1"/>
  <c r="F3008" i="4"/>
  <c r="I3008" i="4" s="1"/>
  <c r="F3007" i="4"/>
  <c r="I3007" i="4" s="1"/>
  <c r="F3006" i="4"/>
  <c r="I3006" i="4" s="1"/>
  <c r="F3005" i="4"/>
  <c r="I3005" i="4" s="1"/>
  <c r="F3004" i="4"/>
  <c r="I3004" i="4" s="1"/>
  <c r="F3003" i="4"/>
  <c r="I3003" i="4" s="1"/>
  <c r="F3002" i="4"/>
  <c r="I3002" i="4" s="1"/>
  <c r="F3001" i="4"/>
  <c r="I3001" i="4" s="1"/>
  <c r="F3000" i="4"/>
  <c r="I3000" i="4" s="1"/>
  <c r="F2999" i="4"/>
  <c r="I2999" i="4" s="1"/>
  <c r="F2998" i="4"/>
  <c r="I2998" i="4" s="1"/>
  <c r="F2997" i="4"/>
  <c r="I2997" i="4" s="1"/>
  <c r="F2996" i="4"/>
  <c r="I2996" i="4" s="1"/>
  <c r="F2995" i="4"/>
  <c r="I2995" i="4" s="1"/>
  <c r="F2994" i="4"/>
  <c r="I2994" i="4" s="1"/>
  <c r="F2993" i="4"/>
  <c r="I2993" i="4" s="1"/>
  <c r="F2992" i="4"/>
  <c r="I2992" i="4" s="1"/>
  <c r="F2991" i="4"/>
  <c r="I2991" i="4" s="1"/>
  <c r="F2990" i="4"/>
  <c r="I2990" i="4" s="1"/>
  <c r="F2989" i="4"/>
  <c r="I2989" i="4" s="1"/>
  <c r="F2988" i="4"/>
  <c r="I2988" i="4" s="1"/>
  <c r="F2987" i="4"/>
  <c r="I2987" i="4" s="1"/>
  <c r="F2986" i="4"/>
  <c r="I2986" i="4" s="1"/>
  <c r="F2985" i="4"/>
  <c r="I2985" i="4" s="1"/>
  <c r="F2984" i="4"/>
  <c r="I2984" i="4" s="1"/>
  <c r="F2983" i="4"/>
  <c r="I2983" i="4" s="1"/>
  <c r="F2982" i="4"/>
  <c r="I2982" i="4" s="1"/>
  <c r="F2981" i="4"/>
  <c r="I2981" i="4" s="1"/>
  <c r="F2980" i="4"/>
  <c r="I2980" i="4" s="1"/>
  <c r="F2979" i="4"/>
  <c r="I2979" i="4" s="1"/>
  <c r="F2978" i="4"/>
  <c r="I2978" i="4" s="1"/>
  <c r="F2977" i="4"/>
  <c r="I2977" i="4" s="1"/>
  <c r="F2976" i="4"/>
  <c r="I2976" i="4" s="1"/>
  <c r="F2975" i="4"/>
  <c r="I2975" i="4" s="1"/>
  <c r="F2974" i="4"/>
  <c r="I2974" i="4" s="1"/>
  <c r="F2973" i="4"/>
  <c r="I2973" i="4" s="1"/>
  <c r="F2972" i="4"/>
  <c r="I2972" i="4" s="1"/>
  <c r="F2971" i="4"/>
  <c r="I2971" i="4" s="1"/>
  <c r="F2970" i="4"/>
  <c r="I2970" i="4" s="1"/>
  <c r="F2969" i="4"/>
  <c r="I2969" i="4" s="1"/>
  <c r="F2968" i="4"/>
  <c r="I2968" i="4" s="1"/>
  <c r="F2967" i="4"/>
  <c r="I2967" i="4" s="1"/>
  <c r="F2966" i="4"/>
  <c r="I2966" i="4" s="1"/>
  <c r="F2965" i="4"/>
  <c r="I2965" i="4" s="1"/>
  <c r="F2964" i="4"/>
  <c r="I2964" i="4" s="1"/>
  <c r="F2963" i="4"/>
  <c r="I2963" i="4" s="1"/>
  <c r="F2962" i="4"/>
  <c r="I2962" i="4" s="1"/>
  <c r="F2961" i="4"/>
  <c r="I2961" i="4" s="1"/>
  <c r="F2960" i="4"/>
  <c r="I2960" i="4" s="1"/>
  <c r="F2959" i="4"/>
  <c r="I2959" i="4" s="1"/>
  <c r="F2958" i="4"/>
  <c r="I2958" i="4" s="1"/>
  <c r="F2957" i="4"/>
  <c r="I2957" i="4" s="1"/>
  <c r="F2956" i="4"/>
  <c r="I2956" i="4" s="1"/>
  <c r="F2955" i="4"/>
  <c r="I2955" i="4" s="1"/>
  <c r="F2954" i="4"/>
  <c r="I2954" i="4" s="1"/>
  <c r="F2953" i="4"/>
  <c r="I2953" i="4" s="1"/>
  <c r="F2952" i="4"/>
  <c r="I2952" i="4" s="1"/>
  <c r="F2951" i="4"/>
  <c r="I2951" i="4" s="1"/>
  <c r="F2950" i="4"/>
  <c r="I2950" i="4" s="1"/>
  <c r="F2949" i="4"/>
  <c r="I2949" i="4" s="1"/>
  <c r="F2948" i="4"/>
  <c r="I2948" i="4" s="1"/>
  <c r="F2947" i="4"/>
  <c r="I2947" i="4" s="1"/>
  <c r="F2946" i="4"/>
  <c r="I2946" i="4" s="1"/>
  <c r="F2945" i="4"/>
  <c r="I2945" i="4" s="1"/>
  <c r="F2944" i="4"/>
  <c r="I2944" i="4" s="1"/>
  <c r="F2943" i="4"/>
  <c r="I2943" i="4" s="1"/>
  <c r="F2942" i="4"/>
  <c r="I2942" i="4" s="1"/>
  <c r="F2941" i="4"/>
  <c r="I2941" i="4" s="1"/>
  <c r="F2940" i="4"/>
  <c r="I2940" i="4" s="1"/>
  <c r="F2939" i="4"/>
  <c r="I2939" i="4" s="1"/>
  <c r="F2938" i="4"/>
  <c r="I2938" i="4" s="1"/>
  <c r="F2937" i="4"/>
  <c r="I2937" i="4" s="1"/>
  <c r="F2936" i="4"/>
  <c r="I2936" i="4" s="1"/>
  <c r="F2935" i="4"/>
  <c r="I2935" i="4" s="1"/>
  <c r="F2934" i="4"/>
  <c r="I2934" i="4" s="1"/>
  <c r="F2933" i="4"/>
  <c r="I2933" i="4" s="1"/>
  <c r="F2932" i="4"/>
  <c r="I2932" i="4" s="1"/>
  <c r="F2931" i="4"/>
  <c r="I2931" i="4" s="1"/>
  <c r="F2930" i="4"/>
  <c r="I2930" i="4" s="1"/>
  <c r="F2929" i="4"/>
  <c r="I2929" i="4" s="1"/>
  <c r="F2928" i="4"/>
  <c r="I2928" i="4" s="1"/>
  <c r="F2927" i="4"/>
  <c r="I2927" i="4" s="1"/>
  <c r="F2926" i="4"/>
  <c r="I2926" i="4" s="1"/>
  <c r="F2925" i="4"/>
  <c r="I2925" i="4" s="1"/>
  <c r="F2924" i="4"/>
  <c r="I2924" i="4" s="1"/>
  <c r="F2923" i="4"/>
  <c r="I2923" i="4" s="1"/>
  <c r="F2922" i="4"/>
  <c r="I2922" i="4" s="1"/>
  <c r="F2921" i="4"/>
  <c r="I2921" i="4" s="1"/>
  <c r="F2920" i="4"/>
  <c r="I2920" i="4" s="1"/>
  <c r="F2919" i="4"/>
  <c r="I2919" i="4" s="1"/>
  <c r="F2918" i="4"/>
  <c r="I2918" i="4" s="1"/>
  <c r="F2917" i="4"/>
  <c r="I2917" i="4" s="1"/>
  <c r="F2916" i="4"/>
  <c r="I2916" i="4" s="1"/>
  <c r="F2915" i="4"/>
  <c r="I2915" i="4" s="1"/>
  <c r="F2914" i="4"/>
  <c r="I2914" i="4" s="1"/>
  <c r="F2913" i="4"/>
  <c r="I2913" i="4" s="1"/>
  <c r="F2912" i="4"/>
  <c r="I2912" i="4" s="1"/>
  <c r="F2911" i="4"/>
  <c r="I2911" i="4" s="1"/>
  <c r="F2910" i="4"/>
  <c r="I2910" i="4" s="1"/>
  <c r="F2909" i="4"/>
  <c r="I2909" i="4" s="1"/>
  <c r="F2908" i="4"/>
  <c r="I2908" i="4" s="1"/>
  <c r="F2907" i="4"/>
  <c r="I2907" i="4" s="1"/>
  <c r="F2906" i="4"/>
  <c r="I2906" i="4" s="1"/>
  <c r="F2905" i="4"/>
  <c r="I2905" i="4" s="1"/>
  <c r="F2904" i="4"/>
  <c r="I2904" i="4" s="1"/>
  <c r="F2903" i="4"/>
  <c r="I2903" i="4" s="1"/>
  <c r="F2902" i="4"/>
  <c r="I2902" i="4" s="1"/>
  <c r="F2901" i="4"/>
  <c r="I2901" i="4" s="1"/>
  <c r="F2900" i="4"/>
  <c r="I2900" i="4" s="1"/>
  <c r="F2899" i="4"/>
  <c r="I2899" i="4" s="1"/>
  <c r="F2898" i="4"/>
  <c r="I2898" i="4" s="1"/>
  <c r="F2897" i="4"/>
  <c r="I2897" i="4" s="1"/>
  <c r="F2896" i="4"/>
  <c r="I2896" i="4" s="1"/>
  <c r="F2895" i="4"/>
  <c r="I2895" i="4" s="1"/>
  <c r="F2894" i="4"/>
  <c r="I2894" i="4" s="1"/>
  <c r="F2893" i="4"/>
  <c r="I2893" i="4" s="1"/>
  <c r="F2892" i="4"/>
  <c r="I2892" i="4" s="1"/>
  <c r="F2891" i="4"/>
  <c r="I2891" i="4" s="1"/>
  <c r="F2890" i="4"/>
  <c r="I2890" i="4" s="1"/>
  <c r="F2889" i="4"/>
  <c r="I2889" i="4" s="1"/>
  <c r="F2888" i="4"/>
  <c r="I2888" i="4" s="1"/>
  <c r="F2887" i="4"/>
  <c r="I2887" i="4" s="1"/>
  <c r="F2886" i="4"/>
  <c r="I2886" i="4" s="1"/>
  <c r="F2885" i="4"/>
  <c r="I2885" i="4" s="1"/>
  <c r="F2884" i="4"/>
  <c r="I2884" i="4" s="1"/>
  <c r="F2883" i="4"/>
  <c r="I2883" i="4" s="1"/>
  <c r="F2882" i="4"/>
  <c r="I2882" i="4" s="1"/>
  <c r="F2881" i="4"/>
  <c r="I2881" i="4" s="1"/>
  <c r="F2880" i="4"/>
  <c r="I2880" i="4" s="1"/>
  <c r="F2879" i="4"/>
  <c r="I2879" i="4" s="1"/>
  <c r="F2878" i="4"/>
  <c r="I2878" i="4" s="1"/>
  <c r="F2877" i="4"/>
  <c r="I2877" i="4" s="1"/>
  <c r="F2876" i="4"/>
  <c r="I2876" i="4" s="1"/>
  <c r="F2875" i="4"/>
  <c r="I2875" i="4" s="1"/>
  <c r="F2874" i="4"/>
  <c r="I2874" i="4" s="1"/>
  <c r="F2873" i="4"/>
  <c r="I2873" i="4" s="1"/>
  <c r="F2872" i="4"/>
  <c r="I2872" i="4" s="1"/>
  <c r="F2871" i="4"/>
  <c r="I2871" i="4" s="1"/>
  <c r="F2870" i="4"/>
  <c r="I2870" i="4" s="1"/>
  <c r="F2869" i="4"/>
  <c r="I2869" i="4" s="1"/>
  <c r="F2868" i="4"/>
  <c r="I2868" i="4" s="1"/>
  <c r="F2867" i="4"/>
  <c r="I2867" i="4" s="1"/>
  <c r="F2866" i="4"/>
  <c r="I2866" i="4" s="1"/>
  <c r="F2865" i="4"/>
  <c r="I2865" i="4" s="1"/>
  <c r="F2864" i="4"/>
  <c r="I2864" i="4" s="1"/>
  <c r="F2863" i="4"/>
  <c r="I2863" i="4" s="1"/>
  <c r="F2862" i="4"/>
  <c r="I2862" i="4" s="1"/>
  <c r="F2861" i="4"/>
  <c r="I2861" i="4" s="1"/>
  <c r="F2860" i="4"/>
  <c r="I2860" i="4" s="1"/>
  <c r="F2859" i="4"/>
  <c r="I2859" i="4" s="1"/>
  <c r="F2858" i="4"/>
  <c r="I2858" i="4" s="1"/>
  <c r="F2857" i="4"/>
  <c r="I2857" i="4" s="1"/>
  <c r="F2856" i="4"/>
  <c r="I2856" i="4" s="1"/>
  <c r="F2855" i="4"/>
  <c r="I2855" i="4" s="1"/>
  <c r="F2854" i="4"/>
  <c r="I2854" i="4" s="1"/>
  <c r="F2853" i="4"/>
  <c r="I2853" i="4" s="1"/>
  <c r="F2852" i="4"/>
  <c r="I2852" i="4" s="1"/>
  <c r="F2851" i="4"/>
  <c r="I2851" i="4" s="1"/>
  <c r="F2850" i="4"/>
  <c r="I2850" i="4" s="1"/>
  <c r="F2849" i="4"/>
  <c r="I2849" i="4" s="1"/>
  <c r="F2848" i="4"/>
  <c r="I2848" i="4" s="1"/>
  <c r="F2847" i="4"/>
  <c r="I2847" i="4" s="1"/>
  <c r="F2846" i="4"/>
  <c r="I2846" i="4" s="1"/>
  <c r="F2845" i="4"/>
  <c r="I2845" i="4" s="1"/>
  <c r="F2844" i="4"/>
  <c r="I2844" i="4" s="1"/>
  <c r="F2843" i="4"/>
  <c r="I2843" i="4" s="1"/>
  <c r="F2842" i="4"/>
  <c r="I2842" i="4" s="1"/>
  <c r="F2841" i="4"/>
  <c r="I2841" i="4" s="1"/>
  <c r="F2840" i="4"/>
  <c r="I2840" i="4" s="1"/>
  <c r="F2839" i="4"/>
  <c r="I2839" i="4" s="1"/>
  <c r="F2838" i="4"/>
  <c r="I2838" i="4" s="1"/>
  <c r="F2837" i="4"/>
  <c r="I2837" i="4" s="1"/>
  <c r="F2836" i="4"/>
  <c r="I2836" i="4" s="1"/>
  <c r="F2835" i="4"/>
  <c r="I2835" i="4" s="1"/>
  <c r="F2834" i="4"/>
  <c r="I2834" i="4" s="1"/>
  <c r="F2833" i="4"/>
  <c r="I2833" i="4" s="1"/>
  <c r="F2832" i="4"/>
  <c r="I2832" i="4" s="1"/>
  <c r="F2831" i="4"/>
  <c r="I2831" i="4" s="1"/>
  <c r="F2830" i="4"/>
  <c r="I2830" i="4" s="1"/>
  <c r="F2829" i="4"/>
  <c r="I2829" i="4" s="1"/>
  <c r="F2828" i="4"/>
  <c r="I2828" i="4" s="1"/>
  <c r="F2827" i="4"/>
  <c r="I2827" i="4" s="1"/>
  <c r="F2826" i="4"/>
  <c r="I2826" i="4" s="1"/>
  <c r="F2825" i="4"/>
  <c r="I2825" i="4" s="1"/>
  <c r="F2824" i="4"/>
  <c r="I2824" i="4" s="1"/>
  <c r="F2823" i="4"/>
  <c r="I2823" i="4" s="1"/>
  <c r="F2822" i="4"/>
  <c r="I2822" i="4" s="1"/>
  <c r="F2821" i="4"/>
  <c r="I2821" i="4" s="1"/>
  <c r="F2820" i="4"/>
  <c r="I2820" i="4" s="1"/>
  <c r="F2819" i="4"/>
  <c r="I2819" i="4" s="1"/>
  <c r="F2818" i="4"/>
  <c r="I2818" i="4" s="1"/>
  <c r="F2817" i="4"/>
  <c r="I2817" i="4" s="1"/>
  <c r="F2816" i="4"/>
  <c r="I2816" i="4" s="1"/>
  <c r="F2815" i="4"/>
  <c r="I2815" i="4" s="1"/>
  <c r="F2814" i="4"/>
  <c r="I2814" i="4" s="1"/>
  <c r="F2813" i="4"/>
  <c r="I2813" i="4" s="1"/>
  <c r="F2812" i="4"/>
  <c r="I2812" i="4" s="1"/>
  <c r="F2811" i="4"/>
  <c r="I2811" i="4" s="1"/>
  <c r="F2810" i="4"/>
  <c r="I2810" i="4" s="1"/>
  <c r="F2809" i="4"/>
  <c r="I2809" i="4" s="1"/>
  <c r="F2808" i="4"/>
  <c r="I2808" i="4" s="1"/>
  <c r="F2807" i="4"/>
  <c r="I2807" i="4" s="1"/>
  <c r="F2806" i="4"/>
  <c r="I2806" i="4" s="1"/>
  <c r="F2805" i="4"/>
  <c r="I2805" i="4" s="1"/>
  <c r="F2804" i="4"/>
  <c r="I2804" i="4" s="1"/>
  <c r="F2803" i="4"/>
  <c r="I2803" i="4" s="1"/>
  <c r="F2802" i="4"/>
  <c r="I2802" i="4" s="1"/>
  <c r="F2801" i="4"/>
  <c r="I2801" i="4" s="1"/>
  <c r="F2800" i="4"/>
  <c r="I2800" i="4" s="1"/>
  <c r="F2799" i="4"/>
  <c r="I2799" i="4" s="1"/>
  <c r="F2798" i="4"/>
  <c r="I2798" i="4" s="1"/>
  <c r="F2797" i="4"/>
  <c r="I2797" i="4" s="1"/>
  <c r="F2796" i="4"/>
  <c r="I2796" i="4" s="1"/>
  <c r="F2795" i="4"/>
  <c r="I2795" i="4" s="1"/>
  <c r="F2794" i="4"/>
  <c r="I2794" i="4" s="1"/>
  <c r="F2793" i="4"/>
  <c r="I2793" i="4" s="1"/>
  <c r="F2792" i="4"/>
  <c r="I2792" i="4" s="1"/>
  <c r="F2791" i="4"/>
  <c r="I2791" i="4" s="1"/>
  <c r="F2790" i="4"/>
  <c r="I2790" i="4" s="1"/>
  <c r="F2789" i="4"/>
  <c r="I2789" i="4" s="1"/>
  <c r="F2788" i="4"/>
  <c r="I2788" i="4" s="1"/>
  <c r="F2787" i="4"/>
  <c r="I2787" i="4" s="1"/>
  <c r="F2786" i="4"/>
  <c r="I2786" i="4" s="1"/>
  <c r="F2785" i="4"/>
  <c r="I2785" i="4" s="1"/>
  <c r="F2784" i="4"/>
  <c r="I2784" i="4" s="1"/>
  <c r="F2783" i="4"/>
  <c r="I2783" i="4" s="1"/>
  <c r="F2782" i="4"/>
  <c r="I2782" i="4" s="1"/>
  <c r="F2781" i="4"/>
  <c r="I2781" i="4" s="1"/>
  <c r="F2780" i="4"/>
  <c r="I2780" i="4" s="1"/>
  <c r="F2779" i="4"/>
  <c r="I2779" i="4" s="1"/>
  <c r="F2778" i="4"/>
  <c r="I2778" i="4" s="1"/>
  <c r="F2777" i="4"/>
  <c r="I2777" i="4" s="1"/>
  <c r="F2776" i="4"/>
  <c r="I2776" i="4" s="1"/>
  <c r="F2775" i="4"/>
  <c r="I2775" i="4" s="1"/>
  <c r="F2774" i="4"/>
  <c r="I2774" i="4" s="1"/>
  <c r="F2773" i="4"/>
  <c r="I2773" i="4" s="1"/>
  <c r="F2772" i="4"/>
  <c r="I2772" i="4" s="1"/>
  <c r="F2771" i="4"/>
  <c r="I2771" i="4" s="1"/>
  <c r="F2770" i="4"/>
  <c r="I2770" i="4" s="1"/>
  <c r="F2769" i="4"/>
  <c r="I2769" i="4" s="1"/>
  <c r="F2768" i="4"/>
  <c r="I2768" i="4" s="1"/>
  <c r="F2767" i="4"/>
  <c r="I2767" i="4" s="1"/>
  <c r="F2766" i="4"/>
  <c r="I2766" i="4" s="1"/>
  <c r="F2765" i="4"/>
  <c r="I2765" i="4" s="1"/>
  <c r="F2764" i="4"/>
  <c r="I2764" i="4" s="1"/>
  <c r="F2763" i="4"/>
  <c r="I2763" i="4" s="1"/>
  <c r="F2762" i="4"/>
  <c r="I2762" i="4" s="1"/>
  <c r="F2761" i="4"/>
  <c r="I2761" i="4" s="1"/>
  <c r="F2760" i="4"/>
  <c r="I2760" i="4" s="1"/>
  <c r="F2759" i="4"/>
  <c r="I2759" i="4" s="1"/>
  <c r="F2758" i="4"/>
  <c r="I2758" i="4" s="1"/>
  <c r="F2757" i="4"/>
  <c r="I2757" i="4" s="1"/>
  <c r="F2756" i="4"/>
  <c r="I2756" i="4" s="1"/>
  <c r="F2755" i="4"/>
  <c r="I2755" i="4" s="1"/>
  <c r="F2754" i="4"/>
  <c r="I2754" i="4" s="1"/>
  <c r="F2753" i="4"/>
  <c r="I2753" i="4" s="1"/>
  <c r="F2752" i="4"/>
  <c r="I2752" i="4" s="1"/>
  <c r="F2751" i="4"/>
  <c r="I2751" i="4" s="1"/>
  <c r="F2750" i="4"/>
  <c r="I2750" i="4" s="1"/>
  <c r="F2749" i="4"/>
  <c r="I2749" i="4" s="1"/>
  <c r="F2748" i="4"/>
  <c r="I2748" i="4" s="1"/>
  <c r="F2747" i="4"/>
  <c r="I2747" i="4" s="1"/>
  <c r="F2746" i="4"/>
  <c r="I2746" i="4" s="1"/>
  <c r="F2745" i="4"/>
  <c r="I2745" i="4" s="1"/>
  <c r="F2744" i="4"/>
  <c r="I2744" i="4" s="1"/>
  <c r="F2743" i="4"/>
  <c r="I2743" i="4" s="1"/>
  <c r="F2742" i="4"/>
  <c r="I2742" i="4" s="1"/>
  <c r="F2741" i="4"/>
  <c r="I2741" i="4" s="1"/>
  <c r="F2740" i="4"/>
  <c r="I2740" i="4" s="1"/>
  <c r="F2739" i="4"/>
  <c r="I2739" i="4" s="1"/>
  <c r="F2738" i="4"/>
  <c r="I2738" i="4" s="1"/>
  <c r="F2737" i="4"/>
  <c r="I2737" i="4" s="1"/>
  <c r="F2736" i="4"/>
  <c r="I2736" i="4" s="1"/>
  <c r="F2735" i="4"/>
  <c r="I2735" i="4" s="1"/>
  <c r="F2734" i="4"/>
  <c r="I2734" i="4" s="1"/>
  <c r="F2733" i="4"/>
  <c r="I2733" i="4" s="1"/>
  <c r="F2732" i="4"/>
  <c r="I2732" i="4" s="1"/>
  <c r="F2731" i="4"/>
  <c r="I2731" i="4" s="1"/>
  <c r="F2730" i="4"/>
  <c r="I2730" i="4" s="1"/>
  <c r="F2729" i="4"/>
  <c r="I2729" i="4" s="1"/>
  <c r="F2728" i="4"/>
  <c r="I2728" i="4" s="1"/>
  <c r="F2727" i="4"/>
  <c r="I2727" i="4" s="1"/>
  <c r="F2726" i="4"/>
  <c r="I2726" i="4" s="1"/>
  <c r="F2725" i="4"/>
  <c r="I2725" i="4" s="1"/>
  <c r="F2724" i="4"/>
  <c r="I2724" i="4" s="1"/>
  <c r="F2723" i="4"/>
  <c r="I2723" i="4" s="1"/>
  <c r="F2722" i="4"/>
  <c r="I2722" i="4" s="1"/>
  <c r="F2721" i="4"/>
  <c r="I2721" i="4" s="1"/>
  <c r="F2720" i="4"/>
  <c r="I2720" i="4" s="1"/>
  <c r="F2719" i="4"/>
  <c r="I2719" i="4" s="1"/>
  <c r="F2718" i="4"/>
  <c r="I2718" i="4" s="1"/>
  <c r="F2717" i="4"/>
  <c r="I2717" i="4" s="1"/>
  <c r="F2716" i="4"/>
  <c r="I2716" i="4" s="1"/>
  <c r="F2715" i="4"/>
  <c r="I2715" i="4" s="1"/>
  <c r="F2714" i="4"/>
  <c r="I2714" i="4" s="1"/>
  <c r="F2713" i="4"/>
  <c r="I2713" i="4" s="1"/>
  <c r="F2712" i="4"/>
  <c r="I2712" i="4" s="1"/>
  <c r="F2711" i="4"/>
  <c r="I2711" i="4" s="1"/>
  <c r="F2710" i="4"/>
  <c r="I2710" i="4" s="1"/>
  <c r="F2709" i="4"/>
  <c r="I2709" i="4" s="1"/>
  <c r="F2708" i="4"/>
  <c r="I2708" i="4" s="1"/>
  <c r="F2707" i="4"/>
  <c r="I2707" i="4" s="1"/>
  <c r="F2706" i="4"/>
  <c r="I2706" i="4" s="1"/>
  <c r="F2705" i="4"/>
  <c r="I2705" i="4" s="1"/>
  <c r="F2704" i="4"/>
  <c r="I2704" i="4" s="1"/>
  <c r="F2703" i="4"/>
  <c r="I2703" i="4" s="1"/>
  <c r="F2702" i="4"/>
  <c r="I2702" i="4" s="1"/>
  <c r="F2701" i="4"/>
  <c r="I2701" i="4" s="1"/>
  <c r="F2700" i="4"/>
  <c r="I2700" i="4" s="1"/>
  <c r="F2699" i="4"/>
  <c r="I2699" i="4" s="1"/>
  <c r="F2698" i="4"/>
  <c r="I2698" i="4" s="1"/>
  <c r="F2697" i="4"/>
  <c r="I2697" i="4" s="1"/>
  <c r="F2696" i="4"/>
  <c r="I2696" i="4" s="1"/>
  <c r="F2695" i="4"/>
  <c r="I2695" i="4" s="1"/>
  <c r="F2694" i="4"/>
  <c r="I2694" i="4" s="1"/>
  <c r="F2693" i="4"/>
  <c r="I2693" i="4" s="1"/>
  <c r="F2692" i="4"/>
  <c r="I2692" i="4" s="1"/>
  <c r="F2691" i="4"/>
  <c r="I2691" i="4" s="1"/>
  <c r="F2690" i="4"/>
  <c r="I2690" i="4" s="1"/>
  <c r="F2689" i="4"/>
  <c r="I2689" i="4" s="1"/>
  <c r="F2688" i="4"/>
  <c r="I2688" i="4" s="1"/>
  <c r="F2687" i="4"/>
  <c r="I2687" i="4" s="1"/>
  <c r="F2686" i="4"/>
  <c r="I2686" i="4" s="1"/>
  <c r="F2685" i="4"/>
  <c r="I2685" i="4" s="1"/>
  <c r="F2684" i="4"/>
  <c r="I2684" i="4" s="1"/>
  <c r="F2683" i="4"/>
  <c r="I2683" i="4" s="1"/>
  <c r="F2682" i="4"/>
  <c r="I2682" i="4" s="1"/>
  <c r="F2681" i="4"/>
  <c r="I2681" i="4" s="1"/>
  <c r="F2680" i="4"/>
  <c r="I2680" i="4" s="1"/>
  <c r="F2679" i="4"/>
  <c r="I2679" i="4" s="1"/>
  <c r="F2678" i="4"/>
  <c r="I2678" i="4" s="1"/>
  <c r="F2677" i="4"/>
  <c r="I2677" i="4" s="1"/>
  <c r="F2676" i="4"/>
  <c r="I2676" i="4" s="1"/>
  <c r="F2675" i="4"/>
  <c r="I2675" i="4" s="1"/>
  <c r="F2674" i="4"/>
  <c r="I2674" i="4" s="1"/>
  <c r="F2673" i="4"/>
  <c r="I2673" i="4" s="1"/>
  <c r="F2672" i="4"/>
  <c r="I2672" i="4" s="1"/>
  <c r="F2671" i="4"/>
  <c r="I2671" i="4" s="1"/>
  <c r="F2670" i="4"/>
  <c r="I2670" i="4" s="1"/>
  <c r="F2669" i="4"/>
  <c r="I2669" i="4" s="1"/>
  <c r="F2668" i="4"/>
  <c r="I2668" i="4" s="1"/>
  <c r="F2667" i="4"/>
  <c r="I2667" i="4" s="1"/>
  <c r="F2666" i="4"/>
  <c r="I2666" i="4" s="1"/>
  <c r="F2665" i="4"/>
  <c r="I2665" i="4" s="1"/>
  <c r="F2664" i="4"/>
  <c r="I2664" i="4" s="1"/>
  <c r="F2663" i="4"/>
  <c r="I2663" i="4" s="1"/>
  <c r="F2662" i="4"/>
  <c r="I2662" i="4" s="1"/>
  <c r="F2661" i="4"/>
  <c r="I2661" i="4" s="1"/>
  <c r="F2660" i="4"/>
  <c r="I2660" i="4" s="1"/>
  <c r="F2659" i="4"/>
  <c r="I2659" i="4" s="1"/>
  <c r="F2658" i="4"/>
  <c r="I2658" i="4" s="1"/>
  <c r="F2657" i="4"/>
  <c r="I2657" i="4" s="1"/>
  <c r="F2656" i="4"/>
  <c r="I2656" i="4" s="1"/>
  <c r="F2655" i="4"/>
  <c r="I2655" i="4" s="1"/>
  <c r="F2654" i="4"/>
  <c r="I2654" i="4" s="1"/>
  <c r="F2653" i="4"/>
  <c r="I2653" i="4" s="1"/>
  <c r="F2652" i="4"/>
  <c r="I2652" i="4" s="1"/>
  <c r="F2651" i="4"/>
  <c r="I2651" i="4" s="1"/>
  <c r="F2650" i="4"/>
  <c r="I2650" i="4" s="1"/>
  <c r="F2649" i="4"/>
  <c r="I2649" i="4" s="1"/>
  <c r="F2648" i="4"/>
  <c r="I2648" i="4" s="1"/>
  <c r="F2647" i="4"/>
  <c r="I2647" i="4" s="1"/>
  <c r="F2646" i="4"/>
  <c r="I2646" i="4" s="1"/>
  <c r="F2645" i="4"/>
  <c r="I2645" i="4" s="1"/>
  <c r="F2644" i="4"/>
  <c r="I2644" i="4" s="1"/>
  <c r="F2643" i="4"/>
  <c r="I2643" i="4" s="1"/>
  <c r="F2642" i="4"/>
  <c r="I2642" i="4" s="1"/>
  <c r="F2641" i="4"/>
  <c r="I2641" i="4" s="1"/>
  <c r="F2640" i="4"/>
  <c r="I2640" i="4" s="1"/>
  <c r="F2639" i="4"/>
  <c r="I2639" i="4" s="1"/>
  <c r="F2638" i="4"/>
  <c r="I2638" i="4" s="1"/>
  <c r="F2637" i="4"/>
  <c r="I2637" i="4" s="1"/>
  <c r="F2636" i="4"/>
  <c r="I2636" i="4" s="1"/>
  <c r="F2635" i="4"/>
  <c r="I2635" i="4" s="1"/>
  <c r="F2634" i="4"/>
  <c r="I2634" i="4" s="1"/>
  <c r="F2633" i="4"/>
  <c r="I2633" i="4" s="1"/>
  <c r="F2632" i="4"/>
  <c r="I2632" i="4" s="1"/>
  <c r="F2631" i="4"/>
  <c r="I2631" i="4" s="1"/>
  <c r="F2630" i="4"/>
  <c r="I2630" i="4" s="1"/>
  <c r="F2629" i="4"/>
  <c r="I2629" i="4" s="1"/>
  <c r="F2628" i="4"/>
  <c r="I2628" i="4" s="1"/>
  <c r="F2627" i="4"/>
  <c r="I2627" i="4" s="1"/>
  <c r="F2626" i="4"/>
  <c r="I2626" i="4" s="1"/>
  <c r="F2625" i="4"/>
  <c r="I2625" i="4" s="1"/>
  <c r="F2624" i="4"/>
  <c r="I2624" i="4" s="1"/>
  <c r="F2623" i="4"/>
  <c r="I2623" i="4" s="1"/>
  <c r="F2622" i="4"/>
  <c r="I2622" i="4" s="1"/>
  <c r="F2621" i="4"/>
  <c r="I2621" i="4" s="1"/>
  <c r="F2620" i="4"/>
  <c r="I2620" i="4" s="1"/>
  <c r="F2619" i="4"/>
  <c r="I2619" i="4" s="1"/>
  <c r="F2618" i="4"/>
  <c r="I2618" i="4" s="1"/>
  <c r="F2617" i="4"/>
  <c r="I2617" i="4" s="1"/>
  <c r="F2616" i="4"/>
  <c r="I2616" i="4" s="1"/>
  <c r="F2615" i="4"/>
  <c r="I2615" i="4" s="1"/>
  <c r="F2614" i="4"/>
  <c r="I2614" i="4" s="1"/>
  <c r="F2613" i="4"/>
  <c r="I2613" i="4" s="1"/>
  <c r="F2612" i="4"/>
  <c r="I2612" i="4" s="1"/>
  <c r="F2611" i="4"/>
  <c r="I2611" i="4" s="1"/>
  <c r="F2610" i="4"/>
  <c r="I2610" i="4" s="1"/>
  <c r="F2609" i="4"/>
  <c r="I2609" i="4" s="1"/>
  <c r="F2608" i="4"/>
  <c r="I2608" i="4" s="1"/>
  <c r="F2607" i="4"/>
  <c r="I2607" i="4" s="1"/>
  <c r="F2606" i="4"/>
  <c r="I2606" i="4" s="1"/>
  <c r="F2605" i="4"/>
  <c r="I2605" i="4" s="1"/>
  <c r="F2604" i="4"/>
  <c r="I2604" i="4" s="1"/>
  <c r="F2603" i="4"/>
  <c r="I2603" i="4" s="1"/>
  <c r="F2602" i="4"/>
  <c r="I2602" i="4" s="1"/>
  <c r="F2601" i="4"/>
  <c r="I2601" i="4" s="1"/>
  <c r="F2600" i="4"/>
  <c r="I2600" i="4" s="1"/>
  <c r="F2599" i="4"/>
  <c r="I2599" i="4" s="1"/>
  <c r="F2598" i="4"/>
  <c r="I2598" i="4" s="1"/>
  <c r="F2597" i="4"/>
  <c r="I2597" i="4" s="1"/>
  <c r="F2596" i="4"/>
  <c r="I2596" i="4" s="1"/>
  <c r="F2595" i="4"/>
  <c r="I2595" i="4" s="1"/>
  <c r="F2594" i="4"/>
  <c r="I2594" i="4" s="1"/>
  <c r="F2593" i="4"/>
  <c r="I2593" i="4" s="1"/>
  <c r="F2592" i="4"/>
  <c r="I2592" i="4" s="1"/>
  <c r="F2591" i="4"/>
  <c r="I2591" i="4" s="1"/>
  <c r="F2590" i="4"/>
  <c r="I2590" i="4" s="1"/>
  <c r="F2589" i="4"/>
  <c r="I2589" i="4" s="1"/>
  <c r="F2588" i="4"/>
  <c r="I2588" i="4" s="1"/>
  <c r="F2587" i="4"/>
  <c r="I2587" i="4" s="1"/>
  <c r="F2586" i="4"/>
  <c r="I2586" i="4" s="1"/>
  <c r="F2585" i="4"/>
  <c r="I2585" i="4" s="1"/>
  <c r="F2584" i="4"/>
  <c r="I2584" i="4" s="1"/>
  <c r="F2583" i="4"/>
  <c r="I2583" i="4" s="1"/>
  <c r="F2582" i="4"/>
  <c r="I2582" i="4" s="1"/>
  <c r="F2581" i="4"/>
  <c r="I2581" i="4" s="1"/>
  <c r="F2580" i="4"/>
  <c r="I2580" i="4" s="1"/>
  <c r="F2579" i="4"/>
  <c r="I2579" i="4" s="1"/>
  <c r="F2578" i="4"/>
  <c r="I2578" i="4" s="1"/>
  <c r="F2577" i="4"/>
  <c r="I2577" i="4" s="1"/>
  <c r="F2576" i="4"/>
  <c r="I2576" i="4" s="1"/>
  <c r="F2575" i="4"/>
  <c r="I2575" i="4" s="1"/>
  <c r="F2574" i="4"/>
  <c r="I2574" i="4" s="1"/>
  <c r="F2573" i="4"/>
  <c r="I2573" i="4" s="1"/>
  <c r="F2572" i="4"/>
  <c r="I2572" i="4" s="1"/>
  <c r="F2571" i="4"/>
  <c r="I2571" i="4" s="1"/>
  <c r="F2570" i="4"/>
  <c r="I2570" i="4" s="1"/>
  <c r="F2569" i="4"/>
  <c r="I2569" i="4" s="1"/>
  <c r="F2568" i="4"/>
  <c r="I2568" i="4" s="1"/>
  <c r="F2567" i="4"/>
  <c r="I2567" i="4" s="1"/>
  <c r="F2566" i="4"/>
  <c r="I2566" i="4" s="1"/>
  <c r="F2565" i="4"/>
  <c r="I2565" i="4" s="1"/>
  <c r="F2564" i="4"/>
  <c r="I2564" i="4" s="1"/>
  <c r="F2563" i="4"/>
  <c r="I2563" i="4" s="1"/>
  <c r="F2562" i="4"/>
  <c r="I2562" i="4" s="1"/>
  <c r="F2561" i="4"/>
  <c r="I2561" i="4" s="1"/>
  <c r="F2560" i="4"/>
  <c r="I2560" i="4" s="1"/>
  <c r="F2559" i="4"/>
  <c r="I2559" i="4" s="1"/>
  <c r="F2558" i="4"/>
  <c r="I2558" i="4" s="1"/>
  <c r="F2557" i="4"/>
  <c r="I2557" i="4" s="1"/>
  <c r="F2556" i="4"/>
  <c r="I2556" i="4" s="1"/>
  <c r="F2555" i="4"/>
  <c r="I2555" i="4" s="1"/>
  <c r="F2554" i="4"/>
  <c r="I2554" i="4" s="1"/>
  <c r="F2553" i="4"/>
  <c r="I2553" i="4" s="1"/>
  <c r="F2552" i="4"/>
  <c r="I2552" i="4" s="1"/>
  <c r="F2551" i="4"/>
  <c r="I2551" i="4" s="1"/>
  <c r="F2550" i="4"/>
  <c r="I2550" i="4" s="1"/>
  <c r="F2549" i="4"/>
  <c r="I2549" i="4" s="1"/>
  <c r="F2548" i="4"/>
  <c r="I2548" i="4" s="1"/>
  <c r="F2547" i="4"/>
  <c r="I2547" i="4" s="1"/>
  <c r="F2546" i="4"/>
  <c r="I2546" i="4" s="1"/>
  <c r="F2545" i="4"/>
  <c r="I2545" i="4" s="1"/>
  <c r="F2544" i="4"/>
  <c r="I2544" i="4" s="1"/>
  <c r="F2543" i="4"/>
  <c r="I2543" i="4" s="1"/>
  <c r="F2542" i="4"/>
  <c r="I2542" i="4" s="1"/>
  <c r="F2541" i="4"/>
  <c r="I2541" i="4" s="1"/>
  <c r="F2540" i="4"/>
  <c r="I2540" i="4" s="1"/>
  <c r="F2539" i="4"/>
  <c r="I2539" i="4" s="1"/>
  <c r="F2538" i="4"/>
  <c r="I2538" i="4" s="1"/>
  <c r="F2537" i="4"/>
  <c r="I2537" i="4" s="1"/>
  <c r="F2536" i="4"/>
  <c r="I2536" i="4" s="1"/>
  <c r="F2535" i="4"/>
  <c r="I2535" i="4" s="1"/>
  <c r="F2534" i="4"/>
  <c r="I2534" i="4" s="1"/>
  <c r="F2533" i="4"/>
  <c r="I2533" i="4" s="1"/>
  <c r="F2532" i="4"/>
  <c r="I2532" i="4" s="1"/>
  <c r="F2531" i="4"/>
  <c r="I2531" i="4" s="1"/>
  <c r="F2530" i="4"/>
  <c r="I2530" i="4" s="1"/>
  <c r="F2529" i="4"/>
  <c r="I2529" i="4" s="1"/>
  <c r="F2528" i="4"/>
  <c r="I2528" i="4" s="1"/>
  <c r="F2527" i="4"/>
  <c r="I2527" i="4" s="1"/>
  <c r="F2526" i="4"/>
  <c r="I2526" i="4" s="1"/>
  <c r="F2525" i="4"/>
  <c r="I2525" i="4" s="1"/>
  <c r="F2524" i="4"/>
  <c r="I2524" i="4" s="1"/>
  <c r="F2523" i="4"/>
  <c r="I2523" i="4" s="1"/>
  <c r="F2522" i="4"/>
  <c r="I2522" i="4" s="1"/>
  <c r="F2521" i="4"/>
  <c r="I2521" i="4" s="1"/>
  <c r="F2520" i="4"/>
  <c r="I2520" i="4" s="1"/>
  <c r="F2519" i="4"/>
  <c r="I2519" i="4" s="1"/>
  <c r="F2518" i="4"/>
  <c r="I2518" i="4" s="1"/>
  <c r="F2517" i="4"/>
  <c r="I2517" i="4" s="1"/>
  <c r="F2516" i="4"/>
  <c r="I2516" i="4" s="1"/>
  <c r="F2515" i="4"/>
  <c r="I2515" i="4" s="1"/>
  <c r="F2514" i="4"/>
  <c r="I2514" i="4" s="1"/>
  <c r="F2513" i="4"/>
  <c r="I2513" i="4" s="1"/>
  <c r="F2512" i="4"/>
  <c r="I2512" i="4" s="1"/>
  <c r="F2511" i="4"/>
  <c r="I2511" i="4" s="1"/>
  <c r="F2510" i="4"/>
  <c r="I2510" i="4" s="1"/>
  <c r="F2509" i="4"/>
  <c r="I2509" i="4" s="1"/>
  <c r="F2508" i="4"/>
  <c r="I2508" i="4" s="1"/>
  <c r="F2507" i="4"/>
  <c r="I2507" i="4" s="1"/>
  <c r="F2506" i="4"/>
  <c r="I2506" i="4" s="1"/>
  <c r="F2505" i="4"/>
  <c r="I2505" i="4" s="1"/>
  <c r="F2504" i="4"/>
  <c r="I2504" i="4" s="1"/>
  <c r="F2503" i="4"/>
  <c r="I2503" i="4" s="1"/>
  <c r="F2502" i="4"/>
  <c r="I2502" i="4" s="1"/>
  <c r="F2501" i="4"/>
  <c r="I2501" i="4" s="1"/>
  <c r="F2500" i="4"/>
  <c r="I2500" i="4" s="1"/>
  <c r="F2499" i="4"/>
  <c r="I2499" i="4" s="1"/>
  <c r="F2498" i="4"/>
  <c r="I2498" i="4" s="1"/>
  <c r="F2497" i="4"/>
  <c r="I2497" i="4" s="1"/>
  <c r="F2496" i="4"/>
  <c r="I2496" i="4" s="1"/>
  <c r="F2495" i="4"/>
  <c r="I2495" i="4" s="1"/>
  <c r="F2494" i="4"/>
  <c r="I2494" i="4" s="1"/>
  <c r="F2493" i="4"/>
  <c r="I2493" i="4" s="1"/>
  <c r="F2492" i="4"/>
  <c r="I2492" i="4" s="1"/>
  <c r="F2491" i="4"/>
  <c r="I2491" i="4" s="1"/>
  <c r="F2490" i="4"/>
  <c r="I2490" i="4" s="1"/>
  <c r="F2489" i="4"/>
  <c r="I2489" i="4" s="1"/>
  <c r="F2488" i="4"/>
  <c r="I2488" i="4" s="1"/>
  <c r="F2487" i="4"/>
  <c r="I2487" i="4" s="1"/>
  <c r="F2486" i="4"/>
  <c r="I2486" i="4" s="1"/>
  <c r="F2485" i="4"/>
  <c r="I2485" i="4" s="1"/>
  <c r="F2484" i="4"/>
  <c r="I2484" i="4" s="1"/>
  <c r="F2483" i="4"/>
  <c r="I2483" i="4" s="1"/>
  <c r="F2482" i="4"/>
  <c r="I2482" i="4" s="1"/>
  <c r="F2481" i="4"/>
  <c r="I2481" i="4" s="1"/>
  <c r="F2480" i="4"/>
  <c r="I2480" i="4" s="1"/>
  <c r="F2479" i="4"/>
  <c r="I2479" i="4" s="1"/>
  <c r="F2478" i="4"/>
  <c r="I2478" i="4" s="1"/>
  <c r="F2477" i="4"/>
  <c r="I2477" i="4" s="1"/>
  <c r="F2476" i="4"/>
  <c r="I2476" i="4" s="1"/>
  <c r="F2475" i="4"/>
  <c r="I2475" i="4" s="1"/>
  <c r="F2474" i="4"/>
  <c r="I2474" i="4" s="1"/>
  <c r="F2473" i="4"/>
  <c r="I2473" i="4" s="1"/>
  <c r="F2472" i="4"/>
  <c r="I2472" i="4" s="1"/>
  <c r="F2471" i="4"/>
  <c r="I2471" i="4" s="1"/>
  <c r="F2470" i="4"/>
  <c r="I2470" i="4" s="1"/>
  <c r="F2469" i="4"/>
  <c r="I2469" i="4" s="1"/>
  <c r="F2468" i="4"/>
  <c r="I2468" i="4" s="1"/>
  <c r="F2467" i="4"/>
  <c r="I2467" i="4" s="1"/>
  <c r="F2466" i="4"/>
  <c r="I2466" i="4" s="1"/>
  <c r="F2465" i="4"/>
  <c r="I2465" i="4" s="1"/>
  <c r="F2464" i="4"/>
  <c r="I2464" i="4" s="1"/>
  <c r="F2463" i="4"/>
  <c r="I2463" i="4" s="1"/>
  <c r="F2462" i="4"/>
  <c r="I2462" i="4" s="1"/>
  <c r="F2461" i="4"/>
  <c r="I2461" i="4" s="1"/>
  <c r="F2460" i="4"/>
  <c r="I2460" i="4" s="1"/>
  <c r="F2459" i="4"/>
  <c r="I2459" i="4" s="1"/>
  <c r="F2458" i="4"/>
  <c r="I2458" i="4" s="1"/>
  <c r="F2457" i="4"/>
  <c r="I2457" i="4" s="1"/>
  <c r="F2456" i="4"/>
  <c r="I2456" i="4" s="1"/>
  <c r="F2455" i="4"/>
  <c r="I2455" i="4" s="1"/>
  <c r="F2454" i="4"/>
  <c r="I2454" i="4" s="1"/>
  <c r="F2453" i="4"/>
  <c r="I2453" i="4" s="1"/>
  <c r="F2452" i="4"/>
  <c r="I2452" i="4" s="1"/>
  <c r="F2451" i="4"/>
  <c r="I2451" i="4" s="1"/>
  <c r="F2450" i="4"/>
  <c r="I2450" i="4" s="1"/>
  <c r="F2449" i="4"/>
  <c r="I2449" i="4" s="1"/>
  <c r="F2448" i="4"/>
  <c r="I2448" i="4" s="1"/>
  <c r="F2447" i="4"/>
  <c r="I2447" i="4" s="1"/>
  <c r="F2446" i="4"/>
  <c r="I2446" i="4" s="1"/>
  <c r="F2445" i="4"/>
  <c r="I2445" i="4" s="1"/>
  <c r="F2444" i="4"/>
  <c r="I2444" i="4" s="1"/>
  <c r="F2443" i="4"/>
  <c r="I2443" i="4" s="1"/>
  <c r="F2442" i="4"/>
  <c r="I2442" i="4" s="1"/>
  <c r="F2441" i="4"/>
  <c r="I2441" i="4" s="1"/>
  <c r="F2440" i="4"/>
  <c r="I2440" i="4" s="1"/>
  <c r="F2439" i="4"/>
  <c r="I2439" i="4" s="1"/>
  <c r="F2438" i="4"/>
  <c r="I2438" i="4" s="1"/>
  <c r="F2437" i="4"/>
  <c r="I2437" i="4" s="1"/>
  <c r="F2436" i="4"/>
  <c r="I2436" i="4" s="1"/>
  <c r="F2435" i="4"/>
  <c r="I2435" i="4" s="1"/>
  <c r="F2434" i="4"/>
  <c r="I2434" i="4" s="1"/>
  <c r="F2433" i="4"/>
  <c r="I2433" i="4" s="1"/>
  <c r="F2432" i="4"/>
  <c r="I2432" i="4" s="1"/>
  <c r="F2431" i="4"/>
  <c r="I2431" i="4" s="1"/>
  <c r="F2430" i="4"/>
  <c r="I2430" i="4" s="1"/>
  <c r="F2429" i="4"/>
  <c r="I2429" i="4" s="1"/>
  <c r="F2428" i="4"/>
  <c r="I2428" i="4" s="1"/>
  <c r="F2427" i="4"/>
  <c r="I2427" i="4" s="1"/>
  <c r="F2426" i="4"/>
  <c r="I2426" i="4" s="1"/>
  <c r="F2425" i="4"/>
  <c r="I2425" i="4" s="1"/>
  <c r="F2424" i="4"/>
  <c r="I2424" i="4" s="1"/>
  <c r="F2423" i="4"/>
  <c r="I2423" i="4" s="1"/>
  <c r="F2422" i="4"/>
  <c r="I2422" i="4" s="1"/>
  <c r="F2421" i="4"/>
  <c r="I2421" i="4" s="1"/>
  <c r="F2420" i="4"/>
  <c r="I2420" i="4" s="1"/>
  <c r="F2419" i="4"/>
  <c r="I2419" i="4" s="1"/>
  <c r="F2418" i="4"/>
  <c r="I2418" i="4" s="1"/>
  <c r="F2417" i="4"/>
  <c r="I2417" i="4" s="1"/>
  <c r="F2416" i="4"/>
  <c r="I2416" i="4" s="1"/>
  <c r="F2415" i="4"/>
  <c r="I2415" i="4" s="1"/>
  <c r="F2414" i="4"/>
  <c r="I2414" i="4" s="1"/>
  <c r="F2413" i="4"/>
  <c r="I2413" i="4" s="1"/>
  <c r="F2412" i="4"/>
  <c r="I2412" i="4" s="1"/>
  <c r="F2411" i="4"/>
  <c r="I2411" i="4" s="1"/>
  <c r="F2410" i="4"/>
  <c r="I2410" i="4" s="1"/>
  <c r="F2409" i="4"/>
  <c r="I2409" i="4" s="1"/>
  <c r="F2408" i="4"/>
  <c r="I2408" i="4" s="1"/>
  <c r="F2407" i="4"/>
  <c r="I2407" i="4" s="1"/>
  <c r="F2406" i="4"/>
  <c r="I2406" i="4" s="1"/>
  <c r="F2405" i="4"/>
  <c r="I2405" i="4" s="1"/>
  <c r="F2404" i="4"/>
  <c r="I2404" i="4" s="1"/>
  <c r="F2403" i="4"/>
  <c r="I2403" i="4" s="1"/>
  <c r="F2402" i="4"/>
  <c r="I2402" i="4" s="1"/>
  <c r="F2401" i="4"/>
  <c r="I2401" i="4" s="1"/>
  <c r="F2400" i="4"/>
  <c r="I2400" i="4" s="1"/>
  <c r="F2399" i="4"/>
  <c r="I2399" i="4" s="1"/>
  <c r="F2398" i="4"/>
  <c r="I2398" i="4" s="1"/>
  <c r="F2397" i="4"/>
  <c r="I2397" i="4" s="1"/>
  <c r="F2396" i="4"/>
  <c r="I2396" i="4" s="1"/>
  <c r="F2395" i="4"/>
  <c r="I2395" i="4" s="1"/>
  <c r="F2394" i="4"/>
  <c r="I2394" i="4" s="1"/>
  <c r="F2393" i="4"/>
  <c r="I2393" i="4" s="1"/>
  <c r="F2392" i="4"/>
  <c r="I2392" i="4" s="1"/>
  <c r="F2391" i="4"/>
  <c r="I2391" i="4" s="1"/>
  <c r="F2390" i="4"/>
  <c r="I2390" i="4" s="1"/>
  <c r="F2389" i="4"/>
  <c r="I2389" i="4" s="1"/>
  <c r="F2388" i="4"/>
  <c r="I2388" i="4" s="1"/>
  <c r="F2387" i="4"/>
  <c r="I2387" i="4" s="1"/>
  <c r="F2386" i="4"/>
  <c r="I2386" i="4" s="1"/>
  <c r="F2385" i="4"/>
  <c r="I2385" i="4" s="1"/>
  <c r="F2384" i="4"/>
  <c r="I2384" i="4" s="1"/>
  <c r="F2383" i="4"/>
  <c r="I2383" i="4" s="1"/>
  <c r="F2382" i="4"/>
  <c r="I2382" i="4" s="1"/>
  <c r="F2381" i="4"/>
  <c r="I2381" i="4" s="1"/>
  <c r="F2380" i="4"/>
  <c r="I2380" i="4" s="1"/>
  <c r="F2379" i="4"/>
  <c r="I2379" i="4" s="1"/>
  <c r="F2378" i="4"/>
  <c r="I2378" i="4" s="1"/>
  <c r="F2377" i="4"/>
  <c r="I2377" i="4" s="1"/>
  <c r="F2376" i="4"/>
  <c r="I2376" i="4" s="1"/>
  <c r="F2375" i="4"/>
  <c r="I2375" i="4" s="1"/>
  <c r="F2374" i="4"/>
  <c r="I2374" i="4" s="1"/>
  <c r="F2373" i="4"/>
  <c r="I2373" i="4" s="1"/>
  <c r="F2372" i="4"/>
  <c r="I2372" i="4" s="1"/>
  <c r="F2371" i="4"/>
  <c r="I2371" i="4" s="1"/>
  <c r="F2370" i="4"/>
  <c r="I2370" i="4" s="1"/>
  <c r="F2369" i="4"/>
  <c r="I2369" i="4" s="1"/>
  <c r="F2368" i="4"/>
  <c r="I2368" i="4" s="1"/>
  <c r="F2367" i="4"/>
  <c r="I2367" i="4" s="1"/>
  <c r="F2366" i="4"/>
  <c r="I2366" i="4" s="1"/>
  <c r="F2365" i="4"/>
  <c r="I2365" i="4" s="1"/>
  <c r="F2364" i="4"/>
  <c r="I2364" i="4" s="1"/>
  <c r="F2363" i="4"/>
  <c r="I2363" i="4" s="1"/>
  <c r="F2362" i="4"/>
  <c r="I2362" i="4" s="1"/>
  <c r="F2361" i="4"/>
  <c r="I2361" i="4" s="1"/>
  <c r="F2360" i="4"/>
  <c r="I2360" i="4" s="1"/>
  <c r="F2359" i="4"/>
  <c r="I2359" i="4" s="1"/>
  <c r="F2358" i="4"/>
  <c r="I2358" i="4" s="1"/>
  <c r="F2357" i="4"/>
  <c r="I2357" i="4" s="1"/>
  <c r="F2356" i="4"/>
  <c r="I2356" i="4" s="1"/>
  <c r="F2355" i="4"/>
  <c r="I2355" i="4" s="1"/>
  <c r="F2354" i="4"/>
  <c r="I2354" i="4" s="1"/>
  <c r="F2353" i="4"/>
  <c r="I2353" i="4" s="1"/>
  <c r="F2352" i="4"/>
  <c r="I2352" i="4" s="1"/>
  <c r="F2351" i="4"/>
  <c r="I2351" i="4" s="1"/>
  <c r="F2350" i="4"/>
  <c r="I2350" i="4" s="1"/>
  <c r="F2349" i="4"/>
  <c r="I2349" i="4" s="1"/>
  <c r="F2348" i="4"/>
  <c r="I2348" i="4" s="1"/>
  <c r="F2347" i="4"/>
  <c r="I2347" i="4" s="1"/>
  <c r="F2346" i="4"/>
  <c r="I2346" i="4" s="1"/>
  <c r="F2345" i="4"/>
  <c r="I2345" i="4" s="1"/>
  <c r="F2344" i="4"/>
  <c r="I2344" i="4" s="1"/>
  <c r="F2343" i="4"/>
  <c r="I2343" i="4" s="1"/>
  <c r="F2342" i="4"/>
  <c r="I2342" i="4" s="1"/>
  <c r="F2341" i="4"/>
  <c r="I2341" i="4" s="1"/>
  <c r="F2340" i="4"/>
  <c r="I2340" i="4" s="1"/>
  <c r="F2339" i="4"/>
  <c r="I2339" i="4" s="1"/>
  <c r="F2338" i="4"/>
  <c r="I2338" i="4" s="1"/>
  <c r="F2337" i="4"/>
  <c r="I2337" i="4" s="1"/>
  <c r="F2336" i="4"/>
  <c r="I2336" i="4" s="1"/>
  <c r="F2335" i="4"/>
  <c r="I2335" i="4" s="1"/>
  <c r="F2334" i="4"/>
  <c r="I2334" i="4" s="1"/>
  <c r="F2333" i="4"/>
  <c r="I2333" i="4" s="1"/>
  <c r="F2332" i="4"/>
  <c r="I2332" i="4" s="1"/>
  <c r="F2331" i="4"/>
  <c r="I2331" i="4" s="1"/>
  <c r="F2330" i="4"/>
  <c r="I2330" i="4" s="1"/>
  <c r="F2329" i="4"/>
  <c r="I2329" i="4" s="1"/>
  <c r="F2328" i="4"/>
  <c r="I2328" i="4" s="1"/>
  <c r="F2327" i="4"/>
  <c r="I2327" i="4" s="1"/>
  <c r="F2326" i="4"/>
  <c r="I2326" i="4" s="1"/>
  <c r="F2325" i="4"/>
  <c r="I2325" i="4" s="1"/>
  <c r="F2324" i="4"/>
  <c r="I2324" i="4" s="1"/>
  <c r="F2323" i="4"/>
  <c r="I2323" i="4" s="1"/>
  <c r="F2322" i="4"/>
  <c r="I2322" i="4" s="1"/>
  <c r="F2321" i="4"/>
  <c r="I2321" i="4" s="1"/>
  <c r="F2320" i="4"/>
  <c r="I2320" i="4" s="1"/>
  <c r="F2319" i="4"/>
  <c r="I2319" i="4" s="1"/>
  <c r="F2318" i="4"/>
  <c r="I2318" i="4" s="1"/>
  <c r="F2317" i="4"/>
  <c r="I2317" i="4" s="1"/>
  <c r="F2316" i="4"/>
  <c r="I2316" i="4" s="1"/>
  <c r="F2315" i="4"/>
  <c r="I2315" i="4" s="1"/>
  <c r="F2314" i="4"/>
  <c r="I2314" i="4" s="1"/>
  <c r="F2313" i="4"/>
  <c r="I2313" i="4" s="1"/>
  <c r="F2312" i="4"/>
  <c r="I2312" i="4" s="1"/>
  <c r="F2311" i="4"/>
  <c r="I2311" i="4" s="1"/>
  <c r="F2310" i="4"/>
  <c r="I2310" i="4" s="1"/>
  <c r="F2309" i="4"/>
  <c r="I2309" i="4" s="1"/>
  <c r="F2308" i="4"/>
  <c r="I2308" i="4" s="1"/>
  <c r="F2307" i="4"/>
  <c r="I2307" i="4" s="1"/>
  <c r="F2306" i="4"/>
  <c r="I2306" i="4" s="1"/>
  <c r="F2305" i="4"/>
  <c r="I2305" i="4" s="1"/>
  <c r="F2304" i="4"/>
  <c r="I2304" i="4" s="1"/>
  <c r="F2303" i="4"/>
  <c r="I2303" i="4" s="1"/>
  <c r="F2302" i="4"/>
  <c r="I2302" i="4" s="1"/>
  <c r="F2301" i="4"/>
  <c r="I2301" i="4" s="1"/>
  <c r="F2300" i="4"/>
  <c r="I2300" i="4" s="1"/>
  <c r="F2299" i="4"/>
  <c r="I2299" i="4" s="1"/>
  <c r="F2298" i="4"/>
  <c r="I2298" i="4" s="1"/>
  <c r="F2297" i="4"/>
  <c r="I2297" i="4" s="1"/>
  <c r="F2296" i="4"/>
  <c r="I2296" i="4" s="1"/>
  <c r="F2295" i="4"/>
  <c r="I2295" i="4" s="1"/>
  <c r="F2294" i="4"/>
  <c r="I2294" i="4" s="1"/>
  <c r="F2293" i="4"/>
  <c r="I2293" i="4" s="1"/>
  <c r="F2292" i="4"/>
  <c r="I2292" i="4" s="1"/>
  <c r="F2291" i="4"/>
  <c r="I2291" i="4" s="1"/>
  <c r="F2290" i="4"/>
  <c r="I2290" i="4" s="1"/>
  <c r="F2289" i="4"/>
  <c r="I2289" i="4" s="1"/>
  <c r="F2288" i="4"/>
  <c r="I2288" i="4" s="1"/>
  <c r="F2287" i="4"/>
  <c r="I2287" i="4" s="1"/>
  <c r="F2286" i="4"/>
  <c r="I2286" i="4" s="1"/>
  <c r="F2285" i="4"/>
  <c r="I2285" i="4" s="1"/>
  <c r="F2284" i="4"/>
  <c r="I2284" i="4" s="1"/>
  <c r="F2283" i="4"/>
  <c r="I2283" i="4" s="1"/>
  <c r="F2282" i="4"/>
  <c r="I2282" i="4" s="1"/>
  <c r="F2281" i="4"/>
  <c r="I2281" i="4" s="1"/>
  <c r="F2280" i="4"/>
  <c r="I2280" i="4" s="1"/>
  <c r="F2279" i="4"/>
  <c r="I2279" i="4" s="1"/>
  <c r="F2278" i="4"/>
  <c r="I2278" i="4" s="1"/>
  <c r="F2277" i="4"/>
  <c r="I2277" i="4" s="1"/>
  <c r="F2276" i="4"/>
  <c r="I2276" i="4" s="1"/>
  <c r="F2275" i="4"/>
  <c r="I2275" i="4" s="1"/>
  <c r="F2274" i="4"/>
  <c r="I2274" i="4" s="1"/>
  <c r="F2273" i="4"/>
  <c r="I2273" i="4" s="1"/>
  <c r="F2272" i="4"/>
  <c r="I2272" i="4" s="1"/>
  <c r="F2271" i="4"/>
  <c r="I2271" i="4" s="1"/>
  <c r="F2270" i="4"/>
  <c r="I2270" i="4" s="1"/>
  <c r="F2269" i="4"/>
  <c r="I2269" i="4" s="1"/>
  <c r="F2268" i="4"/>
  <c r="I2268" i="4" s="1"/>
  <c r="F2267" i="4"/>
  <c r="I2267" i="4" s="1"/>
  <c r="F2266" i="4"/>
  <c r="I2266" i="4" s="1"/>
  <c r="F2265" i="4"/>
  <c r="I2265" i="4" s="1"/>
  <c r="F2264" i="4"/>
  <c r="I2264" i="4" s="1"/>
  <c r="F2263" i="4"/>
  <c r="I2263" i="4" s="1"/>
  <c r="F2262" i="4"/>
  <c r="I2262" i="4" s="1"/>
  <c r="F2261" i="4"/>
  <c r="I2261" i="4" s="1"/>
  <c r="F2260" i="4"/>
  <c r="I2260" i="4" s="1"/>
  <c r="F2259" i="4"/>
  <c r="I2259" i="4" s="1"/>
  <c r="F2258" i="4"/>
  <c r="I2258" i="4" s="1"/>
  <c r="F2257" i="4"/>
  <c r="I2257" i="4" s="1"/>
  <c r="F2256" i="4"/>
  <c r="I2256" i="4" s="1"/>
  <c r="F2255" i="4"/>
  <c r="I2255" i="4" s="1"/>
  <c r="F2254" i="4"/>
  <c r="I2254" i="4" s="1"/>
  <c r="F2253" i="4"/>
  <c r="I2253" i="4" s="1"/>
  <c r="F2252" i="4"/>
  <c r="I2252" i="4" s="1"/>
  <c r="F2251" i="4"/>
  <c r="I2251" i="4" s="1"/>
  <c r="F2250" i="4"/>
  <c r="I2250" i="4" s="1"/>
  <c r="F2249" i="4"/>
  <c r="I2249" i="4" s="1"/>
  <c r="F2248" i="4"/>
  <c r="I2248" i="4" s="1"/>
  <c r="F2247" i="4"/>
  <c r="I2247" i="4" s="1"/>
  <c r="F2246" i="4"/>
  <c r="I2246" i="4" s="1"/>
  <c r="F2245" i="4"/>
  <c r="I2245" i="4" s="1"/>
  <c r="F2244" i="4"/>
  <c r="I2244" i="4" s="1"/>
  <c r="F2243" i="4"/>
  <c r="I2243" i="4" s="1"/>
  <c r="F2242" i="4"/>
  <c r="I2242" i="4" s="1"/>
  <c r="F2241" i="4"/>
  <c r="I2241" i="4" s="1"/>
  <c r="F2240" i="4"/>
  <c r="I2240" i="4" s="1"/>
  <c r="F2239" i="4"/>
  <c r="I2239" i="4" s="1"/>
  <c r="F2238" i="4"/>
  <c r="I2238" i="4" s="1"/>
  <c r="F2237" i="4"/>
  <c r="I2237" i="4" s="1"/>
  <c r="F2236" i="4"/>
  <c r="I2236" i="4" s="1"/>
  <c r="F2235" i="4"/>
  <c r="I2235" i="4" s="1"/>
  <c r="F2234" i="4"/>
  <c r="I2234" i="4" s="1"/>
  <c r="F2233" i="4"/>
  <c r="I2233" i="4" s="1"/>
  <c r="F2232" i="4"/>
  <c r="I2232" i="4" s="1"/>
  <c r="F2231" i="4"/>
  <c r="I2231" i="4" s="1"/>
  <c r="F2230" i="4"/>
  <c r="I2230" i="4" s="1"/>
  <c r="F2229" i="4"/>
  <c r="I2229" i="4" s="1"/>
  <c r="F2228" i="4"/>
  <c r="I2228" i="4" s="1"/>
  <c r="F2227" i="4"/>
  <c r="I2227" i="4" s="1"/>
  <c r="F2226" i="4"/>
  <c r="I2226" i="4" s="1"/>
  <c r="F2225" i="4"/>
  <c r="I2225" i="4" s="1"/>
  <c r="F2224" i="4"/>
  <c r="I2224" i="4" s="1"/>
  <c r="F2223" i="4"/>
  <c r="I2223" i="4" s="1"/>
  <c r="F2222" i="4"/>
  <c r="I2222" i="4" s="1"/>
  <c r="F2221" i="4"/>
  <c r="I2221" i="4" s="1"/>
  <c r="F2220" i="4"/>
  <c r="I2220" i="4" s="1"/>
  <c r="F2219" i="4"/>
  <c r="I2219" i="4" s="1"/>
  <c r="F2218" i="4"/>
  <c r="I2218" i="4" s="1"/>
  <c r="F2217" i="4"/>
  <c r="I2217" i="4" s="1"/>
  <c r="F2216" i="4"/>
  <c r="I2216" i="4" s="1"/>
  <c r="F2215" i="4"/>
  <c r="I2215" i="4" s="1"/>
  <c r="F2214" i="4"/>
  <c r="I2214" i="4" s="1"/>
  <c r="F2213" i="4"/>
  <c r="I2213" i="4" s="1"/>
  <c r="F2212" i="4"/>
  <c r="I2212" i="4" s="1"/>
  <c r="F2211" i="4"/>
  <c r="I2211" i="4" s="1"/>
  <c r="F2210" i="4"/>
  <c r="I2210" i="4" s="1"/>
  <c r="F2209" i="4"/>
  <c r="I2209" i="4" s="1"/>
  <c r="F2208" i="4"/>
  <c r="I2208" i="4" s="1"/>
  <c r="F2207" i="4"/>
  <c r="I2207" i="4" s="1"/>
  <c r="F2206" i="4"/>
  <c r="I2206" i="4" s="1"/>
  <c r="F2205" i="4"/>
  <c r="I2205" i="4" s="1"/>
  <c r="F2204" i="4"/>
  <c r="I2204" i="4" s="1"/>
  <c r="F2203" i="4"/>
  <c r="I2203" i="4" s="1"/>
  <c r="F2202" i="4"/>
  <c r="I2202" i="4" s="1"/>
  <c r="F2201" i="4"/>
  <c r="I2201" i="4" s="1"/>
  <c r="F2200" i="4"/>
  <c r="I2200" i="4" s="1"/>
  <c r="F2199" i="4"/>
  <c r="I2199" i="4" s="1"/>
  <c r="F2198" i="4"/>
  <c r="I2198" i="4" s="1"/>
  <c r="F2197" i="4"/>
  <c r="I2197" i="4" s="1"/>
  <c r="F2196" i="4"/>
  <c r="I2196" i="4" s="1"/>
  <c r="F2195" i="4"/>
  <c r="I2195" i="4" s="1"/>
  <c r="F2194" i="4"/>
  <c r="I2194" i="4" s="1"/>
  <c r="F2193" i="4"/>
  <c r="I2193" i="4" s="1"/>
  <c r="F2192" i="4"/>
  <c r="I2192" i="4" s="1"/>
  <c r="F2191" i="4"/>
  <c r="I2191" i="4" s="1"/>
  <c r="F2190" i="4"/>
  <c r="I2190" i="4" s="1"/>
  <c r="F2189" i="4"/>
  <c r="I2189" i="4" s="1"/>
  <c r="F2188" i="4"/>
  <c r="I2188" i="4" s="1"/>
  <c r="F2187" i="4"/>
  <c r="I2187" i="4" s="1"/>
  <c r="F2186" i="4"/>
  <c r="I2186" i="4" s="1"/>
  <c r="F2185" i="4"/>
  <c r="I2185" i="4" s="1"/>
  <c r="F2184" i="4"/>
  <c r="I2184" i="4" s="1"/>
  <c r="F2183" i="4"/>
  <c r="I2183" i="4" s="1"/>
  <c r="F2182" i="4"/>
  <c r="I2182" i="4" s="1"/>
  <c r="F2181" i="4"/>
  <c r="I2181" i="4" s="1"/>
  <c r="F2180" i="4"/>
  <c r="I2180" i="4" s="1"/>
  <c r="F2179" i="4"/>
  <c r="I2179" i="4" s="1"/>
  <c r="F2178" i="4"/>
  <c r="I2178" i="4" s="1"/>
  <c r="F2177" i="4"/>
  <c r="I2177" i="4" s="1"/>
  <c r="F2176" i="4"/>
  <c r="I2176" i="4" s="1"/>
  <c r="F2175" i="4"/>
  <c r="I2175" i="4" s="1"/>
  <c r="F2174" i="4"/>
  <c r="I2174" i="4" s="1"/>
  <c r="F2173" i="4"/>
  <c r="I2173" i="4" s="1"/>
  <c r="F2172" i="4"/>
  <c r="I2172" i="4" s="1"/>
  <c r="F2171" i="4"/>
  <c r="I2171" i="4" s="1"/>
  <c r="F2170" i="4"/>
  <c r="I2170" i="4" s="1"/>
  <c r="F2169" i="4"/>
  <c r="I2169" i="4" s="1"/>
  <c r="F2168" i="4"/>
  <c r="I2168" i="4" s="1"/>
  <c r="F2167" i="4"/>
  <c r="I2167" i="4" s="1"/>
  <c r="F2166" i="4"/>
  <c r="I2166" i="4" s="1"/>
  <c r="F2165" i="4"/>
  <c r="I2165" i="4" s="1"/>
  <c r="F2164" i="4"/>
  <c r="I2164" i="4" s="1"/>
  <c r="F2163" i="4"/>
  <c r="I2163" i="4" s="1"/>
  <c r="F2162" i="4"/>
  <c r="I2162" i="4" s="1"/>
  <c r="F2161" i="4"/>
  <c r="I2161" i="4" s="1"/>
  <c r="F2160" i="4"/>
  <c r="I2160" i="4" s="1"/>
  <c r="F2159" i="4"/>
  <c r="I2159" i="4" s="1"/>
  <c r="F2158" i="4"/>
  <c r="I2158" i="4" s="1"/>
  <c r="F2157" i="4"/>
  <c r="I2157" i="4" s="1"/>
  <c r="F2156" i="4"/>
  <c r="I2156" i="4" s="1"/>
  <c r="F2155" i="4"/>
  <c r="I2155" i="4" s="1"/>
  <c r="F2154" i="4"/>
  <c r="I2154" i="4" s="1"/>
  <c r="F2153" i="4"/>
  <c r="I2153" i="4" s="1"/>
  <c r="F2152" i="4"/>
  <c r="I2152" i="4" s="1"/>
  <c r="F2151" i="4"/>
  <c r="I2151" i="4" s="1"/>
  <c r="F2150" i="4"/>
  <c r="I2150" i="4" s="1"/>
  <c r="F2149" i="4"/>
  <c r="I2149" i="4" s="1"/>
  <c r="F2148" i="4"/>
  <c r="I2148" i="4" s="1"/>
  <c r="F2147" i="4"/>
  <c r="I2147" i="4" s="1"/>
  <c r="F2146" i="4"/>
  <c r="I2146" i="4" s="1"/>
  <c r="F2145" i="4"/>
  <c r="I2145" i="4" s="1"/>
  <c r="F2144" i="4"/>
  <c r="I2144" i="4" s="1"/>
  <c r="F2143" i="4"/>
  <c r="I2143" i="4" s="1"/>
  <c r="F2142" i="4"/>
  <c r="I2142" i="4" s="1"/>
  <c r="F2141" i="4"/>
  <c r="I2141" i="4" s="1"/>
  <c r="F2140" i="4"/>
  <c r="I2140" i="4" s="1"/>
  <c r="F2139" i="4"/>
  <c r="I2139" i="4" s="1"/>
  <c r="F2138" i="4"/>
  <c r="I2138" i="4" s="1"/>
  <c r="F2137" i="4"/>
  <c r="I2137" i="4" s="1"/>
  <c r="F2136" i="4"/>
  <c r="I2136" i="4" s="1"/>
  <c r="F2135" i="4"/>
  <c r="I2135" i="4" s="1"/>
  <c r="F2134" i="4"/>
  <c r="I2134" i="4" s="1"/>
  <c r="F2133" i="4"/>
  <c r="I2133" i="4" s="1"/>
  <c r="F2132" i="4"/>
  <c r="I2132" i="4" s="1"/>
  <c r="F2131" i="4"/>
  <c r="I2131" i="4" s="1"/>
  <c r="F2130" i="4"/>
  <c r="I2130" i="4" s="1"/>
  <c r="F2129" i="4"/>
  <c r="I2129" i="4" s="1"/>
  <c r="F2128" i="4"/>
  <c r="I2128" i="4" s="1"/>
  <c r="F2127" i="4"/>
  <c r="I2127" i="4" s="1"/>
  <c r="F2126" i="4"/>
  <c r="I2126" i="4" s="1"/>
  <c r="F2125" i="4"/>
  <c r="I2125" i="4" s="1"/>
  <c r="F2124" i="4"/>
  <c r="I2124" i="4" s="1"/>
  <c r="F2123" i="4"/>
  <c r="I2123" i="4" s="1"/>
  <c r="F2122" i="4"/>
  <c r="I2122" i="4" s="1"/>
  <c r="F2121" i="4"/>
  <c r="I2121" i="4" s="1"/>
  <c r="F2120" i="4"/>
  <c r="I2120" i="4" s="1"/>
  <c r="F2119" i="4"/>
  <c r="I2119" i="4" s="1"/>
  <c r="F2118" i="4"/>
  <c r="I2118" i="4" s="1"/>
  <c r="F2117" i="4"/>
  <c r="I2117" i="4" s="1"/>
  <c r="F2116" i="4"/>
  <c r="I2116" i="4" s="1"/>
  <c r="F2115" i="4"/>
  <c r="I2115" i="4" s="1"/>
  <c r="F2114" i="4"/>
  <c r="I2114" i="4" s="1"/>
  <c r="F2113" i="4"/>
  <c r="I2113" i="4" s="1"/>
  <c r="F2112" i="4"/>
  <c r="I2112" i="4" s="1"/>
  <c r="F2111" i="4"/>
  <c r="I2111" i="4" s="1"/>
  <c r="F2110" i="4"/>
  <c r="I2110" i="4" s="1"/>
  <c r="F2109" i="4"/>
  <c r="I2109" i="4" s="1"/>
  <c r="F2108" i="4"/>
  <c r="I2108" i="4" s="1"/>
  <c r="F2107" i="4"/>
  <c r="I2107" i="4" s="1"/>
  <c r="F2106" i="4"/>
  <c r="I2106" i="4" s="1"/>
  <c r="F2105" i="4"/>
  <c r="I2105" i="4" s="1"/>
  <c r="F2104" i="4"/>
  <c r="I2104" i="4" s="1"/>
  <c r="F2103" i="4"/>
  <c r="I2103" i="4" s="1"/>
  <c r="F2102" i="4"/>
  <c r="I2102" i="4" s="1"/>
  <c r="F2101" i="4"/>
  <c r="I2101" i="4" s="1"/>
  <c r="F2100" i="4"/>
  <c r="I2100" i="4" s="1"/>
  <c r="F2099" i="4"/>
  <c r="I2099" i="4" s="1"/>
  <c r="F2098" i="4"/>
  <c r="I2098" i="4" s="1"/>
  <c r="F2097" i="4"/>
  <c r="I2097" i="4" s="1"/>
  <c r="F2096" i="4"/>
  <c r="I2096" i="4" s="1"/>
  <c r="F2095" i="4"/>
  <c r="I2095" i="4" s="1"/>
  <c r="F2094" i="4"/>
  <c r="I2094" i="4" s="1"/>
  <c r="F2093" i="4"/>
  <c r="I2093" i="4" s="1"/>
  <c r="F2092" i="4"/>
  <c r="I2092" i="4" s="1"/>
  <c r="F2091" i="4"/>
  <c r="I2091" i="4" s="1"/>
  <c r="F2090" i="4"/>
  <c r="I2090" i="4" s="1"/>
  <c r="F2089" i="4"/>
  <c r="I2089" i="4" s="1"/>
  <c r="F2088" i="4"/>
  <c r="I2088" i="4" s="1"/>
  <c r="F2087" i="4"/>
  <c r="I2087" i="4" s="1"/>
  <c r="F2086" i="4"/>
  <c r="I2086" i="4" s="1"/>
  <c r="F2085" i="4"/>
  <c r="I2085" i="4" s="1"/>
  <c r="F2084" i="4"/>
  <c r="I2084" i="4" s="1"/>
  <c r="F2083" i="4"/>
  <c r="I2083" i="4" s="1"/>
  <c r="F2082" i="4"/>
  <c r="I2082" i="4" s="1"/>
  <c r="F2081" i="4"/>
  <c r="I2081" i="4" s="1"/>
  <c r="F2080" i="4"/>
  <c r="I2080" i="4" s="1"/>
  <c r="F2079" i="4"/>
  <c r="I2079" i="4" s="1"/>
  <c r="F2078" i="4"/>
  <c r="I2078" i="4" s="1"/>
  <c r="F2077" i="4"/>
  <c r="I2077" i="4" s="1"/>
  <c r="F2076" i="4"/>
  <c r="I2076" i="4" s="1"/>
  <c r="F2075" i="4"/>
  <c r="I2075" i="4" s="1"/>
  <c r="F2074" i="4"/>
  <c r="I2074" i="4" s="1"/>
  <c r="F2073" i="4"/>
  <c r="I2073" i="4" s="1"/>
  <c r="F2072" i="4"/>
  <c r="I2072" i="4" s="1"/>
  <c r="F2071" i="4"/>
  <c r="I2071" i="4" s="1"/>
  <c r="F2070" i="4"/>
  <c r="I2070" i="4" s="1"/>
  <c r="F2069" i="4"/>
  <c r="I2069" i="4" s="1"/>
  <c r="F2068" i="4"/>
  <c r="I2068" i="4" s="1"/>
  <c r="F2067" i="4"/>
  <c r="I2067" i="4" s="1"/>
  <c r="F2066" i="4"/>
  <c r="I2066" i="4" s="1"/>
  <c r="F2065" i="4"/>
  <c r="I2065" i="4" s="1"/>
  <c r="F2064" i="4"/>
  <c r="I2064" i="4" s="1"/>
  <c r="F2063" i="4"/>
  <c r="I2063" i="4" s="1"/>
  <c r="F2062" i="4"/>
  <c r="I2062" i="4" s="1"/>
  <c r="F2061" i="4"/>
  <c r="I2061" i="4" s="1"/>
  <c r="F2060" i="4"/>
  <c r="I2060" i="4" s="1"/>
  <c r="F2059" i="4"/>
  <c r="I2059" i="4" s="1"/>
  <c r="F2058" i="4"/>
  <c r="I2058" i="4" s="1"/>
  <c r="F2057" i="4"/>
  <c r="I2057" i="4" s="1"/>
  <c r="F2056" i="4"/>
  <c r="I2056" i="4" s="1"/>
  <c r="F2055" i="4"/>
  <c r="I2055" i="4" s="1"/>
  <c r="F2054" i="4"/>
  <c r="I2054" i="4" s="1"/>
  <c r="F2053" i="4"/>
  <c r="I2053" i="4" s="1"/>
  <c r="F2052" i="4"/>
  <c r="I2052" i="4" s="1"/>
  <c r="F2051" i="4"/>
  <c r="I2051" i="4" s="1"/>
  <c r="F2050" i="4"/>
  <c r="I2050" i="4" s="1"/>
  <c r="F2049" i="4"/>
  <c r="I2049" i="4" s="1"/>
  <c r="F2048" i="4"/>
  <c r="I2048" i="4" s="1"/>
  <c r="F2047" i="4"/>
  <c r="I2047" i="4" s="1"/>
  <c r="F2046" i="4"/>
  <c r="I2046" i="4" s="1"/>
  <c r="F2045" i="4"/>
  <c r="I2045" i="4" s="1"/>
  <c r="F2044" i="4"/>
  <c r="I2044" i="4" s="1"/>
  <c r="F2043" i="4"/>
  <c r="I2043" i="4" s="1"/>
  <c r="F2042" i="4"/>
  <c r="I2042" i="4" s="1"/>
  <c r="F2041" i="4"/>
  <c r="I2041" i="4" s="1"/>
  <c r="F2040" i="4"/>
  <c r="I2040" i="4" s="1"/>
  <c r="F2039" i="4"/>
  <c r="I2039" i="4" s="1"/>
  <c r="F2038" i="4"/>
  <c r="I2038" i="4" s="1"/>
  <c r="F2037" i="4"/>
  <c r="I2037" i="4" s="1"/>
  <c r="F2036" i="4"/>
  <c r="I2036" i="4" s="1"/>
  <c r="F2035" i="4"/>
  <c r="I2035" i="4" s="1"/>
  <c r="F2034" i="4"/>
  <c r="I2034" i="4" s="1"/>
  <c r="F2033" i="4"/>
  <c r="I2033" i="4" s="1"/>
  <c r="F2032" i="4"/>
  <c r="I2032" i="4" s="1"/>
  <c r="F2031" i="4"/>
  <c r="I2031" i="4" s="1"/>
  <c r="F2030" i="4"/>
  <c r="I2030" i="4" s="1"/>
  <c r="F2029" i="4"/>
  <c r="I2029" i="4" s="1"/>
  <c r="F2028" i="4"/>
  <c r="I2028" i="4" s="1"/>
  <c r="F2027" i="4"/>
  <c r="I2027" i="4" s="1"/>
  <c r="F2026" i="4"/>
  <c r="I2026" i="4" s="1"/>
  <c r="F2025" i="4"/>
  <c r="I2025" i="4" s="1"/>
  <c r="F2024" i="4"/>
  <c r="I2024" i="4" s="1"/>
  <c r="F2023" i="4"/>
  <c r="I2023" i="4" s="1"/>
  <c r="F2022" i="4"/>
  <c r="I2022" i="4" s="1"/>
  <c r="F2021" i="4"/>
  <c r="I2021" i="4" s="1"/>
  <c r="F2020" i="4"/>
  <c r="I2020" i="4" s="1"/>
  <c r="F2019" i="4"/>
  <c r="I2019" i="4" s="1"/>
  <c r="F2018" i="4"/>
  <c r="I2018" i="4" s="1"/>
  <c r="F2017" i="4"/>
  <c r="I2017" i="4" s="1"/>
  <c r="F2016" i="4"/>
  <c r="I2016" i="4" s="1"/>
  <c r="F2015" i="4"/>
  <c r="I2015" i="4" s="1"/>
  <c r="F2014" i="4"/>
  <c r="I2014" i="4" s="1"/>
  <c r="F2013" i="4"/>
  <c r="I2013" i="4" s="1"/>
  <c r="F2012" i="4"/>
  <c r="I2012" i="4" s="1"/>
  <c r="F2011" i="4"/>
  <c r="I2011" i="4" s="1"/>
  <c r="F2010" i="4"/>
  <c r="I2010" i="4" s="1"/>
  <c r="F2009" i="4"/>
  <c r="I2009" i="4" s="1"/>
  <c r="F2008" i="4"/>
  <c r="I2008" i="4" s="1"/>
  <c r="F2007" i="4"/>
  <c r="I2007" i="4" s="1"/>
  <c r="F2006" i="4"/>
  <c r="I2006" i="4" s="1"/>
  <c r="F2005" i="4"/>
  <c r="I2005" i="4" s="1"/>
  <c r="F2004" i="4"/>
  <c r="I2004" i="4" s="1"/>
  <c r="F2003" i="4"/>
  <c r="I2003" i="4" s="1"/>
  <c r="F2002" i="4"/>
  <c r="I2002" i="4" s="1"/>
  <c r="F2001" i="4"/>
  <c r="I2001" i="4" s="1"/>
  <c r="F2000" i="4"/>
  <c r="I2000" i="4" s="1"/>
  <c r="F1999" i="4"/>
  <c r="I1999" i="4" s="1"/>
  <c r="F1998" i="4"/>
  <c r="I1998" i="4" s="1"/>
  <c r="F1997" i="4"/>
  <c r="I1997" i="4" s="1"/>
  <c r="F1996" i="4"/>
  <c r="I1996" i="4" s="1"/>
  <c r="F1995" i="4"/>
  <c r="I1995" i="4" s="1"/>
  <c r="F1994" i="4"/>
  <c r="I1994" i="4" s="1"/>
  <c r="F1993" i="4"/>
  <c r="I1993" i="4" s="1"/>
  <c r="F1992" i="4"/>
  <c r="I1992" i="4" s="1"/>
  <c r="F1991" i="4"/>
  <c r="I1991" i="4" s="1"/>
  <c r="F1990" i="4"/>
  <c r="I1990" i="4" s="1"/>
  <c r="F1989" i="4"/>
  <c r="I1989" i="4" s="1"/>
  <c r="F1988" i="4"/>
  <c r="I1988" i="4" s="1"/>
  <c r="F1987" i="4"/>
  <c r="I1987" i="4" s="1"/>
  <c r="F1986" i="4"/>
  <c r="I1986" i="4" s="1"/>
  <c r="F1985" i="4"/>
  <c r="I1985" i="4" s="1"/>
  <c r="F1984" i="4"/>
  <c r="I1984" i="4" s="1"/>
  <c r="F1983" i="4"/>
  <c r="I1983" i="4" s="1"/>
  <c r="F1982" i="4"/>
  <c r="I1982" i="4" s="1"/>
  <c r="F1981" i="4"/>
  <c r="I1981" i="4" s="1"/>
  <c r="F1980" i="4"/>
  <c r="I1980" i="4" s="1"/>
  <c r="F1979" i="4"/>
  <c r="I1979" i="4" s="1"/>
  <c r="F1978" i="4"/>
  <c r="I1978" i="4" s="1"/>
  <c r="F1977" i="4"/>
  <c r="I1977" i="4" s="1"/>
  <c r="F1976" i="4"/>
  <c r="I1976" i="4" s="1"/>
  <c r="F1975" i="4"/>
  <c r="I1975" i="4" s="1"/>
  <c r="F1974" i="4"/>
  <c r="I1974" i="4" s="1"/>
  <c r="F1973" i="4"/>
  <c r="I1973" i="4" s="1"/>
  <c r="F1972" i="4"/>
  <c r="I1972" i="4" s="1"/>
  <c r="F1971" i="4"/>
  <c r="I1971" i="4" s="1"/>
  <c r="F1970" i="4"/>
  <c r="I1970" i="4" s="1"/>
  <c r="F1969" i="4"/>
  <c r="I1969" i="4" s="1"/>
  <c r="F1968" i="4"/>
  <c r="I1968" i="4" s="1"/>
  <c r="F1967" i="4"/>
  <c r="I1967" i="4" s="1"/>
  <c r="F1966" i="4"/>
  <c r="I1966" i="4" s="1"/>
  <c r="F1965" i="4"/>
  <c r="I1965" i="4" s="1"/>
  <c r="F1964" i="4"/>
  <c r="I1964" i="4" s="1"/>
  <c r="F1963" i="4"/>
  <c r="I1963" i="4" s="1"/>
  <c r="F1962" i="4"/>
  <c r="I1962" i="4" s="1"/>
  <c r="F1961" i="4"/>
  <c r="I1961" i="4" s="1"/>
  <c r="F1960" i="4"/>
  <c r="I1960" i="4" s="1"/>
  <c r="F1959" i="4"/>
  <c r="I1959" i="4" s="1"/>
  <c r="F1958" i="4"/>
  <c r="I1958" i="4" s="1"/>
  <c r="F1957" i="4"/>
  <c r="I1957" i="4" s="1"/>
  <c r="F1956" i="4"/>
  <c r="I1956" i="4" s="1"/>
  <c r="F1955" i="4"/>
  <c r="I1955" i="4" s="1"/>
  <c r="F1954" i="4"/>
  <c r="I1954" i="4" s="1"/>
  <c r="F1953" i="4"/>
  <c r="I1953" i="4" s="1"/>
  <c r="F1952" i="4"/>
  <c r="I1952" i="4" s="1"/>
  <c r="F1951" i="4"/>
  <c r="I1951" i="4" s="1"/>
  <c r="F1950" i="4"/>
  <c r="I1950" i="4" s="1"/>
  <c r="F1949" i="4"/>
  <c r="I1949" i="4" s="1"/>
  <c r="F1948" i="4"/>
  <c r="I1948" i="4" s="1"/>
  <c r="F1947" i="4"/>
  <c r="I1947" i="4" s="1"/>
  <c r="F1946" i="4"/>
  <c r="I1946" i="4" s="1"/>
  <c r="F1945" i="4"/>
  <c r="I1945" i="4" s="1"/>
  <c r="F1944" i="4"/>
  <c r="I1944" i="4" s="1"/>
  <c r="F1943" i="4"/>
  <c r="I1943" i="4" s="1"/>
  <c r="F1942" i="4"/>
  <c r="I1942" i="4" s="1"/>
  <c r="F1941" i="4"/>
  <c r="I1941" i="4" s="1"/>
  <c r="F1940" i="4"/>
  <c r="I1940" i="4" s="1"/>
  <c r="F1939" i="4"/>
  <c r="I1939" i="4" s="1"/>
  <c r="F1938" i="4"/>
  <c r="I1938" i="4" s="1"/>
  <c r="F1937" i="4"/>
  <c r="I1937" i="4" s="1"/>
  <c r="F1936" i="4"/>
  <c r="I1936" i="4" s="1"/>
  <c r="F1935" i="4"/>
  <c r="I1935" i="4" s="1"/>
  <c r="F1934" i="4"/>
  <c r="I1934" i="4" s="1"/>
  <c r="F1933" i="4"/>
  <c r="I1933" i="4" s="1"/>
  <c r="F1932" i="4"/>
  <c r="I1932" i="4" s="1"/>
  <c r="F1931" i="4"/>
  <c r="I1931" i="4" s="1"/>
  <c r="F1930" i="4"/>
  <c r="I1930" i="4" s="1"/>
  <c r="F1929" i="4"/>
  <c r="I1929" i="4" s="1"/>
  <c r="F1928" i="4"/>
  <c r="I1928" i="4" s="1"/>
  <c r="F1927" i="4"/>
  <c r="I1927" i="4" s="1"/>
  <c r="F1926" i="4"/>
  <c r="I1926" i="4" s="1"/>
  <c r="F1925" i="4"/>
  <c r="I1925" i="4" s="1"/>
  <c r="F1924" i="4"/>
  <c r="I1924" i="4" s="1"/>
  <c r="F1923" i="4"/>
  <c r="I1923" i="4" s="1"/>
  <c r="F1922" i="4"/>
  <c r="I1922" i="4" s="1"/>
  <c r="F1921" i="4"/>
  <c r="I1921" i="4" s="1"/>
  <c r="F1920" i="4"/>
  <c r="I1920" i="4" s="1"/>
  <c r="F1919" i="4"/>
  <c r="I1919" i="4" s="1"/>
  <c r="F1918" i="4"/>
  <c r="I1918" i="4" s="1"/>
  <c r="F1917" i="4"/>
  <c r="I1917" i="4" s="1"/>
  <c r="F1916" i="4"/>
  <c r="I1916" i="4" s="1"/>
  <c r="F1915" i="4"/>
  <c r="I1915" i="4" s="1"/>
  <c r="F1914" i="4"/>
  <c r="I1914" i="4" s="1"/>
  <c r="F1913" i="4"/>
  <c r="I1913" i="4" s="1"/>
  <c r="F1912" i="4"/>
  <c r="I1912" i="4" s="1"/>
  <c r="F1911" i="4"/>
  <c r="I1911" i="4" s="1"/>
  <c r="F1910" i="4"/>
  <c r="I1910" i="4" s="1"/>
  <c r="F1909" i="4"/>
  <c r="I1909" i="4" s="1"/>
  <c r="F1908" i="4"/>
  <c r="I1908" i="4" s="1"/>
  <c r="F1907" i="4"/>
  <c r="I1907" i="4" s="1"/>
  <c r="F1906" i="4"/>
  <c r="I1906" i="4" s="1"/>
  <c r="F1905" i="4"/>
  <c r="I1905" i="4" s="1"/>
  <c r="F1904" i="4"/>
  <c r="I1904" i="4" s="1"/>
  <c r="F1903" i="4"/>
  <c r="I1903" i="4" s="1"/>
  <c r="F1902" i="4"/>
  <c r="I1902" i="4" s="1"/>
  <c r="F1901" i="4"/>
  <c r="I1901" i="4" s="1"/>
  <c r="F1900" i="4"/>
  <c r="I1900" i="4" s="1"/>
  <c r="F1899" i="4"/>
  <c r="I1899" i="4" s="1"/>
  <c r="F1898" i="4"/>
  <c r="I1898" i="4" s="1"/>
  <c r="F1897" i="4"/>
  <c r="I1897" i="4" s="1"/>
  <c r="F1896" i="4"/>
  <c r="I1896" i="4" s="1"/>
  <c r="F1895" i="4"/>
  <c r="I1895" i="4" s="1"/>
  <c r="F1894" i="4"/>
  <c r="I1894" i="4" s="1"/>
  <c r="F1893" i="4"/>
  <c r="I1893" i="4" s="1"/>
  <c r="F1892" i="4"/>
  <c r="I1892" i="4" s="1"/>
  <c r="F1891" i="4"/>
  <c r="I1891" i="4" s="1"/>
  <c r="F1890" i="4"/>
  <c r="I1890" i="4" s="1"/>
  <c r="F1889" i="4"/>
  <c r="I1889" i="4" s="1"/>
  <c r="F1888" i="4"/>
  <c r="I1888" i="4" s="1"/>
  <c r="F1887" i="4"/>
  <c r="I1887" i="4" s="1"/>
  <c r="F1886" i="4"/>
  <c r="I1886" i="4" s="1"/>
  <c r="F1885" i="4"/>
  <c r="I1885" i="4" s="1"/>
  <c r="F1884" i="4"/>
  <c r="I1884" i="4" s="1"/>
  <c r="F1883" i="4"/>
  <c r="I1883" i="4" s="1"/>
  <c r="F1882" i="4"/>
  <c r="I1882" i="4" s="1"/>
  <c r="F1881" i="4"/>
  <c r="I1881" i="4" s="1"/>
  <c r="F1880" i="4"/>
  <c r="I1880" i="4" s="1"/>
  <c r="F1879" i="4"/>
  <c r="I1879" i="4" s="1"/>
  <c r="F1878" i="4"/>
  <c r="I1878" i="4" s="1"/>
  <c r="F1877" i="4"/>
  <c r="I1877" i="4" s="1"/>
  <c r="F1876" i="4"/>
  <c r="I1876" i="4" s="1"/>
  <c r="F1875" i="4"/>
  <c r="I1875" i="4" s="1"/>
  <c r="F1874" i="4"/>
  <c r="I1874" i="4" s="1"/>
  <c r="F1873" i="4"/>
  <c r="I1873" i="4" s="1"/>
  <c r="F1872" i="4"/>
  <c r="I1872" i="4" s="1"/>
  <c r="F1871" i="4"/>
  <c r="I1871" i="4" s="1"/>
  <c r="F1870" i="4"/>
  <c r="I1870" i="4" s="1"/>
  <c r="F1869" i="4"/>
  <c r="I1869" i="4" s="1"/>
  <c r="F1868" i="4"/>
  <c r="I1868" i="4" s="1"/>
  <c r="F1867" i="4"/>
  <c r="I1867" i="4" s="1"/>
  <c r="F1866" i="4"/>
  <c r="I1866" i="4" s="1"/>
  <c r="F1865" i="4"/>
  <c r="I1865" i="4" s="1"/>
  <c r="F1864" i="4"/>
  <c r="I1864" i="4" s="1"/>
  <c r="F1863" i="4"/>
  <c r="I1863" i="4" s="1"/>
  <c r="F1862" i="4"/>
  <c r="I1862" i="4" s="1"/>
  <c r="F1861" i="4"/>
  <c r="I1861" i="4" s="1"/>
  <c r="F1860" i="4"/>
  <c r="I1860" i="4" s="1"/>
  <c r="F1859" i="4"/>
  <c r="I1859" i="4" s="1"/>
  <c r="F1858" i="4"/>
  <c r="I1858" i="4" s="1"/>
  <c r="F1857" i="4"/>
  <c r="I1857" i="4" s="1"/>
  <c r="F1856" i="4"/>
  <c r="I1856" i="4" s="1"/>
  <c r="F1855" i="4"/>
  <c r="I1855" i="4" s="1"/>
  <c r="F1854" i="4"/>
  <c r="I1854" i="4" s="1"/>
  <c r="F1853" i="4"/>
  <c r="I1853" i="4" s="1"/>
  <c r="F1852" i="4"/>
  <c r="I1852" i="4" s="1"/>
  <c r="F1851" i="4"/>
  <c r="I1851" i="4" s="1"/>
  <c r="F1850" i="4"/>
  <c r="I1850" i="4" s="1"/>
  <c r="F1849" i="4"/>
  <c r="I1849" i="4" s="1"/>
  <c r="F1848" i="4"/>
  <c r="I1848" i="4" s="1"/>
  <c r="F1847" i="4"/>
  <c r="I1847" i="4" s="1"/>
  <c r="F1846" i="4"/>
  <c r="I1846" i="4" s="1"/>
  <c r="F1845" i="4"/>
  <c r="I1845" i="4" s="1"/>
  <c r="F1844" i="4"/>
  <c r="I1844" i="4" s="1"/>
  <c r="F1843" i="4"/>
  <c r="I1843" i="4" s="1"/>
  <c r="F1842" i="4"/>
  <c r="I1842" i="4" s="1"/>
  <c r="F1841" i="4"/>
  <c r="I1841" i="4" s="1"/>
  <c r="F1840" i="4"/>
  <c r="I1840" i="4" s="1"/>
  <c r="F1839" i="4"/>
  <c r="I1839" i="4" s="1"/>
  <c r="F1838" i="4"/>
  <c r="I1838" i="4" s="1"/>
  <c r="F1837" i="4"/>
  <c r="I1837" i="4" s="1"/>
  <c r="F1836" i="4"/>
  <c r="I1836" i="4" s="1"/>
  <c r="F1835" i="4"/>
  <c r="I1835" i="4" s="1"/>
  <c r="F1834" i="4"/>
  <c r="I1834" i="4" s="1"/>
  <c r="F1833" i="4"/>
  <c r="I1833" i="4" s="1"/>
  <c r="F1832" i="4"/>
  <c r="I1832" i="4" s="1"/>
  <c r="F1831" i="4"/>
  <c r="I1831" i="4" s="1"/>
  <c r="F1830" i="4"/>
  <c r="I1830" i="4" s="1"/>
  <c r="F1829" i="4"/>
  <c r="I1829" i="4" s="1"/>
  <c r="F1828" i="4"/>
  <c r="I1828" i="4" s="1"/>
  <c r="F1827" i="4"/>
  <c r="I1827" i="4" s="1"/>
  <c r="F1826" i="4"/>
  <c r="I1826" i="4" s="1"/>
  <c r="F1825" i="4"/>
  <c r="I1825" i="4" s="1"/>
  <c r="F1824" i="4"/>
  <c r="I1824" i="4" s="1"/>
  <c r="F1823" i="4"/>
  <c r="I1823" i="4" s="1"/>
  <c r="F1822" i="4"/>
  <c r="I1822" i="4" s="1"/>
  <c r="F1821" i="4"/>
  <c r="I1821" i="4" s="1"/>
  <c r="F1820" i="4"/>
  <c r="I1820" i="4" s="1"/>
  <c r="F1819" i="4"/>
  <c r="I1819" i="4" s="1"/>
  <c r="F1818" i="4"/>
  <c r="I1818" i="4" s="1"/>
  <c r="F1817" i="4"/>
  <c r="I1817" i="4" s="1"/>
  <c r="F1816" i="4"/>
  <c r="I1816" i="4" s="1"/>
  <c r="F1815" i="4"/>
  <c r="I1815" i="4" s="1"/>
  <c r="F1814" i="4"/>
  <c r="I1814" i="4" s="1"/>
  <c r="F1813" i="4"/>
  <c r="I1813" i="4" s="1"/>
  <c r="F1812" i="4"/>
  <c r="I1812" i="4" s="1"/>
  <c r="F1811" i="4"/>
  <c r="I1811" i="4" s="1"/>
  <c r="F1810" i="4"/>
  <c r="I1810" i="4" s="1"/>
  <c r="F1809" i="4"/>
  <c r="I1809" i="4" s="1"/>
  <c r="F1808" i="4"/>
  <c r="I1808" i="4" s="1"/>
  <c r="F1807" i="4"/>
  <c r="I1807" i="4" s="1"/>
  <c r="F1806" i="4"/>
  <c r="I1806" i="4" s="1"/>
  <c r="F1805" i="4"/>
  <c r="I1805" i="4" s="1"/>
  <c r="F1804" i="4"/>
  <c r="I1804" i="4" s="1"/>
  <c r="F1803" i="4"/>
  <c r="I1803" i="4" s="1"/>
  <c r="F1802" i="4"/>
  <c r="I1802" i="4" s="1"/>
  <c r="F1801" i="4"/>
  <c r="I1801" i="4" s="1"/>
  <c r="F1800" i="4"/>
  <c r="I1800" i="4" s="1"/>
  <c r="F1799" i="4"/>
  <c r="I1799" i="4" s="1"/>
  <c r="F1798" i="4"/>
  <c r="I1798" i="4" s="1"/>
  <c r="F1797" i="4"/>
  <c r="I1797" i="4" s="1"/>
  <c r="F1796" i="4"/>
  <c r="I1796" i="4" s="1"/>
  <c r="F1795" i="4"/>
  <c r="I1795" i="4" s="1"/>
  <c r="F1794" i="4"/>
  <c r="I1794" i="4" s="1"/>
  <c r="F1793" i="4"/>
  <c r="I1793" i="4" s="1"/>
  <c r="F1792" i="4"/>
  <c r="I1792" i="4" s="1"/>
  <c r="F1791" i="4"/>
  <c r="I1791" i="4" s="1"/>
  <c r="F1790" i="4"/>
  <c r="I1790" i="4" s="1"/>
  <c r="F1789" i="4"/>
  <c r="I1789" i="4" s="1"/>
  <c r="F1788" i="4"/>
  <c r="I1788" i="4" s="1"/>
  <c r="F1787" i="4"/>
  <c r="I1787" i="4" s="1"/>
  <c r="F1786" i="4"/>
  <c r="I1786" i="4" s="1"/>
  <c r="F1785" i="4"/>
  <c r="I1785" i="4" s="1"/>
  <c r="F1784" i="4"/>
  <c r="I1784" i="4" s="1"/>
  <c r="F1783" i="4"/>
  <c r="I1783" i="4" s="1"/>
  <c r="F1782" i="4"/>
  <c r="I1782" i="4" s="1"/>
  <c r="F1781" i="4"/>
  <c r="I1781" i="4" s="1"/>
  <c r="F1780" i="4"/>
  <c r="I1780" i="4" s="1"/>
  <c r="F1779" i="4"/>
  <c r="I1779" i="4" s="1"/>
  <c r="F1778" i="4"/>
  <c r="I1778" i="4" s="1"/>
  <c r="F1777" i="4"/>
  <c r="I1777" i="4" s="1"/>
  <c r="F1776" i="4"/>
  <c r="I1776" i="4" s="1"/>
  <c r="F1775" i="4"/>
  <c r="I1775" i="4" s="1"/>
  <c r="F1774" i="4"/>
  <c r="I1774" i="4" s="1"/>
  <c r="F1773" i="4"/>
  <c r="I1773" i="4" s="1"/>
  <c r="F1772" i="4"/>
  <c r="I1772" i="4" s="1"/>
  <c r="F1771" i="4"/>
  <c r="I1771" i="4" s="1"/>
  <c r="F1770" i="4"/>
  <c r="I1770" i="4" s="1"/>
  <c r="F1769" i="4"/>
  <c r="I1769" i="4" s="1"/>
  <c r="F1768" i="4"/>
  <c r="I1768" i="4" s="1"/>
  <c r="F1767" i="4"/>
  <c r="I1767" i="4" s="1"/>
  <c r="F1766" i="4"/>
  <c r="I1766" i="4" s="1"/>
  <c r="F1765" i="4"/>
  <c r="I1765" i="4" s="1"/>
  <c r="F1764" i="4"/>
  <c r="I1764" i="4" s="1"/>
  <c r="F1763" i="4"/>
  <c r="I1763" i="4" s="1"/>
  <c r="F1762" i="4"/>
  <c r="I1762" i="4" s="1"/>
  <c r="F1761" i="4"/>
  <c r="I1761" i="4" s="1"/>
  <c r="F1760" i="4"/>
  <c r="I1760" i="4" s="1"/>
  <c r="F1759" i="4"/>
  <c r="I1759" i="4" s="1"/>
  <c r="F1758" i="4"/>
  <c r="I1758" i="4" s="1"/>
  <c r="F1757" i="4"/>
  <c r="I1757" i="4" s="1"/>
  <c r="F1756" i="4"/>
  <c r="I1756" i="4" s="1"/>
  <c r="F1755" i="4"/>
  <c r="I1755" i="4" s="1"/>
  <c r="F1754" i="4"/>
  <c r="I1754" i="4" s="1"/>
  <c r="F1753" i="4"/>
  <c r="I1753" i="4" s="1"/>
  <c r="F1752" i="4"/>
  <c r="I1752" i="4" s="1"/>
  <c r="F1751" i="4"/>
  <c r="I1751" i="4" s="1"/>
  <c r="F1750" i="4"/>
  <c r="I1750" i="4" s="1"/>
  <c r="F1749" i="4"/>
  <c r="I1749" i="4" s="1"/>
  <c r="F1748" i="4"/>
  <c r="I1748" i="4" s="1"/>
  <c r="F1747" i="4"/>
  <c r="I1747" i="4" s="1"/>
  <c r="F1746" i="4"/>
  <c r="I1746" i="4" s="1"/>
  <c r="F1745" i="4"/>
  <c r="I1745" i="4" s="1"/>
  <c r="F1744" i="4"/>
  <c r="I1744" i="4" s="1"/>
  <c r="F1743" i="4"/>
  <c r="I1743" i="4" s="1"/>
  <c r="F1742" i="4"/>
  <c r="I1742" i="4" s="1"/>
  <c r="F1741" i="4"/>
  <c r="I1741" i="4" s="1"/>
  <c r="F1740" i="4"/>
  <c r="I1740" i="4" s="1"/>
  <c r="F1739" i="4"/>
  <c r="I1739" i="4" s="1"/>
  <c r="F1738" i="4"/>
  <c r="I1738" i="4" s="1"/>
  <c r="F1737" i="4"/>
  <c r="I1737" i="4" s="1"/>
  <c r="F1736" i="4"/>
  <c r="I1736" i="4" s="1"/>
  <c r="F1735" i="4"/>
  <c r="I1735" i="4" s="1"/>
  <c r="F1734" i="4"/>
  <c r="I1734" i="4" s="1"/>
  <c r="F1733" i="4"/>
  <c r="I1733" i="4" s="1"/>
  <c r="F1732" i="4"/>
  <c r="I1732" i="4" s="1"/>
  <c r="F1731" i="4"/>
  <c r="I1731" i="4" s="1"/>
  <c r="F1730" i="4"/>
  <c r="I1730" i="4" s="1"/>
  <c r="F1729" i="4"/>
  <c r="I1729" i="4" s="1"/>
  <c r="F1728" i="4"/>
  <c r="I1728" i="4" s="1"/>
  <c r="F1727" i="4"/>
  <c r="I1727" i="4" s="1"/>
  <c r="F1726" i="4"/>
  <c r="I1726" i="4" s="1"/>
  <c r="F1725" i="4"/>
  <c r="I1725" i="4" s="1"/>
  <c r="F1724" i="4"/>
  <c r="I1724" i="4" s="1"/>
  <c r="F1723" i="4"/>
  <c r="I1723" i="4" s="1"/>
  <c r="F1722" i="4"/>
  <c r="I1722" i="4" s="1"/>
  <c r="F1721" i="4"/>
  <c r="I1721" i="4" s="1"/>
  <c r="F1720" i="4"/>
  <c r="I1720" i="4" s="1"/>
  <c r="F1719" i="4"/>
  <c r="I1719" i="4" s="1"/>
  <c r="F1718" i="4"/>
  <c r="I1718" i="4" s="1"/>
  <c r="F1717" i="4"/>
  <c r="I1717" i="4" s="1"/>
  <c r="F1716" i="4"/>
  <c r="I1716" i="4" s="1"/>
  <c r="F1715" i="4"/>
  <c r="I1715" i="4" s="1"/>
  <c r="F1714" i="4"/>
  <c r="I1714" i="4" s="1"/>
  <c r="F1713" i="4"/>
  <c r="I1713" i="4" s="1"/>
  <c r="F1712" i="4"/>
  <c r="I1712" i="4" s="1"/>
  <c r="F1711" i="4"/>
  <c r="I1711" i="4" s="1"/>
  <c r="F1710" i="4"/>
  <c r="I1710" i="4" s="1"/>
  <c r="F1709" i="4"/>
  <c r="I1709" i="4" s="1"/>
  <c r="F1708" i="4"/>
  <c r="I1708" i="4" s="1"/>
  <c r="F1707" i="4"/>
  <c r="I1707" i="4" s="1"/>
  <c r="F1706" i="4"/>
  <c r="I1706" i="4" s="1"/>
  <c r="F1705" i="4"/>
  <c r="I1705" i="4" s="1"/>
  <c r="F1704" i="4"/>
  <c r="I1704" i="4" s="1"/>
  <c r="F1703" i="4"/>
  <c r="I1703" i="4" s="1"/>
  <c r="F1702" i="4"/>
  <c r="I1702" i="4" s="1"/>
  <c r="F1701" i="4"/>
  <c r="I1701" i="4" s="1"/>
  <c r="F1700" i="4"/>
  <c r="I1700" i="4" s="1"/>
  <c r="F1699" i="4"/>
  <c r="I1699" i="4" s="1"/>
  <c r="F1698" i="4"/>
  <c r="I1698" i="4" s="1"/>
  <c r="F1697" i="4"/>
  <c r="I1697" i="4" s="1"/>
  <c r="F1696" i="4"/>
  <c r="I1696" i="4" s="1"/>
  <c r="F1695" i="4"/>
  <c r="I1695" i="4" s="1"/>
  <c r="F1694" i="4"/>
  <c r="I1694" i="4" s="1"/>
  <c r="F1693" i="4"/>
  <c r="I1693" i="4" s="1"/>
  <c r="F1692" i="4"/>
  <c r="I1692" i="4" s="1"/>
  <c r="F1691" i="4"/>
  <c r="I1691" i="4" s="1"/>
  <c r="F1690" i="4"/>
  <c r="I1690" i="4" s="1"/>
  <c r="F1689" i="4"/>
  <c r="I1689" i="4" s="1"/>
  <c r="F1688" i="4"/>
  <c r="I1688" i="4" s="1"/>
  <c r="F1687" i="4"/>
  <c r="I1687" i="4" s="1"/>
  <c r="F1686" i="4"/>
  <c r="I1686" i="4" s="1"/>
  <c r="F1685" i="4"/>
  <c r="I1685" i="4" s="1"/>
  <c r="F1684" i="4"/>
  <c r="I1684" i="4" s="1"/>
  <c r="F1683" i="4"/>
  <c r="I1683" i="4" s="1"/>
  <c r="F1682" i="4"/>
  <c r="I1682" i="4" s="1"/>
  <c r="F1681" i="4"/>
  <c r="I1681" i="4" s="1"/>
  <c r="F1680" i="4"/>
  <c r="I1680" i="4" s="1"/>
  <c r="F1679" i="4"/>
  <c r="I1679" i="4" s="1"/>
  <c r="F1678" i="4"/>
  <c r="I1678" i="4" s="1"/>
  <c r="F1677" i="4"/>
  <c r="I1677" i="4" s="1"/>
  <c r="F1676" i="4"/>
  <c r="I1676" i="4" s="1"/>
  <c r="F1675" i="4"/>
  <c r="I1675" i="4" s="1"/>
  <c r="F1674" i="4"/>
  <c r="I1674" i="4" s="1"/>
  <c r="F1673" i="4"/>
  <c r="I1673" i="4" s="1"/>
  <c r="F1672" i="4"/>
  <c r="I1672" i="4" s="1"/>
  <c r="F1671" i="4"/>
  <c r="I1671" i="4" s="1"/>
  <c r="F1670" i="4"/>
  <c r="I1670" i="4" s="1"/>
  <c r="F1669" i="4"/>
  <c r="I1669" i="4" s="1"/>
  <c r="F1668" i="4"/>
  <c r="I1668" i="4" s="1"/>
  <c r="F1667" i="4"/>
  <c r="I1667" i="4" s="1"/>
  <c r="F1666" i="4"/>
  <c r="I1666" i="4" s="1"/>
  <c r="F1665" i="4"/>
  <c r="I1665" i="4" s="1"/>
  <c r="F1664" i="4"/>
  <c r="I1664" i="4" s="1"/>
  <c r="F1663" i="4"/>
  <c r="I1663" i="4" s="1"/>
  <c r="F1662" i="4"/>
  <c r="I1662" i="4" s="1"/>
  <c r="F1661" i="4"/>
  <c r="I1661" i="4" s="1"/>
  <c r="F1660" i="4"/>
  <c r="I1660" i="4" s="1"/>
  <c r="F1659" i="4"/>
  <c r="I1659" i="4" s="1"/>
  <c r="F1658" i="4"/>
  <c r="I1658" i="4" s="1"/>
  <c r="F1657" i="4"/>
  <c r="I1657" i="4" s="1"/>
  <c r="F1656" i="4"/>
  <c r="I1656" i="4" s="1"/>
  <c r="F1655" i="4"/>
  <c r="I1655" i="4" s="1"/>
  <c r="F1654" i="4"/>
  <c r="I1654" i="4" s="1"/>
  <c r="F1653" i="4"/>
  <c r="I1653" i="4" s="1"/>
  <c r="F1652" i="4"/>
  <c r="I1652" i="4" s="1"/>
  <c r="F1651" i="4"/>
  <c r="I1651" i="4" s="1"/>
  <c r="F1650" i="4"/>
  <c r="I1650" i="4" s="1"/>
  <c r="F1649" i="4"/>
  <c r="I1649" i="4" s="1"/>
  <c r="F1648" i="4"/>
  <c r="I1648" i="4" s="1"/>
  <c r="F1647" i="4"/>
  <c r="I1647" i="4" s="1"/>
  <c r="F1646" i="4"/>
  <c r="I1646" i="4" s="1"/>
  <c r="F1645" i="4"/>
  <c r="I1645" i="4" s="1"/>
  <c r="F1644" i="4"/>
  <c r="I1644" i="4" s="1"/>
  <c r="F1643" i="4"/>
  <c r="I1643" i="4" s="1"/>
  <c r="F1642" i="4"/>
  <c r="I1642" i="4" s="1"/>
  <c r="F1641" i="4"/>
  <c r="I1641" i="4" s="1"/>
  <c r="F1640" i="4"/>
  <c r="I1640" i="4" s="1"/>
  <c r="F1639" i="4"/>
  <c r="I1639" i="4" s="1"/>
  <c r="F1638" i="4"/>
  <c r="I1638" i="4" s="1"/>
  <c r="F1637" i="4"/>
  <c r="I1637" i="4" s="1"/>
  <c r="F1636" i="4"/>
  <c r="I1636" i="4" s="1"/>
  <c r="F1635" i="4"/>
  <c r="I1635" i="4" s="1"/>
  <c r="F1634" i="4"/>
  <c r="I1634" i="4" s="1"/>
  <c r="F1633" i="4"/>
  <c r="I1633" i="4" s="1"/>
  <c r="F1632" i="4"/>
  <c r="I1632" i="4" s="1"/>
  <c r="F1631" i="4"/>
  <c r="I1631" i="4" s="1"/>
  <c r="F1630" i="4"/>
  <c r="I1630" i="4" s="1"/>
  <c r="F1629" i="4"/>
  <c r="I1629" i="4" s="1"/>
  <c r="F1628" i="4"/>
  <c r="I1628" i="4" s="1"/>
  <c r="F1627" i="4"/>
  <c r="I1627" i="4" s="1"/>
  <c r="F1626" i="4"/>
  <c r="I1626" i="4" s="1"/>
  <c r="F1625" i="4"/>
  <c r="I1625" i="4" s="1"/>
  <c r="F1624" i="4"/>
  <c r="I1624" i="4" s="1"/>
  <c r="F1623" i="4"/>
  <c r="I1623" i="4" s="1"/>
  <c r="F1622" i="4"/>
  <c r="I1622" i="4" s="1"/>
  <c r="F1621" i="4"/>
  <c r="I1621" i="4" s="1"/>
  <c r="F1620" i="4"/>
  <c r="I1620" i="4" s="1"/>
  <c r="F1619" i="4"/>
  <c r="I1619" i="4" s="1"/>
  <c r="F1618" i="4"/>
  <c r="I1618" i="4" s="1"/>
  <c r="F1617" i="4"/>
  <c r="I1617" i="4" s="1"/>
  <c r="F1616" i="4"/>
  <c r="I1616" i="4" s="1"/>
  <c r="F1615" i="4"/>
  <c r="I1615" i="4" s="1"/>
  <c r="F1614" i="4"/>
  <c r="I1614" i="4" s="1"/>
  <c r="F1613" i="4"/>
  <c r="I1613" i="4" s="1"/>
  <c r="F1612" i="4"/>
  <c r="I1612" i="4" s="1"/>
  <c r="F1611" i="4"/>
  <c r="I1611" i="4" s="1"/>
  <c r="F1610" i="4"/>
  <c r="I1610" i="4" s="1"/>
  <c r="F1609" i="4"/>
  <c r="I1609" i="4" s="1"/>
  <c r="F1608" i="4"/>
  <c r="I1608" i="4" s="1"/>
  <c r="F1607" i="4"/>
  <c r="I1607" i="4" s="1"/>
  <c r="F1606" i="4"/>
  <c r="I1606" i="4" s="1"/>
  <c r="F1605" i="4"/>
  <c r="I1605" i="4" s="1"/>
  <c r="F1604" i="4"/>
  <c r="I1604" i="4" s="1"/>
  <c r="F1603" i="4"/>
  <c r="I1603" i="4" s="1"/>
  <c r="F1602" i="4"/>
  <c r="I1602" i="4" s="1"/>
  <c r="F1601" i="4"/>
  <c r="I1601" i="4" s="1"/>
  <c r="F1600" i="4"/>
  <c r="I1600" i="4" s="1"/>
  <c r="F1599" i="4"/>
  <c r="I1599" i="4" s="1"/>
  <c r="F1598" i="4"/>
  <c r="I1598" i="4" s="1"/>
  <c r="F1597" i="4"/>
  <c r="I1597" i="4" s="1"/>
  <c r="F1596" i="4"/>
  <c r="I1596" i="4" s="1"/>
  <c r="F1595" i="4"/>
  <c r="I1595" i="4" s="1"/>
  <c r="F1594" i="4"/>
  <c r="I1594" i="4" s="1"/>
  <c r="F1593" i="4"/>
  <c r="I1593" i="4" s="1"/>
  <c r="F1592" i="4"/>
  <c r="I1592" i="4" s="1"/>
  <c r="F1591" i="4"/>
  <c r="I1591" i="4" s="1"/>
  <c r="F1590" i="4"/>
  <c r="I1590" i="4" s="1"/>
  <c r="F1589" i="4"/>
  <c r="I1589" i="4" s="1"/>
  <c r="F1588" i="4"/>
  <c r="I1588" i="4" s="1"/>
  <c r="F1587" i="4"/>
  <c r="I1587" i="4" s="1"/>
  <c r="F1586" i="4"/>
  <c r="I1586" i="4" s="1"/>
  <c r="F1585" i="4"/>
  <c r="I1585" i="4" s="1"/>
  <c r="F1584" i="4"/>
  <c r="I1584" i="4" s="1"/>
  <c r="F1583" i="4"/>
  <c r="I1583" i="4" s="1"/>
  <c r="F1582" i="4"/>
  <c r="I1582" i="4" s="1"/>
  <c r="F1581" i="4"/>
  <c r="I1581" i="4" s="1"/>
  <c r="F1580" i="4"/>
  <c r="I1580" i="4" s="1"/>
  <c r="F1579" i="4"/>
  <c r="I1579" i="4" s="1"/>
  <c r="F1578" i="4"/>
  <c r="I1578" i="4" s="1"/>
  <c r="F1577" i="4"/>
  <c r="I1577" i="4" s="1"/>
  <c r="F1576" i="4"/>
  <c r="I1576" i="4" s="1"/>
  <c r="F1575" i="4"/>
  <c r="I1575" i="4" s="1"/>
  <c r="F1574" i="4"/>
  <c r="I1574" i="4" s="1"/>
  <c r="F1573" i="4"/>
  <c r="I1573" i="4" s="1"/>
  <c r="F1572" i="4"/>
  <c r="I1572" i="4" s="1"/>
  <c r="F1571" i="4"/>
  <c r="I1571" i="4" s="1"/>
  <c r="F1570" i="4"/>
  <c r="I1570" i="4" s="1"/>
  <c r="F1569" i="4"/>
  <c r="I1569" i="4" s="1"/>
  <c r="F1568" i="4"/>
  <c r="I1568" i="4" s="1"/>
  <c r="F1567" i="4"/>
  <c r="I1567" i="4" s="1"/>
  <c r="F1566" i="4"/>
  <c r="I1566" i="4" s="1"/>
  <c r="F1565" i="4"/>
  <c r="I1565" i="4" s="1"/>
  <c r="F1564" i="4"/>
  <c r="I1564" i="4" s="1"/>
  <c r="F1563" i="4"/>
  <c r="I1563" i="4" s="1"/>
  <c r="F1562" i="4"/>
  <c r="I1562" i="4" s="1"/>
  <c r="F1561" i="4"/>
  <c r="I1561" i="4" s="1"/>
  <c r="F1560" i="4"/>
  <c r="I1560" i="4" s="1"/>
  <c r="F1559" i="4"/>
  <c r="I1559" i="4" s="1"/>
  <c r="F1558" i="4"/>
  <c r="I1558" i="4" s="1"/>
  <c r="F1557" i="4"/>
  <c r="I1557" i="4" s="1"/>
  <c r="F1556" i="4"/>
  <c r="I1556" i="4" s="1"/>
  <c r="F1555" i="4"/>
  <c r="I1555" i="4" s="1"/>
  <c r="F1554" i="4"/>
  <c r="I1554" i="4" s="1"/>
  <c r="F1553" i="4"/>
  <c r="I1553" i="4" s="1"/>
  <c r="F1552" i="4"/>
  <c r="I1552" i="4" s="1"/>
  <c r="F1551" i="4"/>
  <c r="I1551" i="4" s="1"/>
  <c r="F1550" i="4"/>
  <c r="I1550" i="4" s="1"/>
  <c r="F1549" i="4"/>
  <c r="I1549" i="4" s="1"/>
  <c r="F1548" i="4"/>
  <c r="I1548" i="4" s="1"/>
  <c r="F1547" i="4"/>
  <c r="I1547" i="4" s="1"/>
  <c r="F1546" i="4"/>
  <c r="I1546" i="4" s="1"/>
  <c r="F1545" i="4"/>
  <c r="I1545" i="4" s="1"/>
  <c r="F1544" i="4"/>
  <c r="I1544" i="4" s="1"/>
  <c r="F1543" i="4"/>
  <c r="I1543" i="4" s="1"/>
  <c r="F1542" i="4"/>
  <c r="I1542" i="4" s="1"/>
  <c r="F1541" i="4"/>
  <c r="I1541" i="4" s="1"/>
  <c r="F1540" i="4"/>
  <c r="I1540" i="4" s="1"/>
  <c r="F1539" i="4"/>
  <c r="I1539" i="4" s="1"/>
  <c r="F1538" i="4"/>
  <c r="I1538" i="4" s="1"/>
  <c r="F1537" i="4"/>
  <c r="I1537" i="4" s="1"/>
  <c r="F1536" i="4"/>
  <c r="I1536" i="4" s="1"/>
  <c r="F1535" i="4"/>
  <c r="I1535" i="4" s="1"/>
  <c r="F1534" i="4"/>
  <c r="I1534" i="4" s="1"/>
  <c r="F1533" i="4"/>
  <c r="I1533" i="4" s="1"/>
  <c r="F1532" i="4"/>
  <c r="I1532" i="4" s="1"/>
  <c r="F1531" i="4"/>
  <c r="I1531" i="4" s="1"/>
  <c r="F1530" i="4"/>
  <c r="I1530" i="4" s="1"/>
  <c r="F1529" i="4"/>
  <c r="I1529" i="4" s="1"/>
  <c r="F1528" i="4"/>
  <c r="I1528" i="4" s="1"/>
  <c r="F1527" i="4"/>
  <c r="I1527" i="4" s="1"/>
  <c r="F1526" i="4"/>
  <c r="I1526" i="4" s="1"/>
  <c r="F1525" i="4"/>
  <c r="I1525" i="4" s="1"/>
  <c r="F1524" i="4"/>
  <c r="I1524" i="4" s="1"/>
  <c r="F1523" i="4"/>
  <c r="I1523" i="4" s="1"/>
  <c r="F1522" i="4"/>
  <c r="I1522" i="4" s="1"/>
  <c r="F1521" i="4"/>
  <c r="I1521" i="4" s="1"/>
  <c r="F1520" i="4"/>
  <c r="I1520" i="4" s="1"/>
  <c r="F1519" i="4"/>
  <c r="I1519" i="4" s="1"/>
  <c r="F1518" i="4"/>
  <c r="I1518" i="4" s="1"/>
  <c r="F1517" i="4"/>
  <c r="I1517" i="4" s="1"/>
  <c r="F1516" i="4"/>
  <c r="I1516" i="4" s="1"/>
  <c r="F1515" i="4"/>
  <c r="I1515" i="4" s="1"/>
  <c r="F1514" i="4"/>
  <c r="I1514" i="4" s="1"/>
  <c r="F1513" i="4"/>
  <c r="I1513" i="4" s="1"/>
  <c r="F1512" i="4"/>
  <c r="I1512" i="4" s="1"/>
  <c r="F1511" i="4"/>
  <c r="I1511" i="4" s="1"/>
  <c r="F1510" i="4"/>
  <c r="I1510" i="4" s="1"/>
  <c r="F1509" i="4"/>
  <c r="I1509" i="4" s="1"/>
  <c r="F1508" i="4"/>
  <c r="I1508" i="4" s="1"/>
  <c r="F1507" i="4"/>
  <c r="I1507" i="4" s="1"/>
  <c r="F1506" i="4"/>
  <c r="I1506" i="4" s="1"/>
  <c r="F1505" i="4"/>
  <c r="I1505" i="4" s="1"/>
  <c r="F1504" i="4"/>
  <c r="I1504" i="4" s="1"/>
  <c r="F1503" i="4"/>
  <c r="I1503" i="4" s="1"/>
  <c r="F1502" i="4"/>
  <c r="I1502" i="4" s="1"/>
  <c r="F1501" i="4"/>
  <c r="I1501" i="4" s="1"/>
  <c r="F1500" i="4"/>
  <c r="I1500" i="4" s="1"/>
  <c r="F1499" i="4"/>
  <c r="I1499" i="4" s="1"/>
  <c r="F1498" i="4"/>
  <c r="I1498" i="4" s="1"/>
  <c r="F1497" i="4"/>
  <c r="I1497" i="4" s="1"/>
  <c r="F1496" i="4"/>
  <c r="I1496" i="4" s="1"/>
  <c r="F1495" i="4"/>
  <c r="I1495" i="4" s="1"/>
  <c r="F1494" i="4"/>
  <c r="I1494" i="4" s="1"/>
  <c r="F1493" i="4"/>
  <c r="I1493" i="4" s="1"/>
  <c r="F1492" i="4"/>
  <c r="I1492" i="4" s="1"/>
  <c r="F1491" i="4"/>
  <c r="I1491" i="4" s="1"/>
  <c r="F1490" i="4"/>
  <c r="I1490" i="4" s="1"/>
  <c r="F1489" i="4"/>
  <c r="I1489" i="4" s="1"/>
  <c r="F1488" i="4"/>
  <c r="I1488" i="4" s="1"/>
  <c r="F1487" i="4"/>
  <c r="I1487" i="4" s="1"/>
  <c r="F1486" i="4"/>
  <c r="I1486" i="4" s="1"/>
  <c r="F1485" i="4"/>
  <c r="I1485" i="4" s="1"/>
  <c r="F1484" i="4"/>
  <c r="I1484" i="4" s="1"/>
  <c r="F1483" i="4"/>
  <c r="I1483" i="4" s="1"/>
  <c r="F1482" i="4"/>
  <c r="I1482" i="4" s="1"/>
  <c r="F1481" i="4"/>
  <c r="I1481" i="4" s="1"/>
  <c r="F1480" i="4"/>
  <c r="I1480" i="4" s="1"/>
  <c r="F1479" i="4"/>
  <c r="I1479" i="4" s="1"/>
  <c r="F1478" i="4"/>
  <c r="I1478" i="4" s="1"/>
  <c r="F1477" i="4"/>
  <c r="I1477" i="4" s="1"/>
  <c r="F1476" i="4"/>
  <c r="I1476" i="4" s="1"/>
  <c r="F1475" i="4"/>
  <c r="I1475" i="4" s="1"/>
  <c r="F1474" i="4"/>
  <c r="I1474" i="4" s="1"/>
  <c r="F1473" i="4"/>
  <c r="I1473" i="4" s="1"/>
  <c r="F1472" i="4"/>
  <c r="I1472" i="4" s="1"/>
  <c r="F1471" i="4"/>
  <c r="I1471" i="4" s="1"/>
  <c r="F1470" i="4"/>
  <c r="I1470" i="4" s="1"/>
  <c r="F1469" i="4"/>
  <c r="I1469" i="4" s="1"/>
  <c r="F1468" i="4"/>
  <c r="I1468" i="4" s="1"/>
  <c r="F1467" i="4"/>
  <c r="I1467" i="4" s="1"/>
  <c r="F1466" i="4"/>
  <c r="I1466" i="4" s="1"/>
  <c r="F1465" i="4"/>
  <c r="I1465" i="4" s="1"/>
  <c r="F1464" i="4"/>
  <c r="I1464" i="4" s="1"/>
  <c r="F1463" i="4"/>
  <c r="I1463" i="4" s="1"/>
  <c r="F1462" i="4"/>
  <c r="I1462" i="4" s="1"/>
  <c r="F1461" i="4"/>
  <c r="I1461" i="4" s="1"/>
  <c r="F1460" i="4"/>
  <c r="I1460" i="4" s="1"/>
  <c r="F1459" i="4"/>
  <c r="I1459" i="4" s="1"/>
  <c r="F1458" i="4"/>
  <c r="I1458" i="4" s="1"/>
  <c r="F1457" i="4"/>
  <c r="I1457" i="4" s="1"/>
  <c r="F1456" i="4"/>
  <c r="I1456" i="4" s="1"/>
  <c r="F1455" i="4"/>
  <c r="I1455" i="4" s="1"/>
  <c r="F1454" i="4"/>
  <c r="I1454" i="4" s="1"/>
  <c r="F1453" i="4"/>
  <c r="I1453" i="4" s="1"/>
  <c r="F1452" i="4"/>
  <c r="I1452" i="4" s="1"/>
  <c r="F1451" i="4"/>
  <c r="I1451" i="4" s="1"/>
  <c r="F1450" i="4"/>
  <c r="I1450" i="4" s="1"/>
  <c r="F1449" i="4"/>
  <c r="I1449" i="4" s="1"/>
  <c r="F1448" i="4"/>
  <c r="I1448" i="4" s="1"/>
  <c r="F1447" i="4"/>
  <c r="I1447" i="4" s="1"/>
  <c r="F1446" i="4"/>
  <c r="I1446" i="4" s="1"/>
  <c r="F1445" i="4"/>
  <c r="I1445" i="4" s="1"/>
  <c r="F1444" i="4"/>
  <c r="I1444" i="4" s="1"/>
  <c r="F1443" i="4"/>
  <c r="I1443" i="4" s="1"/>
  <c r="F1442" i="4"/>
  <c r="I1442" i="4" s="1"/>
  <c r="F1441" i="4"/>
  <c r="I1441" i="4" s="1"/>
  <c r="F1440" i="4"/>
  <c r="I1440" i="4" s="1"/>
  <c r="F1439" i="4"/>
  <c r="I1439" i="4" s="1"/>
  <c r="F1438" i="4"/>
  <c r="I1438" i="4" s="1"/>
  <c r="F1437" i="4"/>
  <c r="I1437" i="4" s="1"/>
  <c r="F1436" i="4"/>
  <c r="I1436" i="4" s="1"/>
  <c r="F1435" i="4"/>
  <c r="I1435" i="4" s="1"/>
  <c r="F1434" i="4"/>
  <c r="I1434" i="4" s="1"/>
  <c r="F1433" i="4"/>
  <c r="I1433" i="4" s="1"/>
  <c r="F1432" i="4"/>
  <c r="I1432" i="4" s="1"/>
  <c r="F1431" i="4"/>
  <c r="I1431" i="4" s="1"/>
  <c r="F1430" i="4"/>
  <c r="I1430" i="4" s="1"/>
  <c r="F1429" i="4"/>
  <c r="I1429" i="4" s="1"/>
  <c r="F1428" i="4"/>
  <c r="I1428" i="4" s="1"/>
  <c r="F1427" i="4"/>
  <c r="I1427" i="4" s="1"/>
  <c r="F1426" i="4"/>
  <c r="I1426" i="4" s="1"/>
  <c r="F1425" i="4"/>
  <c r="I1425" i="4" s="1"/>
  <c r="F1424" i="4"/>
  <c r="I1424" i="4" s="1"/>
  <c r="F1423" i="4"/>
  <c r="I1423" i="4" s="1"/>
  <c r="F1422" i="4"/>
  <c r="I1422" i="4" s="1"/>
  <c r="F1421" i="4"/>
  <c r="I1421" i="4" s="1"/>
  <c r="F1420" i="4"/>
  <c r="I1420" i="4" s="1"/>
  <c r="F1419" i="4"/>
  <c r="I1419" i="4" s="1"/>
  <c r="F1418" i="4"/>
  <c r="I1418" i="4" s="1"/>
  <c r="F1417" i="4"/>
  <c r="I1417" i="4" s="1"/>
  <c r="F1416" i="4"/>
  <c r="I1416" i="4" s="1"/>
  <c r="F1415" i="4"/>
  <c r="I1415" i="4" s="1"/>
  <c r="F1414" i="4"/>
  <c r="I1414" i="4" s="1"/>
  <c r="F1413" i="4"/>
  <c r="I1413" i="4" s="1"/>
  <c r="F1412" i="4"/>
  <c r="I1412" i="4" s="1"/>
  <c r="F1411" i="4"/>
  <c r="I1411" i="4" s="1"/>
  <c r="F1410" i="4"/>
  <c r="I1410" i="4" s="1"/>
  <c r="F1409" i="4"/>
  <c r="I1409" i="4" s="1"/>
  <c r="F1408" i="4"/>
  <c r="I1408" i="4" s="1"/>
  <c r="F1407" i="4"/>
  <c r="I1407" i="4" s="1"/>
  <c r="F1406" i="4"/>
  <c r="I1406" i="4" s="1"/>
  <c r="F1405" i="4"/>
  <c r="I1405" i="4" s="1"/>
  <c r="F1404" i="4"/>
  <c r="I1404" i="4" s="1"/>
  <c r="F1403" i="4"/>
  <c r="I1403" i="4" s="1"/>
  <c r="F1402" i="4"/>
  <c r="I1402" i="4" s="1"/>
  <c r="F1401" i="4"/>
  <c r="I1401" i="4" s="1"/>
  <c r="F1400" i="4"/>
  <c r="I1400" i="4" s="1"/>
  <c r="F1399" i="4"/>
  <c r="I1399" i="4" s="1"/>
  <c r="F1398" i="4"/>
  <c r="I1398" i="4" s="1"/>
  <c r="F1397" i="4"/>
  <c r="I1397" i="4" s="1"/>
  <c r="F1396" i="4"/>
  <c r="I1396" i="4" s="1"/>
  <c r="F1395" i="4"/>
  <c r="I1395" i="4" s="1"/>
  <c r="F1394" i="4"/>
  <c r="I1394" i="4" s="1"/>
  <c r="F1393" i="4"/>
  <c r="I1393" i="4" s="1"/>
  <c r="F1392" i="4"/>
  <c r="I1392" i="4" s="1"/>
  <c r="F1391" i="4"/>
  <c r="I1391" i="4" s="1"/>
  <c r="F1390" i="4"/>
  <c r="I1390" i="4" s="1"/>
  <c r="F1389" i="4"/>
  <c r="I1389" i="4" s="1"/>
  <c r="F1388" i="4"/>
  <c r="I1388" i="4" s="1"/>
  <c r="F1387" i="4"/>
  <c r="I1387" i="4" s="1"/>
  <c r="F1386" i="4"/>
  <c r="I1386" i="4" s="1"/>
  <c r="F1385" i="4"/>
  <c r="I1385" i="4" s="1"/>
  <c r="F1384" i="4"/>
  <c r="I1384" i="4" s="1"/>
  <c r="F1383" i="4"/>
  <c r="I1383" i="4" s="1"/>
  <c r="F1382" i="4"/>
  <c r="I1382" i="4" s="1"/>
  <c r="F1381" i="4"/>
  <c r="I1381" i="4" s="1"/>
  <c r="F1380" i="4"/>
  <c r="I1380" i="4" s="1"/>
  <c r="F1379" i="4"/>
  <c r="I1379" i="4" s="1"/>
  <c r="F1378" i="4"/>
  <c r="I1378" i="4" s="1"/>
  <c r="F1377" i="4"/>
  <c r="I1377" i="4" s="1"/>
  <c r="F1376" i="4"/>
  <c r="I1376" i="4" s="1"/>
  <c r="F1375" i="4"/>
  <c r="I1375" i="4" s="1"/>
  <c r="F1374" i="4"/>
  <c r="I1374" i="4" s="1"/>
  <c r="F1373" i="4"/>
  <c r="I1373" i="4" s="1"/>
  <c r="F1372" i="4"/>
  <c r="I1372" i="4" s="1"/>
  <c r="F1371" i="4"/>
  <c r="I1371" i="4" s="1"/>
  <c r="F1370" i="4"/>
  <c r="I1370" i="4" s="1"/>
  <c r="F1369" i="4"/>
  <c r="I1369" i="4" s="1"/>
  <c r="F1368" i="4"/>
  <c r="I1368" i="4" s="1"/>
  <c r="F1367" i="4"/>
  <c r="I1367" i="4" s="1"/>
  <c r="F1366" i="4"/>
  <c r="I1366" i="4" s="1"/>
  <c r="F1365" i="4"/>
  <c r="I1365" i="4" s="1"/>
  <c r="F1364" i="4"/>
  <c r="I1364" i="4" s="1"/>
  <c r="F1363" i="4"/>
  <c r="I1363" i="4" s="1"/>
  <c r="F1362" i="4"/>
  <c r="I1362" i="4" s="1"/>
  <c r="F1361" i="4"/>
  <c r="I1361" i="4" s="1"/>
  <c r="F1360" i="4"/>
  <c r="I1360" i="4" s="1"/>
  <c r="F1359" i="4"/>
  <c r="I1359" i="4" s="1"/>
  <c r="F1358" i="4"/>
  <c r="I1358" i="4" s="1"/>
  <c r="F1357" i="4"/>
  <c r="I1357" i="4" s="1"/>
  <c r="F1356" i="4"/>
  <c r="I1356" i="4" s="1"/>
  <c r="F1355" i="4"/>
  <c r="I1355" i="4" s="1"/>
  <c r="F1354" i="4"/>
  <c r="I1354" i="4" s="1"/>
  <c r="F1353" i="4"/>
  <c r="I1353" i="4" s="1"/>
  <c r="F1352" i="4"/>
  <c r="I1352" i="4" s="1"/>
  <c r="F1351" i="4"/>
  <c r="I1351" i="4" s="1"/>
  <c r="F1350" i="4"/>
  <c r="I1350" i="4" s="1"/>
  <c r="F1349" i="4"/>
  <c r="I1349" i="4" s="1"/>
  <c r="F1348" i="4"/>
  <c r="I1348" i="4" s="1"/>
  <c r="F1347" i="4"/>
  <c r="I1347" i="4" s="1"/>
  <c r="F1346" i="4"/>
  <c r="I1346" i="4" s="1"/>
  <c r="F1345" i="4"/>
  <c r="I1345" i="4" s="1"/>
  <c r="F1344" i="4"/>
  <c r="I1344" i="4" s="1"/>
  <c r="F1343" i="4"/>
  <c r="I1343" i="4" s="1"/>
  <c r="F1342" i="4"/>
  <c r="I1342" i="4" s="1"/>
  <c r="F1341" i="4"/>
  <c r="I1341" i="4" s="1"/>
  <c r="F1340" i="4"/>
  <c r="I1340" i="4" s="1"/>
  <c r="F1339" i="4"/>
  <c r="I1339" i="4" s="1"/>
  <c r="F1338" i="4"/>
  <c r="I1338" i="4" s="1"/>
  <c r="F1337" i="4"/>
  <c r="I1337" i="4" s="1"/>
  <c r="F1336" i="4"/>
  <c r="I1336" i="4" s="1"/>
  <c r="F1335" i="4"/>
  <c r="I1335" i="4" s="1"/>
  <c r="F1334" i="4"/>
  <c r="I1334" i="4" s="1"/>
  <c r="F1333" i="4"/>
  <c r="I1333" i="4" s="1"/>
  <c r="F1332" i="4"/>
  <c r="I1332" i="4" s="1"/>
  <c r="F1331" i="4"/>
  <c r="I1331" i="4" s="1"/>
  <c r="F1330" i="4"/>
  <c r="I1330" i="4" s="1"/>
  <c r="F1329" i="4"/>
  <c r="I1329" i="4" s="1"/>
  <c r="F1328" i="4"/>
  <c r="I1328" i="4" s="1"/>
  <c r="F1327" i="4"/>
  <c r="I1327" i="4" s="1"/>
  <c r="F1326" i="4"/>
  <c r="I1326" i="4" s="1"/>
  <c r="F1325" i="4"/>
  <c r="I1325" i="4" s="1"/>
  <c r="F1324" i="4"/>
  <c r="I1324" i="4" s="1"/>
  <c r="F1323" i="4"/>
  <c r="I1323" i="4" s="1"/>
  <c r="F1322" i="4"/>
  <c r="I1322" i="4" s="1"/>
  <c r="F1321" i="4"/>
  <c r="I1321" i="4" s="1"/>
  <c r="F1320" i="4"/>
  <c r="I1320" i="4" s="1"/>
  <c r="F1319" i="4"/>
  <c r="I1319" i="4" s="1"/>
  <c r="F1318" i="4"/>
  <c r="I1318" i="4" s="1"/>
  <c r="F1317" i="4"/>
  <c r="I1317" i="4" s="1"/>
  <c r="F1316" i="4"/>
  <c r="I1316" i="4" s="1"/>
  <c r="F1315" i="4"/>
  <c r="I1315" i="4" s="1"/>
  <c r="F1314" i="4"/>
  <c r="I1314" i="4" s="1"/>
  <c r="F1313" i="4"/>
  <c r="I1313" i="4" s="1"/>
  <c r="F1312" i="4"/>
  <c r="I1312" i="4" s="1"/>
  <c r="F1311" i="4"/>
  <c r="I1311" i="4" s="1"/>
  <c r="F1310" i="4"/>
  <c r="I1310" i="4" s="1"/>
  <c r="F1309" i="4"/>
  <c r="I1309" i="4" s="1"/>
  <c r="F1308" i="4"/>
  <c r="I1308" i="4" s="1"/>
  <c r="F1307" i="4"/>
  <c r="I1307" i="4" s="1"/>
  <c r="F1306" i="4"/>
  <c r="I1306" i="4" s="1"/>
  <c r="F1305" i="4"/>
  <c r="I1305" i="4" s="1"/>
  <c r="F1304" i="4"/>
  <c r="I1304" i="4" s="1"/>
  <c r="F1303" i="4"/>
  <c r="I1303" i="4" s="1"/>
  <c r="F1302" i="4"/>
  <c r="I1302" i="4" s="1"/>
  <c r="F1301" i="4"/>
  <c r="I1301" i="4" s="1"/>
  <c r="F1300" i="4"/>
  <c r="I1300" i="4" s="1"/>
  <c r="F1299" i="4"/>
  <c r="I1299" i="4" s="1"/>
  <c r="F1298" i="4"/>
  <c r="I1298" i="4" s="1"/>
  <c r="F1297" i="4"/>
  <c r="I1297" i="4" s="1"/>
  <c r="F1296" i="4"/>
  <c r="I1296" i="4" s="1"/>
  <c r="F1295" i="4"/>
  <c r="I1295" i="4" s="1"/>
  <c r="F1294" i="4"/>
  <c r="I1294" i="4" s="1"/>
  <c r="F1293" i="4"/>
  <c r="I1293" i="4" s="1"/>
  <c r="F1292" i="4"/>
  <c r="I1292" i="4" s="1"/>
  <c r="F1291" i="4"/>
  <c r="I1291" i="4" s="1"/>
  <c r="F1290" i="4"/>
  <c r="I1290" i="4" s="1"/>
  <c r="F1289" i="4"/>
  <c r="I1289" i="4" s="1"/>
  <c r="F1288" i="4"/>
  <c r="I1288" i="4" s="1"/>
  <c r="F1287" i="4"/>
  <c r="I1287" i="4" s="1"/>
  <c r="F1286" i="4"/>
  <c r="I1286" i="4" s="1"/>
  <c r="F1285" i="4"/>
  <c r="I1285" i="4" s="1"/>
  <c r="F1284" i="4"/>
  <c r="I1284" i="4" s="1"/>
  <c r="F1283" i="4"/>
  <c r="I1283" i="4" s="1"/>
  <c r="F1282" i="4"/>
  <c r="I1282" i="4" s="1"/>
  <c r="F1281" i="4"/>
  <c r="I1281" i="4" s="1"/>
  <c r="F1280" i="4"/>
  <c r="I1280" i="4" s="1"/>
  <c r="F1279" i="4"/>
  <c r="I1279" i="4" s="1"/>
  <c r="F1278" i="4"/>
  <c r="I1278" i="4" s="1"/>
  <c r="F1277" i="4"/>
  <c r="I1277" i="4" s="1"/>
  <c r="F1276" i="4"/>
  <c r="I1276" i="4" s="1"/>
  <c r="F1275" i="4"/>
  <c r="I1275" i="4" s="1"/>
  <c r="F1274" i="4"/>
  <c r="I1274" i="4" s="1"/>
  <c r="F1273" i="4"/>
  <c r="I1273" i="4" s="1"/>
  <c r="F1272" i="4"/>
  <c r="I1272" i="4" s="1"/>
  <c r="F1271" i="4"/>
  <c r="I1271" i="4" s="1"/>
  <c r="F1270" i="4"/>
  <c r="I1270" i="4" s="1"/>
  <c r="F1269" i="4"/>
  <c r="I1269" i="4" s="1"/>
  <c r="F1268" i="4"/>
  <c r="I1268" i="4" s="1"/>
  <c r="F1267" i="4"/>
  <c r="I1267" i="4" s="1"/>
  <c r="F1266" i="4"/>
  <c r="I1266" i="4" s="1"/>
  <c r="F1265" i="4"/>
  <c r="I1265" i="4" s="1"/>
  <c r="F1264" i="4"/>
  <c r="I1264" i="4" s="1"/>
  <c r="F1263" i="4"/>
  <c r="I1263" i="4" s="1"/>
  <c r="F1262" i="4"/>
  <c r="I1262" i="4" s="1"/>
  <c r="F1261" i="4"/>
  <c r="I1261" i="4" s="1"/>
  <c r="F1260" i="4"/>
  <c r="I1260" i="4" s="1"/>
  <c r="F1259" i="4"/>
  <c r="I1259" i="4" s="1"/>
  <c r="F1258" i="4"/>
  <c r="I1258" i="4" s="1"/>
  <c r="F1257" i="4"/>
  <c r="I1257" i="4" s="1"/>
  <c r="F1256" i="4"/>
  <c r="I1256" i="4" s="1"/>
  <c r="F1255" i="4"/>
  <c r="I1255" i="4" s="1"/>
  <c r="F1254" i="4"/>
  <c r="I1254" i="4" s="1"/>
  <c r="F1253" i="4"/>
  <c r="I1253" i="4" s="1"/>
  <c r="F1252" i="4"/>
  <c r="I1252" i="4" s="1"/>
  <c r="F1251" i="4"/>
  <c r="I1251" i="4" s="1"/>
  <c r="F1250" i="4"/>
  <c r="I1250" i="4" s="1"/>
  <c r="F1249" i="4"/>
  <c r="I1249" i="4" s="1"/>
  <c r="F1248" i="4"/>
  <c r="I1248" i="4" s="1"/>
  <c r="F1247" i="4"/>
  <c r="I1247" i="4" s="1"/>
  <c r="F1246" i="4"/>
  <c r="I1246" i="4" s="1"/>
  <c r="F1245" i="4"/>
  <c r="I1245" i="4" s="1"/>
  <c r="F1244" i="4"/>
  <c r="I1244" i="4" s="1"/>
  <c r="F1243" i="4"/>
  <c r="I1243" i="4" s="1"/>
  <c r="F1242" i="4"/>
  <c r="I1242" i="4" s="1"/>
  <c r="F1241" i="4"/>
  <c r="I1241" i="4" s="1"/>
  <c r="F1240" i="4"/>
  <c r="I1240" i="4" s="1"/>
  <c r="F1239" i="4"/>
  <c r="I1239" i="4" s="1"/>
  <c r="F1238" i="4"/>
  <c r="I1238" i="4" s="1"/>
  <c r="F1237" i="4"/>
  <c r="I1237" i="4" s="1"/>
  <c r="F1236" i="4"/>
  <c r="I1236" i="4" s="1"/>
  <c r="F1235" i="4"/>
  <c r="I1235" i="4" s="1"/>
  <c r="F1234" i="4"/>
  <c r="I1234" i="4" s="1"/>
  <c r="F1233" i="4"/>
  <c r="I1233" i="4" s="1"/>
  <c r="F1232" i="4"/>
  <c r="I1232" i="4" s="1"/>
  <c r="F1231" i="4"/>
  <c r="I1231" i="4" s="1"/>
  <c r="F1230" i="4"/>
  <c r="I1230" i="4" s="1"/>
  <c r="F1229" i="4"/>
  <c r="I1229" i="4" s="1"/>
  <c r="F1228" i="4"/>
  <c r="I1228" i="4" s="1"/>
  <c r="F1227" i="4"/>
  <c r="I1227" i="4" s="1"/>
  <c r="F1226" i="4"/>
  <c r="I1226" i="4" s="1"/>
  <c r="F1225" i="4"/>
  <c r="I1225" i="4" s="1"/>
  <c r="F1224" i="4"/>
  <c r="I1224" i="4" s="1"/>
  <c r="F1223" i="4"/>
  <c r="I1223" i="4" s="1"/>
  <c r="F1222" i="4"/>
  <c r="I1222" i="4" s="1"/>
  <c r="F1221" i="4"/>
  <c r="I1221" i="4" s="1"/>
  <c r="F1220" i="4"/>
  <c r="I1220" i="4" s="1"/>
  <c r="F1219" i="4"/>
  <c r="I1219" i="4" s="1"/>
  <c r="F1218" i="4"/>
  <c r="I1218" i="4" s="1"/>
  <c r="F1217" i="4"/>
  <c r="I1217" i="4" s="1"/>
  <c r="F1216" i="4"/>
  <c r="I1216" i="4" s="1"/>
  <c r="F1215" i="4"/>
  <c r="I1215" i="4" s="1"/>
  <c r="F1214" i="4"/>
  <c r="I1214" i="4" s="1"/>
  <c r="F1213" i="4"/>
  <c r="I1213" i="4" s="1"/>
  <c r="F1212" i="4"/>
  <c r="I1212" i="4" s="1"/>
  <c r="F1211" i="4"/>
  <c r="I1211" i="4" s="1"/>
  <c r="F1210" i="4"/>
  <c r="I1210" i="4" s="1"/>
  <c r="F1209" i="4"/>
  <c r="I1209" i="4" s="1"/>
  <c r="F1208" i="4"/>
  <c r="I1208" i="4" s="1"/>
  <c r="F1207" i="4"/>
  <c r="I1207" i="4" s="1"/>
  <c r="F1206" i="4"/>
  <c r="I1206" i="4" s="1"/>
  <c r="F1205" i="4"/>
  <c r="I1205" i="4" s="1"/>
  <c r="F1204" i="4"/>
  <c r="I1204" i="4" s="1"/>
  <c r="F1203" i="4"/>
  <c r="I1203" i="4" s="1"/>
  <c r="F1202" i="4"/>
  <c r="I1202" i="4" s="1"/>
  <c r="F1201" i="4"/>
  <c r="I1201" i="4" s="1"/>
  <c r="F1200" i="4"/>
  <c r="I1200" i="4" s="1"/>
  <c r="F1199" i="4"/>
  <c r="I1199" i="4" s="1"/>
  <c r="F1198" i="4"/>
  <c r="I1198" i="4" s="1"/>
  <c r="F1197" i="4"/>
  <c r="I1197" i="4" s="1"/>
  <c r="F1196" i="4"/>
  <c r="I1196" i="4" s="1"/>
  <c r="F1195" i="4"/>
  <c r="I1195" i="4" s="1"/>
  <c r="F1194" i="4"/>
  <c r="I1194" i="4" s="1"/>
  <c r="F1193" i="4"/>
  <c r="I1193" i="4" s="1"/>
  <c r="F1192" i="4"/>
  <c r="I1192" i="4" s="1"/>
  <c r="F1191" i="4"/>
  <c r="I1191" i="4" s="1"/>
  <c r="F1190" i="4"/>
  <c r="I1190" i="4" s="1"/>
  <c r="F1189" i="4"/>
  <c r="I1189" i="4" s="1"/>
  <c r="F1188" i="4"/>
  <c r="I1188" i="4" s="1"/>
  <c r="F1187" i="4"/>
  <c r="I1187" i="4" s="1"/>
  <c r="F1186" i="4"/>
  <c r="I1186" i="4" s="1"/>
  <c r="F1185" i="4"/>
  <c r="I1185" i="4" s="1"/>
  <c r="F1184" i="4"/>
  <c r="I1184" i="4" s="1"/>
  <c r="F1183" i="4"/>
  <c r="I1183" i="4" s="1"/>
  <c r="F1182" i="4"/>
  <c r="I1182" i="4" s="1"/>
  <c r="F1181" i="4"/>
  <c r="I1181" i="4" s="1"/>
  <c r="F1180" i="4"/>
  <c r="I1180" i="4" s="1"/>
  <c r="F1179" i="4"/>
  <c r="I1179" i="4" s="1"/>
  <c r="F1178" i="4"/>
  <c r="I1178" i="4" s="1"/>
  <c r="F1177" i="4"/>
  <c r="I1177" i="4" s="1"/>
  <c r="F1176" i="4"/>
  <c r="I1176" i="4" s="1"/>
  <c r="F1175" i="4"/>
  <c r="I1175" i="4" s="1"/>
  <c r="F1174" i="4"/>
  <c r="I1174" i="4" s="1"/>
  <c r="F1173" i="4"/>
  <c r="I1173" i="4" s="1"/>
  <c r="F1172" i="4"/>
  <c r="I1172" i="4" s="1"/>
  <c r="F1171" i="4"/>
  <c r="I1171" i="4" s="1"/>
  <c r="F1170" i="4"/>
  <c r="I1170" i="4" s="1"/>
  <c r="F1169" i="4"/>
  <c r="I1169" i="4" s="1"/>
  <c r="F1168" i="4"/>
  <c r="I1168" i="4" s="1"/>
  <c r="F1167" i="4"/>
  <c r="I1167" i="4" s="1"/>
  <c r="F1166" i="4"/>
  <c r="I1166" i="4" s="1"/>
  <c r="F1165" i="4"/>
  <c r="I1165" i="4" s="1"/>
  <c r="F1164" i="4"/>
  <c r="I1164" i="4" s="1"/>
  <c r="F1163" i="4"/>
  <c r="I1163" i="4" s="1"/>
  <c r="F1162" i="4"/>
  <c r="I1162" i="4" s="1"/>
  <c r="F1161" i="4"/>
  <c r="I1161" i="4" s="1"/>
  <c r="F1160" i="4"/>
  <c r="I1160" i="4" s="1"/>
  <c r="F1159" i="4"/>
  <c r="I1159" i="4" s="1"/>
  <c r="F1158" i="4"/>
  <c r="I1158" i="4" s="1"/>
  <c r="F1157" i="4"/>
  <c r="I1157" i="4" s="1"/>
  <c r="F1156" i="4"/>
  <c r="I1156" i="4" s="1"/>
  <c r="F1155" i="4"/>
  <c r="I1155" i="4" s="1"/>
  <c r="F1154" i="4"/>
  <c r="I1154" i="4" s="1"/>
  <c r="F1153" i="4"/>
  <c r="I1153" i="4" s="1"/>
  <c r="F1152" i="4"/>
  <c r="I1152" i="4" s="1"/>
  <c r="F1151" i="4"/>
  <c r="I1151" i="4" s="1"/>
  <c r="F1150" i="4"/>
  <c r="I1150" i="4" s="1"/>
  <c r="F1149" i="4"/>
  <c r="I1149" i="4" s="1"/>
  <c r="F1148" i="4"/>
  <c r="I1148" i="4" s="1"/>
  <c r="F1147" i="4"/>
  <c r="I1147" i="4" s="1"/>
  <c r="F1146" i="4"/>
  <c r="I1146" i="4" s="1"/>
  <c r="F1145" i="4"/>
  <c r="I1145" i="4" s="1"/>
  <c r="F1144" i="4"/>
  <c r="I1144" i="4" s="1"/>
  <c r="F1143" i="4"/>
  <c r="I1143" i="4" s="1"/>
  <c r="F1142" i="4"/>
  <c r="I1142" i="4" s="1"/>
  <c r="F1141" i="4"/>
  <c r="I1141" i="4" s="1"/>
  <c r="F1140" i="4"/>
  <c r="I1140" i="4" s="1"/>
  <c r="F1139" i="4"/>
  <c r="I1139" i="4" s="1"/>
  <c r="F1138" i="4"/>
  <c r="I1138" i="4" s="1"/>
  <c r="F1137" i="4"/>
  <c r="I1137" i="4" s="1"/>
  <c r="F1136" i="4"/>
  <c r="I1136" i="4" s="1"/>
  <c r="F1135" i="4"/>
  <c r="I1135" i="4" s="1"/>
  <c r="F1134" i="4"/>
  <c r="I1134" i="4" s="1"/>
  <c r="F1133" i="4"/>
  <c r="I1133" i="4" s="1"/>
  <c r="F1132" i="4"/>
  <c r="I1132" i="4" s="1"/>
  <c r="F1131" i="4"/>
  <c r="I1131" i="4" s="1"/>
  <c r="F1130" i="4"/>
  <c r="I1130" i="4" s="1"/>
  <c r="F1129" i="4"/>
  <c r="I1129" i="4" s="1"/>
  <c r="F1128" i="4"/>
  <c r="I1128" i="4" s="1"/>
  <c r="F1127" i="4"/>
  <c r="I1127" i="4" s="1"/>
  <c r="F1126" i="4"/>
  <c r="I1126" i="4" s="1"/>
  <c r="F1125" i="4"/>
  <c r="I1125" i="4" s="1"/>
  <c r="F1124" i="4"/>
  <c r="I1124" i="4" s="1"/>
  <c r="F1123" i="4"/>
  <c r="I1123" i="4" s="1"/>
  <c r="F1122" i="4"/>
  <c r="I1122" i="4" s="1"/>
  <c r="F1121" i="4"/>
  <c r="I1121" i="4" s="1"/>
  <c r="F1120" i="4"/>
  <c r="I1120" i="4" s="1"/>
  <c r="F1119" i="4"/>
  <c r="I1119" i="4" s="1"/>
  <c r="F1118" i="4"/>
  <c r="I1118" i="4" s="1"/>
  <c r="F1117" i="4"/>
  <c r="I1117" i="4" s="1"/>
  <c r="F1116" i="4"/>
  <c r="I1116" i="4" s="1"/>
  <c r="F1115" i="4"/>
  <c r="I1115" i="4" s="1"/>
  <c r="F1114" i="4"/>
  <c r="I1114" i="4" s="1"/>
  <c r="F1113" i="4"/>
  <c r="I1113" i="4" s="1"/>
  <c r="F1112" i="4"/>
  <c r="I1112" i="4" s="1"/>
  <c r="F1111" i="4"/>
  <c r="I1111" i="4" s="1"/>
  <c r="F1110" i="4"/>
  <c r="I1110" i="4" s="1"/>
  <c r="F1109" i="4"/>
  <c r="I1109" i="4" s="1"/>
  <c r="F1108" i="4"/>
  <c r="I1108" i="4" s="1"/>
  <c r="F1107" i="4"/>
  <c r="I1107" i="4" s="1"/>
  <c r="F1106" i="4"/>
  <c r="I1106" i="4" s="1"/>
  <c r="F1105" i="4"/>
  <c r="I1105" i="4" s="1"/>
  <c r="F1104" i="4"/>
  <c r="I1104" i="4" s="1"/>
  <c r="F1103" i="4"/>
  <c r="I1103" i="4" s="1"/>
  <c r="F1102" i="4"/>
  <c r="I1102" i="4" s="1"/>
  <c r="F1101" i="4"/>
  <c r="I1101" i="4" s="1"/>
  <c r="F1100" i="4"/>
  <c r="I1100" i="4" s="1"/>
  <c r="F1099" i="4"/>
  <c r="I1099" i="4" s="1"/>
  <c r="F1098" i="4"/>
  <c r="I1098" i="4" s="1"/>
  <c r="F1097" i="4"/>
  <c r="I1097" i="4" s="1"/>
  <c r="F1096" i="4"/>
  <c r="I1096" i="4" s="1"/>
  <c r="F1095" i="4"/>
  <c r="I1095" i="4" s="1"/>
  <c r="F1094" i="4"/>
  <c r="I1094" i="4" s="1"/>
  <c r="F1093" i="4"/>
  <c r="I1093" i="4" s="1"/>
  <c r="F1092" i="4"/>
  <c r="I1092" i="4" s="1"/>
  <c r="F1091" i="4"/>
  <c r="I1091" i="4" s="1"/>
  <c r="F1090" i="4"/>
  <c r="I1090" i="4" s="1"/>
  <c r="F1089" i="4"/>
  <c r="I1089" i="4" s="1"/>
  <c r="F1088" i="4"/>
  <c r="I1088" i="4" s="1"/>
  <c r="F1087" i="4"/>
  <c r="I1087" i="4" s="1"/>
  <c r="F1086" i="4"/>
  <c r="I1086" i="4" s="1"/>
  <c r="F1085" i="4"/>
  <c r="I1085" i="4" s="1"/>
  <c r="F1084" i="4"/>
  <c r="I1084" i="4" s="1"/>
  <c r="F1083" i="4"/>
  <c r="I1083" i="4" s="1"/>
  <c r="F1082" i="4"/>
  <c r="I1082" i="4" s="1"/>
  <c r="F1081" i="4"/>
  <c r="I1081" i="4" s="1"/>
  <c r="F1080" i="4"/>
  <c r="I1080" i="4" s="1"/>
  <c r="F1079" i="4"/>
  <c r="I1079" i="4" s="1"/>
  <c r="F1078" i="4"/>
  <c r="I1078" i="4" s="1"/>
  <c r="F1077" i="4"/>
  <c r="I1077" i="4" s="1"/>
  <c r="F1076" i="4"/>
  <c r="I1076" i="4" s="1"/>
  <c r="F1075" i="4"/>
  <c r="I1075" i="4" s="1"/>
  <c r="F1074" i="4"/>
  <c r="I1074" i="4" s="1"/>
  <c r="F1073" i="4"/>
  <c r="I1073" i="4" s="1"/>
  <c r="F1072" i="4"/>
  <c r="I1072" i="4" s="1"/>
  <c r="F1071" i="4"/>
  <c r="I1071" i="4" s="1"/>
  <c r="F1070" i="4"/>
  <c r="I1070" i="4" s="1"/>
  <c r="F1069" i="4"/>
  <c r="I1069" i="4" s="1"/>
  <c r="F1068" i="4"/>
  <c r="I1068" i="4" s="1"/>
  <c r="F1067" i="4"/>
  <c r="I1067" i="4" s="1"/>
  <c r="F1066" i="4"/>
  <c r="I1066" i="4" s="1"/>
  <c r="F1065" i="4"/>
  <c r="I1065" i="4" s="1"/>
  <c r="F1064" i="4"/>
  <c r="I1064" i="4" s="1"/>
  <c r="F1063" i="4"/>
  <c r="I1063" i="4" s="1"/>
  <c r="F1062" i="4"/>
  <c r="I1062" i="4" s="1"/>
  <c r="F1061" i="4"/>
  <c r="I1061" i="4" s="1"/>
  <c r="F1060" i="4"/>
  <c r="I1060" i="4" s="1"/>
  <c r="F1059" i="4"/>
  <c r="I1059" i="4" s="1"/>
  <c r="F1058" i="4"/>
  <c r="I1058" i="4" s="1"/>
  <c r="F1057" i="4"/>
  <c r="I1057" i="4" s="1"/>
  <c r="F1056" i="4"/>
  <c r="I1056" i="4" s="1"/>
  <c r="F1055" i="4"/>
  <c r="I1055" i="4" s="1"/>
  <c r="F1054" i="4"/>
  <c r="I1054" i="4" s="1"/>
  <c r="F1053" i="4"/>
  <c r="I1053" i="4" s="1"/>
  <c r="F1052" i="4"/>
  <c r="I1052" i="4" s="1"/>
  <c r="F1051" i="4"/>
  <c r="I1051" i="4" s="1"/>
  <c r="F1050" i="4"/>
  <c r="I1050" i="4" s="1"/>
  <c r="F1049" i="4"/>
  <c r="I1049" i="4" s="1"/>
  <c r="F1048" i="4"/>
  <c r="I1048" i="4" s="1"/>
  <c r="F1047" i="4"/>
  <c r="I1047" i="4" s="1"/>
  <c r="F1046" i="4"/>
  <c r="I1046" i="4" s="1"/>
  <c r="F1045" i="4"/>
  <c r="I1045" i="4" s="1"/>
  <c r="F1044" i="4"/>
  <c r="I1044" i="4" s="1"/>
  <c r="F1043" i="4"/>
  <c r="I1043" i="4" s="1"/>
  <c r="F1042" i="4"/>
  <c r="I1042" i="4" s="1"/>
  <c r="F1041" i="4"/>
  <c r="I1041" i="4" s="1"/>
  <c r="F1040" i="4"/>
  <c r="I1040" i="4" s="1"/>
  <c r="F1039" i="4"/>
  <c r="I1039" i="4" s="1"/>
  <c r="F1038" i="4"/>
  <c r="I1038" i="4" s="1"/>
  <c r="F1037" i="4"/>
  <c r="I1037" i="4" s="1"/>
  <c r="F1036" i="4"/>
  <c r="I1036" i="4" s="1"/>
  <c r="F1035" i="4"/>
  <c r="I1035" i="4" s="1"/>
  <c r="F1034" i="4"/>
  <c r="I1034" i="4" s="1"/>
  <c r="F1033" i="4"/>
  <c r="I1033" i="4" s="1"/>
  <c r="F1032" i="4"/>
  <c r="I1032" i="4" s="1"/>
  <c r="F1031" i="4"/>
  <c r="I1031" i="4" s="1"/>
  <c r="F1030" i="4"/>
  <c r="I1030" i="4" s="1"/>
  <c r="F1029" i="4"/>
  <c r="I1029" i="4" s="1"/>
  <c r="F1028" i="4"/>
  <c r="I1028" i="4" s="1"/>
  <c r="F1027" i="4"/>
  <c r="I1027" i="4" s="1"/>
  <c r="F1026" i="4"/>
  <c r="I1026" i="4" s="1"/>
  <c r="F1025" i="4"/>
  <c r="I1025" i="4" s="1"/>
  <c r="F1024" i="4"/>
  <c r="I1024" i="4" s="1"/>
  <c r="F1023" i="4"/>
  <c r="I1023" i="4" s="1"/>
  <c r="F1022" i="4"/>
  <c r="I1022" i="4" s="1"/>
  <c r="F1021" i="4"/>
  <c r="I1021" i="4" s="1"/>
  <c r="F1020" i="4"/>
  <c r="I1020" i="4" s="1"/>
  <c r="F1019" i="4"/>
  <c r="I1019" i="4" s="1"/>
  <c r="F1018" i="4"/>
  <c r="I1018" i="4" s="1"/>
  <c r="F1017" i="4"/>
  <c r="I1017" i="4" s="1"/>
  <c r="F1016" i="4"/>
  <c r="I1016" i="4" s="1"/>
  <c r="F1015" i="4"/>
  <c r="I1015" i="4" s="1"/>
  <c r="F1014" i="4"/>
  <c r="I1014" i="4" s="1"/>
  <c r="F1013" i="4"/>
  <c r="I1013" i="4" s="1"/>
  <c r="F1012" i="4"/>
  <c r="I1012" i="4" s="1"/>
  <c r="F1011" i="4"/>
  <c r="I1011" i="4" s="1"/>
  <c r="F1010" i="4"/>
  <c r="I1010" i="4" s="1"/>
  <c r="F1009" i="4"/>
  <c r="I1009" i="4" s="1"/>
  <c r="F1008" i="4"/>
  <c r="I1008" i="4" s="1"/>
  <c r="F1007" i="4"/>
  <c r="I1007" i="4" s="1"/>
  <c r="F1006" i="4"/>
  <c r="I1006" i="4" s="1"/>
  <c r="F1005" i="4"/>
  <c r="I1005" i="4" s="1"/>
  <c r="F1004" i="4"/>
  <c r="I1004" i="4" s="1"/>
  <c r="F1003" i="4"/>
  <c r="I1003" i="4" s="1"/>
  <c r="F1002" i="4"/>
  <c r="I1002" i="4" s="1"/>
  <c r="F1001" i="4"/>
  <c r="I1001" i="4" s="1"/>
  <c r="F1000" i="4"/>
  <c r="I1000" i="4" s="1"/>
  <c r="F999" i="4"/>
  <c r="I999" i="4" s="1"/>
  <c r="F998" i="4"/>
  <c r="I998" i="4" s="1"/>
  <c r="F997" i="4"/>
  <c r="I997" i="4" s="1"/>
  <c r="F996" i="4"/>
  <c r="I996" i="4" s="1"/>
  <c r="F995" i="4"/>
  <c r="I995" i="4" s="1"/>
  <c r="F994" i="4"/>
  <c r="I994" i="4" s="1"/>
  <c r="F993" i="4"/>
  <c r="I993" i="4" s="1"/>
  <c r="F992" i="4"/>
  <c r="I992" i="4" s="1"/>
  <c r="F991" i="4"/>
  <c r="I991" i="4" s="1"/>
  <c r="F990" i="4"/>
  <c r="I990" i="4" s="1"/>
  <c r="F989" i="4"/>
  <c r="I989" i="4" s="1"/>
  <c r="F988" i="4"/>
  <c r="I988" i="4" s="1"/>
  <c r="F987" i="4"/>
  <c r="I987" i="4" s="1"/>
  <c r="F986" i="4"/>
  <c r="I986" i="4" s="1"/>
  <c r="F985" i="4"/>
  <c r="I985" i="4" s="1"/>
  <c r="F984" i="4"/>
  <c r="I984" i="4" s="1"/>
  <c r="F983" i="4"/>
  <c r="I983" i="4" s="1"/>
  <c r="F982" i="4"/>
  <c r="I982" i="4" s="1"/>
  <c r="F981" i="4"/>
  <c r="I981" i="4" s="1"/>
  <c r="F980" i="4"/>
  <c r="I980" i="4" s="1"/>
  <c r="F979" i="4"/>
  <c r="I979" i="4" s="1"/>
  <c r="F978" i="4"/>
  <c r="I978" i="4" s="1"/>
  <c r="F977" i="4"/>
  <c r="I977" i="4" s="1"/>
  <c r="F976" i="4"/>
  <c r="I976" i="4" s="1"/>
  <c r="F975" i="4"/>
  <c r="I975" i="4" s="1"/>
  <c r="F974" i="4"/>
  <c r="I974" i="4" s="1"/>
  <c r="F973" i="4"/>
  <c r="I973" i="4" s="1"/>
  <c r="F972" i="4"/>
  <c r="I972" i="4" s="1"/>
  <c r="F971" i="4"/>
  <c r="I971" i="4" s="1"/>
  <c r="F970" i="4"/>
  <c r="I970" i="4" s="1"/>
  <c r="F969" i="4"/>
  <c r="I969" i="4" s="1"/>
  <c r="F968" i="4"/>
  <c r="I968" i="4" s="1"/>
  <c r="F967" i="4"/>
  <c r="I967" i="4" s="1"/>
  <c r="F966" i="4"/>
  <c r="I966" i="4" s="1"/>
  <c r="F965" i="4"/>
  <c r="I965" i="4" s="1"/>
  <c r="F964" i="4"/>
  <c r="I964" i="4" s="1"/>
  <c r="F963" i="4"/>
  <c r="I963" i="4" s="1"/>
  <c r="F962" i="4"/>
  <c r="I962" i="4" s="1"/>
  <c r="F961" i="4"/>
  <c r="I961" i="4" s="1"/>
  <c r="F960" i="4"/>
  <c r="I960" i="4" s="1"/>
  <c r="F959" i="4"/>
  <c r="I959" i="4" s="1"/>
  <c r="F958" i="4"/>
  <c r="I958" i="4" s="1"/>
  <c r="F957" i="4"/>
  <c r="I957" i="4" s="1"/>
  <c r="F956" i="4"/>
  <c r="I956" i="4" s="1"/>
  <c r="F955" i="4"/>
  <c r="I955" i="4" s="1"/>
  <c r="F954" i="4"/>
  <c r="I954" i="4" s="1"/>
  <c r="F953" i="4"/>
  <c r="I953" i="4" s="1"/>
  <c r="F952" i="4"/>
  <c r="I952" i="4" s="1"/>
  <c r="F951" i="4"/>
  <c r="I951" i="4" s="1"/>
  <c r="F950" i="4"/>
  <c r="I950" i="4" s="1"/>
  <c r="F949" i="4"/>
  <c r="I949" i="4" s="1"/>
  <c r="F948" i="4"/>
  <c r="I948" i="4" s="1"/>
  <c r="F947" i="4"/>
  <c r="I947" i="4" s="1"/>
  <c r="F946" i="4"/>
  <c r="I946" i="4" s="1"/>
  <c r="F945" i="4"/>
  <c r="I945" i="4" s="1"/>
  <c r="F944" i="4"/>
  <c r="I944" i="4" s="1"/>
  <c r="F943" i="4"/>
  <c r="I943" i="4" s="1"/>
  <c r="F942" i="4"/>
  <c r="I942" i="4" s="1"/>
  <c r="F941" i="4"/>
  <c r="I941" i="4" s="1"/>
  <c r="F940" i="4"/>
  <c r="I940" i="4" s="1"/>
  <c r="F939" i="4"/>
  <c r="I939" i="4" s="1"/>
  <c r="F938" i="4"/>
  <c r="I938" i="4" s="1"/>
  <c r="F937" i="4"/>
  <c r="I937" i="4" s="1"/>
  <c r="F936" i="4"/>
  <c r="I936" i="4" s="1"/>
  <c r="F935" i="4"/>
  <c r="I935" i="4" s="1"/>
  <c r="F934" i="4"/>
  <c r="I934" i="4" s="1"/>
  <c r="F933" i="4"/>
  <c r="I933" i="4" s="1"/>
  <c r="F932" i="4"/>
  <c r="I932" i="4" s="1"/>
  <c r="F931" i="4"/>
  <c r="I931" i="4" s="1"/>
  <c r="F930" i="4"/>
  <c r="I930" i="4" s="1"/>
  <c r="F929" i="4"/>
  <c r="I929" i="4" s="1"/>
  <c r="F928" i="4"/>
  <c r="I928" i="4" s="1"/>
  <c r="F927" i="4"/>
  <c r="I927" i="4" s="1"/>
  <c r="F926" i="4"/>
  <c r="I926" i="4" s="1"/>
  <c r="F925" i="4"/>
  <c r="I925" i="4" s="1"/>
  <c r="F924" i="4"/>
  <c r="I924" i="4" s="1"/>
  <c r="F923" i="4"/>
  <c r="I923" i="4" s="1"/>
  <c r="F922" i="4"/>
  <c r="I922" i="4" s="1"/>
  <c r="F921" i="4"/>
  <c r="I921" i="4" s="1"/>
  <c r="F920" i="4"/>
  <c r="I920" i="4" s="1"/>
  <c r="F919" i="4"/>
  <c r="I919" i="4" s="1"/>
  <c r="F918" i="4"/>
  <c r="I918" i="4" s="1"/>
  <c r="F917" i="4"/>
  <c r="I917" i="4" s="1"/>
  <c r="F916" i="4"/>
  <c r="I916" i="4" s="1"/>
  <c r="F915" i="4"/>
  <c r="I915" i="4" s="1"/>
  <c r="F914" i="4"/>
  <c r="I914" i="4" s="1"/>
  <c r="F913" i="4"/>
  <c r="I913" i="4" s="1"/>
  <c r="F912" i="4"/>
  <c r="I912" i="4" s="1"/>
  <c r="F911" i="4"/>
  <c r="I911" i="4" s="1"/>
  <c r="F910" i="4"/>
  <c r="I910" i="4" s="1"/>
  <c r="F909" i="4"/>
  <c r="I909" i="4" s="1"/>
  <c r="F908" i="4"/>
  <c r="I908" i="4" s="1"/>
  <c r="F907" i="4"/>
  <c r="I907" i="4" s="1"/>
  <c r="F906" i="4"/>
  <c r="I906" i="4" s="1"/>
  <c r="F905" i="4"/>
  <c r="I905" i="4" s="1"/>
  <c r="F904" i="4"/>
  <c r="I904" i="4" s="1"/>
  <c r="F903" i="4"/>
  <c r="I903" i="4" s="1"/>
  <c r="F902" i="4"/>
  <c r="I902" i="4" s="1"/>
  <c r="F901" i="4"/>
  <c r="I901" i="4" s="1"/>
  <c r="F900" i="4"/>
  <c r="I900" i="4" s="1"/>
  <c r="F899" i="4"/>
  <c r="I899" i="4" s="1"/>
  <c r="F898" i="4"/>
  <c r="I898" i="4" s="1"/>
  <c r="F897" i="4"/>
  <c r="I897" i="4" s="1"/>
  <c r="F896" i="4"/>
  <c r="I896" i="4" s="1"/>
  <c r="F895" i="4"/>
  <c r="I895" i="4" s="1"/>
  <c r="F894" i="4"/>
  <c r="I894" i="4" s="1"/>
  <c r="F893" i="4"/>
  <c r="I893" i="4" s="1"/>
  <c r="F892" i="4"/>
  <c r="I892" i="4" s="1"/>
  <c r="F891" i="4"/>
  <c r="I891" i="4" s="1"/>
  <c r="F890" i="4"/>
  <c r="I890" i="4" s="1"/>
  <c r="F889" i="4"/>
  <c r="I889" i="4" s="1"/>
  <c r="F888" i="4"/>
  <c r="I888" i="4" s="1"/>
  <c r="F887" i="4"/>
  <c r="I887" i="4" s="1"/>
  <c r="F886" i="4"/>
  <c r="I886" i="4" s="1"/>
  <c r="F885" i="4"/>
  <c r="I885" i="4" s="1"/>
  <c r="F884" i="4"/>
  <c r="I884" i="4" s="1"/>
  <c r="F883" i="4"/>
  <c r="I883" i="4" s="1"/>
  <c r="F882" i="4"/>
  <c r="I882" i="4" s="1"/>
  <c r="F881" i="4"/>
  <c r="I881" i="4" s="1"/>
  <c r="F880" i="4"/>
  <c r="I880" i="4" s="1"/>
  <c r="F879" i="4"/>
  <c r="I879" i="4" s="1"/>
  <c r="F878" i="4"/>
  <c r="I878" i="4" s="1"/>
  <c r="F877" i="4"/>
  <c r="I877" i="4" s="1"/>
  <c r="F876" i="4"/>
  <c r="I876" i="4" s="1"/>
  <c r="F875" i="4"/>
  <c r="I875" i="4" s="1"/>
  <c r="F874" i="4"/>
  <c r="I874" i="4" s="1"/>
  <c r="F873" i="4"/>
  <c r="I873" i="4" s="1"/>
  <c r="F872" i="4"/>
  <c r="I872" i="4" s="1"/>
  <c r="F871" i="4"/>
  <c r="I871" i="4" s="1"/>
  <c r="F870" i="4"/>
  <c r="I870" i="4" s="1"/>
  <c r="F869" i="4"/>
  <c r="I869" i="4" s="1"/>
  <c r="F868" i="4"/>
  <c r="I868" i="4" s="1"/>
  <c r="F867" i="4"/>
  <c r="I867" i="4" s="1"/>
  <c r="F866" i="4"/>
  <c r="I866" i="4" s="1"/>
  <c r="F865" i="4"/>
  <c r="I865" i="4" s="1"/>
  <c r="F864" i="4"/>
  <c r="I864" i="4" s="1"/>
  <c r="F863" i="4"/>
  <c r="I863" i="4" s="1"/>
  <c r="F862" i="4"/>
  <c r="I862" i="4" s="1"/>
  <c r="F861" i="4"/>
  <c r="I861" i="4" s="1"/>
  <c r="F860" i="4"/>
  <c r="I860" i="4" s="1"/>
  <c r="F859" i="4"/>
  <c r="I859" i="4" s="1"/>
  <c r="F858" i="4"/>
  <c r="I858" i="4" s="1"/>
  <c r="F857" i="4"/>
  <c r="I857" i="4" s="1"/>
  <c r="F856" i="4"/>
  <c r="I856" i="4" s="1"/>
  <c r="F855" i="4"/>
  <c r="I855" i="4" s="1"/>
  <c r="F854" i="4"/>
  <c r="I854" i="4" s="1"/>
  <c r="F853" i="4"/>
  <c r="I853" i="4" s="1"/>
  <c r="F852" i="4"/>
  <c r="I852" i="4" s="1"/>
  <c r="F851" i="4"/>
  <c r="I851" i="4" s="1"/>
  <c r="F850" i="4"/>
  <c r="I850" i="4" s="1"/>
  <c r="F849" i="4"/>
  <c r="I849" i="4" s="1"/>
  <c r="F848" i="4"/>
  <c r="I848" i="4" s="1"/>
  <c r="F847" i="4"/>
  <c r="I847" i="4" s="1"/>
  <c r="F846" i="4"/>
  <c r="I846" i="4" s="1"/>
  <c r="F845" i="4"/>
  <c r="I845" i="4" s="1"/>
  <c r="F844" i="4"/>
  <c r="I844" i="4" s="1"/>
  <c r="F843" i="4"/>
  <c r="I843" i="4" s="1"/>
  <c r="F842" i="4"/>
  <c r="I842" i="4" s="1"/>
  <c r="F841" i="4"/>
  <c r="I841" i="4" s="1"/>
  <c r="F840" i="4"/>
  <c r="I840" i="4" s="1"/>
  <c r="F839" i="4"/>
  <c r="I839" i="4" s="1"/>
  <c r="F838" i="4"/>
  <c r="I838" i="4" s="1"/>
  <c r="F837" i="4"/>
  <c r="I837" i="4" s="1"/>
  <c r="F836" i="4"/>
  <c r="I836" i="4" s="1"/>
  <c r="F835" i="4"/>
  <c r="I835" i="4" s="1"/>
  <c r="F834" i="4"/>
  <c r="I834" i="4" s="1"/>
  <c r="F833" i="4"/>
  <c r="I833" i="4" s="1"/>
  <c r="F832" i="4"/>
  <c r="I832" i="4" s="1"/>
  <c r="F831" i="4"/>
  <c r="I831" i="4" s="1"/>
  <c r="F830" i="4"/>
  <c r="I830" i="4" s="1"/>
  <c r="F829" i="4"/>
  <c r="I829" i="4" s="1"/>
  <c r="F828" i="4"/>
  <c r="I828" i="4" s="1"/>
  <c r="F827" i="4"/>
  <c r="I827" i="4" s="1"/>
  <c r="F826" i="4"/>
  <c r="I826" i="4" s="1"/>
  <c r="F825" i="4"/>
  <c r="I825" i="4" s="1"/>
  <c r="F824" i="4"/>
  <c r="I824" i="4" s="1"/>
  <c r="F823" i="4"/>
  <c r="I823" i="4" s="1"/>
  <c r="F822" i="4"/>
  <c r="I822" i="4" s="1"/>
  <c r="F821" i="4"/>
  <c r="I821" i="4" s="1"/>
  <c r="F820" i="4"/>
  <c r="I820" i="4" s="1"/>
  <c r="F819" i="4"/>
  <c r="I819" i="4" s="1"/>
  <c r="F818" i="4"/>
  <c r="I818" i="4" s="1"/>
  <c r="F817" i="4"/>
  <c r="I817" i="4" s="1"/>
  <c r="F816" i="4"/>
  <c r="I816" i="4" s="1"/>
  <c r="F815" i="4"/>
  <c r="I815" i="4" s="1"/>
  <c r="F814" i="4"/>
  <c r="I814" i="4" s="1"/>
  <c r="F813" i="4"/>
  <c r="I813" i="4" s="1"/>
  <c r="F812" i="4"/>
  <c r="I812" i="4" s="1"/>
  <c r="F811" i="4"/>
  <c r="I811" i="4" s="1"/>
  <c r="F810" i="4"/>
  <c r="I810" i="4" s="1"/>
  <c r="F809" i="4"/>
  <c r="I809" i="4" s="1"/>
  <c r="F808" i="4"/>
  <c r="I808" i="4" s="1"/>
  <c r="F807" i="4"/>
  <c r="I807" i="4" s="1"/>
  <c r="F806" i="4"/>
  <c r="I806" i="4" s="1"/>
  <c r="F805" i="4"/>
  <c r="I805" i="4" s="1"/>
  <c r="F804" i="4"/>
  <c r="I804" i="4" s="1"/>
  <c r="F803" i="4"/>
  <c r="I803" i="4" s="1"/>
  <c r="F802" i="4"/>
  <c r="I802" i="4" s="1"/>
  <c r="F801" i="4"/>
  <c r="I801" i="4" s="1"/>
  <c r="F800" i="4"/>
  <c r="I800" i="4" s="1"/>
  <c r="F799" i="4"/>
  <c r="I799" i="4" s="1"/>
  <c r="F798" i="4"/>
  <c r="I798" i="4" s="1"/>
  <c r="F797" i="4"/>
  <c r="I797" i="4" s="1"/>
  <c r="F796" i="4"/>
  <c r="I796" i="4" s="1"/>
  <c r="F795" i="4"/>
  <c r="I795" i="4" s="1"/>
  <c r="F794" i="4"/>
  <c r="I794" i="4" s="1"/>
  <c r="F793" i="4"/>
  <c r="I793" i="4" s="1"/>
  <c r="F792" i="4"/>
  <c r="I792" i="4" s="1"/>
  <c r="F791" i="4"/>
  <c r="I791" i="4" s="1"/>
  <c r="F790" i="4"/>
  <c r="I790" i="4" s="1"/>
  <c r="F789" i="4"/>
  <c r="I789" i="4" s="1"/>
  <c r="F788" i="4"/>
  <c r="I788" i="4" s="1"/>
  <c r="F787" i="4"/>
  <c r="I787" i="4" s="1"/>
  <c r="F786" i="4"/>
  <c r="I786" i="4" s="1"/>
  <c r="F785" i="4"/>
  <c r="I785" i="4" s="1"/>
  <c r="F784" i="4"/>
  <c r="I784" i="4" s="1"/>
  <c r="F783" i="4"/>
  <c r="I783" i="4" s="1"/>
  <c r="F782" i="4"/>
  <c r="I782" i="4" s="1"/>
  <c r="F781" i="4"/>
  <c r="I781" i="4" s="1"/>
  <c r="F780" i="4"/>
  <c r="I780" i="4" s="1"/>
  <c r="F779" i="4"/>
  <c r="I779" i="4" s="1"/>
  <c r="F778" i="4"/>
  <c r="I778" i="4" s="1"/>
  <c r="F777" i="4"/>
  <c r="I777" i="4" s="1"/>
  <c r="F776" i="4"/>
  <c r="I776" i="4" s="1"/>
  <c r="F775" i="4"/>
  <c r="I775" i="4" s="1"/>
  <c r="F774" i="4"/>
  <c r="I774" i="4" s="1"/>
  <c r="F773" i="4"/>
  <c r="I773" i="4" s="1"/>
  <c r="F772" i="4"/>
  <c r="I772" i="4" s="1"/>
  <c r="F771" i="4"/>
  <c r="I771" i="4" s="1"/>
  <c r="F770" i="4"/>
  <c r="I770" i="4" s="1"/>
  <c r="F769" i="4"/>
  <c r="I769" i="4" s="1"/>
  <c r="F768" i="4"/>
  <c r="I768" i="4" s="1"/>
  <c r="F767" i="4"/>
  <c r="I767" i="4" s="1"/>
  <c r="F766" i="4"/>
  <c r="I766" i="4" s="1"/>
  <c r="F765" i="4"/>
  <c r="I765" i="4" s="1"/>
  <c r="F764" i="4"/>
  <c r="I764" i="4" s="1"/>
  <c r="F763" i="4"/>
  <c r="I763" i="4" s="1"/>
  <c r="F762" i="4"/>
  <c r="I762" i="4" s="1"/>
  <c r="F761" i="4"/>
  <c r="I761" i="4" s="1"/>
  <c r="F760" i="4"/>
  <c r="I760" i="4" s="1"/>
  <c r="F759" i="4"/>
  <c r="I759" i="4" s="1"/>
  <c r="F758" i="4"/>
  <c r="I758" i="4" s="1"/>
  <c r="F757" i="4"/>
  <c r="I757" i="4" s="1"/>
  <c r="F756" i="4"/>
  <c r="I756" i="4" s="1"/>
  <c r="F755" i="4"/>
  <c r="I755" i="4" s="1"/>
  <c r="F754" i="4"/>
  <c r="I754" i="4" s="1"/>
  <c r="F753" i="4"/>
  <c r="I753" i="4" s="1"/>
  <c r="F752" i="4"/>
  <c r="I752" i="4" s="1"/>
  <c r="F751" i="4"/>
  <c r="I751" i="4" s="1"/>
  <c r="F750" i="4"/>
  <c r="I750" i="4" s="1"/>
  <c r="F749" i="4"/>
  <c r="I749" i="4" s="1"/>
  <c r="F748" i="4"/>
  <c r="I748" i="4" s="1"/>
  <c r="F747" i="4"/>
  <c r="I747" i="4" s="1"/>
  <c r="F746" i="4"/>
  <c r="I746" i="4" s="1"/>
  <c r="F745" i="4"/>
  <c r="I745" i="4" s="1"/>
  <c r="F744" i="4"/>
  <c r="I744" i="4" s="1"/>
  <c r="F743" i="4"/>
  <c r="I743" i="4" s="1"/>
  <c r="F742" i="4"/>
  <c r="I742" i="4" s="1"/>
  <c r="F741" i="4"/>
  <c r="I741" i="4" s="1"/>
  <c r="F740" i="4"/>
  <c r="I740" i="4" s="1"/>
  <c r="F739" i="4"/>
  <c r="I739" i="4" s="1"/>
  <c r="F738" i="4"/>
  <c r="I738" i="4" s="1"/>
  <c r="F737" i="4"/>
  <c r="I737" i="4" s="1"/>
  <c r="F736" i="4"/>
  <c r="I736" i="4" s="1"/>
  <c r="F735" i="4"/>
  <c r="I735" i="4" s="1"/>
  <c r="F734" i="4"/>
  <c r="I734" i="4" s="1"/>
  <c r="F733" i="4"/>
  <c r="I733" i="4" s="1"/>
  <c r="F732" i="4"/>
  <c r="I732" i="4" s="1"/>
  <c r="F731" i="4"/>
  <c r="I731" i="4" s="1"/>
  <c r="F730" i="4"/>
  <c r="I730" i="4" s="1"/>
  <c r="F729" i="4"/>
  <c r="I729" i="4" s="1"/>
  <c r="F728" i="4"/>
  <c r="I728" i="4" s="1"/>
  <c r="F727" i="4"/>
  <c r="I727" i="4" s="1"/>
  <c r="F726" i="4"/>
  <c r="I726" i="4" s="1"/>
  <c r="F725" i="4"/>
  <c r="I725" i="4" s="1"/>
  <c r="F724" i="4"/>
  <c r="I724" i="4" s="1"/>
  <c r="F723" i="4"/>
  <c r="I723" i="4" s="1"/>
  <c r="F722" i="4"/>
  <c r="I722" i="4" s="1"/>
  <c r="F721" i="4"/>
  <c r="I721" i="4" s="1"/>
  <c r="F720" i="4"/>
  <c r="I720" i="4" s="1"/>
  <c r="F719" i="4"/>
  <c r="I719" i="4" s="1"/>
  <c r="F718" i="4"/>
  <c r="I718" i="4" s="1"/>
  <c r="F717" i="4"/>
  <c r="I717" i="4" s="1"/>
  <c r="F716" i="4"/>
  <c r="I716" i="4" s="1"/>
  <c r="F715" i="4"/>
  <c r="I715" i="4" s="1"/>
  <c r="F714" i="4"/>
  <c r="I714" i="4" s="1"/>
  <c r="F713" i="4"/>
  <c r="I713" i="4" s="1"/>
  <c r="F712" i="4"/>
  <c r="I712" i="4" s="1"/>
  <c r="F711" i="4"/>
  <c r="I711" i="4" s="1"/>
  <c r="F710" i="4"/>
  <c r="I710" i="4" s="1"/>
  <c r="F709" i="4"/>
  <c r="I709" i="4" s="1"/>
  <c r="F708" i="4"/>
  <c r="I708" i="4" s="1"/>
  <c r="F707" i="4"/>
  <c r="I707" i="4" s="1"/>
  <c r="F706" i="4"/>
  <c r="I706" i="4" s="1"/>
  <c r="F705" i="4"/>
  <c r="I705" i="4" s="1"/>
  <c r="F704" i="4"/>
  <c r="I704" i="4" s="1"/>
  <c r="F703" i="4"/>
  <c r="I703" i="4" s="1"/>
  <c r="F702" i="4"/>
  <c r="I702" i="4" s="1"/>
  <c r="F701" i="4"/>
  <c r="I701" i="4" s="1"/>
  <c r="F700" i="4"/>
  <c r="I700" i="4" s="1"/>
  <c r="F699" i="4"/>
  <c r="I699" i="4" s="1"/>
  <c r="F698" i="4"/>
  <c r="I698" i="4" s="1"/>
  <c r="F697" i="4"/>
  <c r="I697" i="4" s="1"/>
  <c r="F696" i="4"/>
  <c r="I696" i="4" s="1"/>
  <c r="F695" i="4"/>
  <c r="I695" i="4" s="1"/>
  <c r="F694" i="4"/>
  <c r="I694" i="4" s="1"/>
  <c r="F693" i="4"/>
  <c r="I693" i="4" s="1"/>
  <c r="F692" i="4"/>
  <c r="I692" i="4" s="1"/>
  <c r="F691" i="4"/>
  <c r="I691" i="4" s="1"/>
  <c r="F690" i="4"/>
  <c r="I690" i="4" s="1"/>
  <c r="F689" i="4"/>
  <c r="I689" i="4" s="1"/>
  <c r="F688" i="4"/>
  <c r="I688" i="4" s="1"/>
  <c r="F687" i="4"/>
  <c r="I687" i="4" s="1"/>
  <c r="F686" i="4"/>
  <c r="I686" i="4" s="1"/>
  <c r="F685" i="4"/>
  <c r="I685" i="4" s="1"/>
  <c r="F684" i="4"/>
  <c r="I684" i="4" s="1"/>
  <c r="F683" i="4"/>
  <c r="I683" i="4" s="1"/>
  <c r="F682" i="4"/>
  <c r="I682" i="4" s="1"/>
  <c r="F681" i="4"/>
  <c r="I681" i="4" s="1"/>
  <c r="F680" i="4"/>
  <c r="I680" i="4" s="1"/>
  <c r="F679" i="4"/>
  <c r="I679" i="4" s="1"/>
  <c r="F678" i="4"/>
  <c r="I678" i="4" s="1"/>
  <c r="F677" i="4"/>
  <c r="I677" i="4" s="1"/>
  <c r="F676" i="4"/>
  <c r="I676" i="4" s="1"/>
  <c r="F675" i="4"/>
  <c r="I675" i="4" s="1"/>
  <c r="F674" i="4"/>
  <c r="I674" i="4" s="1"/>
  <c r="F673" i="4"/>
  <c r="I673" i="4" s="1"/>
  <c r="F672" i="4"/>
  <c r="I672" i="4" s="1"/>
  <c r="F671" i="4"/>
  <c r="I671" i="4" s="1"/>
  <c r="F670" i="4"/>
  <c r="I670" i="4" s="1"/>
  <c r="F669" i="4"/>
  <c r="I669" i="4" s="1"/>
  <c r="F668" i="4"/>
  <c r="I668" i="4" s="1"/>
  <c r="F667" i="4"/>
  <c r="I667" i="4" s="1"/>
  <c r="F666" i="4"/>
  <c r="I666" i="4" s="1"/>
  <c r="F665" i="4"/>
  <c r="I665" i="4" s="1"/>
  <c r="F664" i="4"/>
  <c r="I664" i="4" s="1"/>
  <c r="F663" i="4"/>
  <c r="I663" i="4" s="1"/>
  <c r="F662" i="4"/>
  <c r="I662" i="4" s="1"/>
  <c r="F661" i="4"/>
  <c r="I661" i="4" s="1"/>
  <c r="F660" i="4"/>
  <c r="I660" i="4" s="1"/>
  <c r="F659" i="4"/>
  <c r="I659" i="4" s="1"/>
  <c r="F658" i="4"/>
  <c r="I658" i="4" s="1"/>
  <c r="F657" i="4"/>
  <c r="I657" i="4" s="1"/>
  <c r="F656" i="4"/>
  <c r="I656" i="4" s="1"/>
  <c r="F655" i="4"/>
  <c r="I655" i="4" s="1"/>
  <c r="F654" i="4"/>
  <c r="I654" i="4" s="1"/>
  <c r="F653" i="4"/>
  <c r="I653" i="4" s="1"/>
  <c r="F652" i="4"/>
  <c r="I652" i="4" s="1"/>
  <c r="F651" i="4"/>
  <c r="I651" i="4" s="1"/>
  <c r="F650" i="4"/>
  <c r="I650" i="4" s="1"/>
  <c r="F649" i="4"/>
  <c r="I649" i="4" s="1"/>
  <c r="F648" i="4"/>
  <c r="I648" i="4" s="1"/>
  <c r="F647" i="4"/>
  <c r="I647" i="4" s="1"/>
  <c r="F646" i="4"/>
  <c r="I646" i="4" s="1"/>
  <c r="F645" i="4"/>
  <c r="I645" i="4" s="1"/>
  <c r="F644" i="4"/>
  <c r="I644" i="4" s="1"/>
  <c r="F643" i="4"/>
  <c r="I643" i="4" s="1"/>
  <c r="F642" i="4"/>
  <c r="I642" i="4" s="1"/>
  <c r="F641" i="4"/>
  <c r="I641" i="4" s="1"/>
  <c r="F640" i="4"/>
  <c r="I640" i="4" s="1"/>
  <c r="F639" i="4"/>
  <c r="I639" i="4" s="1"/>
  <c r="F638" i="4"/>
  <c r="I638" i="4" s="1"/>
  <c r="F637" i="4"/>
  <c r="I637" i="4" s="1"/>
  <c r="F636" i="4"/>
  <c r="I636" i="4" s="1"/>
  <c r="F635" i="4"/>
  <c r="I635" i="4" s="1"/>
  <c r="F634" i="4"/>
  <c r="I634" i="4" s="1"/>
  <c r="F633" i="4"/>
  <c r="I633" i="4" s="1"/>
  <c r="F632" i="4"/>
  <c r="I632" i="4" s="1"/>
  <c r="F631" i="4"/>
  <c r="I631" i="4" s="1"/>
  <c r="F630" i="4"/>
  <c r="I630" i="4" s="1"/>
  <c r="F629" i="4"/>
  <c r="I629" i="4" s="1"/>
  <c r="F628" i="4"/>
  <c r="I628" i="4" s="1"/>
  <c r="F627" i="4"/>
  <c r="I627" i="4" s="1"/>
  <c r="F626" i="4"/>
  <c r="I626" i="4" s="1"/>
  <c r="F625" i="4"/>
  <c r="I625" i="4" s="1"/>
  <c r="F624" i="4"/>
  <c r="I624" i="4" s="1"/>
  <c r="F623" i="4"/>
  <c r="I623" i="4" s="1"/>
  <c r="F622" i="4"/>
  <c r="I622" i="4" s="1"/>
  <c r="F621" i="4"/>
  <c r="I621" i="4" s="1"/>
  <c r="F620" i="4"/>
  <c r="I620" i="4" s="1"/>
  <c r="F619" i="4"/>
  <c r="I619" i="4" s="1"/>
  <c r="F618" i="4"/>
  <c r="I618" i="4" s="1"/>
  <c r="F617" i="4"/>
  <c r="I617" i="4" s="1"/>
  <c r="F616" i="4"/>
  <c r="I616" i="4" s="1"/>
  <c r="F615" i="4"/>
  <c r="I615" i="4" s="1"/>
  <c r="F614" i="4"/>
  <c r="I614" i="4" s="1"/>
  <c r="F613" i="4"/>
  <c r="I613" i="4" s="1"/>
  <c r="F612" i="4"/>
  <c r="I612" i="4" s="1"/>
  <c r="F611" i="4"/>
  <c r="I611" i="4" s="1"/>
  <c r="F610" i="4"/>
  <c r="I610" i="4" s="1"/>
  <c r="F609" i="4"/>
  <c r="I609" i="4" s="1"/>
  <c r="F608" i="4"/>
  <c r="I608" i="4" s="1"/>
  <c r="F607" i="4"/>
  <c r="I607" i="4" s="1"/>
  <c r="F606" i="4"/>
  <c r="I606" i="4" s="1"/>
  <c r="F605" i="4"/>
  <c r="I605" i="4" s="1"/>
  <c r="F604" i="4"/>
  <c r="I604" i="4" s="1"/>
  <c r="F603" i="4"/>
  <c r="I603" i="4" s="1"/>
  <c r="F602" i="4"/>
  <c r="I602" i="4" s="1"/>
  <c r="F601" i="4"/>
  <c r="I601" i="4" s="1"/>
  <c r="F600" i="4"/>
  <c r="I600" i="4" s="1"/>
  <c r="F599" i="4"/>
  <c r="I599" i="4" s="1"/>
  <c r="F598" i="4"/>
  <c r="I598" i="4" s="1"/>
  <c r="F597" i="4"/>
  <c r="I597" i="4" s="1"/>
  <c r="F596" i="4"/>
  <c r="I596" i="4" s="1"/>
  <c r="F595" i="4"/>
  <c r="I595" i="4" s="1"/>
  <c r="F594" i="4"/>
  <c r="I594" i="4" s="1"/>
  <c r="F593" i="4"/>
  <c r="I593" i="4" s="1"/>
  <c r="F592" i="4"/>
  <c r="I592" i="4" s="1"/>
  <c r="F591" i="4"/>
  <c r="I591" i="4" s="1"/>
  <c r="F590" i="4"/>
  <c r="I590" i="4" s="1"/>
  <c r="F589" i="4"/>
  <c r="I589" i="4" s="1"/>
  <c r="F588" i="4"/>
  <c r="I588" i="4" s="1"/>
  <c r="F587" i="4"/>
  <c r="I587" i="4" s="1"/>
  <c r="F586" i="4"/>
  <c r="I586" i="4" s="1"/>
  <c r="F585" i="4"/>
  <c r="I585" i="4" s="1"/>
  <c r="F584" i="4"/>
  <c r="I584" i="4" s="1"/>
  <c r="F583" i="4"/>
  <c r="I583" i="4" s="1"/>
  <c r="F582" i="4"/>
  <c r="I582" i="4" s="1"/>
  <c r="F581" i="4"/>
  <c r="I581" i="4" s="1"/>
  <c r="F580" i="4"/>
  <c r="I580" i="4" s="1"/>
  <c r="F579" i="4"/>
  <c r="I579" i="4" s="1"/>
  <c r="F578" i="4"/>
  <c r="I578" i="4" s="1"/>
  <c r="F577" i="4"/>
  <c r="I577" i="4" s="1"/>
  <c r="F576" i="4"/>
  <c r="I576" i="4" s="1"/>
  <c r="F575" i="4"/>
  <c r="I575" i="4" s="1"/>
  <c r="F574" i="4"/>
  <c r="I574" i="4" s="1"/>
  <c r="F573" i="4"/>
  <c r="I573" i="4" s="1"/>
  <c r="F572" i="4"/>
  <c r="I572" i="4" s="1"/>
  <c r="F571" i="4"/>
  <c r="I571" i="4" s="1"/>
  <c r="F570" i="4"/>
  <c r="I570" i="4" s="1"/>
  <c r="F569" i="4"/>
  <c r="I569" i="4" s="1"/>
  <c r="F568" i="4"/>
  <c r="I568" i="4" s="1"/>
  <c r="F567" i="4"/>
  <c r="I567" i="4" s="1"/>
  <c r="F566" i="4"/>
  <c r="I566" i="4" s="1"/>
  <c r="F565" i="4"/>
  <c r="I565" i="4" s="1"/>
  <c r="F564" i="4"/>
  <c r="I564" i="4" s="1"/>
  <c r="F563" i="4"/>
  <c r="I563" i="4" s="1"/>
  <c r="F562" i="4"/>
  <c r="I562" i="4" s="1"/>
  <c r="F561" i="4"/>
  <c r="I561" i="4" s="1"/>
  <c r="F560" i="4"/>
  <c r="I560" i="4" s="1"/>
  <c r="F559" i="4"/>
  <c r="I559" i="4" s="1"/>
  <c r="F558" i="4"/>
  <c r="I558" i="4" s="1"/>
  <c r="F557" i="4"/>
  <c r="I557" i="4" s="1"/>
  <c r="F556" i="4"/>
  <c r="I556" i="4" s="1"/>
  <c r="F555" i="4"/>
  <c r="I555" i="4" s="1"/>
  <c r="F554" i="4"/>
  <c r="I554" i="4" s="1"/>
  <c r="F553" i="4"/>
  <c r="I553" i="4" s="1"/>
  <c r="F552" i="4"/>
  <c r="I552" i="4" s="1"/>
  <c r="F551" i="4"/>
  <c r="I551" i="4" s="1"/>
  <c r="F550" i="4"/>
  <c r="I550" i="4" s="1"/>
  <c r="F549" i="4"/>
  <c r="I549" i="4" s="1"/>
  <c r="F548" i="4"/>
  <c r="I548" i="4" s="1"/>
  <c r="F547" i="4"/>
  <c r="I547" i="4" s="1"/>
  <c r="F546" i="4"/>
  <c r="I546" i="4" s="1"/>
  <c r="F545" i="4"/>
  <c r="I545" i="4" s="1"/>
  <c r="F544" i="4"/>
  <c r="I544" i="4" s="1"/>
  <c r="F543" i="4"/>
  <c r="I543" i="4" s="1"/>
  <c r="F542" i="4"/>
  <c r="I542" i="4" s="1"/>
  <c r="F541" i="4"/>
  <c r="I541" i="4" s="1"/>
  <c r="F540" i="4"/>
  <c r="I540" i="4" s="1"/>
  <c r="F539" i="4"/>
  <c r="I539" i="4" s="1"/>
  <c r="F538" i="4"/>
  <c r="I538" i="4" s="1"/>
  <c r="F537" i="4"/>
  <c r="I537" i="4" s="1"/>
  <c r="F536" i="4"/>
  <c r="I536" i="4" s="1"/>
  <c r="F535" i="4"/>
  <c r="I535" i="4" s="1"/>
  <c r="F534" i="4"/>
  <c r="I534" i="4" s="1"/>
  <c r="F533" i="4"/>
  <c r="I533" i="4" s="1"/>
  <c r="F532" i="4"/>
  <c r="I532" i="4" s="1"/>
  <c r="F531" i="4"/>
  <c r="I531" i="4" s="1"/>
  <c r="F530" i="4"/>
  <c r="I530" i="4" s="1"/>
  <c r="F529" i="4"/>
  <c r="I529" i="4" s="1"/>
  <c r="F528" i="4"/>
  <c r="I528" i="4" s="1"/>
  <c r="F527" i="4"/>
  <c r="I527" i="4" s="1"/>
  <c r="F526" i="4"/>
  <c r="I526" i="4" s="1"/>
  <c r="F525" i="4"/>
  <c r="I525" i="4" s="1"/>
  <c r="F524" i="4"/>
  <c r="I524" i="4" s="1"/>
  <c r="F523" i="4"/>
  <c r="I523" i="4" s="1"/>
  <c r="F522" i="4"/>
  <c r="I522" i="4" s="1"/>
  <c r="F521" i="4"/>
  <c r="I521" i="4" s="1"/>
  <c r="F520" i="4"/>
  <c r="I520" i="4" s="1"/>
  <c r="F519" i="4"/>
  <c r="I519" i="4" s="1"/>
  <c r="F518" i="4"/>
  <c r="I518" i="4" s="1"/>
  <c r="F517" i="4"/>
  <c r="I517" i="4" s="1"/>
  <c r="F516" i="4"/>
  <c r="I516" i="4" s="1"/>
  <c r="F515" i="4"/>
  <c r="I515" i="4" s="1"/>
  <c r="F514" i="4"/>
  <c r="I514" i="4" s="1"/>
  <c r="F513" i="4"/>
  <c r="I513" i="4" s="1"/>
  <c r="F512" i="4"/>
  <c r="I512" i="4" s="1"/>
  <c r="F511" i="4"/>
  <c r="I511" i="4" s="1"/>
  <c r="F510" i="4"/>
  <c r="I510" i="4" s="1"/>
  <c r="F509" i="4"/>
  <c r="I509" i="4" s="1"/>
  <c r="F508" i="4"/>
  <c r="I508" i="4" s="1"/>
  <c r="F507" i="4"/>
  <c r="I507" i="4" s="1"/>
  <c r="F506" i="4"/>
  <c r="I506" i="4" s="1"/>
  <c r="F505" i="4"/>
  <c r="I505" i="4" s="1"/>
  <c r="F504" i="4"/>
  <c r="I504" i="4" s="1"/>
  <c r="F503" i="4"/>
  <c r="I503" i="4" s="1"/>
  <c r="F502" i="4"/>
  <c r="I502" i="4" s="1"/>
  <c r="F501" i="4"/>
  <c r="I501" i="4" s="1"/>
  <c r="F500" i="4"/>
  <c r="I500" i="4" s="1"/>
  <c r="F499" i="4"/>
  <c r="I499" i="4" s="1"/>
  <c r="F498" i="4"/>
  <c r="I498" i="4" s="1"/>
  <c r="F497" i="4"/>
  <c r="I497" i="4" s="1"/>
  <c r="F496" i="4"/>
  <c r="I496" i="4" s="1"/>
  <c r="F495" i="4"/>
  <c r="I495" i="4" s="1"/>
  <c r="F494" i="4"/>
  <c r="I494" i="4" s="1"/>
  <c r="F493" i="4"/>
  <c r="I493" i="4" s="1"/>
  <c r="F492" i="4"/>
  <c r="I492" i="4" s="1"/>
  <c r="F491" i="4"/>
  <c r="I491" i="4" s="1"/>
  <c r="F490" i="4"/>
  <c r="I490" i="4" s="1"/>
  <c r="F489" i="4"/>
  <c r="I489" i="4" s="1"/>
  <c r="F488" i="4"/>
  <c r="I488" i="4" s="1"/>
  <c r="F487" i="4"/>
  <c r="I487" i="4" s="1"/>
  <c r="F486" i="4"/>
  <c r="I486" i="4" s="1"/>
  <c r="F485" i="4"/>
  <c r="I485" i="4" s="1"/>
  <c r="F484" i="4"/>
  <c r="I484" i="4" s="1"/>
  <c r="F483" i="4"/>
  <c r="I483" i="4" s="1"/>
  <c r="F482" i="4"/>
  <c r="I482" i="4" s="1"/>
  <c r="F481" i="4"/>
  <c r="I481" i="4" s="1"/>
  <c r="F480" i="4"/>
  <c r="I480" i="4" s="1"/>
  <c r="F479" i="4"/>
  <c r="I479" i="4" s="1"/>
  <c r="F478" i="4"/>
  <c r="I478" i="4" s="1"/>
  <c r="F477" i="4"/>
  <c r="I477" i="4" s="1"/>
  <c r="F476" i="4"/>
  <c r="I476" i="4" s="1"/>
  <c r="F475" i="4"/>
  <c r="I475" i="4" s="1"/>
  <c r="F474" i="4"/>
  <c r="I474" i="4" s="1"/>
  <c r="F473" i="4"/>
  <c r="I473" i="4" s="1"/>
  <c r="F472" i="4"/>
  <c r="I472" i="4" s="1"/>
  <c r="F471" i="4"/>
  <c r="I471" i="4" s="1"/>
  <c r="F470" i="4"/>
  <c r="I470" i="4" s="1"/>
  <c r="F469" i="4"/>
  <c r="I469" i="4" s="1"/>
  <c r="F468" i="4"/>
  <c r="I468" i="4" s="1"/>
  <c r="F467" i="4"/>
  <c r="I467" i="4" s="1"/>
  <c r="F466" i="4"/>
  <c r="I466" i="4" s="1"/>
  <c r="F465" i="4"/>
  <c r="I465" i="4" s="1"/>
  <c r="F464" i="4"/>
  <c r="I464" i="4" s="1"/>
  <c r="F463" i="4"/>
  <c r="I463" i="4" s="1"/>
  <c r="F462" i="4"/>
  <c r="I462" i="4" s="1"/>
  <c r="F461" i="4"/>
  <c r="I461" i="4" s="1"/>
  <c r="F460" i="4"/>
  <c r="I460" i="4" s="1"/>
  <c r="F459" i="4"/>
  <c r="I459" i="4" s="1"/>
  <c r="F458" i="4"/>
  <c r="I458" i="4" s="1"/>
  <c r="F457" i="4"/>
  <c r="I457" i="4" s="1"/>
  <c r="F456" i="4"/>
  <c r="I456" i="4" s="1"/>
  <c r="F455" i="4"/>
  <c r="I455" i="4" s="1"/>
  <c r="F454" i="4"/>
  <c r="I454" i="4" s="1"/>
  <c r="F453" i="4"/>
  <c r="I453" i="4" s="1"/>
  <c r="F452" i="4"/>
  <c r="I452" i="4" s="1"/>
  <c r="F451" i="4"/>
  <c r="I451" i="4" s="1"/>
  <c r="F450" i="4"/>
  <c r="I450" i="4" s="1"/>
  <c r="F449" i="4"/>
  <c r="I449" i="4" s="1"/>
  <c r="F448" i="4"/>
  <c r="I448" i="4" s="1"/>
  <c r="F447" i="4"/>
  <c r="I447" i="4" s="1"/>
  <c r="F446" i="4"/>
  <c r="I446" i="4" s="1"/>
  <c r="F445" i="4"/>
  <c r="I445" i="4" s="1"/>
  <c r="F444" i="4"/>
  <c r="I444" i="4" s="1"/>
  <c r="F443" i="4"/>
  <c r="I443" i="4" s="1"/>
  <c r="F442" i="4"/>
  <c r="I442" i="4" s="1"/>
  <c r="F441" i="4"/>
  <c r="I441" i="4" s="1"/>
  <c r="F440" i="4"/>
  <c r="I440" i="4" s="1"/>
  <c r="F439" i="4"/>
  <c r="I439" i="4" s="1"/>
  <c r="F438" i="4"/>
  <c r="I438" i="4" s="1"/>
  <c r="F437" i="4"/>
  <c r="I437" i="4" s="1"/>
  <c r="F436" i="4"/>
  <c r="I436" i="4" s="1"/>
  <c r="F435" i="4"/>
  <c r="I435" i="4" s="1"/>
  <c r="F434" i="4"/>
  <c r="I434" i="4" s="1"/>
  <c r="F433" i="4"/>
  <c r="I433" i="4" s="1"/>
  <c r="F432" i="4"/>
  <c r="I432" i="4" s="1"/>
  <c r="F431" i="4"/>
  <c r="I431" i="4" s="1"/>
  <c r="F430" i="4"/>
  <c r="I430" i="4" s="1"/>
  <c r="F429" i="4"/>
  <c r="I429" i="4" s="1"/>
  <c r="F428" i="4"/>
  <c r="I428" i="4" s="1"/>
  <c r="F427" i="4"/>
  <c r="I427" i="4" s="1"/>
  <c r="F426" i="4"/>
  <c r="I426" i="4" s="1"/>
  <c r="F425" i="4"/>
  <c r="I425" i="4" s="1"/>
  <c r="F424" i="4"/>
  <c r="I424" i="4" s="1"/>
  <c r="F423" i="4"/>
  <c r="I423" i="4" s="1"/>
  <c r="F422" i="4"/>
  <c r="I422" i="4" s="1"/>
  <c r="F421" i="4"/>
  <c r="I421" i="4" s="1"/>
  <c r="F420" i="4"/>
  <c r="I420" i="4" s="1"/>
  <c r="F419" i="4"/>
  <c r="I419" i="4" s="1"/>
  <c r="F418" i="4"/>
  <c r="I418" i="4" s="1"/>
  <c r="F417" i="4"/>
  <c r="I417" i="4" s="1"/>
  <c r="F416" i="4"/>
  <c r="I416" i="4" s="1"/>
  <c r="F415" i="4"/>
  <c r="I415" i="4" s="1"/>
  <c r="F414" i="4"/>
  <c r="I414" i="4" s="1"/>
  <c r="F413" i="4"/>
  <c r="I413" i="4" s="1"/>
  <c r="F412" i="4"/>
  <c r="I412" i="4" s="1"/>
  <c r="F411" i="4"/>
  <c r="I411" i="4" s="1"/>
  <c r="F410" i="4"/>
  <c r="I410" i="4" s="1"/>
  <c r="F409" i="4"/>
  <c r="I409" i="4" s="1"/>
  <c r="F408" i="4"/>
  <c r="I408" i="4" s="1"/>
  <c r="F407" i="4"/>
  <c r="I407" i="4" s="1"/>
  <c r="F406" i="4"/>
  <c r="I406" i="4" s="1"/>
  <c r="F405" i="4"/>
  <c r="I405" i="4" s="1"/>
  <c r="F404" i="4"/>
  <c r="I404" i="4" s="1"/>
  <c r="F403" i="4"/>
  <c r="I403" i="4" s="1"/>
  <c r="F402" i="4"/>
  <c r="I402" i="4" s="1"/>
  <c r="F401" i="4"/>
  <c r="I401" i="4" s="1"/>
  <c r="F400" i="4"/>
  <c r="I400" i="4" s="1"/>
  <c r="F399" i="4"/>
  <c r="I399" i="4" s="1"/>
  <c r="F398" i="4"/>
  <c r="I398" i="4" s="1"/>
  <c r="F397" i="4"/>
  <c r="I397" i="4" s="1"/>
  <c r="F396" i="4"/>
  <c r="I396" i="4" s="1"/>
  <c r="F395" i="4"/>
  <c r="I395" i="4" s="1"/>
  <c r="F394" i="4"/>
  <c r="I394" i="4" s="1"/>
  <c r="F393" i="4"/>
  <c r="I393" i="4" s="1"/>
  <c r="F392" i="4"/>
  <c r="I392" i="4" s="1"/>
  <c r="F391" i="4"/>
  <c r="I391" i="4" s="1"/>
  <c r="F390" i="4"/>
  <c r="I390" i="4" s="1"/>
  <c r="F389" i="4"/>
  <c r="I389" i="4" s="1"/>
  <c r="F388" i="4"/>
  <c r="I388" i="4" s="1"/>
  <c r="F387" i="4"/>
  <c r="I387" i="4" s="1"/>
  <c r="F386" i="4"/>
  <c r="I386" i="4" s="1"/>
  <c r="F385" i="4"/>
  <c r="I385" i="4" s="1"/>
  <c r="F384" i="4"/>
  <c r="I384" i="4" s="1"/>
  <c r="F383" i="4"/>
  <c r="I383" i="4" s="1"/>
  <c r="F382" i="4"/>
  <c r="I382" i="4" s="1"/>
  <c r="F381" i="4"/>
  <c r="I381" i="4" s="1"/>
  <c r="F380" i="4"/>
  <c r="I380" i="4" s="1"/>
  <c r="F379" i="4"/>
  <c r="I379" i="4" s="1"/>
  <c r="F378" i="4"/>
  <c r="I378" i="4" s="1"/>
  <c r="F377" i="4"/>
  <c r="I377" i="4" s="1"/>
  <c r="F376" i="4"/>
  <c r="I376" i="4" s="1"/>
  <c r="F375" i="4"/>
  <c r="I375" i="4" s="1"/>
  <c r="F374" i="4"/>
  <c r="I374" i="4" s="1"/>
  <c r="F373" i="4"/>
  <c r="I373" i="4" s="1"/>
  <c r="F372" i="4"/>
  <c r="I372" i="4" s="1"/>
  <c r="F371" i="4"/>
  <c r="I371" i="4" s="1"/>
  <c r="F370" i="4"/>
  <c r="I370" i="4" s="1"/>
  <c r="F369" i="4"/>
  <c r="I369" i="4" s="1"/>
  <c r="F368" i="4"/>
  <c r="I368" i="4" s="1"/>
  <c r="F367" i="4"/>
  <c r="I367" i="4" s="1"/>
  <c r="F366" i="4"/>
  <c r="I366" i="4" s="1"/>
  <c r="F365" i="4"/>
  <c r="I365" i="4" s="1"/>
  <c r="F364" i="4"/>
  <c r="I364" i="4" s="1"/>
  <c r="F363" i="4"/>
  <c r="I363" i="4" s="1"/>
  <c r="F362" i="4"/>
  <c r="I362" i="4" s="1"/>
  <c r="F361" i="4"/>
  <c r="I361" i="4" s="1"/>
  <c r="F360" i="4"/>
  <c r="I360" i="4" s="1"/>
  <c r="F359" i="4"/>
  <c r="I359" i="4" s="1"/>
  <c r="F358" i="4"/>
  <c r="I358" i="4" s="1"/>
  <c r="F357" i="4"/>
  <c r="I357" i="4" s="1"/>
  <c r="F356" i="4"/>
  <c r="I356" i="4" s="1"/>
  <c r="F355" i="4"/>
  <c r="I355" i="4" s="1"/>
  <c r="F354" i="4"/>
  <c r="I354" i="4" s="1"/>
  <c r="F353" i="4"/>
  <c r="I353" i="4" s="1"/>
  <c r="F352" i="4"/>
  <c r="I352" i="4" s="1"/>
  <c r="F351" i="4"/>
  <c r="I351" i="4" s="1"/>
  <c r="F350" i="4"/>
  <c r="I350" i="4" s="1"/>
  <c r="F349" i="4"/>
  <c r="I349" i="4" s="1"/>
  <c r="F348" i="4"/>
  <c r="I348" i="4" s="1"/>
  <c r="F347" i="4"/>
  <c r="I347" i="4" s="1"/>
  <c r="F346" i="4"/>
  <c r="I346" i="4" s="1"/>
  <c r="F345" i="4"/>
  <c r="I345" i="4" s="1"/>
  <c r="F344" i="4"/>
  <c r="I344" i="4" s="1"/>
  <c r="F343" i="4"/>
  <c r="I343" i="4" s="1"/>
  <c r="F342" i="4"/>
  <c r="I342" i="4" s="1"/>
  <c r="F341" i="4"/>
  <c r="I341" i="4" s="1"/>
  <c r="F340" i="4"/>
  <c r="I340" i="4" s="1"/>
  <c r="F339" i="4"/>
  <c r="I339" i="4" s="1"/>
  <c r="F338" i="4"/>
  <c r="I338" i="4" s="1"/>
  <c r="F337" i="4"/>
  <c r="I337" i="4" s="1"/>
  <c r="F336" i="4"/>
  <c r="I336" i="4" s="1"/>
  <c r="F335" i="4"/>
  <c r="I335" i="4" s="1"/>
  <c r="F334" i="4"/>
  <c r="I334" i="4" s="1"/>
  <c r="F333" i="4"/>
  <c r="I333" i="4" s="1"/>
  <c r="F332" i="4"/>
  <c r="I332" i="4" s="1"/>
  <c r="F331" i="4"/>
  <c r="I331" i="4" s="1"/>
  <c r="F330" i="4"/>
  <c r="I330" i="4" s="1"/>
  <c r="F329" i="4"/>
  <c r="I329" i="4" s="1"/>
  <c r="F328" i="4"/>
  <c r="I328" i="4" s="1"/>
  <c r="F327" i="4"/>
  <c r="I327" i="4" s="1"/>
  <c r="F326" i="4"/>
  <c r="I326" i="4" s="1"/>
  <c r="F325" i="4"/>
  <c r="I325" i="4" s="1"/>
  <c r="F324" i="4"/>
  <c r="I324" i="4" s="1"/>
  <c r="F323" i="4"/>
  <c r="I323" i="4" s="1"/>
  <c r="F322" i="4"/>
  <c r="I322" i="4" s="1"/>
  <c r="F321" i="4"/>
  <c r="I321" i="4" s="1"/>
  <c r="F320" i="4"/>
  <c r="I320" i="4" s="1"/>
  <c r="F319" i="4"/>
  <c r="I319" i="4" s="1"/>
  <c r="F318" i="4"/>
  <c r="I318" i="4" s="1"/>
  <c r="F317" i="4"/>
  <c r="I317" i="4" s="1"/>
  <c r="F316" i="4"/>
  <c r="I316" i="4" s="1"/>
  <c r="F315" i="4"/>
  <c r="I315" i="4" s="1"/>
  <c r="F314" i="4"/>
  <c r="I314" i="4" s="1"/>
  <c r="F313" i="4"/>
  <c r="I313" i="4" s="1"/>
  <c r="F312" i="4"/>
  <c r="I312" i="4" s="1"/>
  <c r="F311" i="4"/>
  <c r="I311" i="4" s="1"/>
  <c r="F310" i="4"/>
  <c r="I310" i="4" s="1"/>
  <c r="F309" i="4"/>
  <c r="I309" i="4" s="1"/>
  <c r="F308" i="4"/>
  <c r="I308" i="4" s="1"/>
  <c r="F307" i="4"/>
  <c r="I307" i="4" s="1"/>
  <c r="F306" i="4"/>
  <c r="I306" i="4" s="1"/>
  <c r="F305" i="4"/>
  <c r="I305" i="4" s="1"/>
  <c r="F304" i="4"/>
  <c r="I304" i="4" s="1"/>
  <c r="F303" i="4"/>
  <c r="I303" i="4" s="1"/>
  <c r="F302" i="4"/>
  <c r="I302" i="4" s="1"/>
  <c r="F301" i="4"/>
  <c r="I301" i="4" s="1"/>
  <c r="F300" i="4"/>
  <c r="I300" i="4" s="1"/>
  <c r="F299" i="4"/>
  <c r="I299" i="4" s="1"/>
  <c r="F298" i="4"/>
  <c r="I298" i="4" s="1"/>
  <c r="F297" i="4"/>
  <c r="I297" i="4" s="1"/>
  <c r="F296" i="4"/>
  <c r="I296" i="4" s="1"/>
  <c r="F295" i="4"/>
  <c r="I295" i="4" s="1"/>
  <c r="F294" i="4"/>
  <c r="I294" i="4" s="1"/>
  <c r="F293" i="4"/>
  <c r="I293" i="4" s="1"/>
  <c r="F292" i="4"/>
  <c r="I292" i="4" s="1"/>
  <c r="F291" i="4"/>
  <c r="I291" i="4" s="1"/>
  <c r="F290" i="4"/>
  <c r="I290" i="4" s="1"/>
  <c r="F289" i="4"/>
  <c r="I289" i="4" s="1"/>
  <c r="F288" i="4"/>
  <c r="I288" i="4" s="1"/>
  <c r="F287" i="4"/>
  <c r="I287" i="4" s="1"/>
  <c r="F286" i="4"/>
  <c r="I286" i="4" s="1"/>
  <c r="F285" i="4"/>
  <c r="I285" i="4" s="1"/>
  <c r="F284" i="4"/>
  <c r="I284" i="4" s="1"/>
  <c r="F283" i="4"/>
  <c r="I283" i="4" s="1"/>
  <c r="F282" i="4"/>
  <c r="I282" i="4" s="1"/>
  <c r="F281" i="4"/>
  <c r="I281" i="4" s="1"/>
  <c r="F280" i="4"/>
  <c r="I280" i="4" s="1"/>
  <c r="F279" i="4"/>
  <c r="I279" i="4" s="1"/>
  <c r="F278" i="4"/>
  <c r="I278" i="4" s="1"/>
  <c r="F277" i="4"/>
  <c r="I277" i="4" s="1"/>
  <c r="F276" i="4"/>
  <c r="I276" i="4" s="1"/>
  <c r="F275" i="4"/>
  <c r="I275" i="4" s="1"/>
  <c r="F274" i="4"/>
  <c r="I274" i="4" s="1"/>
  <c r="F273" i="4"/>
  <c r="I273" i="4" s="1"/>
  <c r="F272" i="4"/>
  <c r="I272" i="4" s="1"/>
  <c r="F271" i="4"/>
  <c r="I271" i="4" s="1"/>
  <c r="F270" i="4"/>
  <c r="I270" i="4" s="1"/>
  <c r="F269" i="4"/>
  <c r="I269" i="4" s="1"/>
  <c r="F268" i="4"/>
  <c r="I268" i="4" s="1"/>
  <c r="F267" i="4"/>
  <c r="I267" i="4" s="1"/>
  <c r="F266" i="4"/>
  <c r="I266" i="4" s="1"/>
  <c r="F265" i="4"/>
  <c r="I265" i="4" s="1"/>
  <c r="F264" i="4"/>
  <c r="I264" i="4" s="1"/>
  <c r="F263" i="4"/>
  <c r="I263" i="4" s="1"/>
  <c r="F262" i="4"/>
  <c r="I262" i="4" s="1"/>
  <c r="F261" i="4"/>
  <c r="I261" i="4" s="1"/>
  <c r="F260" i="4"/>
  <c r="I260" i="4" s="1"/>
  <c r="F259" i="4"/>
  <c r="I259" i="4" s="1"/>
  <c r="F258" i="4"/>
  <c r="I258" i="4" s="1"/>
  <c r="F257" i="4"/>
  <c r="I257" i="4" s="1"/>
  <c r="F256" i="4"/>
  <c r="I256" i="4" s="1"/>
  <c r="F255" i="4"/>
  <c r="I255" i="4" s="1"/>
  <c r="F254" i="4"/>
  <c r="I254" i="4" s="1"/>
  <c r="F253" i="4"/>
  <c r="I253" i="4" s="1"/>
  <c r="F252" i="4"/>
  <c r="I252" i="4" s="1"/>
  <c r="F251" i="4"/>
  <c r="I251" i="4" s="1"/>
  <c r="F250" i="4"/>
  <c r="I250" i="4" s="1"/>
  <c r="F249" i="4"/>
  <c r="I249" i="4" s="1"/>
  <c r="F248" i="4"/>
  <c r="I248" i="4" s="1"/>
  <c r="F247" i="4"/>
  <c r="I247" i="4" s="1"/>
  <c r="F246" i="4"/>
  <c r="I246" i="4" s="1"/>
  <c r="F245" i="4"/>
  <c r="I245" i="4" s="1"/>
  <c r="F244" i="4"/>
  <c r="I244" i="4" s="1"/>
  <c r="F243" i="4"/>
  <c r="I243" i="4" s="1"/>
  <c r="F242" i="4"/>
  <c r="I242" i="4" s="1"/>
  <c r="F241" i="4"/>
  <c r="I241" i="4" s="1"/>
  <c r="F240" i="4"/>
  <c r="I240" i="4" s="1"/>
  <c r="F239" i="4"/>
  <c r="I239" i="4" s="1"/>
  <c r="F238" i="4"/>
  <c r="I238" i="4" s="1"/>
  <c r="F237" i="4"/>
  <c r="I237" i="4" s="1"/>
  <c r="F236" i="4"/>
  <c r="I236" i="4" s="1"/>
  <c r="F235" i="4"/>
  <c r="I235" i="4" s="1"/>
  <c r="F234" i="4"/>
  <c r="I234" i="4" s="1"/>
  <c r="F233" i="4"/>
  <c r="I233" i="4" s="1"/>
  <c r="F232" i="4"/>
  <c r="I232" i="4" s="1"/>
  <c r="F231" i="4"/>
  <c r="I231" i="4" s="1"/>
  <c r="F230" i="4"/>
  <c r="I230" i="4" s="1"/>
  <c r="F229" i="4"/>
  <c r="I229" i="4" s="1"/>
  <c r="F228" i="4"/>
  <c r="I228" i="4" s="1"/>
  <c r="F227" i="4"/>
  <c r="I227" i="4" s="1"/>
  <c r="F226" i="4"/>
  <c r="I226" i="4" s="1"/>
  <c r="F225" i="4"/>
  <c r="I225" i="4" s="1"/>
  <c r="F224" i="4"/>
  <c r="I224" i="4" s="1"/>
  <c r="F223" i="4"/>
  <c r="I223" i="4" s="1"/>
  <c r="F222" i="4"/>
  <c r="I222" i="4" s="1"/>
  <c r="F221" i="4"/>
  <c r="I221" i="4" s="1"/>
  <c r="F220" i="4"/>
  <c r="I220" i="4" s="1"/>
  <c r="F219" i="4"/>
  <c r="I219" i="4" s="1"/>
  <c r="F218" i="4"/>
  <c r="I218" i="4" s="1"/>
  <c r="F217" i="4"/>
  <c r="I217" i="4" s="1"/>
  <c r="F216" i="4"/>
  <c r="I216" i="4" s="1"/>
  <c r="F215" i="4"/>
  <c r="I215" i="4" s="1"/>
  <c r="F214" i="4"/>
  <c r="I214" i="4" s="1"/>
  <c r="F213" i="4"/>
  <c r="I213" i="4" s="1"/>
  <c r="F212" i="4"/>
  <c r="I212" i="4" s="1"/>
  <c r="F211" i="4"/>
  <c r="I211" i="4" s="1"/>
  <c r="F210" i="4"/>
  <c r="I210" i="4" s="1"/>
  <c r="F209" i="4"/>
  <c r="I209" i="4" s="1"/>
  <c r="F208" i="4"/>
  <c r="I208" i="4" s="1"/>
  <c r="F207" i="4"/>
  <c r="I207" i="4" s="1"/>
  <c r="F206" i="4"/>
  <c r="I206" i="4" s="1"/>
  <c r="F205" i="4"/>
  <c r="I205" i="4" s="1"/>
  <c r="F204" i="4"/>
  <c r="I204" i="4" s="1"/>
  <c r="F203" i="4"/>
  <c r="I203" i="4" s="1"/>
  <c r="F202" i="4"/>
  <c r="I202" i="4" s="1"/>
  <c r="F201" i="4"/>
  <c r="I201" i="4" s="1"/>
  <c r="F200" i="4"/>
  <c r="I200" i="4" s="1"/>
  <c r="F199" i="4"/>
  <c r="I199" i="4" s="1"/>
  <c r="F198" i="4"/>
  <c r="I198" i="4" s="1"/>
  <c r="F197" i="4"/>
  <c r="I197" i="4" s="1"/>
  <c r="F196" i="4"/>
  <c r="I196" i="4" s="1"/>
  <c r="F195" i="4"/>
  <c r="I195" i="4" s="1"/>
  <c r="F194" i="4"/>
  <c r="I194" i="4" s="1"/>
  <c r="F193" i="4"/>
  <c r="I193" i="4" s="1"/>
  <c r="F192" i="4"/>
  <c r="I192" i="4" s="1"/>
  <c r="F191" i="4"/>
  <c r="I191" i="4" s="1"/>
  <c r="F190" i="4"/>
  <c r="I190" i="4" s="1"/>
  <c r="F189" i="4"/>
  <c r="I189" i="4" s="1"/>
  <c r="F188" i="4"/>
  <c r="I188" i="4" s="1"/>
  <c r="F187" i="4"/>
  <c r="I187" i="4" s="1"/>
  <c r="F186" i="4"/>
  <c r="I186" i="4" s="1"/>
  <c r="F185" i="4"/>
  <c r="I185" i="4" s="1"/>
  <c r="F184" i="4"/>
  <c r="I184" i="4" s="1"/>
  <c r="F183" i="4"/>
  <c r="I183" i="4" s="1"/>
  <c r="F182" i="4"/>
  <c r="I182" i="4" s="1"/>
  <c r="F181" i="4"/>
  <c r="I181" i="4" s="1"/>
  <c r="F180" i="4"/>
  <c r="I180" i="4" s="1"/>
  <c r="F179" i="4"/>
  <c r="I179" i="4" s="1"/>
  <c r="F178" i="4"/>
  <c r="I178" i="4" s="1"/>
  <c r="F177" i="4"/>
  <c r="I177" i="4" s="1"/>
  <c r="F176" i="4"/>
  <c r="I176" i="4" s="1"/>
  <c r="F175" i="4"/>
  <c r="I175" i="4" s="1"/>
  <c r="F174" i="4"/>
  <c r="I174" i="4" s="1"/>
  <c r="F173" i="4"/>
  <c r="I173" i="4" s="1"/>
  <c r="F172" i="4"/>
  <c r="I172" i="4" s="1"/>
  <c r="F171" i="4"/>
  <c r="I171" i="4" s="1"/>
  <c r="F170" i="4"/>
  <c r="I170" i="4" s="1"/>
  <c r="F169" i="4"/>
  <c r="I169" i="4" s="1"/>
  <c r="F168" i="4"/>
  <c r="I168" i="4" s="1"/>
  <c r="F167" i="4"/>
  <c r="I167" i="4" s="1"/>
  <c r="F166" i="4"/>
  <c r="I166" i="4" s="1"/>
  <c r="F165" i="4"/>
  <c r="I165" i="4" s="1"/>
  <c r="F164" i="4"/>
  <c r="I164" i="4" s="1"/>
  <c r="F163" i="4"/>
  <c r="I163" i="4" s="1"/>
  <c r="F162" i="4"/>
  <c r="I162" i="4" s="1"/>
  <c r="F161" i="4"/>
  <c r="I161" i="4" s="1"/>
  <c r="F160" i="4"/>
  <c r="I160" i="4" s="1"/>
  <c r="F159" i="4"/>
  <c r="I159" i="4" s="1"/>
  <c r="F158" i="4"/>
  <c r="I158" i="4" s="1"/>
  <c r="F157" i="4"/>
  <c r="I157" i="4" s="1"/>
  <c r="F156" i="4"/>
  <c r="I156" i="4" s="1"/>
  <c r="F155" i="4"/>
  <c r="I155" i="4" s="1"/>
  <c r="F154" i="4"/>
  <c r="I154" i="4" s="1"/>
  <c r="F153" i="4"/>
  <c r="I153" i="4" s="1"/>
  <c r="F152" i="4"/>
  <c r="I152" i="4" s="1"/>
  <c r="F151" i="4"/>
  <c r="I151" i="4" s="1"/>
  <c r="F150" i="4"/>
  <c r="I150" i="4" s="1"/>
  <c r="F149" i="4"/>
  <c r="I149" i="4" s="1"/>
  <c r="F148" i="4"/>
  <c r="I148" i="4" s="1"/>
  <c r="F147" i="4"/>
  <c r="I147" i="4" s="1"/>
  <c r="F146" i="4"/>
  <c r="I146" i="4" s="1"/>
  <c r="F145" i="4"/>
  <c r="I145" i="4" s="1"/>
  <c r="F144" i="4"/>
  <c r="I144" i="4" s="1"/>
  <c r="F143" i="4"/>
  <c r="I143" i="4" s="1"/>
  <c r="F142" i="4"/>
  <c r="I142" i="4" s="1"/>
  <c r="F141" i="4"/>
  <c r="I141" i="4" s="1"/>
  <c r="F140" i="4"/>
  <c r="I140" i="4" s="1"/>
  <c r="F139" i="4"/>
  <c r="I139" i="4" s="1"/>
  <c r="F138" i="4"/>
  <c r="I138" i="4" s="1"/>
  <c r="F137" i="4"/>
  <c r="I137" i="4" s="1"/>
  <c r="F136" i="4"/>
  <c r="I136" i="4" s="1"/>
  <c r="F135" i="4"/>
  <c r="I135" i="4" s="1"/>
  <c r="F134" i="4"/>
  <c r="I134" i="4" s="1"/>
  <c r="F133" i="4"/>
  <c r="I133" i="4" s="1"/>
  <c r="F132" i="4"/>
  <c r="I132" i="4" s="1"/>
  <c r="F131" i="4"/>
  <c r="I131" i="4" s="1"/>
  <c r="F130" i="4"/>
  <c r="I130" i="4" s="1"/>
  <c r="F129" i="4"/>
  <c r="I129" i="4" s="1"/>
  <c r="F128" i="4"/>
  <c r="I128" i="4" s="1"/>
  <c r="F127" i="4"/>
  <c r="I127" i="4" s="1"/>
  <c r="F126" i="4"/>
  <c r="I126" i="4" s="1"/>
  <c r="F125" i="4"/>
  <c r="I125" i="4" s="1"/>
  <c r="F124" i="4"/>
  <c r="I124" i="4" s="1"/>
  <c r="F123" i="4"/>
  <c r="I123" i="4" s="1"/>
  <c r="F122" i="4"/>
  <c r="I122" i="4" s="1"/>
  <c r="F121" i="4"/>
  <c r="I121" i="4" s="1"/>
  <c r="F120" i="4"/>
  <c r="I120" i="4" s="1"/>
  <c r="F119" i="4"/>
  <c r="I119" i="4" s="1"/>
  <c r="F118" i="4"/>
  <c r="I118" i="4" s="1"/>
  <c r="F117" i="4"/>
  <c r="I117" i="4" s="1"/>
  <c r="F116" i="4"/>
  <c r="I116" i="4" s="1"/>
  <c r="F115" i="4"/>
  <c r="I115" i="4" s="1"/>
  <c r="F114" i="4"/>
  <c r="I114" i="4" s="1"/>
  <c r="F113" i="4"/>
  <c r="I113" i="4" s="1"/>
  <c r="F112" i="4"/>
  <c r="I112" i="4" s="1"/>
  <c r="F111" i="4"/>
  <c r="I111" i="4" s="1"/>
  <c r="F110" i="4"/>
  <c r="I110" i="4" s="1"/>
  <c r="F109" i="4"/>
  <c r="I109" i="4" s="1"/>
  <c r="F108" i="4"/>
  <c r="I108" i="4" s="1"/>
  <c r="F107" i="4"/>
  <c r="I107" i="4" s="1"/>
  <c r="F106" i="4"/>
  <c r="I106" i="4" s="1"/>
  <c r="F105" i="4"/>
  <c r="I105" i="4" s="1"/>
  <c r="F104" i="4"/>
  <c r="I104" i="4" s="1"/>
  <c r="F103" i="4"/>
  <c r="I103" i="4" s="1"/>
  <c r="F102" i="4"/>
  <c r="I102" i="4" s="1"/>
  <c r="F101" i="4"/>
  <c r="I101" i="4" s="1"/>
  <c r="F100" i="4"/>
  <c r="I100" i="4" s="1"/>
  <c r="F99" i="4"/>
  <c r="I99" i="4" s="1"/>
  <c r="F98" i="4"/>
  <c r="I98" i="4" s="1"/>
  <c r="F97" i="4"/>
  <c r="I97" i="4" s="1"/>
  <c r="F96" i="4"/>
  <c r="I96" i="4" s="1"/>
  <c r="F95" i="4"/>
  <c r="I95" i="4" s="1"/>
  <c r="F94" i="4"/>
  <c r="I94" i="4" s="1"/>
  <c r="F93" i="4"/>
  <c r="I93" i="4" s="1"/>
  <c r="F92" i="4"/>
  <c r="I92" i="4" s="1"/>
  <c r="F91" i="4"/>
  <c r="I91" i="4" s="1"/>
  <c r="F90" i="4"/>
  <c r="I90" i="4" s="1"/>
  <c r="F89" i="4"/>
  <c r="I89" i="4" s="1"/>
  <c r="F88" i="4"/>
  <c r="I88" i="4" s="1"/>
  <c r="F87" i="4"/>
  <c r="I87" i="4" s="1"/>
  <c r="F86" i="4"/>
  <c r="I86" i="4" s="1"/>
  <c r="F85" i="4"/>
  <c r="I85" i="4" s="1"/>
  <c r="F84" i="4"/>
  <c r="I84" i="4" s="1"/>
  <c r="F83" i="4"/>
  <c r="I83" i="4" s="1"/>
  <c r="F82" i="4"/>
  <c r="I82" i="4" s="1"/>
  <c r="F81" i="4"/>
  <c r="I81" i="4" s="1"/>
  <c r="F80" i="4"/>
  <c r="I80" i="4" s="1"/>
  <c r="F79" i="4"/>
  <c r="I79" i="4" s="1"/>
  <c r="F78" i="4"/>
  <c r="I78" i="4" s="1"/>
  <c r="F77" i="4"/>
  <c r="I77" i="4" s="1"/>
  <c r="F76" i="4"/>
  <c r="I76" i="4" s="1"/>
  <c r="F75" i="4"/>
  <c r="I75" i="4" s="1"/>
  <c r="F74" i="4"/>
  <c r="I74" i="4" s="1"/>
  <c r="F73" i="4"/>
  <c r="I73" i="4" s="1"/>
  <c r="F72" i="4"/>
  <c r="I72" i="4" s="1"/>
  <c r="F71" i="4"/>
  <c r="I71" i="4" s="1"/>
  <c r="F70" i="4"/>
  <c r="I70" i="4" s="1"/>
  <c r="F69" i="4"/>
  <c r="I69" i="4" s="1"/>
  <c r="F68" i="4"/>
  <c r="I68" i="4" s="1"/>
  <c r="F67" i="4"/>
  <c r="I67" i="4" s="1"/>
  <c r="F66" i="4"/>
  <c r="I66" i="4" s="1"/>
  <c r="F65" i="4"/>
  <c r="I65" i="4" s="1"/>
  <c r="F64" i="4"/>
  <c r="I64" i="4" s="1"/>
  <c r="F63" i="4"/>
  <c r="I63" i="4" s="1"/>
  <c r="F62" i="4"/>
  <c r="I62" i="4" s="1"/>
  <c r="F61" i="4"/>
  <c r="I61" i="4" s="1"/>
  <c r="F60" i="4"/>
  <c r="I60" i="4" s="1"/>
  <c r="F59" i="4"/>
  <c r="I59" i="4" s="1"/>
  <c r="F58" i="4"/>
  <c r="I58" i="4" s="1"/>
  <c r="F57" i="4"/>
  <c r="I57" i="4" s="1"/>
  <c r="F56" i="4"/>
  <c r="I56" i="4" s="1"/>
  <c r="F55" i="4"/>
  <c r="I55" i="4" s="1"/>
  <c r="F54" i="4"/>
  <c r="I54" i="4" s="1"/>
  <c r="F53" i="4"/>
  <c r="I53" i="4" s="1"/>
  <c r="F52" i="4"/>
  <c r="I52" i="4" s="1"/>
  <c r="F51" i="4"/>
  <c r="I51" i="4" s="1"/>
  <c r="F50" i="4"/>
  <c r="I50" i="4" s="1"/>
  <c r="F49" i="4"/>
  <c r="I49" i="4" s="1"/>
  <c r="F48" i="4"/>
  <c r="I48" i="4" s="1"/>
  <c r="F47" i="4"/>
  <c r="I47" i="4" s="1"/>
  <c r="F46" i="4"/>
  <c r="I46" i="4" s="1"/>
  <c r="F45" i="4"/>
  <c r="I45" i="4" s="1"/>
  <c r="F44" i="4"/>
  <c r="I44" i="4" s="1"/>
  <c r="F43" i="4"/>
  <c r="I43" i="4" s="1"/>
  <c r="F42" i="4"/>
  <c r="I42" i="4" s="1"/>
  <c r="F41" i="4"/>
  <c r="I41" i="4" s="1"/>
  <c r="F40" i="4"/>
  <c r="I40" i="4" s="1"/>
  <c r="F39" i="4"/>
  <c r="I39" i="4" s="1"/>
  <c r="F38" i="4"/>
  <c r="I38" i="4" s="1"/>
  <c r="F37" i="4"/>
  <c r="I37" i="4" s="1"/>
  <c r="F36" i="4"/>
  <c r="I36" i="4" s="1"/>
  <c r="F35" i="4"/>
  <c r="I35" i="4" s="1"/>
  <c r="F34" i="4"/>
  <c r="I34" i="4" s="1"/>
  <c r="F33" i="4"/>
  <c r="I33" i="4" s="1"/>
  <c r="F32" i="4"/>
  <c r="I32" i="4" s="1"/>
  <c r="F31" i="4"/>
  <c r="I31" i="4" s="1"/>
  <c r="F30" i="4"/>
  <c r="I30" i="4" s="1"/>
  <c r="F29" i="4"/>
  <c r="I29" i="4" s="1"/>
  <c r="F28" i="4"/>
  <c r="I28" i="4" s="1"/>
  <c r="F27" i="4"/>
  <c r="I27" i="4" s="1"/>
  <c r="F26" i="4"/>
  <c r="I26" i="4" s="1"/>
  <c r="F25" i="4"/>
  <c r="I25" i="4" s="1"/>
  <c r="F24" i="4"/>
  <c r="I24" i="4" s="1"/>
  <c r="F23" i="4"/>
  <c r="I23" i="4" s="1"/>
  <c r="F22" i="4"/>
  <c r="I22" i="4" s="1"/>
  <c r="F21" i="4"/>
  <c r="I21" i="4" s="1"/>
  <c r="F20" i="4"/>
  <c r="I20" i="4" s="1"/>
  <c r="F19" i="4"/>
  <c r="I19" i="4" s="1"/>
  <c r="F18" i="4"/>
  <c r="I18" i="4" s="1"/>
  <c r="F17" i="4"/>
  <c r="I17" i="4" s="1"/>
  <c r="F16" i="4"/>
  <c r="I16" i="4" s="1"/>
  <c r="F15" i="4"/>
  <c r="I15" i="4" s="1"/>
  <c r="F14" i="4"/>
  <c r="I14" i="4" s="1"/>
  <c r="F13" i="4"/>
  <c r="I13" i="4" s="1"/>
  <c r="F12" i="4"/>
  <c r="I12" i="4" s="1"/>
  <c r="F11" i="4"/>
  <c r="I11" i="4" s="1"/>
  <c r="F10" i="4"/>
  <c r="I10" i="4" s="1"/>
  <c r="F9" i="4"/>
  <c r="I9" i="4" s="1"/>
  <c r="F8" i="4"/>
  <c r="I8" i="4" s="1"/>
  <c r="F7" i="4"/>
  <c r="I7" i="4" s="1"/>
  <c r="F6" i="4"/>
  <c r="I6" i="4" s="1"/>
  <c r="AC9" i="4"/>
  <c r="F5" i="4"/>
  <c r="I5" i="4" s="1"/>
  <c r="F4" i="4"/>
  <c r="I4" i="4" s="1"/>
  <c r="AC3" i="4"/>
  <c r="AB3" i="4" s="1"/>
  <c r="AI4" i="4" s="1"/>
  <c r="AJ4" i="4" s="1"/>
  <c r="AJ8" i="4" s="1"/>
  <c r="V16" i="4" s="1"/>
  <c r="W16" i="4" s="1"/>
  <c r="AC7" i="4"/>
  <c r="F3" i="4"/>
  <c r="I3" i="4" s="1"/>
  <c r="M5" i="4" l="1"/>
  <c r="M7" i="4"/>
  <c r="M11" i="4"/>
  <c r="M15" i="4"/>
  <c r="M19" i="4"/>
  <c r="M8" i="4"/>
  <c r="M12" i="4"/>
  <c r="M16" i="4"/>
  <c r="M20" i="4"/>
  <c r="M3" i="4"/>
  <c r="P3" i="4" s="1"/>
  <c r="M9" i="4"/>
  <c r="M13" i="4"/>
  <c r="M17" i="4"/>
  <c r="S3" i="4"/>
  <c r="M4" i="4"/>
  <c r="P4" i="4" s="1"/>
  <c r="M6" i="4"/>
  <c r="P6" i="4" s="1"/>
  <c r="M10" i="4"/>
  <c r="P10" i="4" s="1"/>
  <c r="M14" i="4"/>
  <c r="M18" i="4"/>
  <c r="P18" i="4" s="1"/>
  <c r="AI8" i="4"/>
  <c r="AJ10" i="4"/>
  <c r="P19" i="4"/>
  <c r="P15" i="4"/>
  <c r="P12" i="4"/>
  <c r="P13" i="4"/>
  <c r="P20" i="4"/>
  <c r="P7" i="4"/>
  <c r="P11" i="4"/>
  <c r="P14" i="4"/>
  <c r="P8" i="4"/>
  <c r="P17" i="4"/>
  <c r="P5" i="4"/>
  <c r="P16" i="4"/>
  <c r="P9" i="4"/>
  <c r="N20" i="4"/>
  <c r="Q20" i="4" s="1"/>
  <c r="N16" i="4"/>
  <c r="Q16" i="4" s="1"/>
  <c r="N12" i="4"/>
  <c r="Q12" i="4" s="1"/>
  <c r="N8" i="4"/>
  <c r="Q8" i="4" s="1"/>
  <c r="N4" i="4"/>
  <c r="Q4" i="4" s="1"/>
  <c r="N14" i="4"/>
  <c r="Q14" i="4" s="1"/>
  <c r="N17" i="4"/>
  <c r="Q17" i="4" s="1"/>
  <c r="N5" i="4"/>
  <c r="Q5" i="4" s="1"/>
  <c r="N19" i="4"/>
  <c r="Q19" i="4" s="1"/>
  <c r="N15" i="4"/>
  <c r="Q15" i="4" s="1"/>
  <c r="N11" i="4"/>
  <c r="Q11" i="4" s="1"/>
  <c r="N7" i="4"/>
  <c r="Q7" i="4" s="1"/>
  <c r="N3" i="4"/>
  <c r="Q3" i="4" s="1"/>
  <c r="N10" i="4"/>
  <c r="Q10" i="4" s="1"/>
  <c r="N6" i="4"/>
  <c r="Q6" i="4" s="1"/>
  <c r="N9" i="4"/>
  <c r="Q9" i="4" s="1"/>
  <c r="N18" i="4"/>
  <c r="Q18" i="4" s="1"/>
  <c r="N13" i="4"/>
  <c r="Q13" i="4" s="1"/>
  <c r="AC12" i="4"/>
  <c r="AC15" i="4"/>
  <c r="AD15" i="4"/>
  <c r="AC13" i="4"/>
  <c r="AD14" i="4"/>
  <c r="AD13" i="4"/>
  <c r="AD12" i="4"/>
  <c r="AC14" i="4"/>
  <c r="AD9" i="4"/>
  <c r="AD8" i="4"/>
  <c r="AD7" i="4"/>
  <c r="AI10" i="4" l="1"/>
  <c r="V15" i="4"/>
  <c r="M21" i="4"/>
  <c r="V7" i="4" l="1"/>
  <c r="X15" i="4"/>
  <c r="W15" i="4"/>
  <c r="V17" i="4"/>
  <c r="W17" i="4" s="1"/>
  <c r="V8" i="4"/>
  <c r="W3" i="4"/>
  <c r="X16" i="4" s="1"/>
  <c r="X17" i="4" l="1"/>
  <c r="W8" i="4"/>
  <c r="W7" i="4"/>
  <c r="U20" i="4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tc={D7D86FB0-67A6-42B6-9BFE-B7F4D1C44575}</author>
    <author>tc={604FD283-5CF0-416D-ADD8-8B9C3E67EE6A}</author>
    <author>miguel fonte</author>
  </authors>
  <commentList>
    <comment ref="AJ7" authorId="0" shapeId="0" xr:uid="{D7D86FB0-67A6-42B6-9BFE-B7F4D1C44575}">
      <text>
        <t>[Comentário por tópicos]
A sua versão do Excel permite-lhe ler este comentário por tópicos. No entanto, as edições feitas ao comentário serão removidas se o ficheiro for aberto numa versão mais recente do Excel. Saiba mais: https://go.microsoft.com/fwlink/?linkid=870924
Comentário:
    Supõe que teremos turbinas ao largo de todo o perímetro da ilha e alinhadas verticalmente.</t>
      </text>
    </comment>
    <comment ref="AC8" authorId="1" shapeId="0" xr:uid="{604FD283-5CF0-416D-ADD8-8B9C3E67EE6A}">
      <text>
        <t>[Comentário por tópicos]
A sua versão do Excel permite-lhe ler este comentário por tópicos. No entanto, as edições feitas ao comentário serão removidas se o ficheiro for aberto numa versão mais recente do Excel. Saiba mais: https://go.microsoft.com/fwlink/?linkid=870924
Comentário:
    #determinar mínimo maior que zero</t>
      </text>
    </comment>
    <comment ref="AR8" authorId="2" shapeId="0" xr:uid="{7EE424E6-FD21-4675-AEB8-EA4BCACC3EAE}">
      <text>
        <r>
          <rPr>
            <b/>
            <sz val="9"/>
            <color indexed="81"/>
            <rFont val="Tahoma"/>
            <family val="2"/>
          </rPr>
          <t>miguel fonte:</t>
        </r>
        <r>
          <rPr>
            <sz val="9"/>
            <color indexed="81"/>
            <rFont val="Tahoma"/>
            <family val="2"/>
          </rPr>
          <t xml:space="preserve">
Estas duas turbinas são ambas de 2 MW, no entanto encontrei um site onde se encontram todos os parque eolicos portugueses e não encontrei nenhum parque em que tivessem a utilizar turbinas de 4 MW como o professor deseja</t>
        </r>
      </text>
    </comment>
  </commentList>
</comments>
</file>

<file path=xl/sharedStrings.xml><?xml version="1.0" encoding="utf-8"?>
<sst xmlns="http://schemas.openxmlformats.org/spreadsheetml/2006/main" count="119" uniqueCount="97">
  <si>
    <t>yyyy</t>
  </si>
  <si>
    <t>mm</t>
  </si>
  <si>
    <t>dd</t>
  </si>
  <si>
    <t>hh</t>
  </si>
  <si>
    <t>ddd</t>
  </si>
  <si>
    <t>vento</t>
  </si>
  <si>
    <t>vento offshore</t>
  </si>
  <si>
    <t>onshore</t>
  </si>
  <si>
    <t>offshore</t>
  </si>
  <si>
    <t>Área da ilha [Km quadrado]</t>
  </si>
  <si>
    <t>Habitantes</t>
  </si>
  <si>
    <t>Pessoas por Km quadrado</t>
  </si>
  <si>
    <t>max</t>
  </si>
  <si>
    <t>min</t>
  </si>
  <si>
    <t>average</t>
  </si>
  <si>
    <t>Wind speed stats</t>
  </si>
  <si>
    <t>Wind speed data</t>
  </si>
  <si>
    <t>Island</t>
  </si>
  <si>
    <t>h=10m correction</t>
  </si>
  <si>
    <t>Valores típicos de z0 [Hassan]</t>
  </si>
  <si>
    <t>Descampados</t>
  </si>
  <si>
    <t>Terrain type</t>
  </si>
  <si>
    <t>z0(m) min</t>
  </si>
  <si>
    <t>z0(m) max</t>
  </si>
  <si>
    <t>z0(m) av</t>
  </si>
  <si>
    <t>values</t>
  </si>
  <si>
    <t>mode</t>
  </si>
  <si>
    <t>Parques Eólicos</t>
  </si>
  <si>
    <t>Exemplos</t>
  </si>
  <si>
    <t>Parque Eólico de Picos Verdes-Faro</t>
  </si>
  <si>
    <t>Parque Eólico Portela Pereiro- Leiria</t>
  </si>
  <si>
    <t>Potência Instalada [MW]</t>
  </si>
  <si>
    <t>Investimento [€/MW]</t>
  </si>
  <si>
    <t>Turbina (Picos Verdes)</t>
  </si>
  <si>
    <t>Turbina (Portela Pereiro)</t>
  </si>
  <si>
    <t>Numero de Turbinas</t>
  </si>
  <si>
    <t>Altura da Torre [m]</t>
  </si>
  <si>
    <t>Diâmetro do rotor [m]</t>
  </si>
  <si>
    <t>Área de varrimento [m^2]</t>
  </si>
  <si>
    <t>velocidade nominal [m/s]</t>
  </si>
  <si>
    <t>velocidade maxima que turbina pode atingir [m/s]</t>
  </si>
  <si>
    <t>-</t>
  </si>
  <si>
    <t>€/W instalado</t>
  </si>
  <si>
    <t>Rotor diameter</t>
  </si>
  <si>
    <t>Island Area (km2)</t>
  </si>
  <si>
    <t>Lado (m)</t>
  </si>
  <si>
    <t>Nº de turbinas (onshore)</t>
  </si>
  <si>
    <t>Nº de turbinas (offshore)</t>
  </si>
  <si>
    <t>Densidade de potência (onshore) [kW/m2]</t>
  </si>
  <si>
    <t>Densidade de potência (offshore) [kW/m2]</t>
  </si>
  <si>
    <t>Ocupação das turbinas</t>
  </si>
  <si>
    <t>Turbina Escolhida</t>
  </si>
  <si>
    <t>Gamesa G90 2 MW Wind Turbine</t>
  </si>
  <si>
    <t>Speed [m/s]</t>
  </si>
  <si>
    <t>Power [kW]</t>
  </si>
  <si>
    <t>Producer</t>
  </si>
  <si>
    <t>Gamesa</t>
  </si>
  <si>
    <t>Type</t>
  </si>
  <si>
    <t>G90</t>
  </si>
  <si>
    <t>Capacity</t>
  </si>
  <si>
    <t>2'000 kW</t>
  </si>
  <si>
    <t>90 m</t>
  </si>
  <si>
    <t>Power Production</t>
  </si>
  <si>
    <t>3'762'767 kWh/year</t>
  </si>
  <si>
    <r>
      <t>Capacity factor</t>
    </r>
    <r>
      <rPr>
        <vertAlign val="superscript"/>
        <sz val="8"/>
        <color rgb="FF000000"/>
        <rFont val="Trebuchet MS"/>
        <family val="2"/>
      </rPr>
      <t>1</t>
    </r>
  </si>
  <si>
    <t>21.5%</t>
  </si>
  <si>
    <r>
      <t>Full load hours</t>
    </r>
    <r>
      <rPr>
        <vertAlign val="superscript"/>
        <sz val="8"/>
        <color rgb="FF000000"/>
        <rFont val="Trebuchet MS"/>
        <family val="2"/>
      </rPr>
      <t>2</t>
    </r>
  </si>
  <si>
    <t>1'880 h/year</t>
  </si>
  <si>
    <r>
      <t>Operating hours</t>
    </r>
    <r>
      <rPr>
        <vertAlign val="superscript"/>
        <sz val="8"/>
        <color rgb="FF000000"/>
        <rFont val="Trebuchet MS"/>
        <family val="2"/>
      </rPr>
      <t>3</t>
    </r>
  </si>
  <si>
    <t>Resultados</t>
  </si>
  <si>
    <t>7364 h/year</t>
  </si>
  <si>
    <t>Nº de horas</t>
  </si>
  <si>
    <t>v (m/s)</t>
  </si>
  <si>
    <t>Potência (kW)</t>
  </si>
  <si>
    <t>Energia (kWh) cada hora</t>
  </si>
  <si>
    <t>Energia total (GWh)</t>
  </si>
  <si>
    <t>Energia total (GWh) por turbina</t>
  </si>
  <si>
    <t>Rotor diameter (m)</t>
  </si>
  <si>
    <t>Turbina</t>
  </si>
  <si>
    <t>Power Production (kWh/year)</t>
  </si>
  <si>
    <t>Capacity factor (%)</t>
  </si>
  <si>
    <t>Nº de turbinas</t>
  </si>
  <si>
    <t>Onshore</t>
  </si>
  <si>
    <t>Offshore</t>
  </si>
  <si>
    <t>Total</t>
  </si>
  <si>
    <t>Energia anual (GWh)</t>
  </si>
  <si>
    <t>Resultados finais (Ocupação~25%)</t>
  </si>
  <si>
    <t>€/kW</t>
  </si>
  <si>
    <t>Custo (€/kWh)</t>
  </si>
  <si>
    <t>Produção por turbina (GWh)</t>
  </si>
  <si>
    <t>Capacity (kW)</t>
  </si>
  <si>
    <t>P(MW)</t>
  </si>
  <si>
    <t>C(€)</t>
  </si>
  <si>
    <t>€/MW</t>
  </si>
  <si>
    <t>Espaçamento vertical (m)</t>
  </si>
  <si>
    <t>Espaçamento horizontal (m)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</si>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</sst>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* #,##0.00\ &quot;€&quot;_-;\-* #,##0.00\ &quot;€&quot;_-;_-* &quot;-&quot;??\ &quot;€&quot;_-;_-@_-"/>
    <numFmt numFmtId="164" formatCode="0.0"/>
    <numFmt numFmtId="165" formatCode="0.0000"/>
  </numFmts>
  <fonts count="15" x14ac:knownFonts="1">
    <font>
      <sz val="11"/>
      <color rgb="FF000000"/>
      <name val="Calibri"/>
      <family val="2"/>
      <charset val="1"/>
    </font>
    <font>
      <b/>
      <sz val="13"/>
      <color rgb="FF1F497D"/>
      <name val="Calibri"/>
      <family val="2"/>
      <charset val="1"/>
    </font>
    <font>
      <b/>
      <sz val="16"/>
      <color theme="0" tint="-0.499984740745262"/>
      <name val="Calibri"/>
      <family val="2"/>
    </font>
    <font>
      <u/>
      <sz val="11"/>
      <name val="Calibri"/>
      <family val="2"/>
    </font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4"/>
      <color rgb="FF000000"/>
      <name val="Calibri"/>
      <family val="2"/>
    </font>
    <font>
      <sz val="8"/>
      <color rgb="FF000000"/>
      <name val="Trebuchet MS"/>
      <family val="2"/>
    </font>
    <font>
      <vertAlign val="superscript"/>
      <sz val="8"/>
      <color rgb="FF000000"/>
      <name val="Trebuchet MS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20"/>
      <color theme="0"/>
      <name val="Calibri"/>
      <family val="2"/>
    </font>
  </fonts>
  <fills count="12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ADADA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C0000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ck">
        <color rgb="FFA7C0DE"/>
      </bottom>
      <diagonal/>
    </border>
    <border>
      <left/>
      <right/>
      <top style="thick">
        <color rgb="FFA7C0DE"/>
      </top>
      <bottom/>
      <diagonal/>
    </border>
    <border>
      <left style="medium">
        <color rgb="FFC2C2C2"/>
      </left>
      <right style="medium">
        <color rgb="FFC2C2C2"/>
      </right>
      <top style="medium">
        <color rgb="FFC2C2C2"/>
      </top>
      <bottom style="medium">
        <color rgb="FFC2C2C2"/>
      </bottom>
      <diagonal/>
    </border>
    <border>
      <left/>
      <right/>
      <top/>
      <bottom style="medium">
        <color rgb="FFC2C2C2"/>
      </bottom>
      <diagonal/>
    </border>
  </borders>
  <cellStyleXfs count="3">
    <xf numFmtId="0" fontId="0" fillId="0" borderId="0"/>
    <xf numFmtId="0" fontId="1" fillId="0" borderId="1" applyProtection="0"/>
    <xf numFmtId="44" fontId="4" fillId="0" borderId="0" applyFont="0" applyFill="0" applyBorder="0" applyAlignment="0" applyProtection="0"/>
  </cellStyleXfs>
  <cellXfs count="69">
    <xf numFmtId="0" fontId="0" fillId="0" borderId="0" xfId="0"/>
    <xf numFmtId="0" fontId="1" fillId="0" borderId="1" xfId="1" applyAlignment="1" applyProtection="1">
      <alignment horizontal="center" vertical="center" wrapText="1"/>
    </xf>
    <xf numFmtId="1" fontId="2" fillId="0" borderId="0" xfId="0" applyNumberFormat="1" applyFont="1" applyAlignment="1">
      <alignment horizontal="center" vertical="center" wrapText="1"/>
    </xf>
    <xf numFmtId="0" fontId="1" fillId="2" borderId="1" xfId="1" applyFill="1" applyAlignment="1" applyProtection="1">
      <alignment horizontal="center" vertical="center" wrapText="1"/>
    </xf>
    <xf numFmtId="0" fontId="1" fillId="2" borderId="1" xfId="1" applyFill="1" applyAlignment="1">
      <alignment horizontal="center" vertical="center" wrapText="1"/>
    </xf>
    <xf numFmtId="44" fontId="0" fillId="0" borderId="0" xfId="2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 wrapText="1"/>
    </xf>
    <xf numFmtId="164" fontId="0" fillId="2" borderId="0" xfId="0" applyNumberFormat="1" applyFill="1" applyAlignment="1">
      <alignment horizontal="center" vertical="center" wrapText="1"/>
    </xf>
    <xf numFmtId="1" fontId="0" fillId="0" borderId="0" xfId="0" applyNumberFormat="1" applyAlignment="1">
      <alignment horizontal="center" vertical="center" wrapText="1"/>
    </xf>
    <xf numFmtId="0" fontId="0" fillId="3" borderId="0" xfId="0" applyFill="1" applyAlignment="1">
      <alignment horizontal="center" vertical="center" wrapText="1"/>
    </xf>
    <xf numFmtId="11" fontId="0" fillId="0" borderId="0" xfId="0" applyNumberFormat="1" applyAlignment="1">
      <alignment horizontal="center" vertical="center" wrapText="1"/>
    </xf>
    <xf numFmtId="0" fontId="1" fillId="0" borderId="1" xfId="1" applyFill="1" applyAlignment="1">
      <alignment horizontal="center" vertical="center" wrapText="1"/>
    </xf>
    <xf numFmtId="164" fontId="0" fillId="0" borderId="0" xfId="0" applyNumberFormat="1" applyFill="1" applyAlignment="1">
      <alignment horizontal="center" vertical="center"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0" fontId="10" fillId="5" borderId="3" xfId="0" applyFont="1" applyFill="1" applyBorder="1" applyAlignment="1">
      <alignment vertical="center" wrapText="1"/>
    </xf>
    <xf numFmtId="0" fontId="10" fillId="5" borderId="3" xfId="0" applyFont="1" applyFill="1" applyBorder="1" applyAlignment="1">
      <alignment horizontal="right" vertical="center" wrapText="1"/>
    </xf>
    <xf numFmtId="0" fontId="10" fillId="4" borderId="3" xfId="0" applyFont="1" applyFill="1" applyBorder="1" applyAlignment="1">
      <alignment vertical="center" wrapText="1"/>
    </xf>
    <xf numFmtId="0" fontId="10" fillId="4" borderId="3" xfId="0" applyFont="1" applyFill="1" applyBorder="1" applyAlignment="1">
      <alignment horizontal="right" vertical="center" wrapText="1"/>
    </xf>
    <xf numFmtId="0" fontId="0" fillId="0" borderId="0" xfId="0" applyAlignment="1"/>
    <xf numFmtId="164" fontId="2" fillId="0" borderId="0" xfId="0" applyNumberFormat="1" applyFont="1" applyFill="1" applyAlignment="1">
      <alignment horizontal="center" vertical="center" wrapText="1"/>
    </xf>
    <xf numFmtId="0" fontId="1" fillId="0" borderId="1" xfId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1" fillId="7" borderId="1" xfId="1" applyFill="1" applyBorder="1" applyAlignment="1">
      <alignment horizontal="center" vertical="center" wrapText="1"/>
    </xf>
    <xf numFmtId="0" fontId="1" fillId="8" borderId="1" xfId="1" applyFill="1" applyBorder="1" applyAlignment="1">
      <alignment horizontal="center" vertical="center" wrapText="1"/>
    </xf>
    <xf numFmtId="0" fontId="0" fillId="7" borderId="0" xfId="0" applyNumberFormat="1" applyFill="1" applyAlignment="1">
      <alignment horizontal="center" vertical="center" wrapText="1"/>
    </xf>
    <xf numFmtId="0" fontId="0" fillId="8" borderId="0" xfId="0" applyNumberFormat="1" applyFill="1" applyAlignment="1">
      <alignment horizontal="center" vertical="center" wrapText="1"/>
    </xf>
    <xf numFmtId="0" fontId="0" fillId="0" borderId="0" xfId="0" applyNumberFormat="1" applyFill="1" applyAlignment="1">
      <alignment horizontal="center" vertical="center" wrapText="1"/>
    </xf>
    <xf numFmtId="0" fontId="1" fillId="6" borderId="1" xfId="1" applyFill="1" applyBorder="1" applyAlignment="1">
      <alignment horizontal="center" vertical="center" wrapText="1"/>
    </xf>
    <xf numFmtId="0" fontId="0" fillId="6" borderId="0" xfId="0" applyFill="1" applyAlignment="1">
      <alignment horizontal="center" vertical="center"/>
    </xf>
    <xf numFmtId="0" fontId="1" fillId="9" borderId="1" xfId="1" applyFill="1" applyAlignment="1">
      <alignment horizontal="center" vertical="center" wrapText="1"/>
    </xf>
    <xf numFmtId="0" fontId="0" fillId="9" borderId="0" xfId="0" applyFill="1" applyAlignment="1">
      <alignment horizontal="center" vertical="center"/>
    </xf>
    <xf numFmtId="0" fontId="1" fillId="10" borderId="1" xfId="1" applyFill="1" applyBorder="1" applyAlignment="1">
      <alignment horizontal="center" vertical="center" wrapText="1"/>
    </xf>
    <xf numFmtId="0" fontId="0" fillId="10" borderId="0" xfId="0" applyNumberFormat="1" applyFill="1" applyAlignment="1">
      <alignment horizontal="center" vertical="center" wrapText="1"/>
    </xf>
    <xf numFmtId="1" fontId="0" fillId="0" borderId="0" xfId="0" applyNumberFormat="1" applyFill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5" fillId="0" borderId="0" xfId="0" applyFont="1" applyFill="1" applyAlignment="1">
      <alignment horizontal="center" vertical="center" wrapText="1"/>
    </xf>
    <xf numFmtId="3" fontId="0" fillId="0" borderId="0" xfId="0" applyNumberFormat="1" applyFill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 wrapText="1"/>
    </xf>
    <xf numFmtId="2" fontId="0" fillId="0" borderId="0" xfId="0" applyNumberFormat="1" applyFill="1" applyAlignment="1">
      <alignment horizontal="center" vertical="center" wrapText="1"/>
    </xf>
    <xf numFmtId="0" fontId="9" fillId="0" borderId="0" xfId="0" applyNumberFormat="1" applyFont="1" applyFill="1" applyAlignment="1">
      <alignment horizontal="center" vertical="center" wrapText="1"/>
    </xf>
    <xf numFmtId="164" fontId="9" fillId="0" borderId="0" xfId="0" applyNumberFormat="1" applyFont="1" applyFill="1" applyAlignment="1">
      <alignment horizontal="center" vertical="center" wrapText="1"/>
    </xf>
    <xf numFmtId="165" fontId="0" fillId="0" borderId="0" xfId="0" applyNumberFormat="1" applyAlignment="1">
      <alignment horizontal="center" vertical="center" wrapText="1"/>
    </xf>
    <xf numFmtId="11" fontId="0" fillId="0" borderId="0" xfId="0" applyNumberFormat="1" applyAlignment="1">
      <alignment horizontal="center" vertical="center"/>
    </xf>
    <xf numFmtId="11" fontId="0" fillId="0" borderId="0" xfId="0" applyNumberFormat="1" applyFill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164" fontId="2" fillId="2" borderId="0" xfId="0" applyNumberFormat="1" applyFont="1" applyFill="1" applyAlignment="1">
      <alignment horizontal="center" vertical="center" wrapText="1"/>
    </xf>
    <xf numFmtId="0" fontId="1" fillId="0" borderId="0" xfId="1" applyFill="1" applyBorder="1" applyAlignment="1">
      <alignment horizontal="center" vertical="center" wrapText="1"/>
    </xf>
    <xf numFmtId="0" fontId="1" fillId="0" borderId="1" xfId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4" fillId="0" borderId="0" xfId="0" applyNumberFormat="1" applyFont="1" applyFill="1" applyAlignment="1">
      <alignment horizontal="center" vertical="center" wrapText="1"/>
    </xf>
    <xf numFmtId="0" fontId="1" fillId="0" borderId="1" xfId="1" applyAlignment="1">
      <alignment horizontal="center" vertical="center"/>
    </xf>
    <xf numFmtId="0" fontId="9" fillId="0" borderId="0" xfId="0" applyFont="1" applyFill="1" applyBorder="1" applyAlignment="1">
      <alignment horizontal="center" vertical="center" wrapText="1"/>
    </xf>
    <xf numFmtId="0" fontId="9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 wrapText="1"/>
    </xf>
    <xf numFmtId="164" fontId="2" fillId="2" borderId="0" xfId="0" applyNumberFormat="1" applyFont="1" applyFill="1" applyAlignment="1">
      <alignment horizontal="center" vertical="center" wrapText="1"/>
    </xf>
    <xf numFmtId="164" fontId="3" fillId="0" borderId="0" xfId="0" applyNumberFormat="1" applyFont="1" applyAlignment="1">
      <alignment horizontal="center" vertical="center" wrapText="1"/>
    </xf>
    <xf numFmtId="0" fontId="1" fillId="0" borderId="0" xfId="1" applyFill="1" applyBorder="1" applyAlignment="1">
      <alignment horizontal="center" vertical="center" wrapText="1"/>
    </xf>
    <xf numFmtId="0" fontId="14" fillId="11" borderId="0" xfId="0" applyNumberFormat="1" applyFont="1" applyFill="1" applyAlignment="1">
      <alignment horizontal="center" vertical="center" wrapText="1"/>
    </xf>
    <xf numFmtId="0" fontId="1" fillId="0" borderId="1" xfId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5" fillId="3" borderId="2" xfId="0" applyFont="1" applyFill="1" applyBorder="1" applyAlignment="1">
      <alignment horizontal="center" vertical="center" wrapText="1"/>
    </xf>
    <xf numFmtId="0" fontId="0" fillId="3" borderId="4" xfId="0" applyFill="1" applyBorder="1" applyAlignment="1">
      <alignment horizontal="center"/>
    </xf>
  </cellXfs>
  <cellStyles count="3">
    <cellStyle name="Excel Built-in Heading 2" xfId="1" xr:uid="{00000000-0005-0000-0000-000006000000}"/>
    <cellStyle name="Moeda" xfId="2" builtinId="4"/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78787"/>
      <rgbColor rgb="FF9999FF"/>
      <rgbColor rgb="FF993366"/>
      <rgbColor rgb="FFFFFFCC"/>
      <rgbColor rgb="FFCCFFFF"/>
      <rgbColor rgb="FF660066"/>
      <rgbColor rgb="FFFF8080"/>
      <rgbColor rgb="FF2A6099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A7C0DE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4A7EBB"/>
      <rgbColor rgb="FF969696"/>
      <rgbColor rgb="FF003366"/>
      <rgbColor rgb="FF339966"/>
      <rgbColor rgb="FF003300"/>
      <rgbColor rgb="FF333300"/>
      <rgbColor rgb="FF993300"/>
      <rgbColor rgb="FF993366"/>
      <rgbColor rgb="FF1F497D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Velocidade do vento anual (h=10m)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Onshore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Lit>
              <c:ptCount val="12"/>
              <c:pt idx="0">
                <c:v>Jan</c:v>
              </c:pt>
              <c:pt idx="1">
                <c:v>Feb</c:v>
              </c:pt>
              <c:pt idx="2">
                <c:v>Mar</c:v>
              </c:pt>
              <c:pt idx="3">
                <c:v>Apr</c:v>
              </c:pt>
              <c:pt idx="4">
                <c:v>May</c:v>
              </c:pt>
              <c:pt idx="5">
                <c:v>Jun</c:v>
              </c:pt>
              <c:pt idx="6">
                <c:v>Jul</c:v>
              </c:pt>
              <c:pt idx="7">
                <c:v>Aug</c:v>
              </c:pt>
              <c:pt idx="8">
                <c:v>Sep</c:v>
              </c:pt>
              <c:pt idx="9">
                <c:v>Oct</c:v>
              </c:pt>
              <c:pt idx="10">
                <c:v>Nov</c:v>
              </c:pt>
              <c:pt idx="11">
                <c:v>Dec</c:v>
              </c:pt>
            </c:strLit>
          </c:xVal>
          <c:yVal>
            <c:numRef>
              <c:f>Calculations!$H$3:$H$8426</c:f>
              <c:numCache>
                <c:formatCode>0.0</c:formatCode>
                <c:ptCount val="8424"/>
                <c:pt idx="0">
                  <c:v>15.538083153157574</c:v>
                </c:pt>
                <c:pt idx="1">
                  <c:v>16.113127754283216</c:v>
                </c:pt>
                <c:pt idx="2">
                  <c:v>17.284991590958359</c:v>
                </c:pt>
                <c:pt idx="3">
                  <c:v>18.151074499691966</c:v>
                </c:pt>
                <c:pt idx="4">
                  <c:v>18.43073097162593</c:v>
                </c:pt>
                <c:pt idx="5">
                  <c:v>18.709888028159437</c:v>
                </c:pt>
                <c:pt idx="6">
                  <c:v>19.120724156542472</c:v>
                </c:pt>
                <c:pt idx="7">
                  <c:v>19.544312456758682</c:v>
                </c:pt>
                <c:pt idx="8">
                  <c:v>20.288401967629035</c:v>
                </c:pt>
                <c:pt idx="9">
                  <c:v>21.795070752160822</c:v>
                </c:pt>
                <c:pt idx="10">
                  <c:v>23.763419138668198</c:v>
                </c:pt>
                <c:pt idx="11">
                  <c:v>23.355523187202241</c:v>
                </c:pt>
                <c:pt idx="12">
                  <c:v>22.667109641619035</c:v>
                </c:pt>
                <c:pt idx="13">
                  <c:v>22.446700167074997</c:v>
                </c:pt>
                <c:pt idx="14">
                  <c:v>20.405564388645526</c:v>
                </c:pt>
                <c:pt idx="15">
                  <c:v>19.37049952835191</c:v>
                </c:pt>
                <c:pt idx="16">
                  <c:v>15.801295512348846</c:v>
                </c:pt>
                <c:pt idx="17">
                  <c:v>13.390988884207156</c:v>
                </c:pt>
                <c:pt idx="18">
                  <c:v>11.479881716709409</c:v>
                </c:pt>
                <c:pt idx="19">
                  <c:v>12.549527766367586</c:v>
                </c:pt>
                <c:pt idx="20">
                  <c:v>13.699187059515733</c:v>
                </c:pt>
                <c:pt idx="21">
                  <c:v>13.402773806352673</c:v>
                </c:pt>
                <c:pt idx="22">
                  <c:v>12.951562329636596</c:v>
                </c:pt>
                <c:pt idx="23">
                  <c:v>12.669562818529213</c:v>
                </c:pt>
                <c:pt idx="24">
                  <c:v>18.948749174498609</c:v>
                </c:pt>
                <c:pt idx="25">
                  <c:v>16.42694613096651</c:v>
                </c:pt>
                <c:pt idx="26">
                  <c:v>18.155167227632905</c:v>
                </c:pt>
                <c:pt idx="27">
                  <c:v>16.894932684184631</c:v>
                </c:pt>
                <c:pt idx="28">
                  <c:v>16.076804145714693</c:v>
                </c:pt>
                <c:pt idx="29">
                  <c:v>16.643387834472996</c:v>
                </c:pt>
                <c:pt idx="30">
                  <c:v>18.144785698391555</c:v>
                </c:pt>
                <c:pt idx="31">
                  <c:v>19.059648842848269</c:v>
                </c:pt>
                <c:pt idx="32">
                  <c:v>18.88925283156161</c:v>
                </c:pt>
                <c:pt idx="33">
                  <c:v>18.898231634557042</c:v>
                </c:pt>
                <c:pt idx="34">
                  <c:v>21.316394247713919</c:v>
                </c:pt>
                <c:pt idx="35">
                  <c:v>23.239399840650666</c:v>
                </c:pt>
                <c:pt idx="36">
                  <c:v>23.729713935387309</c:v>
                </c:pt>
                <c:pt idx="37">
                  <c:v>22.338979532555953</c:v>
                </c:pt>
                <c:pt idx="38">
                  <c:v>22.002562659814444</c:v>
                </c:pt>
                <c:pt idx="39">
                  <c:v>18.948749174498609</c:v>
                </c:pt>
                <c:pt idx="40">
                  <c:v>19.615095613336806</c:v>
                </c:pt>
                <c:pt idx="41">
                  <c:v>18.058341993230712</c:v>
                </c:pt>
                <c:pt idx="42">
                  <c:v>16.501588373124616</c:v>
                </c:pt>
                <c:pt idx="43">
                  <c:v>15.655895738832584</c:v>
                </c:pt>
                <c:pt idx="44">
                  <c:v>16.391181477383899</c:v>
                </c:pt>
                <c:pt idx="45">
                  <c:v>16.243173380376124</c:v>
                </c:pt>
                <c:pt idx="46">
                  <c:v>21.313139230618244</c:v>
                </c:pt>
                <c:pt idx="47">
                  <c:v>19.118972962796878</c:v>
                </c:pt>
                <c:pt idx="48">
                  <c:v>21.546232749482467</c:v>
                </c:pt>
                <c:pt idx="49">
                  <c:v>20.779456492821826</c:v>
                </c:pt>
                <c:pt idx="50">
                  <c:v>19.414390418683709</c:v>
                </c:pt>
                <c:pt idx="51">
                  <c:v>17.790142273745278</c:v>
                </c:pt>
                <c:pt idx="52">
                  <c:v>16.974611445049625</c:v>
                </c:pt>
                <c:pt idx="53">
                  <c:v>18.032062922861321</c:v>
                </c:pt>
                <c:pt idx="54">
                  <c:v>15.753189866109135</c:v>
                </c:pt>
                <c:pt idx="55">
                  <c:v>17.547273312188693</c:v>
                </c:pt>
                <c:pt idx="56">
                  <c:v>15.559542005076093</c:v>
                </c:pt>
                <c:pt idx="57">
                  <c:v>16.095014361832732</c:v>
                </c:pt>
                <c:pt idx="58">
                  <c:v>16.308087951694318</c:v>
                </c:pt>
                <c:pt idx="59">
                  <c:v>14.477808666986693</c:v>
                </c:pt>
                <c:pt idx="60">
                  <c:v>13.37267445265838</c:v>
                </c:pt>
                <c:pt idx="61">
                  <c:v>11.657705165922055</c:v>
                </c:pt>
                <c:pt idx="62">
                  <c:v>12.434885510316859</c:v>
                </c:pt>
                <c:pt idx="63">
                  <c:v>11.671189469589232</c:v>
                </c:pt>
                <c:pt idx="64">
                  <c:v>9.3511564181239422</c:v>
                </c:pt>
                <c:pt idx="65">
                  <c:v>8.8902747886296734</c:v>
                </c:pt>
                <c:pt idx="66">
                  <c:v>9.3581839880312359</c:v>
                </c:pt>
                <c:pt idx="67">
                  <c:v>9.0563459398427124</c:v>
                </c:pt>
                <c:pt idx="68">
                  <c:v>8.7077880156845264</c:v>
                </c:pt>
                <c:pt idx="69">
                  <c:v>9.1848463586259665</c:v>
                </c:pt>
                <c:pt idx="70">
                  <c:v>7.6074616962326438</c:v>
                </c:pt>
                <c:pt idx="71">
                  <c:v>11.098454409182922</c:v>
                </c:pt>
                <c:pt idx="72">
                  <c:v>3.2015833542153742</c:v>
                </c:pt>
                <c:pt idx="73">
                  <c:v>3.4729760109325185</c:v>
                </c:pt>
                <c:pt idx="74">
                  <c:v>6.6822026474537504</c:v>
                </c:pt>
                <c:pt idx="75">
                  <c:v>6.3116925636902339</c:v>
                </c:pt>
                <c:pt idx="76">
                  <c:v>6.322075609695232</c:v>
                </c:pt>
                <c:pt idx="77">
                  <c:v>2.0638531459632423</c:v>
                </c:pt>
                <c:pt idx="78">
                  <c:v>2.8984305737023215</c:v>
                </c:pt>
                <c:pt idx="79">
                  <c:v>5.1049973481182098</c:v>
                </c:pt>
                <c:pt idx="80">
                  <c:v>7.0342316677919934</c:v>
                </c:pt>
                <c:pt idx="81">
                  <c:v>9.6701234542989436</c:v>
                </c:pt>
                <c:pt idx="82">
                  <c:v>11.229820785637482</c:v>
                </c:pt>
                <c:pt idx="83">
                  <c:v>11.004463790316123</c:v>
                </c:pt>
                <c:pt idx="84">
                  <c:v>10.189879629092557</c:v>
                </c:pt>
                <c:pt idx="85">
                  <c:v>9.5594107279536846</c:v>
                </c:pt>
                <c:pt idx="86">
                  <c:v>7.5588191064570127</c:v>
                </c:pt>
                <c:pt idx="87">
                  <c:v>4.9091024916066726</c:v>
                </c:pt>
                <c:pt idx="88">
                  <c:v>4.4240083151851026</c:v>
                </c:pt>
                <c:pt idx="89">
                  <c:v>4.4017855161264494</c:v>
                </c:pt>
                <c:pt idx="90">
                  <c:v>4.3784529759805348</c:v>
                </c:pt>
                <c:pt idx="91">
                  <c:v>6.502540032781309</c:v>
                </c:pt>
                <c:pt idx="92">
                  <c:v>7.261822591108209</c:v>
                </c:pt>
                <c:pt idx="93">
                  <c:v>9.073668164554352</c:v>
                </c:pt>
                <c:pt idx="94">
                  <c:v>11.573598712533835</c:v>
                </c:pt>
                <c:pt idx="95">
                  <c:v>12.715786809040221</c:v>
                </c:pt>
                <c:pt idx="96">
                  <c:v>11.62597329889366</c:v>
                </c:pt>
                <c:pt idx="97">
                  <c:v>10.444140204768681</c:v>
                </c:pt>
                <c:pt idx="98">
                  <c:v>10.299531943659229</c:v>
                </c:pt>
                <c:pt idx="99">
                  <c:v>11.409709671346524</c:v>
                </c:pt>
                <c:pt idx="100">
                  <c:v>12.730854267164831</c:v>
                </c:pt>
                <c:pt idx="101">
                  <c:v>12.99309748525703</c:v>
                </c:pt>
                <c:pt idx="102">
                  <c:v>11.444018660365488</c:v>
                </c:pt>
                <c:pt idx="103">
                  <c:v>11.778244480220284</c:v>
                </c:pt>
                <c:pt idx="104">
                  <c:v>12.415035473979973</c:v>
                </c:pt>
                <c:pt idx="105">
                  <c:v>12.42785770526295</c:v>
                </c:pt>
                <c:pt idx="106">
                  <c:v>12.253635644519504</c:v>
                </c:pt>
                <c:pt idx="107">
                  <c:v>11.303168196569587</c:v>
                </c:pt>
                <c:pt idx="108">
                  <c:v>9.7230211075969049</c:v>
                </c:pt>
                <c:pt idx="109">
                  <c:v>8.9833169999818683</c:v>
                </c:pt>
                <c:pt idx="110">
                  <c:v>10.674085364247167</c:v>
                </c:pt>
                <c:pt idx="111">
                  <c:v>8.8667002244841573</c:v>
                </c:pt>
                <c:pt idx="112">
                  <c:v>8.3935477194638803</c:v>
                </c:pt>
                <c:pt idx="113">
                  <c:v>7.0133673135929557</c:v>
                </c:pt>
                <c:pt idx="114">
                  <c:v>7.3083220845923709</c:v>
                </c:pt>
                <c:pt idx="115">
                  <c:v>6.2077317999233523</c:v>
                </c:pt>
                <c:pt idx="116">
                  <c:v>7.4666949258813959</c:v>
                </c:pt>
                <c:pt idx="117">
                  <c:v>7.0000264930138085</c:v>
                </c:pt>
                <c:pt idx="118">
                  <c:v>7.2998107974250752</c:v>
                </c:pt>
                <c:pt idx="119">
                  <c:v>6.8523247341997662</c:v>
                </c:pt>
                <c:pt idx="120">
                  <c:v>6.7784143388450318</c:v>
                </c:pt>
                <c:pt idx="121">
                  <c:v>6.1928952693155317</c:v>
                </c:pt>
                <c:pt idx="122">
                  <c:v>5.0751025327168406</c:v>
                </c:pt>
                <c:pt idx="123">
                  <c:v>4.4155388084550262</c:v>
                </c:pt>
                <c:pt idx="124">
                  <c:v>5.5742205620222167</c:v>
                </c:pt>
                <c:pt idx="125">
                  <c:v>6.3539494759971102</c:v>
                </c:pt>
                <c:pt idx="126">
                  <c:v>6.3887691364504304</c:v>
                </c:pt>
                <c:pt idx="127">
                  <c:v>6.5503054173963644</c:v>
                </c:pt>
                <c:pt idx="128">
                  <c:v>6.1019591025312039</c:v>
                </c:pt>
                <c:pt idx="129">
                  <c:v>6.2486088469099892</c:v>
                </c:pt>
                <c:pt idx="130">
                  <c:v>6.2426583154019335</c:v>
                </c:pt>
                <c:pt idx="131">
                  <c:v>5.4654056874746342</c:v>
                </c:pt>
                <c:pt idx="132">
                  <c:v>5.3056768093497535</c:v>
                </c:pt>
                <c:pt idx="133">
                  <c:v>5.4434542138469846</c:v>
                </c:pt>
                <c:pt idx="134">
                  <c:v>4.8235091157138976</c:v>
                </c:pt>
                <c:pt idx="135">
                  <c:v>4.3759149032545368</c:v>
                </c:pt>
                <c:pt idx="136">
                  <c:v>3.6345201860667533</c:v>
                </c:pt>
                <c:pt idx="137">
                  <c:v>2.8699704291773522</c:v>
                </c:pt>
                <c:pt idx="138">
                  <c:v>3.8777412410005829</c:v>
                </c:pt>
                <c:pt idx="139">
                  <c:v>5.29165173393441</c:v>
                </c:pt>
                <c:pt idx="140">
                  <c:v>6.1651478377670932</c:v>
                </c:pt>
                <c:pt idx="141">
                  <c:v>6.1693834834119121</c:v>
                </c:pt>
                <c:pt idx="142">
                  <c:v>6.600949760741166</c:v>
                </c:pt>
                <c:pt idx="143">
                  <c:v>6.5917340812976795</c:v>
                </c:pt>
                <c:pt idx="144">
                  <c:v>6.7784143388450318</c:v>
                </c:pt>
                <c:pt idx="145">
                  <c:v>6.1928952693155317</c:v>
                </c:pt>
                <c:pt idx="146">
                  <c:v>5.0751025327168406</c:v>
                </c:pt>
                <c:pt idx="147">
                  <c:v>4.4155388084550262</c:v>
                </c:pt>
                <c:pt idx="148">
                  <c:v>5.5742205620222167</c:v>
                </c:pt>
                <c:pt idx="149">
                  <c:v>6.3539494759971102</c:v>
                </c:pt>
                <c:pt idx="150">
                  <c:v>6.3887691364504304</c:v>
                </c:pt>
                <c:pt idx="151">
                  <c:v>6.5503054173963644</c:v>
                </c:pt>
                <c:pt idx="152">
                  <c:v>6.1019591025312039</c:v>
                </c:pt>
                <c:pt idx="153">
                  <c:v>6.2486088469099892</c:v>
                </c:pt>
                <c:pt idx="154">
                  <c:v>6.2426583154019335</c:v>
                </c:pt>
                <c:pt idx="155">
                  <c:v>5.4654056874746342</c:v>
                </c:pt>
                <c:pt idx="156">
                  <c:v>5.3056768093497535</c:v>
                </c:pt>
                <c:pt idx="157">
                  <c:v>5.4462424079975227</c:v>
                </c:pt>
                <c:pt idx="158">
                  <c:v>4.8235091157138976</c:v>
                </c:pt>
                <c:pt idx="159">
                  <c:v>4.3759149032545368</c:v>
                </c:pt>
                <c:pt idx="160">
                  <c:v>3.6363534608494765</c:v>
                </c:pt>
                <c:pt idx="161">
                  <c:v>2.7203265105376704</c:v>
                </c:pt>
                <c:pt idx="162">
                  <c:v>3.8777412410005829</c:v>
                </c:pt>
                <c:pt idx="163">
                  <c:v>5.1446614079917872</c:v>
                </c:pt>
                <c:pt idx="164">
                  <c:v>6.3162735663502909</c:v>
                </c:pt>
                <c:pt idx="165">
                  <c:v>6.4675743414753901</c:v>
                </c:pt>
                <c:pt idx="166">
                  <c:v>6.6100537322270485</c:v>
                </c:pt>
                <c:pt idx="167">
                  <c:v>6.5963560555857628</c:v>
                </c:pt>
                <c:pt idx="168">
                  <c:v>5.6713619241469946</c:v>
                </c:pt>
                <c:pt idx="169">
                  <c:v>5.2429577370464395</c:v>
                </c:pt>
                <c:pt idx="170">
                  <c:v>5.5259423876304048</c:v>
                </c:pt>
                <c:pt idx="171">
                  <c:v>6.2290349016340203</c:v>
                </c:pt>
                <c:pt idx="172">
                  <c:v>7.2316318726423177</c:v>
                </c:pt>
                <c:pt idx="173">
                  <c:v>7.4051218808075427</c:v>
                </c:pt>
                <c:pt idx="174">
                  <c:v>7.2818857458978323</c:v>
                </c:pt>
                <c:pt idx="175">
                  <c:v>6.728679561069784</c:v>
                </c:pt>
                <c:pt idx="176">
                  <c:v>6.1983373367526502</c:v>
                </c:pt>
                <c:pt idx="177">
                  <c:v>6.0854625596476675</c:v>
                </c:pt>
                <c:pt idx="178">
                  <c:v>5.6607564173533786</c:v>
                </c:pt>
                <c:pt idx="179">
                  <c:v>5.091423404386334</c:v>
                </c:pt>
                <c:pt idx="180">
                  <c:v>4.9499999999999993</c:v>
                </c:pt>
                <c:pt idx="181">
                  <c:v>4.6421801628228341</c:v>
                </c:pt>
                <c:pt idx="182">
                  <c:v>4.6288785893636177</c:v>
                </c:pt>
                <c:pt idx="183">
                  <c:v>4.7612404921625444</c:v>
                </c:pt>
                <c:pt idx="184">
                  <c:v>5.0433545609272894</c:v>
                </c:pt>
                <c:pt idx="185">
                  <c:v>5.9333583069732816</c:v>
                </c:pt>
                <c:pt idx="186">
                  <c:v>6.5185342977039493</c:v>
                </c:pt>
                <c:pt idx="187">
                  <c:v>7.383782949695723</c:v>
                </c:pt>
                <c:pt idx="188">
                  <c:v>8.1221612446652962</c:v>
                </c:pt>
                <c:pt idx="189">
                  <c:v>8.4175125626531244</c:v>
                </c:pt>
                <c:pt idx="190">
                  <c:v>8.5817363815676053</c:v>
                </c:pt>
                <c:pt idx="191">
                  <c:v>8.1583676720882625</c:v>
                </c:pt>
                <c:pt idx="192">
                  <c:v>8.229875066661938</c:v>
                </c:pt>
                <c:pt idx="193">
                  <c:v>6.7246553663650941</c:v>
                </c:pt>
                <c:pt idx="194">
                  <c:v>5.3565057539373839</c:v>
                </c:pt>
                <c:pt idx="195">
                  <c:v>4.1283905046154361</c:v>
                </c:pt>
                <c:pt idx="196">
                  <c:v>6.2515648204542318</c:v>
                </c:pt>
                <c:pt idx="197">
                  <c:v>6.5565192019398051</c:v>
                </c:pt>
                <c:pt idx="198">
                  <c:v>6.8806508410257257</c:v>
                </c:pt>
                <c:pt idx="199">
                  <c:v>6.0903983564896915</c:v>
                </c:pt>
                <c:pt idx="200">
                  <c:v>6.7830596939726684</c:v>
                </c:pt>
                <c:pt idx="201">
                  <c:v>7.3741740779478508</c:v>
                </c:pt>
                <c:pt idx="202">
                  <c:v>7.683385099003595</c:v>
                </c:pt>
                <c:pt idx="203">
                  <c:v>7.703604836212893</c:v>
                </c:pt>
                <c:pt idx="204">
                  <c:v>8.3499253558640252</c:v>
                </c:pt>
                <c:pt idx="205">
                  <c:v>8.5306303110278225</c:v>
                </c:pt>
                <c:pt idx="206">
                  <c:v>8.077469972834864</c:v>
                </c:pt>
                <c:pt idx="207">
                  <c:v>7.7464666135502211</c:v>
                </c:pt>
                <c:pt idx="208">
                  <c:v>8.3540326224561223</c:v>
                </c:pt>
                <c:pt idx="209">
                  <c:v>8.8724533070504261</c:v>
                </c:pt>
                <c:pt idx="210">
                  <c:v>9.1950215096105481</c:v>
                </c:pt>
                <c:pt idx="211">
                  <c:v>9.8468703607500512</c:v>
                </c:pt>
                <c:pt idx="212">
                  <c:v>9.8553145647418674</c:v>
                </c:pt>
                <c:pt idx="213">
                  <c:v>9.6804200963921918</c:v>
                </c:pt>
                <c:pt idx="214">
                  <c:v>11.124494182123213</c:v>
                </c:pt>
                <c:pt idx="215">
                  <c:v>7.7348444668457725</c:v>
                </c:pt>
                <c:pt idx="216">
                  <c:v>8.4762497922779314</c:v>
                </c:pt>
                <c:pt idx="217">
                  <c:v>8.4411409524993193</c:v>
                </c:pt>
                <c:pt idx="218">
                  <c:v>8.5259138180029606</c:v>
                </c:pt>
                <c:pt idx="219">
                  <c:v>9.6595412392341622</c:v>
                </c:pt>
                <c:pt idx="220">
                  <c:v>11.740057813838444</c:v>
                </c:pt>
                <c:pt idx="221">
                  <c:v>13.977686251157236</c:v>
                </c:pt>
                <c:pt idx="222">
                  <c:v>15.510964964002332</c:v>
                </c:pt>
                <c:pt idx="223">
                  <c:v>15.732386856229885</c:v>
                </c:pt>
                <c:pt idx="224">
                  <c:v>16.023008949098166</c:v>
                </c:pt>
                <c:pt idx="225">
                  <c:v>16.01392051282323</c:v>
                </c:pt>
                <c:pt idx="226">
                  <c:v>17.470283708243333</c:v>
                </c:pt>
                <c:pt idx="227">
                  <c:v>17.768921036589372</c:v>
                </c:pt>
                <c:pt idx="228">
                  <c:v>18.835944540556017</c:v>
                </c:pt>
                <c:pt idx="229">
                  <c:v>21.450000000000003</c:v>
                </c:pt>
                <c:pt idx="230">
                  <c:v>20.489026930676253</c:v>
                </c:pt>
                <c:pt idx="231">
                  <c:v>18.350279839133478</c:v>
                </c:pt>
                <c:pt idx="232">
                  <c:v>18.781062130921182</c:v>
                </c:pt>
                <c:pt idx="233">
                  <c:v>18.996334296252211</c:v>
                </c:pt>
                <c:pt idx="234">
                  <c:v>18.857513874913334</c:v>
                </c:pt>
                <c:pt idx="235">
                  <c:v>18.088486423867288</c:v>
                </c:pt>
                <c:pt idx="236">
                  <c:v>18.269225156915667</c:v>
                </c:pt>
                <c:pt idx="237">
                  <c:v>18.098869683830848</c:v>
                </c:pt>
                <c:pt idx="238">
                  <c:v>19.542966816014058</c:v>
                </c:pt>
                <c:pt idx="239">
                  <c:v>22.512486616932698</c:v>
                </c:pt>
                <c:pt idx="240">
                  <c:v>15.752943046519245</c:v>
                </c:pt>
                <c:pt idx="241">
                  <c:v>16.557364099748437</c:v>
                </c:pt>
                <c:pt idx="242">
                  <c:v>14.021436078823969</c:v>
                </c:pt>
                <c:pt idx="243">
                  <c:v>13.237445509249547</c:v>
                </c:pt>
                <c:pt idx="244">
                  <c:v>11.680098978749601</c:v>
                </c:pt>
                <c:pt idx="245">
                  <c:v>10.745691060449634</c:v>
                </c:pt>
                <c:pt idx="246">
                  <c:v>10.553144059869698</c:v>
                </c:pt>
                <c:pt idx="247">
                  <c:v>10.617784894988008</c:v>
                </c:pt>
                <c:pt idx="248">
                  <c:v>7.6924339115543026</c:v>
                </c:pt>
                <c:pt idx="249">
                  <c:v>6.1857561959623757</c:v>
                </c:pt>
                <c:pt idx="250">
                  <c:v>5.0966202508000142</c:v>
                </c:pt>
                <c:pt idx="251">
                  <c:v>6.6573624145141963</c:v>
                </c:pt>
                <c:pt idx="252">
                  <c:v>7.1218295597128609</c:v>
                </c:pt>
                <c:pt idx="253">
                  <c:v>7.2883168295718344</c:v>
                </c:pt>
                <c:pt idx="254">
                  <c:v>7.0212595240568723</c:v>
                </c:pt>
                <c:pt idx="255">
                  <c:v>8.2601881693428147</c:v>
                </c:pt>
                <c:pt idx="256">
                  <c:v>10.917881319369775</c:v>
                </c:pt>
                <c:pt idx="257">
                  <c:v>10.011531996171168</c:v>
                </c:pt>
                <c:pt idx="258">
                  <c:v>8.4832862154365802</c:v>
                </c:pt>
                <c:pt idx="259">
                  <c:v>7.7031246532212876</c:v>
                </c:pt>
                <c:pt idx="260">
                  <c:v>7.5406988581658476</c:v>
                </c:pt>
                <c:pt idx="261">
                  <c:v>6.8903839260403057</c:v>
                </c:pt>
                <c:pt idx="262">
                  <c:v>6.6991305709936739</c:v>
                </c:pt>
                <c:pt idx="263">
                  <c:v>6.3875431025753633</c:v>
                </c:pt>
                <c:pt idx="264">
                  <c:v>7.6761311107539285</c:v>
                </c:pt>
                <c:pt idx="265">
                  <c:v>6.401899716095711</c:v>
                </c:pt>
                <c:pt idx="266">
                  <c:v>5.1233925709321886</c:v>
                </c:pt>
                <c:pt idx="267">
                  <c:v>4.9462542794212316</c:v>
                </c:pt>
                <c:pt idx="268">
                  <c:v>4.9360026571781663</c:v>
                </c:pt>
                <c:pt idx="269">
                  <c:v>5.0902527402149831</c:v>
                </c:pt>
                <c:pt idx="270">
                  <c:v>5.0640199952110247</c:v>
                </c:pt>
                <c:pt idx="271">
                  <c:v>5.9409746808943771</c:v>
                </c:pt>
                <c:pt idx="272">
                  <c:v>7.5833229790351595</c:v>
                </c:pt>
                <c:pt idx="273">
                  <c:v>9.5406154884252281</c:v>
                </c:pt>
                <c:pt idx="274">
                  <c:v>10.433287243206721</c:v>
                </c:pt>
                <c:pt idx="275">
                  <c:v>10.870022301758446</c:v>
                </c:pt>
                <c:pt idx="276">
                  <c:v>11.88897453383429</c:v>
                </c:pt>
                <c:pt idx="277">
                  <c:v>13.66511283427481</c:v>
                </c:pt>
                <c:pt idx="278">
                  <c:v>15.133057833135414</c:v>
                </c:pt>
                <c:pt idx="279">
                  <c:v>16.126415730686155</c:v>
                </c:pt>
                <c:pt idx="280">
                  <c:v>16.684334703778379</c:v>
                </c:pt>
                <c:pt idx="281">
                  <c:v>17.238565903864043</c:v>
                </c:pt>
                <c:pt idx="282">
                  <c:v>18.233703244440161</c:v>
                </c:pt>
                <c:pt idx="283">
                  <c:v>19.111157372813853</c:v>
                </c:pt>
                <c:pt idx="284">
                  <c:v>19.987425381209221</c:v>
                </c:pt>
                <c:pt idx="285">
                  <c:v>20.849163614485644</c:v>
                </c:pt>
                <c:pt idx="286">
                  <c:v>20.687982882641663</c:v>
                </c:pt>
                <c:pt idx="287">
                  <c:v>21.292762840325764</c:v>
                </c:pt>
                <c:pt idx="288">
                  <c:v>20.09689765742333</c:v>
                </c:pt>
                <c:pt idx="289">
                  <c:v>18.483301076671673</c:v>
                </c:pt>
                <c:pt idx="290">
                  <c:v>18.119119215560772</c:v>
                </c:pt>
                <c:pt idx="291">
                  <c:v>21.401781619941328</c:v>
                </c:pt>
                <c:pt idx="292">
                  <c:v>22.362403372819813</c:v>
                </c:pt>
                <c:pt idx="293">
                  <c:v>15.574327334062206</c:v>
                </c:pt>
                <c:pt idx="294">
                  <c:v>11.292872921594828</c:v>
                </c:pt>
                <c:pt idx="295">
                  <c:v>12.720827748893269</c:v>
                </c:pt>
                <c:pt idx="296">
                  <c:v>11.803949374559696</c:v>
                </c:pt>
                <c:pt idx="297">
                  <c:v>10.704111154556534</c:v>
                </c:pt>
                <c:pt idx="298">
                  <c:v>10.544798817252866</c:v>
                </c:pt>
                <c:pt idx="299">
                  <c:v>10.063454812637739</c:v>
                </c:pt>
                <c:pt idx="300">
                  <c:v>9.7177552313195132</c:v>
                </c:pt>
                <c:pt idx="301">
                  <c:v>9.9745848390520191</c:v>
                </c:pt>
                <c:pt idx="302">
                  <c:v>11.582787130857541</c:v>
                </c:pt>
                <c:pt idx="303">
                  <c:v>13.901387849882704</c:v>
                </c:pt>
                <c:pt idx="304">
                  <c:v>14.431148937484599</c:v>
                </c:pt>
                <c:pt idx="305">
                  <c:v>15.35902971289512</c:v>
                </c:pt>
                <c:pt idx="306">
                  <c:v>15.038604834263044</c:v>
                </c:pt>
                <c:pt idx="307">
                  <c:v>14.258657920244675</c:v>
                </c:pt>
                <c:pt idx="308">
                  <c:v>14.437487930121414</c:v>
                </c:pt>
                <c:pt idx="309">
                  <c:v>12.890232715082609</c:v>
                </c:pt>
                <c:pt idx="310">
                  <c:v>12.19593840504216</c:v>
                </c:pt>
                <c:pt idx="311">
                  <c:v>13.072233796391863</c:v>
                </c:pt>
                <c:pt idx="312">
                  <c:v>13.37267445265838</c:v>
                </c:pt>
                <c:pt idx="313">
                  <c:v>13.081710856199553</c:v>
                </c:pt>
                <c:pt idx="314">
                  <c:v>13.206934981658021</c:v>
                </c:pt>
                <c:pt idx="315">
                  <c:v>11.497802219325807</c:v>
                </c:pt>
                <c:pt idx="316">
                  <c:v>10.716743511113409</c:v>
                </c:pt>
                <c:pt idx="317">
                  <c:v>10.201649451306288</c:v>
                </c:pt>
                <c:pt idx="318">
                  <c:v>11.231586505230526</c:v>
                </c:pt>
                <c:pt idx="319">
                  <c:v>11.953527962493711</c:v>
                </c:pt>
                <c:pt idx="320">
                  <c:v>11.67286258180029</c:v>
                </c:pt>
                <c:pt idx="321">
                  <c:v>10.783840993617094</c:v>
                </c:pt>
                <c:pt idx="322">
                  <c:v>12.753569333342096</c:v>
                </c:pt>
                <c:pt idx="323">
                  <c:v>13.032106701298895</c:v>
                </c:pt>
                <c:pt idx="324">
                  <c:v>14.431148937484599</c:v>
                </c:pt>
                <c:pt idx="325">
                  <c:v>14.865284773870384</c:v>
                </c:pt>
                <c:pt idx="326">
                  <c:v>15.62451626020999</c:v>
                </c:pt>
                <c:pt idx="327">
                  <c:v>16.651112919090274</c:v>
                </c:pt>
                <c:pt idx="328">
                  <c:v>15.842599149051674</c:v>
                </c:pt>
                <c:pt idx="329">
                  <c:v>13.82212670260922</c:v>
                </c:pt>
                <c:pt idx="330">
                  <c:v>13.37950789152087</c:v>
                </c:pt>
                <c:pt idx="331">
                  <c:v>13.043315523940475</c:v>
                </c:pt>
                <c:pt idx="332">
                  <c:v>13.1684594987175</c:v>
                </c:pt>
                <c:pt idx="333">
                  <c:v>15.876741457053704</c:v>
                </c:pt>
                <c:pt idx="334">
                  <c:v>18.199975149684384</c:v>
                </c:pt>
                <c:pt idx="335">
                  <c:v>18.88925283156161</c:v>
                </c:pt>
                <c:pt idx="336">
                  <c:v>19.309062525263073</c:v>
                </c:pt>
                <c:pt idx="337">
                  <c:v>18.387867506389597</c:v>
                </c:pt>
                <c:pt idx="338">
                  <c:v>18.387867506389597</c:v>
                </c:pt>
                <c:pt idx="339">
                  <c:v>19.946054617503741</c:v>
                </c:pt>
                <c:pt idx="340">
                  <c:v>22.261669848446779</c:v>
                </c:pt>
                <c:pt idx="341">
                  <c:v>24.266652654195983</c:v>
                </c:pt>
                <c:pt idx="342">
                  <c:v>24.594763119023249</c:v>
                </c:pt>
                <c:pt idx="343">
                  <c:v>25.217457623869102</c:v>
                </c:pt>
                <c:pt idx="344">
                  <c:v>24.758958394344209</c:v>
                </c:pt>
                <c:pt idx="345">
                  <c:v>23.700019563533054</c:v>
                </c:pt>
                <c:pt idx="346">
                  <c:v>23.863839929308043</c:v>
                </c:pt>
                <c:pt idx="347">
                  <c:v>21.139051410872341</c:v>
                </c:pt>
                <c:pt idx="348">
                  <c:v>16.602230595749205</c:v>
                </c:pt>
                <c:pt idx="349">
                  <c:v>14.357243945176215</c:v>
                </c:pt>
                <c:pt idx="350">
                  <c:v>16.003697683656192</c:v>
                </c:pt>
                <c:pt idx="351">
                  <c:v>17.374789120439587</c:v>
                </c:pt>
                <c:pt idx="352">
                  <c:v>15.680686353459121</c:v>
                </c:pt>
                <c:pt idx="353">
                  <c:v>15.8359406737904</c:v>
                </c:pt>
                <c:pt idx="354">
                  <c:v>16.482598743974282</c:v>
                </c:pt>
                <c:pt idx="355">
                  <c:v>15.829716089804547</c:v>
                </c:pt>
                <c:pt idx="356">
                  <c:v>15.953131913760906</c:v>
                </c:pt>
                <c:pt idx="357">
                  <c:v>14.690209814636514</c:v>
                </c:pt>
                <c:pt idx="358">
                  <c:v>13.917040877024066</c:v>
                </c:pt>
                <c:pt idx="359">
                  <c:v>13.635330509655182</c:v>
                </c:pt>
                <c:pt idx="360">
                  <c:v>14.616644169184742</c:v>
                </c:pt>
                <c:pt idx="361">
                  <c:v>14.13918921565741</c:v>
                </c:pt>
                <c:pt idx="362">
                  <c:v>13.522937992469583</c:v>
                </c:pt>
                <c:pt idx="363">
                  <c:v>11.963929336325501</c:v>
                </c:pt>
                <c:pt idx="364">
                  <c:v>11.173917239862034</c:v>
                </c:pt>
                <c:pt idx="365">
                  <c:v>9.9440451626601583</c:v>
                </c:pt>
                <c:pt idx="366">
                  <c:v>9.4403449622288118</c:v>
                </c:pt>
                <c:pt idx="367">
                  <c:v>11.400060478966644</c:v>
                </c:pt>
                <c:pt idx="368">
                  <c:v>9.9126256551524072</c:v>
                </c:pt>
                <c:pt idx="369">
                  <c:v>8.8141258887819092</c:v>
                </c:pt>
                <c:pt idx="370">
                  <c:v>7.8733273247740518</c:v>
                </c:pt>
                <c:pt idx="371">
                  <c:v>9.3524530444615603</c:v>
                </c:pt>
                <c:pt idx="372">
                  <c:v>11.821260299854405</c:v>
                </c:pt>
                <c:pt idx="373">
                  <c:v>12.34517196003609</c:v>
                </c:pt>
                <c:pt idx="374">
                  <c:v>13.248718935015287</c:v>
                </c:pt>
                <c:pt idx="375">
                  <c:v>13.25993286129461</c:v>
                </c:pt>
                <c:pt idx="376">
                  <c:v>12.632499449665739</c:v>
                </c:pt>
                <c:pt idx="377">
                  <c:v>14.036757556350409</c:v>
                </c:pt>
                <c:pt idx="378">
                  <c:v>15.953131913760906</c:v>
                </c:pt>
                <c:pt idx="379">
                  <c:v>15.674522794806464</c:v>
                </c:pt>
                <c:pt idx="380">
                  <c:v>14.547416827041122</c:v>
                </c:pt>
                <c:pt idx="381">
                  <c:v>14.523645182216418</c:v>
                </c:pt>
                <c:pt idx="382">
                  <c:v>15.437896715243241</c:v>
                </c:pt>
                <c:pt idx="383">
                  <c:v>18.216718123987025</c:v>
                </c:pt>
                <c:pt idx="384">
                  <c:v>11.177206691782596</c:v>
                </c:pt>
                <c:pt idx="385">
                  <c:v>11.974783160891475</c:v>
                </c:pt>
                <c:pt idx="386">
                  <c:v>11.836775517339712</c:v>
                </c:pt>
                <c:pt idx="387">
                  <c:v>11.385443854617247</c:v>
                </c:pt>
                <c:pt idx="388">
                  <c:v>9.9789859674095638</c:v>
                </c:pt>
                <c:pt idx="389">
                  <c:v>9.4886673355462232</c:v>
                </c:pt>
                <c:pt idx="390">
                  <c:v>10.416344173473327</c:v>
                </c:pt>
                <c:pt idx="391">
                  <c:v>11.762712796054597</c:v>
                </c:pt>
                <c:pt idx="392">
                  <c:v>12.237866630414381</c:v>
                </c:pt>
                <c:pt idx="393">
                  <c:v>10.751320799026583</c:v>
                </c:pt>
                <c:pt idx="394">
                  <c:v>9.8843544257939691</c:v>
                </c:pt>
                <c:pt idx="395">
                  <c:v>11.23641185780504</c:v>
                </c:pt>
                <c:pt idx="396">
                  <c:v>10.017812734922956</c:v>
                </c:pt>
                <c:pt idx="397">
                  <c:v>9.7498644691871341</c:v>
                </c:pt>
                <c:pt idx="398">
                  <c:v>9.733932409357811</c:v>
                </c:pt>
                <c:pt idx="399">
                  <c:v>8.0795366946613782</c:v>
                </c:pt>
                <c:pt idx="400">
                  <c:v>8.0636696837816046</c:v>
                </c:pt>
                <c:pt idx="401">
                  <c:v>6.502540032781309</c:v>
                </c:pt>
                <c:pt idx="402">
                  <c:v>7.27665194144575</c:v>
                </c:pt>
                <c:pt idx="403">
                  <c:v>6.8231051170459729</c:v>
                </c:pt>
                <c:pt idx="404">
                  <c:v>5.5847536458555824</c:v>
                </c:pt>
                <c:pt idx="405">
                  <c:v>4.9872834229994361</c:v>
                </c:pt>
                <c:pt idx="406">
                  <c:v>3.9021510770534058</c:v>
                </c:pt>
                <c:pt idx="407">
                  <c:v>4.2205390006751964</c:v>
                </c:pt>
                <c:pt idx="408">
                  <c:v>7.3296499802782771</c:v>
                </c:pt>
                <c:pt idx="409">
                  <c:v>8.4399621915508281</c:v>
                </c:pt>
                <c:pt idx="410">
                  <c:v>9.0878131984675949</c:v>
                </c:pt>
                <c:pt idx="411">
                  <c:v>9.5774348089055987</c:v>
                </c:pt>
                <c:pt idx="412">
                  <c:v>9.9053663686919826</c:v>
                </c:pt>
                <c:pt idx="413">
                  <c:v>5.5059375783076518</c:v>
                </c:pt>
                <c:pt idx="414">
                  <c:v>7.7288046191243707</c:v>
                </c:pt>
                <c:pt idx="415">
                  <c:v>8.3666710505310942</c:v>
                </c:pt>
                <c:pt idx="416">
                  <c:v>7.14818261761424</c:v>
                </c:pt>
                <c:pt idx="417">
                  <c:v>6.4564230094580228</c:v>
                </c:pt>
                <c:pt idx="418">
                  <c:v>6.0936080531305743</c:v>
                </c:pt>
                <c:pt idx="419">
                  <c:v>6.2362068885233395</c:v>
                </c:pt>
                <c:pt idx="420">
                  <c:v>6.743817569677816</c:v>
                </c:pt>
                <c:pt idx="421">
                  <c:v>6.8720543762940522</c:v>
                </c:pt>
                <c:pt idx="422">
                  <c:v>6.970057766434981</c:v>
                </c:pt>
                <c:pt idx="423">
                  <c:v>7.3459441383990498</c:v>
                </c:pt>
                <c:pt idx="424">
                  <c:v>7.2827586664903414</c:v>
                </c:pt>
                <c:pt idx="425">
                  <c:v>8.0131396371618688</c:v>
                </c:pt>
                <c:pt idx="426">
                  <c:v>8.9531803587404042</c:v>
                </c:pt>
                <c:pt idx="427">
                  <c:v>11.295479788232621</c:v>
                </c:pt>
                <c:pt idx="428">
                  <c:v>14.691299431056899</c:v>
                </c:pt>
                <c:pt idx="429">
                  <c:v>15.716684001282781</c:v>
                </c:pt>
                <c:pt idx="430">
                  <c:v>15.90987875172795</c:v>
                </c:pt>
                <c:pt idx="431">
                  <c:v>15.822469651547996</c:v>
                </c:pt>
                <c:pt idx="432">
                  <c:v>15.515670091530495</c:v>
                </c:pt>
                <c:pt idx="433">
                  <c:v>14.936277688988609</c:v>
                </c:pt>
                <c:pt idx="434">
                  <c:v>14.513552848734216</c:v>
                </c:pt>
                <c:pt idx="435">
                  <c:v>14.343036486307231</c:v>
                </c:pt>
                <c:pt idx="436">
                  <c:v>14.157462979689827</c:v>
                </c:pt>
                <c:pt idx="437">
                  <c:v>14.68629019495331</c:v>
                </c:pt>
                <c:pt idx="438">
                  <c:v>15.122360374930828</c:v>
                </c:pt>
                <c:pt idx="439">
                  <c:v>14.905508505378103</c:v>
                </c:pt>
                <c:pt idx="440">
                  <c:v>14.810412360097292</c:v>
                </c:pt>
                <c:pt idx="441">
                  <c:v>15.218094249158208</c:v>
                </c:pt>
                <c:pt idx="442">
                  <c:v>15.922635649582199</c:v>
                </c:pt>
                <c:pt idx="443">
                  <c:v>16.503030915536982</c:v>
                </c:pt>
                <c:pt idx="444">
                  <c:v>17.10146740514152</c:v>
                </c:pt>
                <c:pt idx="445">
                  <c:v>17.825737971268097</c:v>
                </c:pt>
                <c:pt idx="446">
                  <c:v>18.25016030391734</c:v>
                </c:pt>
                <c:pt idx="447">
                  <c:v>18.268028148326305</c:v>
                </c:pt>
                <c:pt idx="448">
                  <c:v>18.00224894719976</c:v>
                </c:pt>
                <c:pt idx="449">
                  <c:v>17.435248980358825</c:v>
                </c:pt>
                <c:pt idx="450">
                  <c:v>17.026348885445174</c:v>
                </c:pt>
                <c:pt idx="451">
                  <c:v>16.458803922596999</c:v>
                </c:pt>
                <c:pt idx="452">
                  <c:v>16.033145200460872</c:v>
                </c:pt>
                <c:pt idx="453">
                  <c:v>15.592499088125779</c:v>
                </c:pt>
                <c:pt idx="454">
                  <c:v>15.167249112995075</c:v>
                </c:pt>
                <c:pt idx="455">
                  <c:v>14.727712615704929</c:v>
                </c:pt>
                <c:pt idx="456">
                  <c:v>13.659690117958229</c:v>
                </c:pt>
                <c:pt idx="457">
                  <c:v>13.257269529543043</c:v>
                </c:pt>
                <c:pt idx="458">
                  <c:v>12.960254526865437</c:v>
                </c:pt>
                <c:pt idx="459">
                  <c:v>12.105732250368815</c:v>
                </c:pt>
                <c:pt idx="460">
                  <c:v>11.383075098298525</c:v>
                </c:pt>
                <c:pt idx="461">
                  <c:v>11.098498220841062</c:v>
                </c:pt>
                <c:pt idx="462">
                  <c:v>10.843769100791057</c:v>
                </c:pt>
                <c:pt idx="463">
                  <c:v>10.282324067600001</c:v>
                </c:pt>
                <c:pt idx="464">
                  <c:v>9.5509361126815477</c:v>
                </c:pt>
                <c:pt idx="465">
                  <c:v>9.1064600786388201</c:v>
                </c:pt>
                <c:pt idx="466">
                  <c:v>8.8136376960237346</c:v>
                </c:pt>
                <c:pt idx="467">
                  <c:v>8.5373063237238931</c:v>
                </c:pt>
                <c:pt idx="468">
                  <c:v>8.4105258305703181</c:v>
                </c:pt>
                <c:pt idx="469">
                  <c:v>8.2904012729915095</c:v>
                </c:pt>
                <c:pt idx="470">
                  <c:v>8.0186871979856829</c:v>
                </c:pt>
                <c:pt idx="471">
                  <c:v>7.7323055123433377</c:v>
                </c:pt>
                <c:pt idx="472">
                  <c:v>7.3027329838798183</c:v>
                </c:pt>
                <c:pt idx="473">
                  <c:v>6.5809843357670763</c:v>
                </c:pt>
                <c:pt idx="474">
                  <c:v>5.8604560722871009</c:v>
                </c:pt>
                <c:pt idx="475">
                  <c:v>4.4427918213168205</c:v>
                </c:pt>
                <c:pt idx="476">
                  <c:v>2.5949833630561208</c:v>
                </c:pt>
                <c:pt idx="477">
                  <c:v>1.165965950712091</c:v>
                </c:pt>
                <c:pt idx="478">
                  <c:v>0.45786137083388645</c:v>
                </c:pt>
                <c:pt idx="479">
                  <c:v>1.1088605178929989</c:v>
                </c:pt>
                <c:pt idx="480">
                  <c:v>3.0247342535746284</c:v>
                </c:pt>
                <c:pt idx="481">
                  <c:v>3.506532388782392</c:v>
                </c:pt>
                <c:pt idx="482">
                  <c:v>3.3421157921940723</c:v>
                </c:pt>
                <c:pt idx="483">
                  <c:v>3.9738573583705543</c:v>
                </c:pt>
                <c:pt idx="484">
                  <c:v>4.9245484956740215</c:v>
                </c:pt>
                <c:pt idx="485">
                  <c:v>6.3542561234503507</c:v>
                </c:pt>
                <c:pt idx="486">
                  <c:v>6.6822026474537504</c:v>
                </c:pt>
                <c:pt idx="487">
                  <c:v>6.3774127708544528</c:v>
                </c:pt>
                <c:pt idx="488">
                  <c:v>7.3448536228678662</c:v>
                </c:pt>
                <c:pt idx="489">
                  <c:v>8.1479626581175975</c:v>
                </c:pt>
                <c:pt idx="490">
                  <c:v>3.3862900861893381</c:v>
                </c:pt>
                <c:pt idx="491">
                  <c:v>4.2419936363266029</c:v>
                </c:pt>
                <c:pt idx="492">
                  <c:v>5.1671106504117965</c:v>
                </c:pt>
                <c:pt idx="493">
                  <c:v>5.7600577742295433</c:v>
                </c:pt>
                <c:pt idx="494">
                  <c:v>6.6776100944648507</c:v>
                </c:pt>
                <c:pt idx="495">
                  <c:v>7.3356620170497395</c:v>
                </c:pt>
                <c:pt idx="496">
                  <c:v>7.5095001252922424</c:v>
                </c:pt>
                <c:pt idx="497">
                  <c:v>7.6628362037913211</c:v>
                </c:pt>
                <c:pt idx="498">
                  <c:v>7.8593191833757139</c:v>
                </c:pt>
                <c:pt idx="499">
                  <c:v>8.1999999999999993</c:v>
                </c:pt>
                <c:pt idx="500">
                  <c:v>8.6634542736518902</c:v>
                </c:pt>
                <c:pt idx="501">
                  <c:v>8.9510979230650047</c:v>
                </c:pt>
                <c:pt idx="502">
                  <c:v>8.4346229338201866</c:v>
                </c:pt>
                <c:pt idx="503">
                  <c:v>7.8224889805694566</c:v>
                </c:pt>
                <c:pt idx="504">
                  <c:v>10.25884458361846</c:v>
                </c:pt>
                <c:pt idx="505">
                  <c:v>9.1659338077921682</c:v>
                </c:pt>
                <c:pt idx="506">
                  <c:v>8.2357800337638292</c:v>
                </c:pt>
                <c:pt idx="507">
                  <c:v>6.7</c:v>
                </c:pt>
                <c:pt idx="508">
                  <c:v>3.9404102821112299</c:v>
                </c:pt>
                <c:pt idx="509">
                  <c:v>10.694802203277918</c:v>
                </c:pt>
                <c:pt idx="510">
                  <c:v>11.173673943723198</c:v>
                </c:pt>
                <c:pt idx="511">
                  <c:v>11.659371471951037</c:v>
                </c:pt>
                <c:pt idx="512">
                  <c:v>4.925512852639037</c:v>
                </c:pt>
                <c:pt idx="513">
                  <c:v>8.6452511017132867</c:v>
                </c:pt>
                <c:pt idx="514">
                  <c:v>9.1431689383279355</c:v>
                </c:pt>
                <c:pt idx="515">
                  <c:v>9.6028649780237796</c:v>
                </c:pt>
                <c:pt idx="516">
                  <c:v>9.9293662385478143</c:v>
                </c:pt>
                <c:pt idx="517">
                  <c:v>9.8180641379029403</c:v>
                </c:pt>
                <c:pt idx="518">
                  <c:v>10.085850033516936</c:v>
                </c:pt>
                <c:pt idx="519">
                  <c:v>9.5693412461609988</c:v>
                </c:pt>
                <c:pt idx="520">
                  <c:v>8.3482472023502652</c:v>
                </c:pt>
                <c:pt idx="521">
                  <c:v>7.6941334377138437</c:v>
                </c:pt>
                <c:pt idx="522">
                  <c:v>7.3826405259081955</c:v>
                </c:pt>
                <c:pt idx="523">
                  <c:v>7.1648078368756654</c:v>
                </c:pt>
                <c:pt idx="524">
                  <c:v>6.5290928915101976</c:v>
                </c:pt>
                <c:pt idx="525">
                  <c:v>6.4455117564046214</c:v>
                </c:pt>
                <c:pt idx="526">
                  <c:v>6.2791878108471426</c:v>
                </c:pt>
                <c:pt idx="527">
                  <c:v>5.6862290270753277</c:v>
                </c:pt>
                <c:pt idx="528">
                  <c:v>9.618849870450676</c:v>
                </c:pt>
                <c:pt idx="529">
                  <c:v>8.9537339784770786</c:v>
                </c:pt>
                <c:pt idx="530">
                  <c:v>9.1816408786638686</c:v>
                </c:pt>
                <c:pt idx="531">
                  <c:v>8.9075620464649461</c:v>
                </c:pt>
                <c:pt idx="532">
                  <c:v>8.6560968994220975</c:v>
                </c:pt>
                <c:pt idx="533">
                  <c:v>9.1474128532995795</c:v>
                </c:pt>
                <c:pt idx="534">
                  <c:v>10.00255952675232</c:v>
                </c:pt>
                <c:pt idx="535">
                  <c:v>10.407120248351321</c:v>
                </c:pt>
                <c:pt idx="536">
                  <c:v>11.100928264908076</c:v>
                </c:pt>
                <c:pt idx="537">
                  <c:v>11.570500568802988</c:v>
                </c:pt>
                <c:pt idx="538">
                  <c:v>11.862628893832243</c:v>
                </c:pt>
                <c:pt idx="539">
                  <c:v>12.15525725874906</c:v>
                </c:pt>
                <c:pt idx="540">
                  <c:v>12.93685643863005</c:v>
                </c:pt>
                <c:pt idx="541">
                  <c:v>13.540948443517523</c:v>
                </c:pt>
                <c:pt idx="542">
                  <c:v>13.372558479413346</c:v>
                </c:pt>
                <c:pt idx="543">
                  <c:v>13.358710452933206</c:v>
                </c:pt>
                <c:pt idx="544">
                  <c:v>13.681999989804163</c:v>
                </c:pt>
                <c:pt idx="545">
                  <c:v>13.736424266570941</c:v>
                </c:pt>
                <c:pt idx="546">
                  <c:v>13.594811645266088</c:v>
                </c:pt>
                <c:pt idx="547">
                  <c:v>13.298566423009534</c:v>
                </c:pt>
                <c:pt idx="548">
                  <c:v>13.157092312126455</c:v>
                </c:pt>
                <c:pt idx="549">
                  <c:v>13.028361160046666</c:v>
                </c:pt>
                <c:pt idx="550">
                  <c:v>12.603523296132103</c:v>
                </c:pt>
                <c:pt idx="551">
                  <c:v>11.883825314178733</c:v>
                </c:pt>
                <c:pt idx="552">
                  <c:v>3.9765988211869701</c:v>
                </c:pt>
                <c:pt idx="553">
                  <c:v>2.2201856529816153</c:v>
                </c:pt>
                <c:pt idx="554">
                  <c:v>2.5967790035499605</c:v>
                </c:pt>
                <c:pt idx="555">
                  <c:v>3.7421234399861918</c:v>
                </c:pt>
                <c:pt idx="556">
                  <c:v>5.6533776545922381</c:v>
                </c:pt>
                <c:pt idx="557">
                  <c:v>7.5689329942055554</c:v>
                </c:pt>
                <c:pt idx="558">
                  <c:v>7.7186494610610605</c:v>
                </c:pt>
                <c:pt idx="559">
                  <c:v>7.3920832289231315</c:v>
                </c:pt>
                <c:pt idx="560">
                  <c:v>7.3638563078524646</c:v>
                </c:pt>
                <c:pt idx="561">
                  <c:v>7.334680406905326</c:v>
                </c:pt>
                <c:pt idx="562">
                  <c:v>7.9000383733041826</c:v>
                </c:pt>
                <c:pt idx="563">
                  <c:v>9.4304079602603839</c:v>
                </c:pt>
                <c:pt idx="564">
                  <c:v>9.4045273589215928</c:v>
                </c:pt>
                <c:pt idx="565">
                  <c:v>9.6635791318507813</c:v>
                </c:pt>
                <c:pt idx="566">
                  <c:v>9.6296634549932332</c:v>
                </c:pt>
                <c:pt idx="567">
                  <c:v>10.535321380924373</c:v>
                </c:pt>
                <c:pt idx="568">
                  <c:v>10.956734236161346</c:v>
                </c:pt>
                <c:pt idx="569">
                  <c:v>11.28412370293127</c:v>
                </c:pt>
                <c:pt idx="570">
                  <c:v>11.401865650868221</c:v>
                </c:pt>
                <c:pt idx="571">
                  <c:v>11.989381434364475</c:v>
                </c:pt>
                <c:pt idx="572">
                  <c:v>13.077474443397771</c:v>
                </c:pt>
                <c:pt idx="573">
                  <c:v>13.766153271074513</c:v>
                </c:pt>
                <c:pt idx="574">
                  <c:v>14.328037078057145</c:v>
                </c:pt>
                <c:pt idx="575">
                  <c:v>14.453226931554159</c:v>
                </c:pt>
                <c:pt idx="576">
                  <c:v>18.958892498279592</c:v>
                </c:pt>
                <c:pt idx="577">
                  <c:v>18.540681634346956</c:v>
                </c:pt>
                <c:pt idx="578">
                  <c:v>18.582174889811785</c:v>
                </c:pt>
                <c:pt idx="579">
                  <c:v>18.163028087785953</c:v>
                </c:pt>
                <c:pt idx="580">
                  <c:v>18.380395068771577</c:v>
                </c:pt>
                <c:pt idx="581">
                  <c:v>18.776569382063499</c:v>
                </c:pt>
                <c:pt idx="582">
                  <c:v>18.937376737522229</c:v>
                </c:pt>
                <c:pt idx="583">
                  <c:v>19.119766570059024</c:v>
                </c:pt>
                <c:pt idx="584">
                  <c:v>18.882373107797115</c:v>
                </c:pt>
                <c:pt idx="585">
                  <c:v>19.441850829509619</c:v>
                </c:pt>
                <c:pt idx="586">
                  <c:v>19.484033209672138</c:v>
                </c:pt>
                <c:pt idx="587">
                  <c:v>19.083872453314228</c:v>
                </c:pt>
                <c:pt idx="588">
                  <c:v>18.96357848566387</c:v>
                </c:pt>
                <c:pt idx="589">
                  <c:v>18.70219463410649</c:v>
                </c:pt>
                <c:pt idx="590">
                  <c:v>17.876999230373631</c:v>
                </c:pt>
                <c:pt idx="591">
                  <c:v>17.032416589568577</c:v>
                </c:pt>
                <c:pt idx="592">
                  <c:v>17.014778576893871</c:v>
                </c:pt>
                <c:pt idx="593">
                  <c:v>16.856514209478995</c:v>
                </c:pt>
                <c:pt idx="594">
                  <c:v>17.032416589568577</c:v>
                </c:pt>
                <c:pt idx="595">
                  <c:v>17.014778576893871</c:v>
                </c:pt>
                <c:pt idx="596">
                  <c:v>17.137456112970309</c:v>
                </c:pt>
                <c:pt idx="597">
                  <c:v>16.960920995469991</c:v>
                </c:pt>
                <c:pt idx="598">
                  <c:v>16.716043257733336</c:v>
                </c:pt>
                <c:pt idx="599">
                  <c:v>16.047070175296014</c:v>
                </c:pt>
                <c:pt idx="600">
                  <c:v>11.671294395720592</c:v>
                </c:pt>
                <c:pt idx="601">
                  <c:v>11.37814709139832</c:v>
                </c:pt>
                <c:pt idx="602">
                  <c:v>10.092448856808589</c:v>
                </c:pt>
                <c:pt idx="603">
                  <c:v>8.9218317638962787</c:v>
                </c:pt>
                <c:pt idx="604">
                  <c:v>9.1901975343857885</c:v>
                </c:pt>
                <c:pt idx="605">
                  <c:v>10.945162142341983</c:v>
                </c:pt>
                <c:pt idx="606">
                  <c:v>13.091030932478329</c:v>
                </c:pt>
                <c:pt idx="607">
                  <c:v>13.625682319328853</c:v>
                </c:pt>
                <c:pt idx="608">
                  <c:v>12.950267159010817</c:v>
                </c:pt>
                <c:pt idx="609">
                  <c:v>12.105684518205765</c:v>
                </c:pt>
                <c:pt idx="610">
                  <c:v>11.774523666276689</c:v>
                </c:pt>
                <c:pt idx="611">
                  <c:v>11.431096947492106</c:v>
                </c:pt>
                <c:pt idx="612">
                  <c:v>11.291693326181226</c:v>
                </c:pt>
                <c:pt idx="613">
                  <c:v>11.177248054022126</c:v>
                </c:pt>
                <c:pt idx="614">
                  <c:v>11.774523666276689</c:v>
                </c:pt>
                <c:pt idx="615">
                  <c:v>12.796238433862333</c:v>
                </c:pt>
                <c:pt idx="616">
                  <c:v>13.527194888140627</c:v>
                </c:pt>
                <c:pt idx="617">
                  <c:v>13.426771929656566</c:v>
                </c:pt>
                <c:pt idx="618">
                  <c:v>13.298566423009534</c:v>
                </c:pt>
                <c:pt idx="619">
                  <c:v>13.736424266570941</c:v>
                </c:pt>
                <c:pt idx="620">
                  <c:v>14.147411088308015</c:v>
                </c:pt>
                <c:pt idx="621">
                  <c:v>13.878036887875799</c:v>
                </c:pt>
                <c:pt idx="622">
                  <c:v>13.182749229051796</c:v>
                </c:pt>
                <c:pt idx="623">
                  <c:v>13.053534145507964</c:v>
                </c:pt>
                <c:pt idx="624">
                  <c:v>9.7359989388477395</c:v>
                </c:pt>
                <c:pt idx="625">
                  <c:v>9.114197259622637</c:v>
                </c:pt>
                <c:pt idx="626">
                  <c:v>8.6448508474917656</c:v>
                </c:pt>
                <c:pt idx="627">
                  <c:v>7.9587515738813082</c:v>
                </c:pt>
                <c:pt idx="628">
                  <c:v>7.4098721549929429</c:v>
                </c:pt>
                <c:pt idx="629">
                  <c:v>7.1896939460127598</c:v>
                </c:pt>
                <c:pt idx="630">
                  <c:v>9.030088461651399</c:v>
                </c:pt>
                <c:pt idx="631">
                  <c:v>10.757971589021141</c:v>
                </c:pt>
                <c:pt idx="632">
                  <c:v>11.404064169079909</c:v>
                </c:pt>
                <c:pt idx="633">
                  <c:v>10.180548758772087</c:v>
                </c:pt>
                <c:pt idx="634">
                  <c:v>8.8380094638764977</c:v>
                </c:pt>
                <c:pt idx="635">
                  <c:v>8.2060562484573811</c:v>
                </c:pt>
                <c:pt idx="636">
                  <c:v>8.9117067000104608</c:v>
                </c:pt>
                <c:pt idx="637">
                  <c:v>10.280408402495439</c:v>
                </c:pt>
                <c:pt idx="638">
                  <c:v>11.766642594071024</c:v>
                </c:pt>
                <c:pt idx="639">
                  <c:v>12.043504772755048</c:v>
                </c:pt>
                <c:pt idx="640">
                  <c:v>11.766642594071024</c:v>
                </c:pt>
                <c:pt idx="641">
                  <c:v>11.503564648846442</c:v>
                </c:pt>
                <c:pt idx="642">
                  <c:v>11.431096947492106</c:v>
                </c:pt>
                <c:pt idx="643">
                  <c:v>11.736110456723233</c:v>
                </c:pt>
                <c:pt idx="644">
                  <c:v>11.988711432735624</c:v>
                </c:pt>
                <c:pt idx="645">
                  <c:v>11.100928264908076</c:v>
                </c:pt>
                <c:pt idx="646">
                  <c:v>9.8403986755192445</c:v>
                </c:pt>
                <c:pt idx="647">
                  <c:v>7.9369887796968168</c:v>
                </c:pt>
                <c:pt idx="648">
                  <c:v>7.1984166457846266</c:v>
                </c:pt>
                <c:pt idx="649">
                  <c:v>5.6405743122926424</c:v>
                </c:pt>
                <c:pt idx="650">
                  <c:v>4.5223007312822032</c:v>
                </c:pt>
                <c:pt idx="651">
                  <c:v>3.8879953235390921</c:v>
                </c:pt>
                <c:pt idx="652">
                  <c:v>3.6885880869475267</c:v>
                </c:pt>
                <c:pt idx="653">
                  <c:v>3.7335536153062696</c:v>
                </c:pt>
                <c:pt idx="654">
                  <c:v>4.612036818907745</c:v>
                </c:pt>
                <c:pt idx="655">
                  <c:v>5.2708992216088513</c:v>
                </c:pt>
                <c:pt idx="656">
                  <c:v>5.0491080555123373</c:v>
                </c:pt>
                <c:pt idx="657">
                  <c:v>5.7157613243668095</c:v>
                </c:pt>
                <c:pt idx="658">
                  <c:v>6.5632612450857506</c:v>
                </c:pt>
                <c:pt idx="659">
                  <c:v>5.9133417683314375</c:v>
                </c:pt>
                <c:pt idx="660">
                  <c:v>5.1119933016644534</c:v>
                </c:pt>
                <c:pt idx="661">
                  <c:v>5.3185048020522459</c:v>
                </c:pt>
                <c:pt idx="662">
                  <c:v>5.506778686678329</c:v>
                </c:pt>
                <c:pt idx="663">
                  <c:v>6.2107928233830849</c:v>
                </c:pt>
                <c:pt idx="664">
                  <c:v>6.7493391195745156</c:v>
                </c:pt>
                <c:pt idx="665">
                  <c:v>6.3431089342012044</c:v>
                </c:pt>
                <c:pt idx="666">
                  <c:v>5.2789009173304589</c:v>
                </c:pt>
                <c:pt idx="667">
                  <c:v>4.1479898409244464</c:v>
                </c:pt>
                <c:pt idx="668">
                  <c:v>3.2984166457846267</c:v>
                </c:pt>
                <c:pt idx="669">
                  <c:v>3.1436373181345396</c:v>
                </c:pt>
                <c:pt idx="670">
                  <c:v>3.4476233894946318</c:v>
                </c:pt>
                <c:pt idx="671">
                  <c:v>3.6139111601383207</c:v>
                </c:pt>
                <c:pt idx="672">
                  <c:v>3.5957340101291484</c:v>
                </c:pt>
                <c:pt idx="673">
                  <c:v>2.8321698902674459</c:v>
                </c:pt>
                <c:pt idx="674">
                  <c:v>3.2912019592189163</c:v>
                </c:pt>
                <c:pt idx="675">
                  <c:v>7.0275663666554209</c:v>
                </c:pt>
                <c:pt idx="676">
                  <c:v>7.0130647775647841</c:v>
                </c:pt>
                <c:pt idx="677">
                  <c:v>7.8029839129432199</c:v>
                </c:pt>
                <c:pt idx="678">
                  <c:v>9.0851066436634689</c:v>
                </c:pt>
                <c:pt idx="679">
                  <c:v>9.2472485177389565</c:v>
                </c:pt>
                <c:pt idx="680">
                  <c:v>9.7313228479928497</c:v>
                </c:pt>
                <c:pt idx="681">
                  <c:v>9.7370587223873581</c:v>
                </c:pt>
                <c:pt idx="682">
                  <c:v>9.0985630684603187</c:v>
                </c:pt>
                <c:pt idx="683">
                  <c:v>4.5545964128302545</c:v>
                </c:pt>
                <c:pt idx="684">
                  <c:v>4.4746912126051619</c:v>
                </c:pt>
                <c:pt idx="685">
                  <c:v>8.7793152414967981</c:v>
                </c:pt>
                <c:pt idx="686">
                  <c:v>9.0823923668665625</c:v>
                </c:pt>
                <c:pt idx="687">
                  <c:v>9.7139187487660479</c:v>
                </c:pt>
                <c:pt idx="688">
                  <c:v>10.197773885604562</c:v>
                </c:pt>
                <c:pt idx="689">
                  <c:v>10.688502144516738</c:v>
                </c:pt>
                <c:pt idx="690">
                  <c:v>4.1866859247431814</c:v>
                </c:pt>
                <c:pt idx="691">
                  <c:v>5.8447645062035081</c:v>
                </c:pt>
                <c:pt idx="692">
                  <c:v>5.7600577742295433</c:v>
                </c:pt>
                <c:pt idx="693">
                  <c:v>5.4827275392047463</c:v>
                </c:pt>
                <c:pt idx="694">
                  <c:v>8.6247405408952886</c:v>
                </c:pt>
                <c:pt idx="695">
                  <c:v>7.6506161209797634</c:v>
                </c:pt>
                <c:pt idx="696">
                  <c:v>10.357114102567131</c:v>
                </c:pt>
                <c:pt idx="697">
                  <c:v>10.032407888069853</c:v>
                </c:pt>
                <c:pt idx="698">
                  <c:v>9.7168401711783616</c:v>
                </c:pt>
                <c:pt idx="699">
                  <c:v>9.0851066436634689</c:v>
                </c:pt>
                <c:pt idx="700">
                  <c:v>8.6043717159788482</c:v>
                </c:pt>
                <c:pt idx="701">
                  <c:v>8.9014404827500417</c:v>
                </c:pt>
                <c:pt idx="702">
                  <c:v>9.9955095115422452</c:v>
                </c:pt>
                <c:pt idx="703">
                  <c:v>10.808892014767908</c:v>
                </c:pt>
                <c:pt idx="704">
                  <c:v>11.458682716093961</c:v>
                </c:pt>
                <c:pt idx="705">
                  <c:v>11.939740474636693</c:v>
                </c:pt>
                <c:pt idx="706">
                  <c:v>12.60658018260566</c:v>
                </c:pt>
                <c:pt idx="707">
                  <c:v>12.929536992022557</c:v>
                </c:pt>
                <c:pt idx="708">
                  <c:v>12.120682766788997</c:v>
                </c:pt>
                <c:pt idx="709">
                  <c:v>11.638778306809376</c:v>
                </c:pt>
                <c:pt idx="710">
                  <c:v>11.47249562130513</c:v>
                </c:pt>
                <c:pt idx="711">
                  <c:v>12.743396945807689</c:v>
                </c:pt>
                <c:pt idx="712">
                  <c:v>11.143757776327579</c:v>
                </c:pt>
                <c:pt idx="713">
                  <c:v>9.8701854590329994</c:v>
                </c:pt>
                <c:pt idx="714">
                  <c:v>8.761085400242786</c:v>
                </c:pt>
                <c:pt idx="715">
                  <c:v>10.014120543093798</c:v>
                </c:pt>
                <c:pt idx="716">
                  <c:v>10.947462798355792</c:v>
                </c:pt>
                <c:pt idx="717">
                  <c:v>10.438203651619657</c:v>
                </c:pt>
                <c:pt idx="718">
                  <c:v>10.898449516681374</c:v>
                </c:pt>
                <c:pt idx="719">
                  <c:v>12.943253369775061</c:v>
                </c:pt>
                <c:pt idx="720">
                  <c:v>5.8813088903884205</c:v>
                </c:pt>
                <c:pt idx="721">
                  <c:v>7.1463258590743131</c:v>
                </c:pt>
                <c:pt idx="722">
                  <c:v>8.7207580130335742</c:v>
                </c:pt>
                <c:pt idx="723">
                  <c:v>9.8182049832133451</c:v>
                </c:pt>
                <c:pt idx="724">
                  <c:v>10.613379242690133</c:v>
                </c:pt>
                <c:pt idx="725">
                  <c:v>10.623468852240899</c:v>
                </c:pt>
                <c:pt idx="726">
                  <c:v>10.957699650580613</c:v>
                </c:pt>
                <c:pt idx="727">
                  <c:v>10.984561236665758</c:v>
                </c:pt>
                <c:pt idx="728">
                  <c:v>11.0075619100247</c:v>
                </c:pt>
                <c:pt idx="729">
                  <c:v>11.662770079266366</c:v>
                </c:pt>
                <c:pt idx="730">
                  <c:v>6.7690842053479319</c:v>
                </c:pt>
                <c:pt idx="731">
                  <c:v>7.4297089659862747</c:v>
                </c:pt>
                <c:pt idx="732">
                  <c:v>7.8703669514390713</c:v>
                </c:pt>
                <c:pt idx="733">
                  <c:v>8.8573591221395684</c:v>
                </c:pt>
                <c:pt idx="734">
                  <c:v>7.761077693583518</c:v>
                </c:pt>
                <c:pt idx="735">
                  <c:v>6.8605583162310113</c:v>
                </c:pt>
                <c:pt idx="736">
                  <c:v>6.1835914340993625</c:v>
                </c:pt>
                <c:pt idx="737">
                  <c:v>10.384658289757724</c:v>
                </c:pt>
                <c:pt idx="738">
                  <c:v>9.4122630824848876</c:v>
                </c:pt>
                <c:pt idx="739">
                  <c:v>9.0492022553772937</c:v>
                </c:pt>
                <c:pt idx="740">
                  <c:v>8.8509058535733249</c:v>
                </c:pt>
                <c:pt idx="741">
                  <c:v>8.3290744319106143</c:v>
                </c:pt>
                <c:pt idx="742">
                  <c:v>9.089275774119896</c:v>
                </c:pt>
                <c:pt idx="743">
                  <c:v>8.6160655324788991</c:v>
                </c:pt>
                <c:pt idx="744">
                  <c:v>5.4224107114582356</c:v>
                </c:pt>
                <c:pt idx="745">
                  <c:v>3.4849901990922829</c:v>
                </c:pt>
                <c:pt idx="746">
                  <c:v>2.1923948855582789</c:v>
                </c:pt>
                <c:pt idx="747">
                  <c:v>1.8462881926406343</c:v>
                </c:pt>
                <c:pt idx="748">
                  <c:v>6.7016620996554908</c:v>
                </c:pt>
                <c:pt idx="749">
                  <c:v>8.3870166608713639</c:v>
                </c:pt>
                <c:pt idx="750">
                  <c:v>10.652148733517835</c:v>
                </c:pt>
                <c:pt idx="751">
                  <c:v>11.703186045630964</c:v>
                </c:pt>
                <c:pt idx="752">
                  <c:v>12.770159999097721</c:v>
                </c:pt>
                <c:pt idx="753">
                  <c:v>13.191296267323152</c:v>
                </c:pt>
                <c:pt idx="754">
                  <c:v>13.515946147347707</c:v>
                </c:pt>
                <c:pt idx="755">
                  <c:v>13.208765553089803</c:v>
                </c:pt>
                <c:pt idx="756">
                  <c:v>13.220294733652144</c:v>
                </c:pt>
                <c:pt idx="757">
                  <c:v>13.3505981691927</c:v>
                </c:pt>
                <c:pt idx="758">
                  <c:v>14.25228333989635</c:v>
                </c:pt>
                <c:pt idx="759">
                  <c:v>15.763431218730018</c:v>
                </c:pt>
                <c:pt idx="760">
                  <c:v>16.651112919090274</c:v>
                </c:pt>
                <c:pt idx="761">
                  <c:v>16.116225414786502</c:v>
                </c:pt>
                <c:pt idx="762">
                  <c:v>15.438883550220517</c:v>
                </c:pt>
                <c:pt idx="763">
                  <c:v>16.060561118751853</c:v>
                </c:pt>
                <c:pt idx="764">
                  <c:v>12.272692930366983</c:v>
                </c:pt>
                <c:pt idx="765">
                  <c:v>6.8043177673087305</c:v>
                </c:pt>
                <c:pt idx="766">
                  <c:v>4.8929072647294056</c:v>
                </c:pt>
                <c:pt idx="767">
                  <c:v>3.2909446768365145</c:v>
                </c:pt>
                <c:pt idx="768">
                  <c:v>3.0622484087075605</c:v>
                </c:pt>
                <c:pt idx="769">
                  <c:v>2.7299962724526576</c:v>
                </c:pt>
                <c:pt idx="770">
                  <c:v>2.9863732834603987</c:v>
                </c:pt>
                <c:pt idx="771">
                  <c:v>4.1157291263934299</c:v>
                </c:pt>
                <c:pt idx="772">
                  <c:v>4.9976710820491643</c:v>
                </c:pt>
                <c:pt idx="773">
                  <c:v>4.9733718494863624</c:v>
                </c:pt>
                <c:pt idx="774">
                  <c:v>5.5047285177230876</c:v>
                </c:pt>
                <c:pt idx="775">
                  <c:v>6.0745707730195475</c:v>
                </c:pt>
                <c:pt idx="776">
                  <c:v>7.2599234125564145</c:v>
                </c:pt>
                <c:pt idx="777">
                  <c:v>8.4594785260597281</c:v>
                </c:pt>
                <c:pt idx="778">
                  <c:v>10.063862384450367</c:v>
                </c:pt>
                <c:pt idx="779">
                  <c:v>12.149509544148653</c:v>
                </c:pt>
                <c:pt idx="780">
                  <c:v>12.502647490596274</c:v>
                </c:pt>
                <c:pt idx="781">
                  <c:v>12.460052444643892</c:v>
                </c:pt>
                <c:pt idx="782">
                  <c:v>12.073521228665674</c:v>
                </c:pt>
                <c:pt idx="783">
                  <c:v>12.059138931185078</c:v>
                </c:pt>
                <c:pt idx="784">
                  <c:v>12.148177554811904</c:v>
                </c:pt>
                <c:pt idx="785">
                  <c:v>12.257079696494902</c:v>
                </c:pt>
                <c:pt idx="786">
                  <c:v>12.0200265901785</c:v>
                </c:pt>
                <c:pt idx="787">
                  <c:v>13.14591278392632</c:v>
                </c:pt>
                <c:pt idx="788">
                  <c:v>14.887892091353679</c:v>
                </c:pt>
                <c:pt idx="789">
                  <c:v>15.8422794257788</c:v>
                </c:pt>
                <c:pt idx="790">
                  <c:v>12.93514868295078</c:v>
                </c:pt>
                <c:pt idx="791">
                  <c:v>13.147672366114382</c:v>
                </c:pt>
                <c:pt idx="792">
                  <c:v>20.422282572827772</c:v>
                </c:pt>
                <c:pt idx="793">
                  <c:v>21.396630711161663</c:v>
                </c:pt>
                <c:pt idx="794">
                  <c:v>21.426023015749536</c:v>
                </c:pt>
                <c:pt idx="795">
                  <c:v>20.229047321143202</c:v>
                </c:pt>
                <c:pt idx="796">
                  <c:v>20.688798396623731</c:v>
                </c:pt>
                <c:pt idx="797">
                  <c:v>19.292164974857631</c:v>
                </c:pt>
                <c:pt idx="798">
                  <c:v>18.841328431429698</c:v>
                </c:pt>
                <c:pt idx="799">
                  <c:v>18.82429164955138</c:v>
                </c:pt>
                <c:pt idx="800">
                  <c:v>18.81571994426211</c:v>
                </c:pt>
                <c:pt idx="801">
                  <c:v>18.390043019221096</c:v>
                </c:pt>
                <c:pt idx="802">
                  <c:v>19.156294811688639</c:v>
                </c:pt>
                <c:pt idx="803">
                  <c:v>14.622277563184401</c:v>
                </c:pt>
                <c:pt idx="804">
                  <c:v>15.041845371669529</c:v>
                </c:pt>
                <c:pt idx="805">
                  <c:v>13.020744970910268</c:v>
                </c:pt>
                <c:pt idx="806">
                  <c:v>12.525336789321658</c:v>
                </c:pt>
                <c:pt idx="807">
                  <c:v>13.425374506539248</c:v>
                </c:pt>
                <c:pt idx="808">
                  <c:v>14.013025396742339</c:v>
                </c:pt>
                <c:pt idx="809">
                  <c:v>14.443801413664541</c:v>
                </c:pt>
                <c:pt idx="810">
                  <c:v>15.854115361012591</c:v>
                </c:pt>
                <c:pt idx="811">
                  <c:v>16.630843328001902</c:v>
                </c:pt>
                <c:pt idx="812">
                  <c:v>16.182620571798623</c:v>
                </c:pt>
                <c:pt idx="813">
                  <c:v>15.289860752400045</c:v>
                </c:pt>
                <c:pt idx="814">
                  <c:v>15.31499204435463</c:v>
                </c:pt>
                <c:pt idx="815">
                  <c:v>15.178708034452123</c:v>
                </c:pt>
                <c:pt idx="816">
                  <c:v>9.9479084082534879</c:v>
                </c:pt>
                <c:pt idx="817">
                  <c:v>9.7771775848792792</c:v>
                </c:pt>
                <c:pt idx="818">
                  <c:v>10.214143729624617</c:v>
                </c:pt>
                <c:pt idx="819">
                  <c:v>10.66536079000203</c:v>
                </c:pt>
                <c:pt idx="820">
                  <c:v>9.7258749306032417</c:v>
                </c:pt>
                <c:pt idx="821">
                  <c:v>8.7391774349886706</c:v>
                </c:pt>
                <c:pt idx="822">
                  <c:v>10.123552949341024</c:v>
                </c:pt>
                <c:pt idx="823">
                  <c:v>11.430382037030469</c:v>
                </c:pt>
                <c:pt idx="824">
                  <c:v>12.362257012514934</c:v>
                </c:pt>
                <c:pt idx="825">
                  <c:v>14.312436137750776</c:v>
                </c:pt>
                <c:pt idx="826">
                  <c:v>12.192407506165834</c:v>
                </c:pt>
                <c:pt idx="827">
                  <c:v>11.859109267484406</c:v>
                </c:pt>
                <c:pt idx="828">
                  <c:v>11.818148747760798</c:v>
                </c:pt>
                <c:pt idx="829">
                  <c:v>11.206437240372491</c:v>
                </c:pt>
                <c:pt idx="830">
                  <c:v>9.5062978932770967</c:v>
                </c:pt>
                <c:pt idx="831">
                  <c:v>9.4861729568146753</c:v>
                </c:pt>
                <c:pt idx="832">
                  <c:v>10.406188621349948</c:v>
                </c:pt>
                <c:pt idx="833">
                  <c:v>11.195053838661575</c:v>
                </c:pt>
                <c:pt idx="834">
                  <c:v>11.154364830088388</c:v>
                </c:pt>
                <c:pt idx="835">
                  <c:v>10.841340522073915</c:v>
                </c:pt>
                <c:pt idx="836">
                  <c:v>10.769575349056373</c:v>
                </c:pt>
                <c:pt idx="837">
                  <c:v>11.477297958114283</c:v>
                </c:pt>
                <c:pt idx="838">
                  <c:v>11.477297958114283</c:v>
                </c:pt>
                <c:pt idx="839">
                  <c:v>12.155802162960105</c:v>
                </c:pt>
                <c:pt idx="840">
                  <c:v>8.6705141535892771</c:v>
                </c:pt>
                <c:pt idx="841">
                  <c:v>8.0297346549201141</c:v>
                </c:pt>
                <c:pt idx="842">
                  <c:v>7.9588107185490475</c:v>
                </c:pt>
                <c:pt idx="843">
                  <c:v>8.1972594514737889</c:v>
                </c:pt>
                <c:pt idx="844">
                  <c:v>8.9291576167839501</c:v>
                </c:pt>
                <c:pt idx="845">
                  <c:v>9.3814841679441958</c:v>
                </c:pt>
                <c:pt idx="846">
                  <c:v>9.9538150482181731</c:v>
                </c:pt>
                <c:pt idx="847">
                  <c:v>9.918009306414854</c:v>
                </c:pt>
                <c:pt idx="848">
                  <c:v>10.033948019644683</c:v>
                </c:pt>
                <c:pt idx="849">
                  <c:v>10.041499773212239</c:v>
                </c:pt>
                <c:pt idx="850">
                  <c:v>10.15607784073217</c:v>
                </c:pt>
                <c:pt idx="851">
                  <c:v>10.405233534538675</c:v>
                </c:pt>
                <c:pt idx="852">
                  <c:v>10.379933452224483</c:v>
                </c:pt>
                <c:pt idx="853">
                  <c:v>10.06647565060039</c:v>
                </c:pt>
                <c:pt idx="854">
                  <c:v>9.8801681546609323</c:v>
                </c:pt>
                <c:pt idx="855">
                  <c:v>9.5596385493815905</c:v>
                </c:pt>
                <c:pt idx="856">
                  <c:v>9.6574542800254992</c:v>
                </c:pt>
                <c:pt idx="857">
                  <c:v>10.165938709455139</c:v>
                </c:pt>
                <c:pt idx="858">
                  <c:v>10.394850429178714</c:v>
                </c:pt>
                <c:pt idx="859">
                  <c:v>10.630076712537633</c:v>
                </c:pt>
                <c:pt idx="860">
                  <c:v>11.01288608355947</c:v>
                </c:pt>
                <c:pt idx="861">
                  <c:v>11.000387957825414</c:v>
                </c:pt>
                <c:pt idx="862">
                  <c:v>10.873482462248589</c:v>
                </c:pt>
                <c:pt idx="863">
                  <c:v>11.570500568802988</c:v>
                </c:pt>
                <c:pt idx="864">
                  <c:v>6.560283798442005</c:v>
                </c:pt>
                <c:pt idx="865">
                  <c:v>7.2136576618041044</c:v>
                </c:pt>
                <c:pt idx="866">
                  <c:v>7.0047500626461234</c:v>
                </c:pt>
                <c:pt idx="867">
                  <c:v>7.3617844222230913</c:v>
                </c:pt>
                <c:pt idx="868">
                  <c:v>7.3248140882559838</c:v>
                </c:pt>
                <c:pt idx="869">
                  <c:v>7.431537399160975</c:v>
                </c:pt>
                <c:pt idx="870">
                  <c:v>9.3903850553687782</c:v>
                </c:pt>
                <c:pt idx="871">
                  <c:v>11.876075217084043</c:v>
                </c:pt>
                <c:pt idx="872">
                  <c:v>13.395108093687815</c:v>
                </c:pt>
                <c:pt idx="873">
                  <c:v>15.263776364248605</c:v>
                </c:pt>
                <c:pt idx="874">
                  <c:v>16.709450062519615</c:v>
                </c:pt>
                <c:pt idx="875">
                  <c:v>17.564856285170798</c:v>
                </c:pt>
                <c:pt idx="876">
                  <c:v>18.183025955656479</c:v>
                </c:pt>
                <c:pt idx="877">
                  <c:v>19.063514507305115</c:v>
                </c:pt>
                <c:pt idx="878">
                  <c:v>19.806404196137819</c:v>
                </c:pt>
                <c:pt idx="879">
                  <c:v>19.946875147883475</c:v>
                </c:pt>
                <c:pt idx="880">
                  <c:v>20.087346099629137</c:v>
                </c:pt>
                <c:pt idx="881">
                  <c:v>20.206453185862124</c:v>
                </c:pt>
                <c:pt idx="882">
                  <c:v>20.303169021897869</c:v>
                </c:pt>
                <c:pt idx="883">
                  <c:v>20.700675703362762</c:v>
                </c:pt>
                <c:pt idx="884">
                  <c:v>21.120283994647142</c:v>
                </c:pt>
                <c:pt idx="885">
                  <c:v>21.67976171635965</c:v>
                </c:pt>
                <c:pt idx="886">
                  <c:v>21.84340943045564</c:v>
                </c:pt>
                <c:pt idx="887">
                  <c:v>21.469356509978507</c:v>
                </c:pt>
                <c:pt idx="888">
                  <c:v>19.882994105934852</c:v>
                </c:pt>
                <c:pt idx="889">
                  <c:v>18.746823014167145</c:v>
                </c:pt>
                <c:pt idx="890">
                  <c:v>17.151748996938355</c:v>
                </c:pt>
                <c:pt idx="891">
                  <c:v>15.954876030117093</c:v>
                </c:pt>
                <c:pt idx="892">
                  <c:v>14.357904893685907</c:v>
                </c:pt>
                <c:pt idx="893">
                  <c:v>13.147726460243916</c:v>
                </c:pt>
                <c:pt idx="894">
                  <c:v>14.68629019495331</c:v>
                </c:pt>
                <c:pt idx="895">
                  <c:v>15.451804692022412</c:v>
                </c:pt>
                <c:pt idx="896">
                  <c:v>16.592924562590721</c:v>
                </c:pt>
                <c:pt idx="897">
                  <c:v>17.225618368798983</c:v>
                </c:pt>
                <c:pt idx="898">
                  <c:v>16.835419195086537</c:v>
                </c:pt>
                <c:pt idx="899">
                  <c:v>15.954876030117093</c:v>
                </c:pt>
                <c:pt idx="900">
                  <c:v>15.359002529243005</c:v>
                </c:pt>
                <c:pt idx="901">
                  <c:v>15.218094249158208</c:v>
                </c:pt>
                <c:pt idx="902">
                  <c:v>15.233566998957215</c:v>
                </c:pt>
                <c:pt idx="903">
                  <c:v>15.656721637817137</c:v>
                </c:pt>
                <c:pt idx="904">
                  <c:v>16.237263216490845</c:v>
                </c:pt>
                <c:pt idx="905">
                  <c:v>16.926185554396906</c:v>
                </c:pt>
                <c:pt idx="906">
                  <c:v>17.613535010599776</c:v>
                </c:pt>
                <c:pt idx="907">
                  <c:v>18.721581871178685</c:v>
                </c:pt>
                <c:pt idx="908">
                  <c:v>19.847692058918753</c:v>
                </c:pt>
                <c:pt idx="909">
                  <c:v>20.108374681783669</c:v>
                </c:pt>
                <c:pt idx="910">
                  <c:v>19.405284657945078</c:v>
                </c:pt>
                <c:pt idx="911">
                  <c:v>18.862345644646194</c:v>
                </c:pt>
                <c:pt idx="912">
                  <c:v>18.881709531362961</c:v>
                </c:pt>
                <c:pt idx="913">
                  <c:v>17.931586334733367</c:v>
                </c:pt>
                <c:pt idx="914">
                  <c:v>16.627177050006189</c:v>
                </c:pt>
                <c:pt idx="915">
                  <c:v>16.435101354242018</c:v>
                </c:pt>
                <c:pt idx="916">
                  <c:v>16.260056491524949</c:v>
                </c:pt>
                <c:pt idx="917">
                  <c:v>16.540402293102968</c:v>
                </c:pt>
                <c:pt idx="918">
                  <c:v>17.961291720766333</c:v>
                </c:pt>
                <c:pt idx="919">
                  <c:v>18.618804109836596</c:v>
                </c:pt>
                <c:pt idx="920">
                  <c:v>19.277998872591869</c:v>
                </c:pt>
                <c:pt idx="921">
                  <c:v>18.746823014167145</c:v>
                </c:pt>
                <c:pt idx="922">
                  <c:v>17.769430838757529</c:v>
                </c:pt>
                <c:pt idx="923">
                  <c:v>17.058653605207226</c:v>
                </c:pt>
                <c:pt idx="924">
                  <c:v>16.175031441172912</c:v>
                </c:pt>
                <c:pt idx="925">
                  <c:v>15.152550479619492</c:v>
                </c:pt>
                <c:pt idx="926">
                  <c:v>15.577388343534059</c:v>
                </c:pt>
                <c:pt idx="927">
                  <c:v>17.168235126157214</c:v>
                </c:pt>
                <c:pt idx="928">
                  <c:v>18.462780241225218</c:v>
                </c:pt>
                <c:pt idx="929">
                  <c:v>18.746823014167145</c:v>
                </c:pt>
                <c:pt idx="930">
                  <c:v>19.542541740070003</c:v>
                </c:pt>
                <c:pt idx="931">
                  <c:v>20.149884052126144</c:v>
                </c:pt>
                <c:pt idx="932">
                  <c:v>21.070642761848745</c:v>
                </c:pt>
                <c:pt idx="933">
                  <c:v>21.586626721507262</c:v>
                </c:pt>
                <c:pt idx="934">
                  <c:v>21.959148660931387</c:v>
                </c:pt>
                <c:pt idx="935">
                  <c:v>22.44978131671343</c:v>
                </c:pt>
                <c:pt idx="936">
                  <c:v>21.536857340528861</c:v>
                </c:pt>
                <c:pt idx="937">
                  <c:v>20.108374681783669</c:v>
                </c:pt>
                <c:pt idx="938">
                  <c:v>19.083872453314228</c:v>
                </c:pt>
                <c:pt idx="939">
                  <c:v>18.803227270177253</c:v>
                </c:pt>
                <c:pt idx="940">
                  <c:v>18.983430643641924</c:v>
                </c:pt>
                <c:pt idx="941">
                  <c:v>19.806404196137819</c:v>
                </c:pt>
                <c:pt idx="942">
                  <c:v>20.325070614406187</c:v>
                </c:pt>
                <c:pt idx="943">
                  <c:v>20.605416415984202</c:v>
                </c:pt>
                <c:pt idx="944">
                  <c:v>20.163147166574436</c:v>
                </c:pt>
                <c:pt idx="945">
                  <c:v>19.883103455927568</c:v>
                </c:pt>
                <c:pt idx="946">
                  <c:v>19.323016034633834</c:v>
                </c:pt>
                <c:pt idx="947">
                  <c:v>18.7831687057271</c:v>
                </c:pt>
                <c:pt idx="948">
                  <c:v>17.922797481399499</c:v>
                </c:pt>
                <c:pt idx="949">
                  <c:v>18.302743688461231</c:v>
                </c:pt>
                <c:pt idx="950">
                  <c:v>20.119046497239829</c:v>
                </c:pt>
                <c:pt idx="951">
                  <c:v>22.147318324663296</c:v>
                </c:pt>
                <c:pt idx="952">
                  <c:v>23.764442805744331</c:v>
                </c:pt>
                <c:pt idx="953">
                  <c:v>24.518040734754887</c:v>
                </c:pt>
                <c:pt idx="954">
                  <c:v>24.940765575009284</c:v>
                </c:pt>
                <c:pt idx="955">
                  <c:v>25.081673855094081</c:v>
                </c:pt>
                <c:pt idx="956">
                  <c:v>25.196715450684092</c:v>
                </c:pt>
                <c:pt idx="957">
                  <c:v>24.915187903749075</c:v>
                </c:pt>
                <c:pt idx="958">
                  <c:v>24.144104434955956</c:v>
                </c:pt>
                <c:pt idx="959">
                  <c:v>22.991402044722463</c:v>
                </c:pt>
                <c:pt idx="960">
                  <c:v>18.551253390936015</c:v>
                </c:pt>
                <c:pt idx="961">
                  <c:v>17.242801846506325</c:v>
                </c:pt>
                <c:pt idx="962">
                  <c:v>16.030452543519846</c:v>
                </c:pt>
                <c:pt idx="963">
                  <c:v>14.874194706259617</c:v>
                </c:pt>
                <c:pt idx="964">
                  <c:v>15.467980524448976</c:v>
                </c:pt>
                <c:pt idx="965">
                  <c:v>16.610125269166051</c:v>
                </c:pt>
                <c:pt idx="966">
                  <c:v>17.913546378403389</c:v>
                </c:pt>
                <c:pt idx="967">
                  <c:v>19.163526091532557</c:v>
                </c:pt>
                <c:pt idx="968">
                  <c:v>18.477752563549952</c:v>
                </c:pt>
                <c:pt idx="969">
                  <c:v>17.825737971268097</c:v>
                </c:pt>
                <c:pt idx="970">
                  <c:v>17.790392741546491</c:v>
                </c:pt>
                <c:pt idx="971">
                  <c:v>17.649199148359614</c:v>
                </c:pt>
                <c:pt idx="972">
                  <c:v>17.208288646970185</c:v>
                </c:pt>
                <c:pt idx="973">
                  <c:v>17.19081017034538</c:v>
                </c:pt>
                <c:pt idx="974">
                  <c:v>17.155396581661588</c:v>
                </c:pt>
                <c:pt idx="975">
                  <c:v>17.203939942659591</c:v>
                </c:pt>
                <c:pt idx="976">
                  <c:v>18.142844190566958</c:v>
                </c:pt>
                <c:pt idx="977">
                  <c:v>19.398887249913905</c:v>
                </c:pt>
                <c:pt idx="978">
                  <c:v>20.538193299265654</c:v>
                </c:pt>
                <c:pt idx="979">
                  <c:v>21.446453820718254</c:v>
                </c:pt>
                <c:pt idx="980">
                  <c:v>22.217644753299439</c:v>
                </c:pt>
                <c:pt idx="981">
                  <c:v>22.522203754801424</c:v>
                </c:pt>
                <c:pt idx="982">
                  <c:v>22.404416533482916</c:v>
                </c:pt>
                <c:pt idx="983">
                  <c:v>22.004041220715976</c:v>
                </c:pt>
                <c:pt idx="984">
                  <c:v>20.614264605284031</c:v>
                </c:pt>
                <c:pt idx="985">
                  <c:v>19.362818466978414</c:v>
                </c:pt>
                <c:pt idx="986">
                  <c:v>18.072779927920248</c:v>
                </c:pt>
                <c:pt idx="987">
                  <c:v>18.072779927920248</c:v>
                </c:pt>
                <c:pt idx="988">
                  <c:v>17.913546378403389</c:v>
                </c:pt>
                <c:pt idx="989">
                  <c:v>17.032416589568577</c:v>
                </c:pt>
                <c:pt idx="990">
                  <c:v>16.277420621944486</c:v>
                </c:pt>
                <c:pt idx="991">
                  <c:v>16.277420621944486</c:v>
                </c:pt>
                <c:pt idx="992">
                  <c:v>16.29463040249636</c:v>
                </c:pt>
                <c:pt idx="993">
                  <c:v>15.699364888368917</c:v>
                </c:pt>
                <c:pt idx="994">
                  <c:v>15.805245638378326</c:v>
                </c:pt>
                <c:pt idx="995">
                  <c:v>16.364723360090832</c:v>
                </c:pt>
                <c:pt idx="996">
                  <c:v>17.082666349458897</c:v>
                </c:pt>
                <c:pt idx="997">
                  <c:v>17.922797481399499</c:v>
                </c:pt>
                <c:pt idx="998">
                  <c:v>18.642995804938092</c:v>
                </c:pt>
                <c:pt idx="999">
                  <c:v>19.244520389155184</c:v>
                </c:pt>
                <c:pt idx="1000">
                  <c:v>19.104049437409525</c:v>
                </c:pt>
                <c:pt idx="1001">
                  <c:v>19.083872453314228</c:v>
                </c:pt>
                <c:pt idx="1002">
                  <c:v>19.721589690365875</c:v>
                </c:pt>
                <c:pt idx="1003">
                  <c:v>21.563365719808772</c:v>
                </c:pt>
                <c:pt idx="1004">
                  <c:v>22.403496851749374</c:v>
                </c:pt>
                <c:pt idx="1005">
                  <c:v>22.147318324663296</c:v>
                </c:pt>
                <c:pt idx="1006">
                  <c:v>21.373936724693127</c:v>
                </c:pt>
                <c:pt idx="1007">
                  <c:v>20.087346099629137</c:v>
                </c:pt>
                <c:pt idx="1008">
                  <c:v>22.873362096274061</c:v>
                </c:pt>
                <c:pt idx="1009">
                  <c:v>22.662967528268936</c:v>
                </c:pt>
                <c:pt idx="1010">
                  <c:v>21.699875133058924</c:v>
                </c:pt>
                <c:pt idx="1011">
                  <c:v>21.514554729460848</c:v>
                </c:pt>
                <c:pt idx="1012">
                  <c:v>21.233318719925411</c:v>
                </c:pt>
                <c:pt idx="1013">
                  <c:v>21.255329793593845</c:v>
                </c:pt>
                <c:pt idx="1014">
                  <c:v>21.840783413143722</c:v>
                </c:pt>
                <c:pt idx="1015">
                  <c:v>22.96804965382211</c:v>
                </c:pt>
                <c:pt idx="1016">
                  <c:v>24.211369036411529</c:v>
                </c:pt>
                <c:pt idx="1017">
                  <c:v>24.211369036411529</c:v>
                </c:pt>
                <c:pt idx="1018">
                  <c:v>24.467532829582922</c:v>
                </c:pt>
                <c:pt idx="1019">
                  <c:v>24.352132809879041</c:v>
                </c:pt>
                <c:pt idx="1020">
                  <c:v>24.608150834350642</c:v>
                </c:pt>
                <c:pt idx="1021">
                  <c:v>25.316366907490945</c:v>
                </c:pt>
                <c:pt idx="1022">
                  <c:v>26.072159546755525</c:v>
                </c:pt>
                <c:pt idx="1023">
                  <c:v>26.380647214875552</c:v>
                </c:pt>
                <c:pt idx="1024">
                  <c:v>26.435322350915957</c:v>
                </c:pt>
                <c:pt idx="1025">
                  <c:v>27.244542131678934</c:v>
                </c:pt>
                <c:pt idx="1026">
                  <c:v>27.973886085625352</c:v>
                </c:pt>
                <c:pt idx="1027">
                  <c:v>27.973886085625352</c:v>
                </c:pt>
                <c:pt idx="1028">
                  <c:v>27.803404534380036</c:v>
                </c:pt>
                <c:pt idx="1029">
                  <c:v>27.663688933704762</c:v>
                </c:pt>
                <c:pt idx="1030">
                  <c:v>26.575191781344085</c:v>
                </c:pt>
                <c:pt idx="1031">
                  <c:v>25.288523722225062</c:v>
                </c:pt>
                <c:pt idx="1032">
                  <c:v>23.969566034920401</c:v>
                </c:pt>
                <c:pt idx="1033">
                  <c:v>23.383649839013408</c:v>
                </c:pt>
                <c:pt idx="1034">
                  <c:v>21.211113713594401</c:v>
                </c:pt>
                <c:pt idx="1035">
                  <c:v>19.484033209672138</c:v>
                </c:pt>
                <c:pt idx="1036">
                  <c:v>17.961291720766333</c:v>
                </c:pt>
                <c:pt idx="1037">
                  <c:v>18.882373107797115</c:v>
                </c:pt>
                <c:pt idx="1038">
                  <c:v>21.886368545808057</c:v>
                </c:pt>
                <c:pt idx="1039">
                  <c:v>23.585697447737044</c:v>
                </c:pt>
                <c:pt idx="1040">
                  <c:v>23.498064311925297</c:v>
                </c:pt>
                <c:pt idx="1041">
                  <c:v>21.983431285779073</c:v>
                </c:pt>
                <c:pt idx="1042">
                  <c:v>21.120283994647142</c:v>
                </c:pt>
                <c:pt idx="1043">
                  <c:v>21.468157681875422</c:v>
                </c:pt>
                <c:pt idx="1044">
                  <c:v>22.887895748099854</c:v>
                </c:pt>
                <c:pt idx="1045">
                  <c:v>23.611936514121741</c:v>
                </c:pt>
                <c:pt idx="1046">
                  <c:v>23.891367715472295</c:v>
                </c:pt>
                <c:pt idx="1047">
                  <c:v>23.725257787664486</c:v>
                </c:pt>
                <c:pt idx="1048">
                  <c:v>23.838019244160371</c:v>
                </c:pt>
                <c:pt idx="1049">
                  <c:v>23.977422865471247</c:v>
                </c:pt>
                <c:pt idx="1050">
                  <c:v>23.950211756278115</c:v>
                </c:pt>
                <c:pt idx="1051">
                  <c:v>23.922740249740158</c:v>
                </c:pt>
                <c:pt idx="1052">
                  <c:v>24.172852189651437</c:v>
                </c:pt>
                <c:pt idx="1053">
                  <c:v>23.950211756278115</c:v>
                </c:pt>
                <c:pt idx="1054">
                  <c:v>23.30657676788217</c:v>
                </c:pt>
                <c:pt idx="1055">
                  <c:v>22.798717159784662</c:v>
                </c:pt>
                <c:pt idx="1056">
                  <c:v>17.642753770752631</c:v>
                </c:pt>
                <c:pt idx="1057">
                  <c:v>16.644462220947084</c:v>
                </c:pt>
                <c:pt idx="1058">
                  <c:v>15.68244779622456</c:v>
                </c:pt>
                <c:pt idx="1059">
                  <c:v>14.017290078900819</c:v>
                </c:pt>
                <c:pt idx="1060">
                  <c:v>12.755733971799746</c:v>
                </c:pt>
                <c:pt idx="1061">
                  <c:v>13.456598475744785</c:v>
                </c:pt>
                <c:pt idx="1062">
                  <c:v>15.592275643768069</c:v>
                </c:pt>
                <c:pt idx="1063">
                  <c:v>16.726499021807655</c:v>
                </c:pt>
                <c:pt idx="1064">
                  <c:v>18.88884440063811</c:v>
                </c:pt>
                <c:pt idx="1065">
                  <c:v>17.331718450430181</c:v>
                </c:pt>
                <c:pt idx="1066">
                  <c:v>17.502731915429198</c:v>
                </c:pt>
                <c:pt idx="1067">
                  <c:v>18.043156525228351</c:v>
                </c:pt>
                <c:pt idx="1068">
                  <c:v>17.883596886435402</c:v>
                </c:pt>
                <c:pt idx="1069">
                  <c:v>18.582174889811785</c:v>
                </c:pt>
                <c:pt idx="1070">
                  <c:v>17.983067149103437</c:v>
                </c:pt>
                <c:pt idx="1071">
                  <c:v>17.226630296073438</c:v>
                </c:pt>
                <c:pt idx="1072">
                  <c:v>17.643403609688118</c:v>
                </c:pt>
                <c:pt idx="1073">
                  <c:v>18.241149651583914</c:v>
                </c:pt>
                <c:pt idx="1074">
                  <c:v>18.540681634346956</c:v>
                </c:pt>
                <c:pt idx="1075">
                  <c:v>18.861606091162336</c:v>
                </c:pt>
                <c:pt idx="1076">
                  <c:v>18.642995804938092</c:v>
                </c:pt>
                <c:pt idx="1077">
                  <c:v>18.803227270177253</c:v>
                </c:pt>
                <c:pt idx="1078">
                  <c:v>18.842812638874207</c:v>
                </c:pt>
                <c:pt idx="1079">
                  <c:v>18.900907202409876</c:v>
                </c:pt>
                <c:pt idx="1080">
                  <c:v>12.233766414791461</c:v>
                </c:pt>
                <c:pt idx="1081">
                  <c:v>11.518618043143979</c:v>
                </c:pt>
                <c:pt idx="1082">
                  <c:v>10.546350357578847</c:v>
                </c:pt>
                <c:pt idx="1083">
                  <c:v>9.2710828152134468</c:v>
                </c:pt>
                <c:pt idx="1084">
                  <c:v>8.1642988611155154</c:v>
                </c:pt>
                <c:pt idx="1085">
                  <c:v>7.4449604425198892</c:v>
                </c:pt>
                <c:pt idx="1086">
                  <c:v>8.9218317638962787</c:v>
                </c:pt>
                <c:pt idx="1087">
                  <c:v>11.278878792200739</c:v>
                </c:pt>
                <c:pt idx="1088">
                  <c:v>12.195042368643712</c:v>
                </c:pt>
                <c:pt idx="1089">
                  <c:v>13.077474443397771</c:v>
                </c:pt>
                <c:pt idx="1090">
                  <c:v>14.172581748417183</c:v>
                </c:pt>
                <c:pt idx="1091">
                  <c:v>15.18674451491354</c:v>
                </c:pt>
                <c:pt idx="1092">
                  <c:v>15.18674451491354</c:v>
                </c:pt>
                <c:pt idx="1093">
                  <c:v>15.88983453875213</c:v>
                </c:pt>
                <c:pt idx="1094">
                  <c:v>16.435101354242018</c:v>
                </c:pt>
                <c:pt idx="1095">
                  <c:v>17.101093896258998</c:v>
                </c:pt>
                <c:pt idx="1096">
                  <c:v>17.942131300993051</c:v>
                </c:pt>
                <c:pt idx="1097">
                  <c:v>18.362650003360073</c:v>
                </c:pt>
                <c:pt idx="1098">
                  <c:v>18.56157662933877</c:v>
                </c:pt>
                <c:pt idx="1099">
                  <c:v>19.445342651702155</c:v>
                </c:pt>
                <c:pt idx="1100">
                  <c:v>20.473071012097154</c:v>
                </c:pt>
                <c:pt idx="1101">
                  <c:v>21.157731942996129</c:v>
                </c:pt>
                <c:pt idx="1102">
                  <c:v>21.602619757592169</c:v>
                </c:pt>
                <c:pt idx="1103">
                  <c:v>21.666731059642828</c:v>
                </c:pt>
                <c:pt idx="1104">
                  <c:v>20.289732421822166</c:v>
                </c:pt>
                <c:pt idx="1105">
                  <c:v>20.10899222528942</c:v>
                </c:pt>
                <c:pt idx="1106">
                  <c:v>19.868067491956548</c:v>
                </c:pt>
                <c:pt idx="1107">
                  <c:v>17.717868600732462</c:v>
                </c:pt>
                <c:pt idx="1108">
                  <c:v>15.781727369497398</c:v>
                </c:pt>
                <c:pt idx="1109">
                  <c:v>16.976893305969618</c:v>
                </c:pt>
                <c:pt idx="1110">
                  <c:v>20.08932374539738</c:v>
                </c:pt>
                <c:pt idx="1111">
                  <c:v>21.362590743345102</c:v>
                </c:pt>
                <c:pt idx="1112">
                  <c:v>21.645538965111264</c:v>
                </c:pt>
                <c:pt idx="1113">
                  <c:v>23.224469893996233</c:v>
                </c:pt>
                <c:pt idx="1114">
                  <c:v>25.539523328167757</c:v>
                </c:pt>
                <c:pt idx="1115">
                  <c:v>27.12608481595398</c:v>
                </c:pt>
                <c:pt idx="1116">
                  <c:v>27.100271976000233</c:v>
                </c:pt>
                <c:pt idx="1117">
                  <c:v>27.870399843966787</c:v>
                </c:pt>
                <c:pt idx="1118">
                  <c:v>28.97356047978522</c:v>
                </c:pt>
                <c:pt idx="1119">
                  <c:v>29.992511507212992</c:v>
                </c:pt>
                <c:pt idx="1120">
                  <c:v>30.163488337934133</c:v>
                </c:pt>
                <c:pt idx="1121">
                  <c:v>29.824491158902276</c:v>
                </c:pt>
                <c:pt idx="1122">
                  <c:v>29.963046199554238</c:v>
                </c:pt>
                <c:pt idx="1123">
                  <c:v>30.704162146305556</c:v>
                </c:pt>
                <c:pt idx="1124">
                  <c:v>29.908279677381778</c:v>
                </c:pt>
                <c:pt idx="1125">
                  <c:v>29.453706816847433</c:v>
                </c:pt>
                <c:pt idx="1126">
                  <c:v>28.030822429560118</c:v>
                </c:pt>
                <c:pt idx="1127">
                  <c:v>27.202292468475811</c:v>
                </c:pt>
                <c:pt idx="1128">
                  <c:v>26.041298091489146</c:v>
                </c:pt>
                <c:pt idx="1129">
                  <c:v>28.181656016959643</c:v>
                </c:pt>
                <c:pt idx="1130">
                  <c:v>27.928206164754894</c:v>
                </c:pt>
                <c:pt idx="1131">
                  <c:v>25.979621146385352</c:v>
                </c:pt>
                <c:pt idx="1132">
                  <c:v>26.376639155601843</c:v>
                </c:pt>
                <c:pt idx="1133">
                  <c:v>26.517690701888483</c:v>
                </c:pt>
                <c:pt idx="1134">
                  <c:v>29.25622936251483</c:v>
                </c:pt>
                <c:pt idx="1135">
                  <c:v>33.703803870555511</c:v>
                </c:pt>
                <c:pt idx="1136">
                  <c:v>34.620242733738515</c:v>
                </c:pt>
                <c:pt idx="1137">
                  <c:v>32.775721604481959</c:v>
                </c:pt>
                <c:pt idx="1138">
                  <c:v>31.640631678785613</c:v>
                </c:pt>
                <c:pt idx="1139">
                  <c:v>31.81279056949576</c:v>
                </c:pt>
                <c:pt idx="1140">
                  <c:v>28.944793105256789</c:v>
                </c:pt>
                <c:pt idx="1141">
                  <c:v>27.38404445742432</c:v>
                </c:pt>
                <c:pt idx="1142">
                  <c:v>26.932498424944527</c:v>
                </c:pt>
                <c:pt idx="1143">
                  <c:v>26.932498424944527</c:v>
                </c:pt>
                <c:pt idx="1144">
                  <c:v>26.014446747941022</c:v>
                </c:pt>
                <c:pt idx="1145">
                  <c:v>24.285657086534716</c:v>
                </c:pt>
                <c:pt idx="1146">
                  <c:v>23.455648707159938</c:v>
                </c:pt>
                <c:pt idx="1147">
                  <c:v>25.157079724939752</c:v>
                </c:pt>
                <c:pt idx="1148">
                  <c:v>24.615899900070559</c:v>
                </c:pt>
                <c:pt idx="1149">
                  <c:v>24.75818833879929</c:v>
                </c:pt>
                <c:pt idx="1150">
                  <c:v>22.581400448883155</c:v>
                </c:pt>
                <c:pt idx="1151">
                  <c:v>21.343265809309734</c:v>
                </c:pt>
                <c:pt idx="1152">
                  <c:v>17.186139703790325</c:v>
                </c:pt>
                <c:pt idx="1153">
                  <c:v>18.730303424218075</c:v>
                </c:pt>
                <c:pt idx="1154">
                  <c:v>19.37049952835191</c:v>
                </c:pt>
                <c:pt idx="1155">
                  <c:v>18.381944734232356</c:v>
                </c:pt>
                <c:pt idx="1156">
                  <c:v>17.937220264855767</c:v>
                </c:pt>
                <c:pt idx="1157">
                  <c:v>15.801295512348846</c:v>
                </c:pt>
                <c:pt idx="1158">
                  <c:v>14.72874924282708</c:v>
                </c:pt>
                <c:pt idx="1159">
                  <c:v>15.190718525153244</c:v>
                </c:pt>
                <c:pt idx="1160">
                  <c:v>13.982957246453301</c:v>
                </c:pt>
                <c:pt idx="1161">
                  <c:v>16.135654970700628</c:v>
                </c:pt>
                <c:pt idx="1162">
                  <c:v>13.724889817095155</c:v>
                </c:pt>
                <c:pt idx="1163">
                  <c:v>12.592623075109902</c:v>
                </c:pt>
                <c:pt idx="1164">
                  <c:v>13.621060259787022</c:v>
                </c:pt>
                <c:pt idx="1165">
                  <c:v>14.619890240397533</c:v>
                </c:pt>
                <c:pt idx="1166">
                  <c:v>14.89575311689784</c:v>
                </c:pt>
                <c:pt idx="1167">
                  <c:v>14.424524317393931</c:v>
                </c:pt>
                <c:pt idx="1168">
                  <c:v>14.305822300387034</c:v>
                </c:pt>
                <c:pt idx="1169">
                  <c:v>12.544254133904172</c:v>
                </c:pt>
                <c:pt idx="1170">
                  <c:v>12.053206727295043</c:v>
                </c:pt>
                <c:pt idx="1171">
                  <c:v>12.68351255498232</c:v>
                </c:pt>
                <c:pt idx="1172">
                  <c:v>12.995457991464473</c:v>
                </c:pt>
                <c:pt idx="1173">
                  <c:v>13.185217102173898</c:v>
                </c:pt>
                <c:pt idx="1174">
                  <c:v>11.836877767679455</c:v>
                </c:pt>
                <c:pt idx="1175">
                  <c:v>11.428795538850499</c:v>
                </c:pt>
                <c:pt idx="1176">
                  <c:v>12.0200265901785</c:v>
                </c:pt>
                <c:pt idx="1177">
                  <c:v>10.839740489245074</c:v>
                </c:pt>
                <c:pt idx="1178">
                  <c:v>10.078533134343513</c:v>
                </c:pt>
                <c:pt idx="1179">
                  <c:v>9.7864017391451501</c:v>
                </c:pt>
                <c:pt idx="1180">
                  <c:v>10.80101975255071</c:v>
                </c:pt>
                <c:pt idx="1181">
                  <c:v>10.63943930024783</c:v>
                </c:pt>
                <c:pt idx="1182">
                  <c:v>10.187028755432705</c:v>
                </c:pt>
                <c:pt idx="1183">
                  <c:v>9.3682965159700462</c:v>
                </c:pt>
                <c:pt idx="1184">
                  <c:v>10.041499773212239</c:v>
                </c:pt>
                <c:pt idx="1185">
                  <c:v>8.6424957954791797</c:v>
                </c:pt>
                <c:pt idx="1186">
                  <c:v>9.3155837426425219</c:v>
                </c:pt>
                <c:pt idx="1187">
                  <c:v>8.1115487270235764</c:v>
                </c:pt>
                <c:pt idx="1188">
                  <c:v>8.6485557173235552</c:v>
                </c:pt>
                <c:pt idx="1189">
                  <c:v>7.6841079278383324</c:v>
                </c:pt>
                <c:pt idx="1190">
                  <c:v>7.9092699127001849</c:v>
                </c:pt>
                <c:pt idx="1191">
                  <c:v>7.3037350642545444</c:v>
                </c:pt>
                <c:pt idx="1192">
                  <c:v>6.9972781452555397</c:v>
                </c:pt>
                <c:pt idx="1193">
                  <c:v>7.2361072907018089</c:v>
                </c:pt>
                <c:pt idx="1194">
                  <c:v>8.3669863512553402</c:v>
                </c:pt>
                <c:pt idx="1195">
                  <c:v>9.4873822150783251</c:v>
                </c:pt>
                <c:pt idx="1196">
                  <c:v>9.7934570147397064</c:v>
                </c:pt>
                <c:pt idx="1197">
                  <c:v>9.2413296650376324</c:v>
                </c:pt>
                <c:pt idx="1198">
                  <c:v>10.693257509660679</c:v>
                </c:pt>
                <c:pt idx="1199">
                  <c:v>10.986223468829465</c:v>
                </c:pt>
                <c:pt idx="1200">
                  <c:v>7.653243591220896</c:v>
                </c:pt>
                <c:pt idx="1201">
                  <c:v>7.4842198032059732</c:v>
                </c:pt>
                <c:pt idx="1202">
                  <c:v>7.9291158315603685</c:v>
                </c:pt>
                <c:pt idx="1203">
                  <c:v>8.6570217786446637</c:v>
                </c:pt>
                <c:pt idx="1204">
                  <c:v>9.9636567508347529</c:v>
                </c:pt>
                <c:pt idx="1205">
                  <c:v>11.667802863859347</c:v>
                </c:pt>
                <c:pt idx="1206">
                  <c:v>12.953457351702646</c:v>
                </c:pt>
                <c:pt idx="1207">
                  <c:v>13.385239263426067</c:v>
                </c:pt>
                <c:pt idx="1208">
                  <c:v>12.665602743887032</c:v>
                </c:pt>
                <c:pt idx="1209">
                  <c:v>11.751900946709007</c:v>
                </c:pt>
                <c:pt idx="1210">
                  <c:v>11.731319902889135</c:v>
                </c:pt>
                <c:pt idx="1211">
                  <c:v>12.292663956504651</c:v>
                </c:pt>
                <c:pt idx="1212">
                  <c:v>12.8529050845</c:v>
                </c:pt>
                <c:pt idx="1213">
                  <c:v>13.697392548367652</c:v>
                </c:pt>
                <c:pt idx="1214">
                  <c:v>14.228843872873156</c:v>
                </c:pt>
                <c:pt idx="1215">
                  <c:v>14.912245579451138</c:v>
                </c:pt>
                <c:pt idx="1216">
                  <c:v>14.883749129574607</c:v>
                </c:pt>
                <c:pt idx="1217">
                  <c:v>14.996255753606496</c:v>
                </c:pt>
                <c:pt idx="1218">
                  <c:v>15.405454108763848</c:v>
                </c:pt>
                <c:pt idx="1219">
                  <c:v>15.323713996900656</c:v>
                </c:pt>
                <c:pt idx="1220">
                  <c:v>15.352788244686504</c:v>
                </c:pt>
                <c:pt idx="1221">
                  <c:v>15.480331125334992</c:v>
                </c:pt>
                <c:pt idx="1222">
                  <c:v>14.756169034052483</c:v>
                </c:pt>
                <c:pt idx="1223">
                  <c:v>14.147411088308015</c:v>
                </c:pt>
                <c:pt idx="1224">
                  <c:v>8.243220439841318</c:v>
                </c:pt>
                <c:pt idx="1225">
                  <c:v>7.5019196450642402</c:v>
                </c:pt>
                <c:pt idx="1226">
                  <c:v>9.1014205960231838</c:v>
                </c:pt>
                <c:pt idx="1227">
                  <c:v>5.5569775148623997</c:v>
                </c:pt>
                <c:pt idx="1228">
                  <c:v>4.4297948589443861</c:v>
                </c:pt>
                <c:pt idx="1229">
                  <c:v>3.7049360774964715</c:v>
                </c:pt>
                <c:pt idx="1230">
                  <c:v>3.8371036507848997</c:v>
                </c:pt>
                <c:pt idx="1231">
                  <c:v>2.1566570376284098</c:v>
                </c:pt>
                <c:pt idx="1232">
                  <c:v>3.6601467859808205</c:v>
                </c:pt>
                <c:pt idx="1233">
                  <c:v>4.9268521955152647</c:v>
                </c:pt>
                <c:pt idx="1234">
                  <c:v>3.4921629745238767</c:v>
                </c:pt>
                <c:pt idx="1235">
                  <c:v>4.0412019592189168</c:v>
                </c:pt>
                <c:pt idx="1236">
                  <c:v>3.8942408539482134</c:v>
                </c:pt>
                <c:pt idx="1237">
                  <c:v>4.1324926054509596</c:v>
                </c:pt>
                <c:pt idx="1238">
                  <c:v>4.2358077956063074</c:v>
                </c:pt>
                <c:pt idx="1239">
                  <c:v>3.6598581101552314</c:v>
                </c:pt>
                <c:pt idx="1240">
                  <c:v>2.812360095354359</c:v>
                </c:pt>
                <c:pt idx="1241">
                  <c:v>3.2570902900116665</c:v>
                </c:pt>
                <c:pt idx="1242">
                  <c:v>3.1583889713248983</c:v>
                </c:pt>
                <c:pt idx="1243">
                  <c:v>2.3159575780204569</c:v>
                </c:pt>
                <c:pt idx="1244">
                  <c:v>2.8587590596522445</c:v>
                </c:pt>
                <c:pt idx="1245">
                  <c:v>5.7375983217329898</c:v>
                </c:pt>
                <c:pt idx="1246">
                  <c:v>4.9553552905263869</c:v>
                </c:pt>
                <c:pt idx="1247">
                  <c:v>1.9553576877765184</c:v>
                </c:pt>
                <c:pt idx="1248">
                  <c:v>4.7730018910383931</c:v>
                </c:pt>
                <c:pt idx="1249">
                  <c:v>5.5513196630431576</c:v>
                </c:pt>
                <c:pt idx="1250">
                  <c:v>6.1720106416372076</c:v>
                </c:pt>
                <c:pt idx="1251">
                  <c:v>7.2774631197806272</c:v>
                </c:pt>
                <c:pt idx="1252">
                  <c:v>8.556785654203809</c:v>
                </c:pt>
                <c:pt idx="1253">
                  <c:v>8.4036395398323531</c:v>
                </c:pt>
                <c:pt idx="1254">
                  <c:v>9.5135541960366261</c:v>
                </c:pt>
                <c:pt idx="1255">
                  <c:v>9.5313841851755257</c:v>
                </c:pt>
                <c:pt idx="1256">
                  <c:v>10.194717556646152</c:v>
                </c:pt>
                <c:pt idx="1257">
                  <c:v>9.4233276280152225</c:v>
                </c:pt>
                <c:pt idx="1258">
                  <c:v>8.9363100028597078</c:v>
                </c:pt>
                <c:pt idx="1259">
                  <c:v>3.0168766222414103</c:v>
                </c:pt>
                <c:pt idx="1260">
                  <c:v>3.0784455328993983</c:v>
                </c:pt>
                <c:pt idx="1261">
                  <c:v>3.4478589968473257</c:v>
                </c:pt>
                <c:pt idx="1262">
                  <c:v>4.7943120135055315</c:v>
                </c:pt>
                <c:pt idx="1263">
                  <c:v>3.63256572882129</c:v>
                </c:pt>
                <c:pt idx="1264">
                  <c:v>4.2419936363266029</c:v>
                </c:pt>
                <c:pt idx="1265">
                  <c:v>4.4746912126051619</c:v>
                </c:pt>
                <c:pt idx="1266">
                  <c:v>5.1725821915094317</c:v>
                </c:pt>
                <c:pt idx="1267">
                  <c:v>8.7844579583192743</c:v>
                </c:pt>
                <c:pt idx="1268">
                  <c:v>8.6247405408952886</c:v>
                </c:pt>
                <c:pt idx="1269">
                  <c:v>8.6272545791833402</c:v>
                </c:pt>
                <c:pt idx="1270">
                  <c:v>8.6196913280150387</c:v>
                </c:pt>
                <c:pt idx="1271">
                  <c:v>8.4500719213821505</c:v>
                </c:pt>
                <c:pt idx="1272">
                  <c:v>3.68218731070677</c:v>
                </c:pt>
                <c:pt idx="1273">
                  <c:v>3.7060372448049108</c:v>
                </c:pt>
                <c:pt idx="1274">
                  <c:v>4.1809225968445576</c:v>
                </c:pt>
                <c:pt idx="1275">
                  <c:v>5.0942966963030107</c:v>
                </c:pt>
                <c:pt idx="1276">
                  <c:v>5.7218186088723435</c:v>
                </c:pt>
                <c:pt idx="1277">
                  <c:v>6.2632626576394603</c:v>
                </c:pt>
                <c:pt idx="1278">
                  <c:v>7.2527885265212033</c:v>
                </c:pt>
                <c:pt idx="1279">
                  <c:v>7.6795148564475602</c:v>
                </c:pt>
                <c:pt idx="1280">
                  <c:v>8.5704092062998143</c:v>
                </c:pt>
                <c:pt idx="1281">
                  <c:v>8.9043259401500716</c:v>
                </c:pt>
                <c:pt idx="1282">
                  <c:v>9.5350411220740643</c:v>
                </c:pt>
                <c:pt idx="1283">
                  <c:v>10.154585059523489</c:v>
                </c:pt>
                <c:pt idx="1284">
                  <c:v>10.760705015763374</c:v>
                </c:pt>
                <c:pt idx="1285">
                  <c:v>9.834077558239688</c:v>
                </c:pt>
                <c:pt idx="1286">
                  <c:v>9.5100042857445981</c:v>
                </c:pt>
                <c:pt idx="1287">
                  <c:v>10.545482279072534</c:v>
                </c:pt>
                <c:pt idx="1288">
                  <c:v>10.383030942607006</c:v>
                </c:pt>
                <c:pt idx="1289">
                  <c:v>10.800062111618583</c:v>
                </c:pt>
                <c:pt idx="1290">
                  <c:v>11.969663475296194</c:v>
                </c:pt>
                <c:pt idx="1291">
                  <c:v>12.254045417994426</c:v>
                </c:pt>
                <c:pt idx="1292">
                  <c:v>12.398979042651463</c:v>
                </c:pt>
                <c:pt idx="1293">
                  <c:v>12.436649685617661</c:v>
                </c:pt>
                <c:pt idx="1294">
                  <c:v>13.246616425365078</c:v>
                </c:pt>
                <c:pt idx="1295">
                  <c:v>15.137431850256597</c:v>
                </c:pt>
                <c:pt idx="1296">
                  <c:v>3.1169442378683181</c:v>
                </c:pt>
                <c:pt idx="1297">
                  <c:v>3.1169442378683181</c:v>
                </c:pt>
                <c:pt idx="1298">
                  <c:v>2.8303782086766893</c:v>
                </c:pt>
                <c:pt idx="1299">
                  <c:v>2.1158095081959654</c:v>
                </c:pt>
                <c:pt idx="1300">
                  <c:v>2.9555667414947191</c:v>
                </c:pt>
                <c:pt idx="1301">
                  <c:v>5.4809872138956974</c:v>
                </c:pt>
                <c:pt idx="1302">
                  <c:v>6.2594744485165217</c:v>
                </c:pt>
                <c:pt idx="1303">
                  <c:v>7.1879141033556726</c:v>
                </c:pt>
                <c:pt idx="1304">
                  <c:v>7.6843231334233604</c:v>
                </c:pt>
                <c:pt idx="1305">
                  <c:v>7.2414114799010232</c:v>
                </c:pt>
                <c:pt idx="1306">
                  <c:v>6.4947544619447077</c:v>
                </c:pt>
                <c:pt idx="1307">
                  <c:v>6.0384059781799939</c:v>
                </c:pt>
                <c:pt idx="1308">
                  <c:v>5.7063308528200469</c:v>
                </c:pt>
                <c:pt idx="1309">
                  <c:v>6.1477497220296016</c:v>
                </c:pt>
                <c:pt idx="1310">
                  <c:v>6.6026782741896746</c:v>
                </c:pt>
                <c:pt idx="1311">
                  <c:v>7.388711402069398</c:v>
                </c:pt>
                <c:pt idx="1312">
                  <c:v>6.0233492335322714</c:v>
                </c:pt>
                <c:pt idx="1313">
                  <c:v>6.832933080572098</c:v>
                </c:pt>
                <c:pt idx="1314">
                  <c:v>7.4137758112652286</c:v>
                </c:pt>
                <c:pt idx="1315">
                  <c:v>8.0312453006105766</c:v>
                </c:pt>
                <c:pt idx="1316">
                  <c:v>6.8072221174483349</c:v>
                </c:pt>
                <c:pt idx="1317">
                  <c:v>6.0621355446512828</c:v>
                </c:pt>
                <c:pt idx="1318">
                  <c:v>6.0639246447976589</c:v>
                </c:pt>
                <c:pt idx="1319">
                  <c:v>7.4731421982005859</c:v>
                </c:pt>
                <c:pt idx="1320">
                  <c:v>10.194717556646152</c:v>
                </c:pt>
                <c:pt idx="1321">
                  <c:v>9.7139187487660479</c:v>
                </c:pt>
                <c:pt idx="1322">
                  <c:v>10.179303346284119</c:v>
                </c:pt>
                <c:pt idx="1323">
                  <c:v>10.636781598425943</c:v>
                </c:pt>
                <c:pt idx="1324">
                  <c:v>11.099146562042732</c:v>
                </c:pt>
                <c:pt idx="1325">
                  <c:v>10.937134134571757</c:v>
                </c:pt>
                <c:pt idx="1326">
                  <c:v>11.236224501442095</c:v>
                </c:pt>
                <c:pt idx="1327">
                  <c:v>10.620115753859531</c:v>
                </c:pt>
                <c:pt idx="1328">
                  <c:v>11.434121374518901</c:v>
                </c:pt>
                <c:pt idx="1329">
                  <c:v>11.292664649783942</c:v>
                </c:pt>
                <c:pt idx="1330">
                  <c:v>12.235717376838409</c:v>
                </c:pt>
                <c:pt idx="1331">
                  <c:v>12.55352821779525</c:v>
                </c:pt>
                <c:pt idx="1332">
                  <c:v>12.246974338498079</c:v>
                </c:pt>
                <c:pt idx="1333">
                  <c:v>11.289214810047692</c:v>
                </c:pt>
                <c:pt idx="1334">
                  <c:v>12.584104483985094</c:v>
                </c:pt>
                <c:pt idx="1335">
                  <c:v>9.0742027607238871</c:v>
                </c:pt>
                <c:pt idx="1336">
                  <c:v>10.85760970336989</c:v>
                </c:pt>
                <c:pt idx="1337">
                  <c:v>11.971793511131997</c:v>
                </c:pt>
                <c:pt idx="1338">
                  <c:v>9.1012316631188792</c:v>
                </c:pt>
                <c:pt idx="1339">
                  <c:v>8.5914034038691085</c:v>
                </c:pt>
                <c:pt idx="1340">
                  <c:v>9.8551662487589748</c:v>
                </c:pt>
                <c:pt idx="1341">
                  <c:v>10.029381998694822</c:v>
                </c:pt>
                <c:pt idx="1342">
                  <c:v>11.444709192107197</c:v>
                </c:pt>
                <c:pt idx="1343">
                  <c:v>12.406025953283768</c:v>
                </c:pt>
                <c:pt idx="1344">
                  <c:v>6.0141779701514348</c:v>
                </c:pt>
                <c:pt idx="1345">
                  <c:v>4.3098237460591573</c:v>
                </c:pt>
                <c:pt idx="1346">
                  <c:v>11.336621896165621</c:v>
                </c:pt>
                <c:pt idx="1347">
                  <c:v>11.798213626080738</c:v>
                </c:pt>
                <c:pt idx="1348">
                  <c:v>12.272863360738372</c:v>
                </c:pt>
                <c:pt idx="1349">
                  <c:v>12.428536923080557</c:v>
                </c:pt>
                <c:pt idx="1350">
                  <c:v>12.261831863196488</c:v>
                </c:pt>
                <c:pt idx="1351">
                  <c:v>11.808695360921758</c:v>
                </c:pt>
                <c:pt idx="1352">
                  <c:v>11.02050180225509</c:v>
                </c:pt>
                <c:pt idx="1353">
                  <c:v>10.224894316069143</c:v>
                </c:pt>
                <c:pt idx="1354">
                  <c:v>4.1251170140851938</c:v>
                </c:pt>
                <c:pt idx="1355">
                  <c:v>11.492921770686719</c:v>
                </c:pt>
                <c:pt idx="1356">
                  <c:v>9.7370587223873581</c:v>
                </c:pt>
                <c:pt idx="1357">
                  <c:v>8.4650231234713011</c:v>
                </c:pt>
                <c:pt idx="1358">
                  <c:v>2.7090320689514704</c:v>
                </c:pt>
                <c:pt idx="1359">
                  <c:v>3.1</c:v>
                </c:pt>
                <c:pt idx="1360">
                  <c:v>2.5036972709839511</c:v>
                </c:pt>
                <c:pt idx="1361">
                  <c:v>1.9594152555526574</c:v>
                </c:pt>
                <c:pt idx="1362">
                  <c:v>1.4613055401340536</c:v>
                </c:pt>
                <c:pt idx="1363">
                  <c:v>1.7293990203905418</c:v>
                </c:pt>
                <c:pt idx="1364">
                  <c:v>2.4790429832325467</c:v>
                </c:pt>
                <c:pt idx="1365">
                  <c:v>3.4763493845834734</c:v>
                </c:pt>
                <c:pt idx="1366">
                  <c:v>4.1886847158907319</c:v>
                </c:pt>
                <c:pt idx="1367">
                  <c:v>5.6405743122926424</c:v>
                </c:pt>
                <c:pt idx="1368">
                  <c:v>0.57973938905210176</c:v>
                </c:pt>
                <c:pt idx="1369">
                  <c:v>2.0763264265118289</c:v>
                </c:pt>
                <c:pt idx="1370">
                  <c:v>3.19153928673561</c:v>
                </c:pt>
                <c:pt idx="1371">
                  <c:v>3.6735006007516966</c:v>
                </c:pt>
                <c:pt idx="1372">
                  <c:v>3.9870666996016442</c:v>
                </c:pt>
                <c:pt idx="1373">
                  <c:v>5.7276022692460717</c:v>
                </c:pt>
                <c:pt idx="1374">
                  <c:v>6.3716984729038444</c:v>
                </c:pt>
                <c:pt idx="1375">
                  <c:v>5.4240160136353586</c:v>
                </c:pt>
                <c:pt idx="1376">
                  <c:v>3.110119770024725</c:v>
                </c:pt>
                <c:pt idx="1377">
                  <c:v>3.1770962068544102</c:v>
                </c:pt>
                <c:pt idx="1378">
                  <c:v>3.0628599282411693</c:v>
                </c:pt>
                <c:pt idx="1379">
                  <c:v>2.9118029388283748</c:v>
                </c:pt>
                <c:pt idx="1380">
                  <c:v>2.8182321131156751</c:v>
                </c:pt>
                <c:pt idx="1381">
                  <c:v>3.1770962068544102</c:v>
                </c:pt>
                <c:pt idx="1382">
                  <c:v>3.8510257052780732</c:v>
                </c:pt>
                <c:pt idx="1383">
                  <c:v>4.0435769905419772</c:v>
                </c:pt>
                <c:pt idx="1384">
                  <c:v>4.1652214052382819</c:v>
                </c:pt>
                <c:pt idx="1385">
                  <c:v>3.9473013479100247</c:v>
                </c:pt>
                <c:pt idx="1386">
                  <c:v>3.8025368417065173</c:v>
                </c:pt>
                <c:pt idx="1387">
                  <c:v>3.9952600112546093</c:v>
                </c:pt>
                <c:pt idx="1388">
                  <c:v>3.8763045297467236</c:v>
                </c:pt>
                <c:pt idx="1389">
                  <c:v>8.6272545791833402</c:v>
                </c:pt>
                <c:pt idx="1390">
                  <c:v>9.7427624628631957</c:v>
                </c:pt>
                <c:pt idx="1391">
                  <c:v>9.5774348089055987</c:v>
                </c:pt>
                <c:pt idx="1392">
                  <c:v>9.8879254150120772</c:v>
                </c:pt>
                <c:pt idx="1393">
                  <c:v>9.58304504543921</c:v>
                </c:pt>
                <c:pt idx="1394">
                  <c:v>3.7557035501372655</c:v>
                </c:pt>
                <c:pt idx="1395">
                  <c:v>6.1616411284449173</c:v>
                </c:pt>
                <c:pt idx="1396">
                  <c:v>7.6043418908056628</c:v>
                </c:pt>
                <c:pt idx="1397">
                  <c:v>8.3040306033253657</c:v>
                </c:pt>
                <c:pt idx="1398">
                  <c:v>8.3464847448265154</c:v>
                </c:pt>
                <c:pt idx="1399">
                  <c:v>10.152770869876903</c:v>
                </c:pt>
                <c:pt idx="1400">
                  <c:v>10.041201959218915</c:v>
                </c:pt>
                <c:pt idx="1401">
                  <c:v>9.5981652428046438</c:v>
                </c:pt>
                <c:pt idx="1402">
                  <c:v>9.9293662385478143</c:v>
                </c:pt>
                <c:pt idx="1403">
                  <c:v>10.568766222414101</c:v>
                </c:pt>
                <c:pt idx="1404">
                  <c:v>11.321065920970909</c:v>
                </c:pt>
                <c:pt idx="1405">
                  <c:v>11.323678095443679</c:v>
                </c:pt>
                <c:pt idx="1406">
                  <c:v>10.750169280743901</c:v>
                </c:pt>
                <c:pt idx="1407">
                  <c:v>10.51909410298865</c:v>
                </c:pt>
                <c:pt idx="1408">
                  <c:v>9.904818931249709</c:v>
                </c:pt>
                <c:pt idx="1409">
                  <c:v>9.224827644221099</c:v>
                </c:pt>
                <c:pt idx="1410">
                  <c:v>8.4164085659006371</c:v>
                </c:pt>
                <c:pt idx="1411">
                  <c:v>8.5411261262765912</c:v>
                </c:pt>
                <c:pt idx="1412">
                  <c:v>8.8775816380047807</c:v>
                </c:pt>
                <c:pt idx="1413">
                  <c:v>9.3038662427369605</c:v>
                </c:pt>
                <c:pt idx="1414">
                  <c:v>9.2575968499483725</c:v>
                </c:pt>
                <c:pt idx="1415">
                  <c:v>9.7317321909892165</c:v>
                </c:pt>
                <c:pt idx="1416">
                  <c:v>11.349365395728846</c:v>
                </c:pt>
                <c:pt idx="1417">
                  <c:v>11.201570239213414</c:v>
                </c:pt>
                <c:pt idx="1418">
                  <c:v>10.661594407231986</c:v>
                </c:pt>
                <c:pt idx="1419">
                  <c:v>9.8672951313312236</c:v>
                </c:pt>
                <c:pt idx="1420">
                  <c:v>9.2265616812447817</c:v>
                </c:pt>
                <c:pt idx="1421">
                  <c:v>8.585828231158338</c:v>
                </c:pt>
                <c:pt idx="1422">
                  <c:v>9.8039646053057705</c:v>
                </c:pt>
                <c:pt idx="1423">
                  <c:v>12.757745943120145</c:v>
                </c:pt>
                <c:pt idx="1424">
                  <c:v>15.8488673273158</c:v>
                </c:pt>
                <c:pt idx="1425">
                  <c:v>16.339941008842949</c:v>
                </c:pt>
                <c:pt idx="1426">
                  <c:v>16.306559476621906</c:v>
                </c:pt>
                <c:pt idx="1427">
                  <c:v>15.193955454286222</c:v>
                </c:pt>
                <c:pt idx="1428">
                  <c:v>14.248428559711053</c:v>
                </c:pt>
                <c:pt idx="1429">
                  <c:v>14.029761624309959</c:v>
                </c:pt>
                <c:pt idx="1430">
                  <c:v>13.250330422959403</c:v>
                </c:pt>
                <c:pt idx="1431">
                  <c:v>13.321955050961455</c:v>
                </c:pt>
                <c:pt idx="1432">
                  <c:v>13.968651898095507</c:v>
                </c:pt>
                <c:pt idx="1433">
                  <c:v>14.710462158903841</c:v>
                </c:pt>
                <c:pt idx="1434">
                  <c:v>14.189737834694855</c:v>
                </c:pt>
                <c:pt idx="1435">
                  <c:v>15.91520204918298</c:v>
                </c:pt>
                <c:pt idx="1436">
                  <c:v>17.314083779948767</c:v>
                </c:pt>
                <c:pt idx="1437">
                  <c:v>16.95578869583882</c:v>
                </c:pt>
                <c:pt idx="1438">
                  <c:v>14.224282591919037</c:v>
                </c:pt>
                <c:pt idx="1439">
                  <c:v>12.272132222677575</c:v>
                </c:pt>
                <c:pt idx="1440">
                  <c:v>15.063640137413655</c:v>
                </c:pt>
                <c:pt idx="1441">
                  <c:v>12.407457093810059</c:v>
                </c:pt>
                <c:pt idx="1442">
                  <c:v>10.661594407231986</c:v>
                </c:pt>
                <c:pt idx="1443">
                  <c:v>11.037009545510095</c:v>
                </c:pt>
                <c:pt idx="1444">
                  <c:v>9.7159248999923911</c:v>
                </c:pt>
                <c:pt idx="1445">
                  <c:v>8.4997659718296141</c:v>
                </c:pt>
                <c:pt idx="1446">
                  <c:v>7.6313237770494515</c:v>
                </c:pt>
                <c:pt idx="1447">
                  <c:v>8.8567491050557603</c:v>
                </c:pt>
                <c:pt idx="1448">
                  <c:v>9.9210300269623133</c:v>
                </c:pt>
                <c:pt idx="1449">
                  <c:v>10.588281773730232</c:v>
                </c:pt>
                <c:pt idx="1450">
                  <c:v>10.761773958589432</c:v>
                </c:pt>
                <c:pt idx="1451">
                  <c:v>10.958007968289921</c:v>
                </c:pt>
                <c:pt idx="1452">
                  <c:v>11.788413714532414</c:v>
                </c:pt>
                <c:pt idx="1453">
                  <c:v>12.671445542614528</c:v>
                </c:pt>
                <c:pt idx="1454">
                  <c:v>13.983735986670514</c:v>
                </c:pt>
                <c:pt idx="1455">
                  <c:v>13.18068512023695</c:v>
                </c:pt>
                <c:pt idx="1456">
                  <c:v>12.010776110588997</c:v>
                </c:pt>
                <c:pt idx="1457">
                  <c:v>12.212567070266147</c:v>
                </c:pt>
                <c:pt idx="1458">
                  <c:v>11.769702467064242</c:v>
                </c:pt>
                <c:pt idx="1459">
                  <c:v>9.983641100553962</c:v>
                </c:pt>
                <c:pt idx="1460">
                  <c:v>8.8918906387346812</c:v>
                </c:pt>
                <c:pt idx="1461">
                  <c:v>7.3202935719616411</c:v>
                </c:pt>
                <c:pt idx="1462">
                  <c:v>5.4880578410854879</c:v>
                </c:pt>
                <c:pt idx="1463">
                  <c:v>5.9454667473243337</c:v>
                </c:pt>
                <c:pt idx="1464">
                  <c:v>12.539369811895455</c:v>
                </c:pt>
                <c:pt idx="1465">
                  <c:v>10.507125093969185</c:v>
                </c:pt>
                <c:pt idx="1466">
                  <c:v>8.743550526384114</c:v>
                </c:pt>
                <c:pt idx="1467">
                  <c:v>7.596467173719442</c:v>
                </c:pt>
                <c:pt idx="1468">
                  <c:v>7.151818810163947</c:v>
                </c:pt>
                <c:pt idx="1469">
                  <c:v>6.2107928233830849</c:v>
                </c:pt>
                <c:pt idx="1470">
                  <c:v>5.1725821915094317</c:v>
                </c:pt>
                <c:pt idx="1471">
                  <c:v>8.3077266318061778</c:v>
                </c:pt>
                <c:pt idx="1472">
                  <c:v>5.0180668087284648</c:v>
                </c:pt>
                <c:pt idx="1473">
                  <c:v>4.8698108680376553</c:v>
                </c:pt>
                <c:pt idx="1474">
                  <c:v>5.1292504075250411</c:v>
                </c:pt>
                <c:pt idx="1475">
                  <c:v>7.1056466257783404</c:v>
                </c:pt>
                <c:pt idx="1476">
                  <c:v>7.3393448473645275</c:v>
                </c:pt>
                <c:pt idx="1477">
                  <c:v>6.5586806670714815</c:v>
                </c:pt>
                <c:pt idx="1478">
                  <c:v>7.3916765665251409</c:v>
                </c:pt>
                <c:pt idx="1479">
                  <c:v>8.2681921876967586</c:v>
                </c:pt>
                <c:pt idx="1480">
                  <c:v>8.0712270252392759</c:v>
                </c:pt>
                <c:pt idx="1481">
                  <c:v>7.0649119565995084</c:v>
                </c:pt>
                <c:pt idx="1482">
                  <c:v>6.3089303646144517</c:v>
                </c:pt>
                <c:pt idx="1483">
                  <c:v>6.1366540064750277</c:v>
                </c:pt>
                <c:pt idx="1484">
                  <c:v>5.5099901406012792</c:v>
                </c:pt>
                <c:pt idx="1485">
                  <c:v>3.24418556459274</c:v>
                </c:pt>
                <c:pt idx="1486">
                  <c:v>0.6772580172378676</c:v>
                </c:pt>
                <c:pt idx="1487">
                  <c:v>5.5901096098395389</c:v>
                </c:pt>
                <c:pt idx="1488">
                  <c:v>11.801717430820867</c:v>
                </c:pt>
                <c:pt idx="1489">
                  <c:v>12.254424571378264</c:v>
                </c:pt>
                <c:pt idx="1490">
                  <c:v>12.080526369446485</c:v>
                </c:pt>
                <c:pt idx="1491">
                  <c:v>12.065603007169724</c:v>
                </c:pt>
                <c:pt idx="1492">
                  <c:v>12.692710490847295</c:v>
                </c:pt>
                <c:pt idx="1493">
                  <c:v>12.054294125465141</c:v>
                </c:pt>
                <c:pt idx="1494">
                  <c:v>12.201342506920245</c:v>
                </c:pt>
                <c:pt idx="1495">
                  <c:v>11.748087138559995</c:v>
                </c:pt>
                <c:pt idx="1496">
                  <c:v>10.954297467035671</c:v>
                </c:pt>
                <c:pt idx="1497">
                  <c:v>10.950885202932163</c:v>
                </c:pt>
                <c:pt idx="1498">
                  <c:v>11.437661022210632</c:v>
                </c:pt>
                <c:pt idx="1499">
                  <c:v>11.306364445285073</c:v>
                </c:pt>
                <c:pt idx="1500">
                  <c:v>11.624853584588877</c:v>
                </c:pt>
                <c:pt idx="1501">
                  <c:v>11.787642174872113</c:v>
                </c:pt>
                <c:pt idx="1502">
                  <c:v>12.106227098517303</c:v>
                </c:pt>
                <c:pt idx="1503">
                  <c:v>12.113475524884626</c:v>
                </c:pt>
                <c:pt idx="1504">
                  <c:v>11.46905725122692</c:v>
                </c:pt>
                <c:pt idx="1505">
                  <c:v>11.309764789404323</c:v>
                </c:pt>
                <c:pt idx="1506">
                  <c:v>11.302954315989401</c:v>
                </c:pt>
                <c:pt idx="1507">
                  <c:v>11.451716264569633</c:v>
                </c:pt>
                <c:pt idx="1508">
                  <c:v>11.264780560626974</c:v>
                </c:pt>
                <c:pt idx="1509">
                  <c:v>10.286684402728678</c:v>
                </c:pt>
                <c:pt idx="1510">
                  <c:v>10.599783239680479</c:v>
                </c:pt>
                <c:pt idx="1511">
                  <c:v>11.390811839656635</c:v>
                </c:pt>
                <c:pt idx="1512">
                  <c:v>14.129456153132967</c:v>
                </c:pt>
                <c:pt idx="1513">
                  <c:v>13.644663777660842</c:v>
                </c:pt>
                <c:pt idx="1514">
                  <c:v>13.005948924843969</c:v>
                </c:pt>
                <c:pt idx="1515">
                  <c:v>12.981214270482871</c:v>
                </c:pt>
                <c:pt idx="1516">
                  <c:v>13.763897639585098</c:v>
                </c:pt>
                <c:pt idx="1517">
                  <c:v>12.332059312597483</c:v>
                </c:pt>
                <c:pt idx="1518">
                  <c:v>11.203254300550165</c:v>
                </c:pt>
                <c:pt idx="1519">
                  <c:v>12.802203109632844</c:v>
                </c:pt>
                <c:pt idx="1520">
                  <c:v>10.947462798355792</c:v>
                </c:pt>
                <c:pt idx="1521">
                  <c:v>10.589476646239515</c:v>
                </c:pt>
                <c:pt idx="1522">
                  <c:v>13.074876874636095</c:v>
                </c:pt>
                <c:pt idx="1523">
                  <c:v>12.129705052373243</c:v>
                </c:pt>
                <c:pt idx="1524">
                  <c:v>12.477934953881574</c:v>
                </c:pt>
                <c:pt idx="1525">
                  <c:v>11.846140779001495</c:v>
                </c:pt>
                <c:pt idx="1526">
                  <c:v>10.253094207068933</c:v>
                </c:pt>
                <c:pt idx="1527">
                  <c:v>10.557974352569435</c:v>
                </c:pt>
                <c:pt idx="1528">
                  <c:v>11.725965526131144</c:v>
                </c:pt>
                <c:pt idx="1529">
                  <c:v>11.271813335645401</c:v>
                </c:pt>
                <c:pt idx="1530">
                  <c:v>11.518838928734677</c:v>
                </c:pt>
                <c:pt idx="1531">
                  <c:v>10.088614928458835</c:v>
                </c:pt>
                <c:pt idx="1532">
                  <c:v>9.419306830474655</c:v>
                </c:pt>
                <c:pt idx="1533">
                  <c:v>9.4549024052860613</c:v>
                </c:pt>
                <c:pt idx="1534">
                  <c:v>11.668863353431936</c:v>
                </c:pt>
                <c:pt idx="1535">
                  <c:v>11.023277863583145</c:v>
                </c:pt>
                <c:pt idx="1536">
                  <c:v>12.150008185103701</c:v>
                </c:pt>
                <c:pt idx="1537">
                  <c:v>12.319986410161553</c:v>
                </c:pt>
                <c:pt idx="1538">
                  <c:v>13.700359630453335</c:v>
                </c:pt>
                <c:pt idx="1539">
                  <c:v>14.31563355922694</c:v>
                </c:pt>
                <c:pt idx="1540">
                  <c:v>12.602290963504668</c:v>
                </c:pt>
                <c:pt idx="1541">
                  <c:v>10.095354296190949</c:v>
                </c:pt>
                <c:pt idx="1542">
                  <c:v>8.183157209599166</c:v>
                </c:pt>
                <c:pt idx="1543">
                  <c:v>7.5113693382198257</c:v>
                </c:pt>
                <c:pt idx="1544">
                  <c:v>6.515545920164846</c:v>
                </c:pt>
                <c:pt idx="1545">
                  <c:v>7.8601299920164731</c:v>
                </c:pt>
                <c:pt idx="1546">
                  <c:v>8.4287697171430018</c:v>
                </c:pt>
                <c:pt idx="1547">
                  <c:v>10.086983049547641</c:v>
                </c:pt>
                <c:pt idx="1548">
                  <c:v>10.540612765295679</c:v>
                </c:pt>
                <c:pt idx="1549">
                  <c:v>13.722947166850755</c:v>
                </c:pt>
                <c:pt idx="1550">
                  <c:v>16.96447149242103</c:v>
                </c:pt>
                <c:pt idx="1551">
                  <c:v>17.744906614100852</c:v>
                </c:pt>
                <c:pt idx="1552">
                  <c:v>16.666465370484538</c:v>
                </c:pt>
                <c:pt idx="1553">
                  <c:v>15.158129623102425</c:v>
                </c:pt>
                <c:pt idx="1554">
                  <c:v>13.037909101424045</c:v>
                </c:pt>
                <c:pt idx="1555">
                  <c:v>13.191296267323152</c:v>
                </c:pt>
                <c:pt idx="1556">
                  <c:v>13.982829028122055</c:v>
                </c:pt>
                <c:pt idx="1557">
                  <c:v>17.033521802073444</c:v>
                </c:pt>
                <c:pt idx="1558">
                  <c:v>17.332749746599028</c:v>
                </c:pt>
                <c:pt idx="1559">
                  <c:v>18.244949381818454</c:v>
                </c:pt>
                <c:pt idx="1560">
                  <c:v>23.301512074568119</c:v>
                </c:pt>
                <c:pt idx="1561">
                  <c:v>24.956889156656704</c:v>
                </c:pt>
                <c:pt idx="1562">
                  <c:v>23.868339961484207</c:v>
                </c:pt>
                <c:pt idx="1563">
                  <c:v>21.047326473165878</c:v>
                </c:pt>
                <c:pt idx="1564">
                  <c:v>19.474216776144402</c:v>
                </c:pt>
                <c:pt idx="1565">
                  <c:v>18.411302751971355</c:v>
                </c:pt>
                <c:pt idx="1566">
                  <c:v>17.481636825199256</c:v>
                </c:pt>
                <c:pt idx="1567">
                  <c:v>17.319106826006951</c:v>
                </c:pt>
                <c:pt idx="1568">
                  <c:v>17.007050847159981</c:v>
                </c:pt>
                <c:pt idx="1569">
                  <c:v>16.370683643344176</c:v>
                </c:pt>
                <c:pt idx="1570">
                  <c:v>15.914854921195577</c:v>
                </c:pt>
                <c:pt idx="1571">
                  <c:v>15.302101760423897</c:v>
                </c:pt>
                <c:pt idx="1572">
                  <c:v>15.000864215698796</c:v>
                </c:pt>
                <c:pt idx="1573">
                  <c:v>15.006360891289585</c:v>
                </c:pt>
                <c:pt idx="1574">
                  <c:v>14.682945522418425</c:v>
                </c:pt>
                <c:pt idx="1575">
                  <c:v>16.869767195970105</c:v>
                </c:pt>
                <c:pt idx="1576">
                  <c:v>18.165557623197166</c:v>
                </c:pt>
                <c:pt idx="1577">
                  <c:v>14.715074260411576</c:v>
                </c:pt>
                <c:pt idx="1578">
                  <c:v>12.983705557534485</c:v>
                </c:pt>
                <c:pt idx="1579">
                  <c:v>12.813238184242721</c:v>
                </c:pt>
                <c:pt idx="1580">
                  <c:v>11.563166166267823</c:v>
                </c:pt>
                <c:pt idx="1581">
                  <c:v>11.390043227914482</c:v>
                </c:pt>
                <c:pt idx="1582">
                  <c:v>12.964728493199249</c:v>
                </c:pt>
                <c:pt idx="1583">
                  <c:v>12.523467455669426</c:v>
                </c:pt>
                <c:pt idx="1584">
                  <c:v>11.710792163589716</c:v>
                </c:pt>
                <c:pt idx="1585">
                  <c:v>11.575833870572913</c:v>
                </c:pt>
                <c:pt idx="1586">
                  <c:v>10.011531996171168</c:v>
                </c:pt>
                <c:pt idx="1587">
                  <c:v>9.8297633336796206</c:v>
                </c:pt>
                <c:pt idx="1588">
                  <c:v>9.4998138360496753</c:v>
                </c:pt>
                <c:pt idx="1589">
                  <c:v>10.290144004387766</c:v>
                </c:pt>
                <c:pt idx="1590">
                  <c:v>10.461640999473479</c:v>
                </c:pt>
                <c:pt idx="1591">
                  <c:v>9.8334207141745829</c:v>
                </c:pt>
                <c:pt idx="1592">
                  <c:v>9.0729508715301197</c:v>
                </c:pt>
                <c:pt idx="1593">
                  <c:v>8.2938036442843917</c:v>
                </c:pt>
                <c:pt idx="1594">
                  <c:v>7.8383689454558141</c:v>
                </c:pt>
                <c:pt idx="1595">
                  <c:v>7.8383689454558141</c:v>
                </c:pt>
                <c:pt idx="1596">
                  <c:v>7.3387630891828888</c:v>
                </c:pt>
                <c:pt idx="1597">
                  <c:v>7.762716016563922</c:v>
                </c:pt>
                <c:pt idx="1598">
                  <c:v>9.477918045660461</c:v>
                </c:pt>
                <c:pt idx="1599">
                  <c:v>7.3054952373111544</c:v>
                </c:pt>
                <c:pt idx="1600">
                  <c:v>7.4609313061901146</c:v>
                </c:pt>
                <c:pt idx="1601">
                  <c:v>7.6309979994497397</c:v>
                </c:pt>
                <c:pt idx="1602">
                  <c:v>7.8271671597933912</c:v>
                </c:pt>
                <c:pt idx="1603">
                  <c:v>6.4454716486137293</c:v>
                </c:pt>
                <c:pt idx="1604">
                  <c:v>6.4780121758067581</c:v>
                </c:pt>
                <c:pt idx="1605">
                  <c:v>6.657385994956722</c:v>
                </c:pt>
                <c:pt idx="1606">
                  <c:v>5.2373798796632078</c:v>
                </c:pt>
                <c:pt idx="1607">
                  <c:v>4.5805077678805777</c:v>
                </c:pt>
                <c:pt idx="1608">
                  <c:v>5.9901151137724327</c:v>
                </c:pt>
                <c:pt idx="1609">
                  <c:v>6.4694848777824889</c:v>
                </c:pt>
                <c:pt idx="1610">
                  <c:v>6.9542831706647554</c:v>
                </c:pt>
                <c:pt idx="1611">
                  <c:v>7.4428328098552772</c:v>
                </c:pt>
                <c:pt idx="1612">
                  <c:v>7.4569674133727863</c:v>
                </c:pt>
                <c:pt idx="1613">
                  <c:v>6.9939889507321764</c:v>
                </c:pt>
                <c:pt idx="1614">
                  <c:v>7.1573226653560207</c:v>
                </c:pt>
                <c:pt idx="1615">
                  <c:v>7.6274601829642021</c:v>
                </c:pt>
                <c:pt idx="1616">
                  <c:v>7.4822373641056608</c:v>
                </c:pt>
                <c:pt idx="1617">
                  <c:v>7.5023239336427192</c:v>
                </c:pt>
                <c:pt idx="1618">
                  <c:v>4.4215544671006022</c:v>
                </c:pt>
                <c:pt idx="1619">
                  <c:v>5.3</c:v>
                </c:pt>
                <c:pt idx="1620">
                  <c:v>5.7032564181042469</c:v>
                </c:pt>
                <c:pt idx="1621">
                  <c:v>5.8782457666579724</c:v>
                </c:pt>
                <c:pt idx="1622">
                  <c:v>5.8843031852492933</c:v>
                </c:pt>
                <c:pt idx="1623">
                  <c:v>5.7973938905210174</c:v>
                </c:pt>
                <c:pt idx="1624">
                  <c:v>5.7564986663292368</c:v>
                </c:pt>
                <c:pt idx="1625">
                  <c:v>5.1138720791932943</c:v>
                </c:pt>
                <c:pt idx="1626">
                  <c:v>4.9773302350247963</c:v>
                </c:pt>
                <c:pt idx="1627">
                  <c:v>5.8013049638354106</c:v>
                </c:pt>
                <c:pt idx="1628">
                  <c:v>7.6432211612839058</c:v>
                </c:pt>
                <c:pt idx="1629">
                  <c:v>9.2006390065180366</c:v>
                </c:pt>
                <c:pt idx="1630">
                  <c:v>9.4115537669591056</c:v>
                </c:pt>
                <c:pt idx="1631">
                  <c:v>8.3829360405165936</c:v>
                </c:pt>
                <c:pt idx="1632">
                  <c:v>6.0952496435400763</c:v>
                </c:pt>
                <c:pt idx="1633">
                  <c:v>5.3916771470576377</c:v>
                </c:pt>
                <c:pt idx="1634">
                  <c:v>4.2358077956063074</c:v>
                </c:pt>
                <c:pt idx="1635">
                  <c:v>2.7752320662270189</c:v>
                </c:pt>
                <c:pt idx="1636">
                  <c:v>2.5347049157179464</c:v>
                </c:pt>
                <c:pt idx="1637">
                  <c:v>2.9934860951375386</c:v>
                </c:pt>
                <c:pt idx="1638">
                  <c:v>3.4760162135570454</c:v>
                </c:pt>
                <c:pt idx="1639">
                  <c:v>4.6077127786492138</c:v>
                </c:pt>
                <c:pt idx="1640">
                  <c:v>5.4880578410854879</c:v>
                </c:pt>
                <c:pt idx="1641">
                  <c:v>6.0603599091058999</c:v>
                </c:pt>
                <c:pt idx="1642">
                  <c:v>6.8148748977692701</c:v>
                </c:pt>
                <c:pt idx="1643">
                  <c:v>7.5362583560816603</c:v>
                </c:pt>
                <c:pt idx="1644">
                  <c:v>8.6299207638678883</c:v>
                </c:pt>
                <c:pt idx="1645">
                  <c:v>10.235192163124337</c:v>
                </c:pt>
                <c:pt idx="1646">
                  <c:v>11.424804519555556</c:v>
                </c:pt>
                <c:pt idx="1647">
                  <c:v>11.895216811912778</c:v>
                </c:pt>
                <c:pt idx="1648">
                  <c:v>12.346429615179147</c:v>
                </c:pt>
                <c:pt idx="1649">
                  <c:v>12.644316051249564</c:v>
                </c:pt>
                <c:pt idx="1650">
                  <c:v>12.676131506415095</c:v>
                </c:pt>
                <c:pt idx="1651">
                  <c:v>12.707272377876206</c:v>
                </c:pt>
                <c:pt idx="1652">
                  <c:v>12.707272377876206</c:v>
                </c:pt>
                <c:pt idx="1653">
                  <c:v>12.974916815280602</c:v>
                </c:pt>
                <c:pt idx="1654">
                  <c:v>12.676131506415095</c:v>
                </c:pt>
                <c:pt idx="1655">
                  <c:v>12.809530047794839</c:v>
                </c:pt>
                <c:pt idx="1656">
                  <c:v>12.737766679112514</c:v>
                </c:pt>
                <c:pt idx="1657">
                  <c:v>12.168347249703668</c:v>
                </c:pt>
                <c:pt idx="1658">
                  <c:v>10.15607784073217</c:v>
                </c:pt>
                <c:pt idx="1659">
                  <c:v>8.5797526544787868</c:v>
                </c:pt>
                <c:pt idx="1660">
                  <c:v>8.1972594514737889</c:v>
                </c:pt>
                <c:pt idx="1661">
                  <c:v>7.953524591126623</c:v>
                </c:pt>
                <c:pt idx="1662">
                  <c:v>7.8369196565087886</c:v>
                </c:pt>
                <c:pt idx="1663">
                  <c:v>5.4814947503419571</c:v>
                </c:pt>
                <c:pt idx="1664">
                  <c:v>3.7949528860313304</c:v>
                </c:pt>
                <c:pt idx="1665">
                  <c:v>5.3514075857553154</c:v>
                </c:pt>
                <c:pt idx="1666">
                  <c:v>7.7245244234676029</c:v>
                </c:pt>
                <c:pt idx="1667">
                  <c:v>8.5196248104259737</c:v>
                </c:pt>
                <c:pt idx="1668">
                  <c:v>7.6841079278383324</c:v>
                </c:pt>
                <c:pt idx="1669">
                  <c:v>6.107658239776014</c:v>
                </c:pt>
                <c:pt idx="1670">
                  <c:v>4.216076869695411</c:v>
                </c:pt>
                <c:pt idx="1671">
                  <c:v>3.3654133233639549</c:v>
                </c:pt>
                <c:pt idx="1672">
                  <c:v>4.0318348418908023</c:v>
                </c:pt>
                <c:pt idx="1673">
                  <c:v>4.9928956615515538</c:v>
                </c:pt>
                <c:pt idx="1674">
                  <c:v>5.0093869822677703</c:v>
                </c:pt>
                <c:pt idx="1675">
                  <c:v>4.863226650599116</c:v>
                </c:pt>
                <c:pt idx="1676">
                  <c:v>5.6515840982847934</c:v>
                </c:pt>
                <c:pt idx="1677">
                  <c:v>6.1204047064304525</c:v>
                </c:pt>
                <c:pt idx="1678">
                  <c:v>7.8521629868135223</c:v>
                </c:pt>
                <c:pt idx="1679">
                  <c:v>8.7882734246180849</c:v>
                </c:pt>
                <c:pt idx="1680">
                  <c:v>13.917040877024066</c:v>
                </c:pt>
                <c:pt idx="1681">
                  <c:v>14.100171322484334</c:v>
                </c:pt>
                <c:pt idx="1682">
                  <c:v>13.956351375775853</c:v>
                </c:pt>
                <c:pt idx="1683">
                  <c:v>13.196617228158667</c:v>
                </c:pt>
                <c:pt idx="1684">
                  <c:v>12.575599946833552</c:v>
                </c:pt>
                <c:pt idx="1685">
                  <c:v>12.425209867957575</c:v>
                </c:pt>
                <c:pt idx="1686">
                  <c:v>11.428784804824277</c:v>
                </c:pt>
                <c:pt idx="1687">
                  <c:v>12.764651824712056</c:v>
                </c:pt>
                <c:pt idx="1688">
                  <c:v>13.859036106668249</c:v>
                </c:pt>
                <c:pt idx="1689">
                  <c:v>13.271059857038797</c:v>
                </c:pt>
                <c:pt idx="1690">
                  <c:v>11.892113918533369</c:v>
                </c:pt>
                <c:pt idx="1691">
                  <c:v>12.950323122149344</c:v>
                </c:pt>
                <c:pt idx="1692">
                  <c:v>12.841170043984205</c:v>
                </c:pt>
                <c:pt idx="1693">
                  <c:v>11.588372966522332</c:v>
                </c:pt>
                <c:pt idx="1694">
                  <c:v>10.270646733238523</c:v>
                </c:pt>
                <c:pt idx="1695">
                  <c:v>11.187050807992676</c:v>
                </c:pt>
                <c:pt idx="1696">
                  <c:v>10.406113264414468</c:v>
                </c:pt>
                <c:pt idx="1697">
                  <c:v>8.8032531604727531</c:v>
                </c:pt>
                <c:pt idx="1698">
                  <c:v>9.4171169962983754</c:v>
                </c:pt>
                <c:pt idx="1699">
                  <c:v>9.2274591503942567</c:v>
                </c:pt>
                <c:pt idx="1700">
                  <c:v>9.0853681143714091</c:v>
                </c:pt>
                <c:pt idx="1701">
                  <c:v>9.5675082690279698</c:v>
                </c:pt>
                <c:pt idx="1702">
                  <c:v>9.152790697374428</c:v>
                </c:pt>
                <c:pt idx="1703">
                  <c:v>9.4667909948831124</c:v>
                </c:pt>
                <c:pt idx="1704">
                  <c:v>6.7116998525318579</c:v>
                </c:pt>
                <c:pt idx="1705">
                  <c:v>6.5531755557864146</c:v>
                </c:pt>
                <c:pt idx="1706">
                  <c:v>6.0963341120863941</c:v>
                </c:pt>
                <c:pt idx="1707">
                  <c:v>5.8085725454593709</c:v>
                </c:pt>
                <c:pt idx="1708">
                  <c:v>5.4868582618190693</c:v>
                </c:pt>
                <c:pt idx="1709">
                  <c:v>5.0218705283531921</c:v>
                </c:pt>
                <c:pt idx="1710">
                  <c:v>4.2401680128793027</c:v>
                </c:pt>
                <c:pt idx="1711">
                  <c:v>4.0671848734445373</c:v>
                </c:pt>
                <c:pt idx="1712">
                  <c:v>4.2143231632176787</c:v>
                </c:pt>
                <c:pt idx="1713">
                  <c:v>4.3704092062998141</c:v>
                </c:pt>
                <c:pt idx="1714">
                  <c:v>4.2281901364338239</c:v>
                </c:pt>
                <c:pt idx="1715">
                  <c:v>4.088778913405271</c:v>
                </c:pt>
                <c:pt idx="1716">
                  <c:v>4.0929717060310136</c:v>
                </c:pt>
                <c:pt idx="1717">
                  <c:v>3.3125381284376552</c:v>
                </c:pt>
                <c:pt idx="1718">
                  <c:v>2.8495348398620939</c:v>
                </c:pt>
                <c:pt idx="1719">
                  <c:v>2.3821086196914378</c:v>
                </c:pt>
                <c:pt idx="1720">
                  <c:v>0.43098237460591571</c:v>
                </c:pt>
                <c:pt idx="1721">
                  <c:v>0.70235475872829145</c:v>
                </c:pt>
                <c:pt idx="1722">
                  <c:v>2.1382692789585551</c:v>
                </c:pt>
                <c:pt idx="1723">
                  <c:v>3.2875729186000808</c:v>
                </c:pt>
                <c:pt idx="1724">
                  <c:v>5.2351033145972261</c:v>
                </c:pt>
                <c:pt idx="1725">
                  <c:v>6.8895274358340188</c:v>
                </c:pt>
                <c:pt idx="1726">
                  <c:v>6.34175627749116</c:v>
                </c:pt>
                <c:pt idx="1727">
                  <c:v>6.0929413970553945</c:v>
                </c:pt>
                <c:pt idx="1728">
                  <c:v>9.1657502306918932</c:v>
                </c:pt>
                <c:pt idx="1729">
                  <c:v>10.693375269140542</c:v>
                </c:pt>
                <c:pt idx="1730">
                  <c:v>11.920979967647211</c:v>
                </c:pt>
                <c:pt idx="1731">
                  <c:v>13.284171941276609</c:v>
                </c:pt>
                <c:pt idx="1732">
                  <c:v>14.034505935821768</c:v>
                </c:pt>
                <c:pt idx="1733">
                  <c:v>14.345257722424046</c:v>
                </c:pt>
                <c:pt idx="1734">
                  <c:v>14.927636598316331</c:v>
                </c:pt>
                <c:pt idx="1735">
                  <c:v>15.006360891289585</c:v>
                </c:pt>
                <c:pt idx="1736">
                  <c:v>13.765856494735356</c:v>
                </c:pt>
                <c:pt idx="1737">
                  <c:v>13.130565779878388</c:v>
                </c:pt>
                <c:pt idx="1738">
                  <c:v>11.85812719618494</c:v>
                </c:pt>
                <c:pt idx="1739">
                  <c:v>11.031675102326112</c:v>
                </c:pt>
                <c:pt idx="1740">
                  <c:v>11.484303829858202</c:v>
                </c:pt>
                <c:pt idx="1741">
                  <c:v>9.5635051482826974</c:v>
                </c:pt>
                <c:pt idx="1742">
                  <c:v>10.540603071689265</c:v>
                </c:pt>
                <c:pt idx="1743">
                  <c:v>10.222395206875918</c:v>
                </c:pt>
                <c:pt idx="1744">
                  <c:v>10.682744339569293</c:v>
                </c:pt>
                <c:pt idx="1745">
                  <c:v>11.428784804824277</c:v>
                </c:pt>
                <c:pt idx="1746">
                  <c:v>12.973215183854585</c:v>
                </c:pt>
                <c:pt idx="1747">
                  <c:v>12.076145775165287</c:v>
                </c:pt>
                <c:pt idx="1748">
                  <c:v>12.415463599846705</c:v>
                </c:pt>
                <c:pt idx="1749">
                  <c:v>14.499748369819129</c:v>
                </c:pt>
                <c:pt idx="1750">
                  <c:v>15.620154811083431</c:v>
                </c:pt>
                <c:pt idx="1751">
                  <c:v>15.758826931772091</c:v>
                </c:pt>
                <c:pt idx="1752">
                  <c:v>12.865736102208956</c:v>
                </c:pt>
                <c:pt idx="1753">
                  <c:v>13.165205948249289</c:v>
                </c:pt>
                <c:pt idx="1754">
                  <c:v>13.983813509990846</c:v>
                </c:pt>
                <c:pt idx="1755">
                  <c:v>13.507125868821223</c:v>
                </c:pt>
                <c:pt idx="1756">
                  <c:v>12.700551620664021</c:v>
                </c:pt>
                <c:pt idx="1757">
                  <c:v>12.071260771374547</c:v>
                </c:pt>
                <c:pt idx="1758">
                  <c:v>10.071550944631667</c:v>
                </c:pt>
                <c:pt idx="1759">
                  <c:v>9.7299113878909367</c:v>
                </c:pt>
                <c:pt idx="1760">
                  <c:v>10.193240501600028</c:v>
                </c:pt>
                <c:pt idx="1761">
                  <c:v>8.5423317842208331</c:v>
                </c:pt>
                <c:pt idx="1762">
                  <c:v>8.0108533095441281</c:v>
                </c:pt>
                <c:pt idx="1763">
                  <c:v>7.9362637611206992</c:v>
                </c:pt>
                <c:pt idx="1764">
                  <c:v>6.5565192019398051</c:v>
                </c:pt>
                <c:pt idx="1765">
                  <c:v>5.6060449188096095</c:v>
                </c:pt>
                <c:pt idx="1766">
                  <c:v>4.3983273278403923</c:v>
                </c:pt>
                <c:pt idx="1767">
                  <c:v>3.1818092782432923</c:v>
                </c:pt>
                <c:pt idx="1768">
                  <c:v>2.1179831586657034</c:v>
                </c:pt>
                <c:pt idx="1769">
                  <c:v>1.6296335744259873</c:v>
                </c:pt>
                <c:pt idx="1770">
                  <c:v>1.9069410419918924</c:v>
                </c:pt>
                <c:pt idx="1771">
                  <c:v>2.5949833630561208</c:v>
                </c:pt>
                <c:pt idx="1772">
                  <c:v>2.1402175856824455</c:v>
                </c:pt>
                <c:pt idx="1773">
                  <c:v>1.692354053679203</c:v>
                </c:pt>
                <c:pt idx="1774">
                  <c:v>3.2188420227624754</c:v>
                </c:pt>
                <c:pt idx="1775">
                  <c:v>4.8089427219011656</c:v>
                </c:pt>
                <c:pt idx="1776">
                  <c:v>15.401617268958551</c:v>
                </c:pt>
                <c:pt idx="1777">
                  <c:v>14.95051728166848</c:v>
                </c:pt>
                <c:pt idx="1778">
                  <c:v>14.856427277137009</c:v>
                </c:pt>
                <c:pt idx="1779">
                  <c:v>14.270948314319913</c:v>
                </c:pt>
                <c:pt idx="1780">
                  <c:v>14.03106316834611</c:v>
                </c:pt>
                <c:pt idx="1781">
                  <c:v>13.826615063680672</c:v>
                </c:pt>
                <c:pt idx="1782">
                  <c:v>12.653890153858599</c:v>
                </c:pt>
                <c:pt idx="1783">
                  <c:v>13.098237460591571</c:v>
                </c:pt>
                <c:pt idx="1784">
                  <c:v>12.911201545486485</c:v>
                </c:pt>
                <c:pt idx="1785">
                  <c:v>12.935433991418998</c:v>
                </c:pt>
                <c:pt idx="1786">
                  <c:v>12.962067086534613</c:v>
                </c:pt>
                <c:pt idx="1787">
                  <c:v>11.472874881670705</c:v>
                </c:pt>
                <c:pt idx="1788">
                  <c:v>9.1830952293035271</c:v>
                </c:pt>
                <c:pt idx="1789">
                  <c:v>10.97574440109889</c:v>
                </c:pt>
                <c:pt idx="1790">
                  <c:v>12.139902491070163</c:v>
                </c:pt>
                <c:pt idx="1791">
                  <c:v>12.518773169019317</c:v>
                </c:pt>
                <c:pt idx="1792">
                  <c:v>11.919396089138329</c:v>
                </c:pt>
                <c:pt idx="1793">
                  <c:v>11.636933822851836</c:v>
                </c:pt>
                <c:pt idx="1794">
                  <c:v>11.26448421610875</c:v>
                </c:pt>
                <c:pt idx="1795">
                  <c:v>10.582025716997856</c:v>
                </c:pt>
                <c:pt idx="1796">
                  <c:v>10.735167662425251</c:v>
                </c:pt>
                <c:pt idx="1797">
                  <c:v>11.526448965320583</c:v>
                </c:pt>
                <c:pt idx="1798">
                  <c:v>11.219509074189947</c:v>
                </c:pt>
                <c:pt idx="1799">
                  <c:v>9.5425255491642833</c:v>
                </c:pt>
                <c:pt idx="1800">
                  <c:v>12.028561356693352</c:v>
                </c:pt>
                <c:pt idx="1801">
                  <c:v>10.892468651469533</c:v>
                </c:pt>
                <c:pt idx="1802">
                  <c:v>9.5897440571353449</c:v>
                </c:pt>
                <c:pt idx="1803">
                  <c:v>8.3151566336417311</c:v>
                </c:pt>
                <c:pt idx="1804">
                  <c:v>7.3787691536663118</c:v>
                </c:pt>
                <c:pt idx="1805">
                  <c:v>7.0098959638460876</c:v>
                </c:pt>
                <c:pt idx="1806">
                  <c:v>5.5906443102816157</c:v>
                </c:pt>
                <c:pt idx="1807">
                  <c:v>7.3179288706464121</c:v>
                </c:pt>
                <c:pt idx="1808">
                  <c:v>8.8173686499869586</c:v>
                </c:pt>
                <c:pt idx="1809">
                  <c:v>8.4018765592644016</c:v>
                </c:pt>
                <c:pt idx="1810">
                  <c:v>9.4635632142783024</c:v>
                </c:pt>
                <c:pt idx="1811">
                  <c:v>10.609572343079172</c:v>
                </c:pt>
                <c:pt idx="1812">
                  <c:v>8.6822322449182714</c:v>
                </c:pt>
                <c:pt idx="1813">
                  <c:v>7.7341948366657283</c:v>
                </c:pt>
                <c:pt idx="1814">
                  <c:v>8.7427853134342897</c:v>
                </c:pt>
                <c:pt idx="1815">
                  <c:v>9.2040991670081809</c:v>
                </c:pt>
                <c:pt idx="1816">
                  <c:v>9.2900349956929507</c:v>
                </c:pt>
                <c:pt idx="1817">
                  <c:v>7.858942476354942</c:v>
                </c:pt>
                <c:pt idx="1818">
                  <c:v>7.7774809517333363</c:v>
                </c:pt>
                <c:pt idx="1819">
                  <c:v>9.1734273018650612</c:v>
                </c:pt>
                <c:pt idx="1820">
                  <c:v>6.422647233272281</c:v>
                </c:pt>
                <c:pt idx="1821">
                  <c:v>4.944862494160132</c:v>
                </c:pt>
                <c:pt idx="1822">
                  <c:v>5.4451363243649293</c:v>
                </c:pt>
                <c:pt idx="1823">
                  <c:v>4.4000000000000004</c:v>
                </c:pt>
                <c:pt idx="1824">
                  <c:v>10.215930462832638</c:v>
                </c:pt>
                <c:pt idx="1825">
                  <c:v>10.672594942113939</c:v>
                </c:pt>
                <c:pt idx="1826">
                  <c:v>10.967846309102731</c:v>
                </c:pt>
                <c:pt idx="1827">
                  <c:v>12.050501981646393</c:v>
                </c:pt>
                <c:pt idx="1828">
                  <c:v>13.948808751337895</c:v>
                </c:pt>
                <c:pt idx="1829">
                  <c:v>15.058373083830679</c:v>
                </c:pt>
                <c:pt idx="1830">
                  <c:v>16.1832058758303</c:v>
                </c:pt>
                <c:pt idx="1831">
                  <c:v>17.151182061778353</c:v>
                </c:pt>
                <c:pt idx="1832">
                  <c:v>17.972832470782897</c:v>
                </c:pt>
                <c:pt idx="1833">
                  <c:v>18.313125509968781</c:v>
                </c:pt>
                <c:pt idx="1834">
                  <c:v>18.807764630741922</c:v>
                </c:pt>
                <c:pt idx="1835">
                  <c:v>18.81895482211976</c:v>
                </c:pt>
                <c:pt idx="1836">
                  <c:v>20.751108752628795</c:v>
                </c:pt>
                <c:pt idx="1837">
                  <c:v>20.591484839147036</c:v>
                </c:pt>
                <c:pt idx="1838">
                  <c:v>18.681475519033487</c:v>
                </c:pt>
                <c:pt idx="1839">
                  <c:v>17.244438940646297</c:v>
                </c:pt>
                <c:pt idx="1840">
                  <c:v>16.596004291025174</c:v>
                </c:pt>
                <c:pt idx="1841">
                  <c:v>15.310336126470313</c:v>
                </c:pt>
                <c:pt idx="1842">
                  <c:v>11.766223886528582</c:v>
                </c:pt>
                <c:pt idx="1843">
                  <c:v>10.266655341801295</c:v>
                </c:pt>
                <c:pt idx="1844">
                  <c:v>11.161670415892068</c:v>
                </c:pt>
                <c:pt idx="1845">
                  <c:v>11.491805174625538</c:v>
                </c:pt>
                <c:pt idx="1846">
                  <c:v>13.088049436957442</c:v>
                </c:pt>
                <c:pt idx="1847">
                  <c:v>14.492634608030366</c:v>
                </c:pt>
                <c:pt idx="1848">
                  <c:v>13.13530469886893</c:v>
                </c:pt>
                <c:pt idx="1849">
                  <c:v>15.773991087798358</c:v>
                </c:pt>
                <c:pt idx="1850">
                  <c:v>16.922542283686415</c:v>
                </c:pt>
                <c:pt idx="1851">
                  <c:v>16.289923880557954</c:v>
                </c:pt>
                <c:pt idx="1852">
                  <c:v>16.289923880557954</c:v>
                </c:pt>
                <c:pt idx="1853">
                  <c:v>13.434410670602368</c:v>
                </c:pt>
                <c:pt idx="1854">
                  <c:v>11.030719472833738</c:v>
                </c:pt>
                <c:pt idx="1855">
                  <c:v>10.603197768966485</c:v>
                </c:pt>
                <c:pt idx="1856">
                  <c:v>7.4569674133727863</c:v>
                </c:pt>
                <c:pt idx="1857">
                  <c:v>6.375513434149803</c:v>
                </c:pt>
                <c:pt idx="1858">
                  <c:v>6.5128101134560925</c:v>
                </c:pt>
                <c:pt idx="1859">
                  <c:v>7.9082233217348694</c:v>
                </c:pt>
                <c:pt idx="1860">
                  <c:v>8.6001354245951216</c:v>
                </c:pt>
                <c:pt idx="1861">
                  <c:v>7.7819358620970602</c:v>
                </c:pt>
                <c:pt idx="1862">
                  <c:v>8.9765911751091867</c:v>
                </c:pt>
                <c:pt idx="1863">
                  <c:v>8.9</c:v>
                </c:pt>
                <c:pt idx="1864">
                  <c:v>9.1968332915692521</c:v>
                </c:pt>
                <c:pt idx="1865">
                  <c:v>5.7874776018508687</c:v>
                </c:pt>
                <c:pt idx="1866">
                  <c:v>7.2713732204833885</c:v>
                </c:pt>
                <c:pt idx="1867">
                  <c:v>7.5237559149228099</c:v>
                </c:pt>
                <c:pt idx="1868">
                  <c:v>6.0704391692260016</c:v>
                </c:pt>
                <c:pt idx="1869">
                  <c:v>13.879099799596359</c:v>
                </c:pt>
                <c:pt idx="1870">
                  <c:v>13.229190375860842</c:v>
                </c:pt>
                <c:pt idx="1871">
                  <c:v>13.069802540007094</c:v>
                </c:pt>
                <c:pt idx="1872">
                  <c:v>19.479829173693037</c:v>
                </c:pt>
                <c:pt idx="1873">
                  <c:v>18.202463326237758</c:v>
                </c:pt>
                <c:pt idx="1874">
                  <c:v>16.915158219698732</c:v>
                </c:pt>
                <c:pt idx="1875">
                  <c:v>15.943531927136132</c:v>
                </c:pt>
                <c:pt idx="1876">
                  <c:v>14.814198949501439</c:v>
                </c:pt>
                <c:pt idx="1877">
                  <c:v>13.870872776608433</c:v>
                </c:pt>
                <c:pt idx="1878">
                  <c:v>11.805211323794605</c:v>
                </c:pt>
                <c:pt idx="1879">
                  <c:v>10.991179865759133</c:v>
                </c:pt>
                <c:pt idx="1880">
                  <c:v>11.78409815424078</c:v>
                </c:pt>
                <c:pt idx="1881">
                  <c:v>13.217299281107904</c:v>
                </c:pt>
                <c:pt idx="1882">
                  <c:v>14.374567568158813</c:v>
                </c:pt>
                <c:pt idx="1883">
                  <c:v>14.042772861636685</c:v>
                </c:pt>
                <c:pt idx="1884">
                  <c:v>10.623468852240899</c:v>
                </c:pt>
                <c:pt idx="1885">
                  <c:v>12.261831863196488</c:v>
                </c:pt>
                <c:pt idx="1886">
                  <c:v>14.030308095879798</c:v>
                </c:pt>
                <c:pt idx="1887">
                  <c:v>13.122575935199887</c:v>
                </c:pt>
                <c:pt idx="1888">
                  <c:v>10.688502144516738</c:v>
                </c:pt>
                <c:pt idx="1889">
                  <c:v>8.5861633766559926</c:v>
                </c:pt>
                <c:pt idx="1890">
                  <c:v>7.1529432450669983</c:v>
                </c:pt>
                <c:pt idx="1891">
                  <c:v>6.869850868608955</c:v>
                </c:pt>
                <c:pt idx="1892">
                  <c:v>6.978801862111399</c:v>
                </c:pt>
                <c:pt idx="1893">
                  <c:v>11.221684207209035</c:v>
                </c:pt>
                <c:pt idx="1894">
                  <c:v>11.814647778285627</c:v>
                </c:pt>
                <c:pt idx="1895">
                  <c:v>12.882027216033324</c:v>
                </c:pt>
                <c:pt idx="1896">
                  <c:v>13.686759910890009</c:v>
                </c:pt>
                <c:pt idx="1897">
                  <c:v>14.120640421067616</c:v>
                </c:pt>
                <c:pt idx="1898">
                  <c:v>13.777158605476789</c:v>
                </c:pt>
                <c:pt idx="1899">
                  <c:v>14.093874895257866</c:v>
                </c:pt>
                <c:pt idx="1900">
                  <c:v>14.559614846939052</c:v>
                </c:pt>
                <c:pt idx="1901">
                  <c:v>14.428890530655549</c:v>
                </c:pt>
                <c:pt idx="1902">
                  <c:v>14.415186732608985</c:v>
                </c:pt>
                <c:pt idx="1903">
                  <c:v>14.727307474820018</c:v>
                </c:pt>
                <c:pt idx="1904">
                  <c:v>15.096014945449985</c:v>
                </c:pt>
                <c:pt idx="1905">
                  <c:v>14.288214087437833</c:v>
                </c:pt>
                <c:pt idx="1906">
                  <c:v>13.323167191303579</c:v>
                </c:pt>
                <c:pt idx="1907">
                  <c:v>11.759001115403146</c:v>
                </c:pt>
                <c:pt idx="1908">
                  <c:v>12.769913078540798</c:v>
                </c:pt>
                <c:pt idx="1909">
                  <c:v>13.392566818794352</c:v>
                </c:pt>
                <c:pt idx="1910">
                  <c:v>14.013522129367415</c:v>
                </c:pt>
                <c:pt idx="1911">
                  <c:v>14.47369694549773</c:v>
                </c:pt>
                <c:pt idx="1912">
                  <c:v>13.682605420976726</c:v>
                </c:pt>
                <c:pt idx="1913">
                  <c:v>10.795539532730807</c:v>
                </c:pt>
                <c:pt idx="1914">
                  <c:v>8.0736820462759322</c:v>
                </c:pt>
                <c:pt idx="1915">
                  <c:v>9.8182049832133451</c:v>
                </c:pt>
                <c:pt idx="1916">
                  <c:v>12.993637474902078</c:v>
                </c:pt>
                <c:pt idx="1917">
                  <c:v>14.415186732608985</c:v>
                </c:pt>
                <c:pt idx="1918">
                  <c:v>13.118306890117607</c:v>
                </c:pt>
                <c:pt idx="1919">
                  <c:v>12.960254999875225</c:v>
                </c:pt>
                <c:pt idx="1920">
                  <c:v>13.046205168838274</c:v>
                </c:pt>
                <c:pt idx="1921">
                  <c:v>14.146932195799174</c:v>
                </c:pt>
                <c:pt idx="1922">
                  <c:v>13.816229994210337</c:v>
                </c:pt>
                <c:pt idx="1923">
                  <c:v>12.510293446352488</c:v>
                </c:pt>
                <c:pt idx="1924">
                  <c:v>12.01194365842094</c:v>
                </c:pt>
                <c:pt idx="1925">
                  <c:v>12.18184043963279</c:v>
                </c:pt>
                <c:pt idx="1926">
                  <c:v>12.981214270482871</c:v>
                </c:pt>
                <c:pt idx="1927">
                  <c:v>13.781552150955843</c:v>
                </c:pt>
                <c:pt idx="1928">
                  <c:v>12.355874342236273</c:v>
                </c:pt>
                <c:pt idx="1929">
                  <c:v>12.027507917036608</c:v>
                </c:pt>
                <c:pt idx="1930">
                  <c:v>13.168687134254069</c:v>
                </c:pt>
                <c:pt idx="1931">
                  <c:v>12.700634744389184</c:v>
                </c:pt>
                <c:pt idx="1932">
                  <c:v>11.714754341655276</c:v>
                </c:pt>
                <c:pt idx="1933">
                  <c:v>10.768353852556571</c:v>
                </c:pt>
                <c:pt idx="1934">
                  <c:v>9.3696272374529883</c:v>
                </c:pt>
                <c:pt idx="1935">
                  <c:v>8.7478388132129137</c:v>
                </c:pt>
                <c:pt idx="1936">
                  <c:v>8.7397981263131488</c:v>
                </c:pt>
                <c:pt idx="1937">
                  <c:v>9.3608739869998807</c:v>
                </c:pt>
                <c:pt idx="1938">
                  <c:v>9.5284344787657513</c:v>
                </c:pt>
                <c:pt idx="1939">
                  <c:v>8.7451664021496214</c:v>
                </c:pt>
                <c:pt idx="1940">
                  <c:v>9.8551662487589748</c:v>
                </c:pt>
                <c:pt idx="1941">
                  <c:v>13.17280393975898</c:v>
                </c:pt>
                <c:pt idx="1942">
                  <c:v>12.847339791614164</c:v>
                </c:pt>
                <c:pt idx="1943">
                  <c:v>12.046698467064543</c:v>
                </c:pt>
                <c:pt idx="1944">
                  <c:v>17.625261682213587</c:v>
                </c:pt>
                <c:pt idx="1945">
                  <c:v>17.582706083552686</c:v>
                </c:pt>
                <c:pt idx="1946">
                  <c:v>18.498550711275723</c:v>
                </c:pt>
                <c:pt idx="1947">
                  <c:v>17.09369839883972</c:v>
                </c:pt>
                <c:pt idx="1948">
                  <c:v>17.262679941214095</c:v>
                </c:pt>
                <c:pt idx="1949">
                  <c:v>14.28594869288656</c:v>
                </c:pt>
                <c:pt idx="1950">
                  <c:v>13.657994904188248</c:v>
                </c:pt>
                <c:pt idx="1951">
                  <c:v>13.325227207274883</c:v>
                </c:pt>
                <c:pt idx="1952">
                  <c:v>15.469641222439385</c:v>
                </c:pt>
                <c:pt idx="1953">
                  <c:v>14.53208720895821</c:v>
                </c:pt>
                <c:pt idx="1954">
                  <c:v>13.286882039162654</c:v>
                </c:pt>
                <c:pt idx="1955">
                  <c:v>13.457870064310521</c:v>
                </c:pt>
                <c:pt idx="1956">
                  <c:v>12.831922619458869</c:v>
                </c:pt>
                <c:pt idx="1957">
                  <c:v>12.20155462033361</c:v>
                </c:pt>
                <c:pt idx="1958">
                  <c:v>10.761911586235922</c:v>
                </c:pt>
                <c:pt idx="1959">
                  <c:v>10.226497882241384</c:v>
                </c:pt>
                <c:pt idx="1960">
                  <c:v>11.630292813146545</c:v>
                </c:pt>
                <c:pt idx="1961">
                  <c:v>13.276591175109186</c:v>
                </c:pt>
                <c:pt idx="1962">
                  <c:v>14.659891702542858</c:v>
                </c:pt>
                <c:pt idx="1963">
                  <c:v>15.881082380387731</c:v>
                </c:pt>
                <c:pt idx="1964">
                  <c:v>15.91420695498182</c:v>
                </c:pt>
                <c:pt idx="1965">
                  <c:v>16.327102529408489</c:v>
                </c:pt>
                <c:pt idx="1966">
                  <c:v>18.044512737546707</c:v>
                </c:pt>
                <c:pt idx="1967">
                  <c:v>18.695248105098624</c:v>
                </c:pt>
                <c:pt idx="1968">
                  <c:v>16.825723294588762</c:v>
                </c:pt>
                <c:pt idx="1969">
                  <c:v>17.325550782117119</c:v>
                </c:pt>
                <c:pt idx="1970">
                  <c:v>16.719713240414283</c:v>
                </c:pt>
                <c:pt idx="1971">
                  <c:v>15.480958736502608</c:v>
                </c:pt>
                <c:pt idx="1972">
                  <c:v>14.391577244496052</c:v>
                </c:pt>
                <c:pt idx="1973">
                  <c:v>12.978985607370873</c:v>
                </c:pt>
                <c:pt idx="1974">
                  <c:v>11.866936059104244</c:v>
                </c:pt>
                <c:pt idx="1975">
                  <c:v>12.32160891757446</c:v>
                </c:pt>
                <c:pt idx="1976">
                  <c:v>12.978985607370873</c:v>
                </c:pt>
                <c:pt idx="1977">
                  <c:v>12.997769678666941</c:v>
                </c:pt>
                <c:pt idx="1978">
                  <c:v>13.168459828365767</c:v>
                </c:pt>
                <c:pt idx="1979">
                  <c:v>13.348677077582987</c:v>
                </c:pt>
                <c:pt idx="1980">
                  <c:v>12.419323420499627</c:v>
                </c:pt>
                <c:pt idx="1981">
                  <c:v>11.460156643744163</c:v>
                </c:pt>
                <c:pt idx="1982">
                  <c:v>11.875684170761547</c:v>
                </c:pt>
                <c:pt idx="1983">
                  <c:v>12.633548383842166</c:v>
                </c:pt>
                <c:pt idx="1984">
                  <c:v>12.170183175031912</c:v>
                </c:pt>
                <c:pt idx="1985">
                  <c:v>11.706453231160218</c:v>
                </c:pt>
                <c:pt idx="1986">
                  <c:v>11.398504372560657</c:v>
                </c:pt>
                <c:pt idx="1987">
                  <c:v>11.102505760522071</c:v>
                </c:pt>
                <c:pt idx="1988">
                  <c:v>10.050768623121309</c:v>
                </c:pt>
                <c:pt idx="1989">
                  <c:v>9.6253311596276063</c:v>
                </c:pt>
                <c:pt idx="1990">
                  <c:v>9.8055852484911945</c:v>
                </c:pt>
                <c:pt idx="1991">
                  <c:v>8.6928539633309434</c:v>
                </c:pt>
                <c:pt idx="1992">
                  <c:v>8.8096206518319633</c:v>
                </c:pt>
                <c:pt idx="1993">
                  <c:v>8.9699992489837026</c:v>
                </c:pt>
                <c:pt idx="1994">
                  <c:v>9.4517182226285001</c:v>
                </c:pt>
                <c:pt idx="1995">
                  <c:v>9.7798744744349815</c:v>
                </c:pt>
                <c:pt idx="1996">
                  <c:v>9.6380181152246891</c:v>
                </c:pt>
                <c:pt idx="1997">
                  <c:v>9.0177260397281689</c:v>
                </c:pt>
                <c:pt idx="1998">
                  <c:v>8.5621987764329646</c:v>
                </c:pt>
                <c:pt idx="1999">
                  <c:v>9.3696272374529883</c:v>
                </c:pt>
                <c:pt idx="2000">
                  <c:v>9.8642039081460133</c:v>
                </c:pt>
                <c:pt idx="2001">
                  <c:v>8.9257188078097229</c:v>
                </c:pt>
                <c:pt idx="2002">
                  <c:v>8.2930987351714194</c:v>
                </c:pt>
                <c:pt idx="2003">
                  <c:v>8.2980021455125872</c:v>
                </c:pt>
                <c:pt idx="2004">
                  <c:v>5.4877116300212547</c:v>
                </c:pt>
                <c:pt idx="2005">
                  <c:v>5.8922644269224476</c:v>
                </c:pt>
                <c:pt idx="2006">
                  <c:v>5.8015833542153734</c:v>
                </c:pt>
                <c:pt idx="2007">
                  <c:v>5.7973938905210174</c:v>
                </c:pt>
                <c:pt idx="2008">
                  <c:v>5.5352115621346476</c:v>
                </c:pt>
                <c:pt idx="2009">
                  <c:v>4.8285888095217135</c:v>
                </c:pt>
                <c:pt idx="2010">
                  <c:v>3.8864251393711351</c:v>
                </c:pt>
                <c:pt idx="2011">
                  <c:v>3.343576990541977</c:v>
                </c:pt>
                <c:pt idx="2012">
                  <c:v>2.5858942476354945</c:v>
                </c:pt>
                <c:pt idx="2013">
                  <c:v>1.8136369143083881</c:v>
                </c:pt>
                <c:pt idx="2014">
                  <c:v>1.3018108105224637</c:v>
                </c:pt>
                <c:pt idx="2015">
                  <c:v>1.0066356225992199</c:v>
                </c:pt>
                <c:pt idx="2016">
                  <c:v>0.63090421428522014</c:v>
                </c:pt>
                <c:pt idx="2017">
                  <c:v>0.46860464433250293</c:v>
                </c:pt>
                <c:pt idx="2018">
                  <c:v>1.2405645667356315</c:v>
                </c:pt>
                <c:pt idx="2019">
                  <c:v>2.9611995324059146</c:v>
                </c:pt>
                <c:pt idx="2020">
                  <c:v>5.9634712524194153</c:v>
                </c:pt>
                <c:pt idx="2021">
                  <c:v>7.7292556330211957</c:v>
                </c:pt>
                <c:pt idx="2022">
                  <c:v>8.9971395375265679</c:v>
                </c:pt>
                <c:pt idx="2023">
                  <c:v>9.3128286441064478</c:v>
                </c:pt>
                <c:pt idx="2024">
                  <c:v>10.108706798081275</c:v>
                </c:pt>
                <c:pt idx="2025">
                  <c:v>10.118612769310756</c:v>
                </c:pt>
                <c:pt idx="2026">
                  <c:v>9.9701710364908731</c:v>
                </c:pt>
                <c:pt idx="2027">
                  <c:v>9.4861994712288329</c:v>
                </c:pt>
                <c:pt idx="2028">
                  <c:v>9.6253311596276063</c:v>
                </c:pt>
                <c:pt idx="2029">
                  <c:v>9.5994728804913301</c:v>
                </c:pt>
                <c:pt idx="2030">
                  <c:v>8.7913530417763432</c:v>
                </c:pt>
                <c:pt idx="2031">
                  <c:v>7.6761311107539285</c:v>
                </c:pt>
                <c:pt idx="2032">
                  <c:v>7.1879141033556726</c:v>
                </c:pt>
                <c:pt idx="2033">
                  <c:v>8.4223655892281126</c:v>
                </c:pt>
                <c:pt idx="2034">
                  <c:v>8.3837332978890355</c:v>
                </c:pt>
                <c:pt idx="2035">
                  <c:v>10.09548301771553</c:v>
                </c:pt>
                <c:pt idx="2036">
                  <c:v>8.6976469075703022</c:v>
                </c:pt>
                <c:pt idx="2037">
                  <c:v>10.254796573993287</c:v>
                </c:pt>
                <c:pt idx="2038">
                  <c:v>10.573742590474067</c:v>
                </c:pt>
                <c:pt idx="2039">
                  <c:v>11.706453231160218</c:v>
                </c:pt>
                <c:pt idx="2040">
                  <c:v>15.16821209536114</c:v>
                </c:pt>
                <c:pt idx="2041">
                  <c:v>14.270885819214811</c:v>
                </c:pt>
                <c:pt idx="2042">
                  <c:v>13.025476682916093</c:v>
                </c:pt>
                <c:pt idx="2043">
                  <c:v>12.410733537397959</c:v>
                </c:pt>
                <c:pt idx="2044">
                  <c:v>11.947703543771791</c:v>
                </c:pt>
                <c:pt idx="2045">
                  <c:v>11.468146180127228</c:v>
                </c:pt>
                <c:pt idx="2046">
                  <c:v>10.514541418739496</c:v>
                </c:pt>
                <c:pt idx="2047">
                  <c:v>10.985341780772607</c:v>
                </c:pt>
                <c:pt idx="2048">
                  <c:v>11.468146180127228</c:v>
                </c:pt>
                <c:pt idx="2049">
                  <c:v>11.645262182891122</c:v>
                </c:pt>
                <c:pt idx="2050">
                  <c:v>9.5961939243169603</c:v>
                </c:pt>
                <c:pt idx="2051">
                  <c:v>6.4521047229531883</c:v>
                </c:pt>
                <c:pt idx="2052">
                  <c:v>7.1957886222480258</c:v>
                </c:pt>
                <c:pt idx="2053">
                  <c:v>10.335575889060458</c:v>
                </c:pt>
                <c:pt idx="2054">
                  <c:v>10.81310393817712</c:v>
                </c:pt>
                <c:pt idx="2055">
                  <c:v>9.382399234244005</c:v>
                </c:pt>
                <c:pt idx="2056">
                  <c:v>7.9692091145899848</c:v>
                </c:pt>
                <c:pt idx="2057">
                  <c:v>7.4809251344991523</c:v>
                </c:pt>
                <c:pt idx="2058">
                  <c:v>8.0763864141724238</c:v>
                </c:pt>
                <c:pt idx="2059">
                  <c:v>8.8284322241201121</c:v>
                </c:pt>
                <c:pt idx="2060">
                  <c:v>8.3399240467636613</c:v>
                </c:pt>
                <c:pt idx="2061">
                  <c:v>8.5522918011187308</c:v>
                </c:pt>
                <c:pt idx="2062">
                  <c:v>8.9100267792031911</c:v>
                </c:pt>
                <c:pt idx="2063">
                  <c:v>9.0925079767287436</c:v>
                </c:pt>
                <c:pt idx="2064">
                  <c:v>7.2239899478684402</c:v>
                </c:pt>
                <c:pt idx="2065">
                  <c:v>7.9894425846622505</c:v>
                </c:pt>
                <c:pt idx="2066">
                  <c:v>8.4441593108196038</c:v>
                </c:pt>
                <c:pt idx="2067">
                  <c:v>8.9100267792031911</c:v>
                </c:pt>
                <c:pt idx="2068">
                  <c:v>9.5282944347608929</c:v>
                </c:pt>
                <c:pt idx="2069">
                  <c:v>10.465503723425899</c:v>
                </c:pt>
                <c:pt idx="2070">
                  <c:v>10.77392879050254</c:v>
                </c:pt>
                <c:pt idx="2071">
                  <c:v>11.238195101913808</c:v>
                </c:pt>
                <c:pt idx="2072">
                  <c:v>11.54176025190519</c:v>
                </c:pt>
                <c:pt idx="2073">
                  <c:v>11.048726031211139</c:v>
                </c:pt>
                <c:pt idx="2074">
                  <c:v>9.9857913231031077</c:v>
                </c:pt>
                <c:pt idx="2075">
                  <c:v>9.1053299361255</c:v>
                </c:pt>
                <c:pt idx="2076">
                  <c:v>10.121894450055427</c:v>
                </c:pt>
                <c:pt idx="2077">
                  <c:v>12.137864835802036</c:v>
                </c:pt>
                <c:pt idx="2078">
                  <c:v>10.63014503608461</c:v>
                </c:pt>
                <c:pt idx="2079">
                  <c:v>12.35193530146195</c:v>
                </c:pt>
                <c:pt idx="2080">
                  <c:v>12.700634744389184</c:v>
                </c:pt>
                <c:pt idx="2081">
                  <c:v>12.201342506920245</c:v>
                </c:pt>
                <c:pt idx="2082">
                  <c:v>11.567506532534777</c:v>
                </c:pt>
                <c:pt idx="2083">
                  <c:v>11.571170895996206</c:v>
                </c:pt>
                <c:pt idx="2084">
                  <c:v>11.257705798643341</c:v>
                </c:pt>
                <c:pt idx="2085">
                  <c:v>11.113055401340535</c:v>
                </c:pt>
                <c:pt idx="2086">
                  <c:v>12.276519583894823</c:v>
                </c:pt>
                <c:pt idx="2087">
                  <c:v>13.229190375860842</c:v>
                </c:pt>
                <c:pt idx="2088">
                  <c:v>8.1317384509543338</c:v>
                </c:pt>
                <c:pt idx="2089">
                  <c:v>6.6795531226031724</c:v>
                </c:pt>
                <c:pt idx="2090">
                  <c:v>6.5511001779377258</c:v>
                </c:pt>
                <c:pt idx="2091">
                  <c:v>6.2735252720736376</c:v>
                </c:pt>
                <c:pt idx="2092">
                  <c:v>5.8764257218777631</c:v>
                </c:pt>
                <c:pt idx="2093">
                  <c:v>5.9974628618887031</c:v>
                </c:pt>
                <c:pt idx="2094">
                  <c:v>4.315131457642579</c:v>
                </c:pt>
                <c:pt idx="2095">
                  <c:v>11.163786758884603</c:v>
                </c:pt>
                <c:pt idx="2096">
                  <c:v>6.6773333744939931</c:v>
                </c:pt>
                <c:pt idx="2097">
                  <c:v>7.3572968301623547</c:v>
                </c:pt>
                <c:pt idx="2098">
                  <c:v>7.4609778789952435</c:v>
                </c:pt>
                <c:pt idx="2099">
                  <c:v>8.6766504413139138</c:v>
                </c:pt>
                <c:pt idx="2100">
                  <c:v>8.6848537294355594</c:v>
                </c:pt>
                <c:pt idx="2101">
                  <c:v>9.5641779701514356</c:v>
                </c:pt>
                <c:pt idx="2102">
                  <c:v>11.024646615210047</c:v>
                </c:pt>
                <c:pt idx="2103">
                  <c:v>13.512123124412621</c:v>
                </c:pt>
                <c:pt idx="2104">
                  <c:v>15.821123071064729</c:v>
                </c:pt>
                <c:pt idx="2105">
                  <c:v>16.948781420330317</c:v>
                </c:pt>
                <c:pt idx="2106">
                  <c:v>17.165921811074892</c:v>
                </c:pt>
                <c:pt idx="2107">
                  <c:v>16.905587681708464</c:v>
                </c:pt>
                <c:pt idx="2108">
                  <c:v>16.049439091655387</c:v>
                </c:pt>
                <c:pt idx="2109">
                  <c:v>15.00383929012848</c:v>
                </c:pt>
                <c:pt idx="2110">
                  <c:v>13.533201991560887</c:v>
                </c:pt>
                <c:pt idx="2111">
                  <c:v>12.075347215544056</c:v>
                </c:pt>
                <c:pt idx="2112">
                  <c:v>12.597229130123097</c:v>
                </c:pt>
                <c:pt idx="2113">
                  <c:v>11.433229541747655</c:v>
                </c:pt>
                <c:pt idx="2114">
                  <c:v>10.840368523045232</c:v>
                </c:pt>
                <c:pt idx="2115">
                  <c:v>10.140916791360093</c:v>
                </c:pt>
                <c:pt idx="2116">
                  <c:v>9.4175403594390996</c:v>
                </c:pt>
                <c:pt idx="2117">
                  <c:v>8.4145520697575371</c:v>
                </c:pt>
                <c:pt idx="2118">
                  <c:v>7.4202737909522689</c:v>
                </c:pt>
                <c:pt idx="2119">
                  <c:v>8.7694144802163176</c:v>
                </c:pt>
                <c:pt idx="2120">
                  <c:v>9.2018397150665798</c:v>
                </c:pt>
                <c:pt idx="2121">
                  <c:v>8.7958761982254074</c:v>
                </c:pt>
                <c:pt idx="2122">
                  <c:v>9.5540264516048836</c:v>
                </c:pt>
                <c:pt idx="2123">
                  <c:v>10.36975088367225</c:v>
                </c:pt>
                <c:pt idx="2124">
                  <c:v>11.212918236702976</c:v>
                </c:pt>
                <c:pt idx="2125">
                  <c:v>12.91997272205508</c:v>
                </c:pt>
                <c:pt idx="2126">
                  <c:v>14.342277970329336</c:v>
                </c:pt>
                <c:pt idx="2127">
                  <c:v>15.299426903903591</c:v>
                </c:pt>
                <c:pt idx="2128">
                  <c:v>16.346725279007359</c:v>
                </c:pt>
                <c:pt idx="2129">
                  <c:v>16.644462220947084</c:v>
                </c:pt>
                <c:pt idx="2130">
                  <c:v>16.152468393768959</c:v>
                </c:pt>
                <c:pt idx="2131">
                  <c:v>15.384285253276564</c:v>
                </c:pt>
                <c:pt idx="2132">
                  <c:v>14.968493759944767</c:v>
                </c:pt>
                <c:pt idx="2133">
                  <c:v>14.587065976513799</c:v>
                </c:pt>
                <c:pt idx="2134">
                  <c:v>14.325827010018818</c:v>
                </c:pt>
                <c:pt idx="2135">
                  <c:v>12.349782694710235</c:v>
                </c:pt>
                <c:pt idx="2136">
                  <c:v>12.378627222249269</c:v>
                </c:pt>
                <c:pt idx="2137">
                  <c:v>10.394787333294977</c:v>
                </c:pt>
                <c:pt idx="2138">
                  <c:v>8.9649763241842848</c:v>
                </c:pt>
                <c:pt idx="2139">
                  <c:v>8.6334832142660236</c:v>
                </c:pt>
                <c:pt idx="2140">
                  <c:v>8.9830453901711493</c:v>
                </c:pt>
                <c:pt idx="2141">
                  <c:v>8.9574263968386667</c:v>
                </c:pt>
                <c:pt idx="2142">
                  <c:v>8.9075620464649461</c:v>
                </c:pt>
                <c:pt idx="2143">
                  <c:v>10.394787333294977</c:v>
                </c:pt>
                <c:pt idx="2144">
                  <c:v>10.443406289074758</c:v>
                </c:pt>
                <c:pt idx="2145">
                  <c:v>9.9087841348481085</c:v>
                </c:pt>
                <c:pt idx="2146">
                  <c:v>9.7359989388477395</c:v>
                </c:pt>
                <c:pt idx="2147">
                  <c:v>10.455698725225387</c:v>
                </c:pt>
                <c:pt idx="2148">
                  <c:v>11.890514384676134</c:v>
                </c:pt>
                <c:pt idx="2149">
                  <c:v>12.964734991897274</c:v>
                </c:pt>
                <c:pt idx="2150">
                  <c:v>14.095594332671253</c:v>
                </c:pt>
                <c:pt idx="2151">
                  <c:v>14.282229242990224</c:v>
                </c:pt>
                <c:pt idx="2152">
                  <c:v>14.390706869553489</c:v>
                </c:pt>
                <c:pt idx="2153">
                  <c:v>15.072516712163321</c:v>
                </c:pt>
                <c:pt idx="2154">
                  <c:v>15.665376207950196</c:v>
                </c:pt>
                <c:pt idx="2155">
                  <c:v>15.805245638378326</c:v>
                </c:pt>
                <c:pt idx="2156">
                  <c:v>15.368716074280423</c:v>
                </c:pt>
                <c:pt idx="2157">
                  <c:v>14.68629019495331</c:v>
                </c:pt>
                <c:pt idx="2158">
                  <c:v>13.751613973711724</c:v>
                </c:pt>
                <c:pt idx="2159">
                  <c:v>12.348388058026854</c:v>
                </c:pt>
                <c:pt idx="2160">
                  <c:v>8.4458264080505341</c:v>
                </c:pt>
                <c:pt idx="2161">
                  <c:v>6.4410053448779445</c:v>
                </c:pt>
                <c:pt idx="2162">
                  <c:v>5.1637325773152121</c:v>
                </c:pt>
                <c:pt idx="2163">
                  <c:v>4.0472498578957063</c:v>
                </c:pt>
                <c:pt idx="2164">
                  <c:v>3.1915168761610713</c:v>
                </c:pt>
                <c:pt idx="2165">
                  <c:v>2.5035425842751331</c:v>
                </c:pt>
                <c:pt idx="2166">
                  <c:v>1.4174999171023435</c:v>
                </c:pt>
                <c:pt idx="2167">
                  <c:v>3.0301706916972493</c:v>
                </c:pt>
                <c:pt idx="2168">
                  <c:v>2.8532055637196954</c:v>
                </c:pt>
                <c:pt idx="2169">
                  <c:v>3.2679882017685902</c:v>
                </c:pt>
                <c:pt idx="2170">
                  <c:v>2.8739971140505709</c:v>
                </c:pt>
                <c:pt idx="2171">
                  <c:v>3.8160299168497609</c:v>
                </c:pt>
                <c:pt idx="2172">
                  <c:v>7.2499277822130708</c:v>
                </c:pt>
                <c:pt idx="2173">
                  <c:v>10.489499386557343</c:v>
                </c:pt>
                <c:pt idx="2174">
                  <c:v>11.361710917677058</c:v>
                </c:pt>
                <c:pt idx="2175">
                  <c:v>12.236805730670914</c:v>
                </c:pt>
                <c:pt idx="2176">
                  <c:v>13.245095285697646</c:v>
                </c:pt>
                <c:pt idx="2177">
                  <c:v>14.125436065504141</c:v>
                </c:pt>
                <c:pt idx="2178">
                  <c:v>14.24203794161037</c:v>
                </c:pt>
                <c:pt idx="2179">
                  <c:v>14.526878700442577</c:v>
                </c:pt>
                <c:pt idx="2180">
                  <c:v>14.228843872873156</c:v>
                </c:pt>
                <c:pt idx="2181">
                  <c:v>13.634053101212469</c:v>
                </c:pt>
                <c:pt idx="2182">
                  <c:v>12.603523296132103</c:v>
                </c:pt>
                <c:pt idx="2183">
                  <c:v>11.448089750549281</c:v>
                </c:pt>
                <c:pt idx="2184">
                  <c:v>10.947568119176671</c:v>
                </c:pt>
                <c:pt idx="2185">
                  <c:v>8.7941102859124083</c:v>
                </c:pt>
                <c:pt idx="2186">
                  <c:v>6.7043042165945232</c:v>
                </c:pt>
                <c:pt idx="2187">
                  <c:v>5.29165173393441</c:v>
                </c:pt>
                <c:pt idx="2188">
                  <c:v>5.1884521427268746</c:v>
                </c:pt>
                <c:pt idx="2189">
                  <c:v>5.6904143931376669</c:v>
                </c:pt>
                <c:pt idx="2190">
                  <c:v>5.8628900448042174</c:v>
                </c:pt>
                <c:pt idx="2191">
                  <c:v>3.4451919630201528</c:v>
                </c:pt>
                <c:pt idx="2192">
                  <c:v>1.757403710574384</c:v>
                </c:pt>
                <c:pt idx="2193">
                  <c:v>3.127591711905513</c:v>
                </c:pt>
                <c:pt idx="2194">
                  <c:v>5.6094564599579355</c:v>
                </c:pt>
                <c:pt idx="2195">
                  <c:v>4.4787131984193334</c:v>
                </c:pt>
                <c:pt idx="2196">
                  <c:v>4.7892098729938635</c:v>
                </c:pt>
                <c:pt idx="2197">
                  <c:v>4.7356376191908121</c:v>
                </c:pt>
                <c:pt idx="2198">
                  <c:v>3.3935018268099895</c:v>
                </c:pt>
                <c:pt idx="2199">
                  <c:v>2.5896556301334464</c:v>
                </c:pt>
                <c:pt idx="2200">
                  <c:v>2.9915487080712144</c:v>
                </c:pt>
                <c:pt idx="2201">
                  <c:v>4.4186247728481236</c:v>
                </c:pt>
                <c:pt idx="2202">
                  <c:v>5.7208231259756772</c:v>
                </c:pt>
                <c:pt idx="2203">
                  <c:v>7.0361131259581464</c:v>
                </c:pt>
                <c:pt idx="2204">
                  <c:v>7.8988847021253994</c:v>
                </c:pt>
                <c:pt idx="2205">
                  <c:v>7.3032848799590671</c:v>
                </c:pt>
                <c:pt idx="2206">
                  <c:v>6.4542619882802521</c:v>
                </c:pt>
                <c:pt idx="2207">
                  <c:v>6.4849568817807057</c:v>
                </c:pt>
                <c:pt idx="2208">
                  <c:v>4.474316816539134</c:v>
                </c:pt>
                <c:pt idx="2209">
                  <c:v>4.4847487001323856</c:v>
                </c:pt>
                <c:pt idx="2210">
                  <c:v>4.7946321847557751</c:v>
                </c:pt>
                <c:pt idx="2211">
                  <c:v>4.9716021228846792</c:v>
                </c:pt>
                <c:pt idx="2212">
                  <c:v>5.1817731901204791</c:v>
                </c:pt>
                <c:pt idx="2213">
                  <c:v>5.6853260883573196</c:v>
                </c:pt>
                <c:pt idx="2214">
                  <c:v>5.7024472491099907</c:v>
                </c:pt>
                <c:pt idx="2215">
                  <c:v>6.6492528634670531</c:v>
                </c:pt>
                <c:pt idx="2216">
                  <c:v>6.4564230094580246</c:v>
                </c:pt>
                <c:pt idx="2217">
                  <c:v>7.4818899439374018</c:v>
                </c:pt>
                <c:pt idx="2218">
                  <c:v>8.6620532881339418</c:v>
                </c:pt>
                <c:pt idx="2219">
                  <c:v>8.6449881961000816</c:v>
                </c:pt>
                <c:pt idx="2220">
                  <c:v>8.6099112875320571</c:v>
                </c:pt>
                <c:pt idx="2221">
                  <c:v>8.4185087822829789</c:v>
                </c:pt>
                <c:pt idx="2222">
                  <c:v>8.6804428948013772</c:v>
                </c:pt>
                <c:pt idx="2223">
                  <c:v>10.402582873021407</c:v>
                </c:pt>
                <c:pt idx="2224">
                  <c:v>12.280760683967436</c:v>
                </c:pt>
                <c:pt idx="2225">
                  <c:v>13.020565544447402</c:v>
                </c:pt>
                <c:pt idx="2226">
                  <c:v>13.168526516543395</c:v>
                </c:pt>
                <c:pt idx="2227">
                  <c:v>13.333365608939896</c:v>
                </c:pt>
                <c:pt idx="2228">
                  <c:v>13.489975571089873</c:v>
                </c:pt>
                <c:pt idx="2229">
                  <c:v>15.287869357163656</c:v>
                </c:pt>
                <c:pt idx="2230">
                  <c:v>11.953936292308681</c:v>
                </c:pt>
                <c:pt idx="2231">
                  <c:v>17.391475273866437</c:v>
                </c:pt>
                <c:pt idx="2232">
                  <c:v>16.41759729390234</c:v>
                </c:pt>
                <c:pt idx="2233">
                  <c:v>16.961919253329064</c:v>
                </c:pt>
                <c:pt idx="2234">
                  <c:v>22.362403372819813</c:v>
                </c:pt>
                <c:pt idx="2235">
                  <c:v>21.298201606000351</c:v>
                </c:pt>
                <c:pt idx="2236">
                  <c:v>21.190624480694829</c:v>
                </c:pt>
                <c:pt idx="2237">
                  <c:v>21.102538626638172</c:v>
                </c:pt>
                <c:pt idx="2238">
                  <c:v>19.686984341194915</c:v>
                </c:pt>
                <c:pt idx="2239">
                  <c:v>19.022539028077279</c:v>
                </c:pt>
                <c:pt idx="2240">
                  <c:v>16.490011735325833</c:v>
                </c:pt>
                <c:pt idx="2241">
                  <c:v>17.441642851780866</c:v>
                </c:pt>
                <c:pt idx="2242">
                  <c:v>17.619414258271092</c:v>
                </c:pt>
                <c:pt idx="2243">
                  <c:v>21.021910409318568</c:v>
                </c:pt>
                <c:pt idx="2244">
                  <c:v>20.756382144469519</c:v>
                </c:pt>
                <c:pt idx="2245">
                  <c:v>21.071445148231867</c:v>
                </c:pt>
                <c:pt idx="2246">
                  <c:v>20.317413011367034</c:v>
                </c:pt>
                <c:pt idx="2247">
                  <c:v>20.928463026746488</c:v>
                </c:pt>
                <c:pt idx="2248">
                  <c:v>20.766061885214011</c:v>
                </c:pt>
                <c:pt idx="2249">
                  <c:v>17.878737849176595</c:v>
                </c:pt>
                <c:pt idx="2250">
                  <c:v>17.512813708388606</c:v>
                </c:pt>
                <c:pt idx="2251">
                  <c:v>17.237605010515452</c:v>
                </c:pt>
                <c:pt idx="2252">
                  <c:v>16.498414774255259</c:v>
                </c:pt>
                <c:pt idx="2253">
                  <c:v>15.302987481074879</c:v>
                </c:pt>
                <c:pt idx="2254">
                  <c:v>15.341041724873968</c:v>
                </c:pt>
                <c:pt idx="2255">
                  <c:v>13.333296023114748</c:v>
                </c:pt>
                <c:pt idx="2256">
                  <c:v>7.5314586086896371</c:v>
                </c:pt>
                <c:pt idx="2257">
                  <c:v>10.227333374493996</c:v>
                </c:pt>
                <c:pt idx="2258">
                  <c:v>11.119000250584486</c:v>
                </c:pt>
                <c:pt idx="2259">
                  <c:v>9.0495030359208641</c:v>
                </c:pt>
                <c:pt idx="2260">
                  <c:v>11.522393164805493</c:v>
                </c:pt>
                <c:pt idx="2261">
                  <c:v>13.949699365785257</c:v>
                </c:pt>
                <c:pt idx="2262">
                  <c:v>10.048448828711665</c:v>
                </c:pt>
                <c:pt idx="2263">
                  <c:v>16.674364941885539</c:v>
                </c:pt>
                <c:pt idx="2264">
                  <c:v>22.784936220394311</c:v>
                </c:pt>
                <c:pt idx="2265">
                  <c:v>25.960677015504515</c:v>
                </c:pt>
                <c:pt idx="2266">
                  <c:v>29.871398390106297</c:v>
                </c:pt>
                <c:pt idx="2267">
                  <c:v>29.441952669713061</c:v>
                </c:pt>
                <c:pt idx="2268">
                  <c:v>26.988462761473148</c:v>
                </c:pt>
                <c:pt idx="2269">
                  <c:v>23.881827486255176</c:v>
                </c:pt>
                <c:pt idx="2270">
                  <c:v>21.427184449594488</c:v>
                </c:pt>
                <c:pt idx="2271">
                  <c:v>18.768838825758277</c:v>
                </c:pt>
                <c:pt idx="2272">
                  <c:v>18.778354294678227</c:v>
                </c:pt>
                <c:pt idx="2273">
                  <c:v>17.993640317994199</c:v>
                </c:pt>
                <c:pt idx="2274">
                  <c:v>16.589576063021656</c:v>
                </c:pt>
                <c:pt idx="2275">
                  <c:v>16.572007076282265</c:v>
                </c:pt>
                <c:pt idx="2276">
                  <c:v>18.350279839133478</c:v>
                </c:pt>
                <c:pt idx="2277">
                  <c:v>17.306735080898015</c:v>
                </c:pt>
                <c:pt idx="2278">
                  <c:v>20.391895154681187</c:v>
                </c:pt>
                <c:pt idx="2279">
                  <c:v>24.721632911654623</c:v>
                </c:pt>
                <c:pt idx="2280">
                  <c:v>26.745989100203051</c:v>
                </c:pt>
                <c:pt idx="2281">
                  <c:v>25.859303647537455</c:v>
                </c:pt>
                <c:pt idx="2282">
                  <c:v>25.110841045241475</c:v>
                </c:pt>
                <c:pt idx="2283">
                  <c:v>24.326377984583399</c:v>
                </c:pt>
                <c:pt idx="2284">
                  <c:v>23.414138810161521</c:v>
                </c:pt>
                <c:pt idx="2285">
                  <c:v>22.761271717049425</c:v>
                </c:pt>
                <c:pt idx="2286">
                  <c:v>20.747052728797719</c:v>
                </c:pt>
                <c:pt idx="2287">
                  <c:v>19.767063873322218</c:v>
                </c:pt>
                <c:pt idx="2288">
                  <c:v>16.19096457113805</c:v>
                </c:pt>
                <c:pt idx="2289">
                  <c:v>16.704761686779822</c:v>
                </c:pt>
                <c:pt idx="2290">
                  <c:v>13.886635768090855</c:v>
                </c:pt>
                <c:pt idx="2291">
                  <c:v>14.799670710436871</c:v>
                </c:pt>
                <c:pt idx="2292">
                  <c:v>19.007176683444392</c:v>
                </c:pt>
                <c:pt idx="2293">
                  <c:v>21.688728133516303</c:v>
                </c:pt>
                <c:pt idx="2294">
                  <c:v>23.769168110701642</c:v>
                </c:pt>
                <c:pt idx="2295">
                  <c:v>24.401357522333036</c:v>
                </c:pt>
                <c:pt idx="2296">
                  <c:v>24.920104889287785</c:v>
                </c:pt>
                <c:pt idx="2297">
                  <c:v>24.178435100916122</c:v>
                </c:pt>
                <c:pt idx="2298">
                  <c:v>25.810108635333773</c:v>
                </c:pt>
                <c:pt idx="2299">
                  <c:v>28.865020483735421</c:v>
                </c:pt>
                <c:pt idx="2300">
                  <c:v>29.697070049572392</c:v>
                </c:pt>
                <c:pt idx="2301">
                  <c:v>25.83212890193245</c:v>
                </c:pt>
                <c:pt idx="2302">
                  <c:v>19.640117030170494</c:v>
                </c:pt>
                <c:pt idx="2303">
                  <c:v>14.59006932414985</c:v>
                </c:pt>
                <c:pt idx="2304">
                  <c:v>13.547462785767518</c:v>
                </c:pt>
                <c:pt idx="2305">
                  <c:v>13.857835028504525</c:v>
                </c:pt>
                <c:pt idx="2306">
                  <c:v>15.132922392688251</c:v>
                </c:pt>
                <c:pt idx="2307">
                  <c:v>16.241796289236344</c:v>
                </c:pt>
                <c:pt idx="2308">
                  <c:v>16.225449615512261</c:v>
                </c:pt>
                <c:pt idx="2309">
                  <c:v>15.926421604008453</c:v>
                </c:pt>
                <c:pt idx="2310">
                  <c:v>15.269932903269551</c:v>
                </c:pt>
                <c:pt idx="2311">
                  <c:v>13.025476682916093</c:v>
                </c:pt>
                <c:pt idx="2312">
                  <c:v>13.795529344002233</c:v>
                </c:pt>
                <c:pt idx="2313">
                  <c:v>14.589679951797349</c:v>
                </c:pt>
                <c:pt idx="2314">
                  <c:v>14.119045114642594</c:v>
                </c:pt>
                <c:pt idx="2315">
                  <c:v>13.187029562664518</c:v>
                </c:pt>
                <c:pt idx="2316">
                  <c:v>16.147040027638976</c:v>
                </c:pt>
                <c:pt idx="2317">
                  <c:v>16.66963710849841</c:v>
                </c:pt>
                <c:pt idx="2318">
                  <c:v>14.44797989573688</c:v>
                </c:pt>
                <c:pt idx="2319">
                  <c:v>15.390239454154505</c:v>
                </c:pt>
                <c:pt idx="2320">
                  <c:v>16.551633867002774</c:v>
                </c:pt>
                <c:pt idx="2321">
                  <c:v>16.638194327618514</c:v>
                </c:pt>
                <c:pt idx="2322">
                  <c:v>16.188265082595372</c:v>
                </c:pt>
                <c:pt idx="2323">
                  <c:v>15.865888113559119</c:v>
                </c:pt>
                <c:pt idx="2324">
                  <c:v>18.89219418227891</c:v>
                </c:pt>
                <c:pt idx="2325">
                  <c:v>18.886309263027933</c:v>
                </c:pt>
                <c:pt idx="2326">
                  <c:v>15.677456344163243</c:v>
                </c:pt>
                <c:pt idx="2327">
                  <c:v>16.19330929909621</c:v>
                </c:pt>
                <c:pt idx="2328">
                  <c:v>17.151182061778353</c:v>
                </c:pt>
                <c:pt idx="2329">
                  <c:v>15.840864541328557</c:v>
                </c:pt>
                <c:pt idx="2330">
                  <c:v>18.087112449457397</c:v>
                </c:pt>
                <c:pt idx="2331">
                  <c:v>16.981807488604947</c:v>
                </c:pt>
                <c:pt idx="2332">
                  <c:v>16.796653321214883</c:v>
                </c:pt>
                <c:pt idx="2333">
                  <c:v>16.336740722669866</c:v>
                </c:pt>
                <c:pt idx="2334">
                  <c:v>15.380245950259212</c:v>
                </c:pt>
                <c:pt idx="2335">
                  <c:v>12.9853678810241</c:v>
                </c:pt>
                <c:pt idx="2336">
                  <c:v>12.193577156571411</c:v>
                </c:pt>
                <c:pt idx="2337">
                  <c:v>12.027507917036608</c:v>
                </c:pt>
                <c:pt idx="2338">
                  <c:v>11.574824271844562</c:v>
                </c:pt>
                <c:pt idx="2339">
                  <c:v>10.46160656350342</c:v>
                </c:pt>
                <c:pt idx="2340">
                  <c:v>8.5007873894490285</c:v>
                </c:pt>
                <c:pt idx="2341">
                  <c:v>6.9588024344131059</c:v>
                </c:pt>
                <c:pt idx="2342">
                  <c:v>10.179303346284119</c:v>
                </c:pt>
                <c:pt idx="2343">
                  <c:v>10.056306549350879</c:v>
                </c:pt>
                <c:pt idx="2344">
                  <c:v>4.1688558150106276</c:v>
                </c:pt>
                <c:pt idx="2345">
                  <c:v>7.6574343721910942</c:v>
                </c:pt>
                <c:pt idx="2346">
                  <c:v>7.8053306293072096</c:v>
                </c:pt>
                <c:pt idx="2347">
                  <c:v>8.242477898517846</c:v>
                </c:pt>
                <c:pt idx="2348">
                  <c:v>9.8275698020789708</c:v>
                </c:pt>
                <c:pt idx="2349">
                  <c:v>9.8275698020789708</c:v>
                </c:pt>
                <c:pt idx="2350">
                  <c:v>8.5320160364284146</c:v>
                </c:pt>
                <c:pt idx="2351">
                  <c:v>9.9343025846785391</c:v>
                </c:pt>
                <c:pt idx="2352">
                  <c:v>10.954080284903913</c:v>
                </c:pt>
                <c:pt idx="2353">
                  <c:v>11.250648161774098</c:v>
                </c:pt>
                <c:pt idx="2354">
                  <c:v>10.617784894988008</c:v>
                </c:pt>
                <c:pt idx="2355">
                  <c:v>12.009669451306753</c:v>
                </c:pt>
                <c:pt idx="2356">
                  <c:v>11.987002874816939</c:v>
                </c:pt>
                <c:pt idx="2357">
                  <c:v>11.533092915686195</c:v>
                </c:pt>
                <c:pt idx="2358">
                  <c:v>10.888930100243703</c:v>
                </c:pt>
                <c:pt idx="2359">
                  <c:v>10.833182743541261</c:v>
                </c:pt>
                <c:pt idx="2360">
                  <c:v>12.489006532149574</c:v>
                </c:pt>
                <c:pt idx="2361">
                  <c:v>14.76393464063081</c:v>
                </c:pt>
                <c:pt idx="2362">
                  <c:v>15.833608808908965</c:v>
                </c:pt>
                <c:pt idx="2363">
                  <c:v>15.405487133738706</c:v>
                </c:pt>
                <c:pt idx="2364">
                  <c:v>16.960379241190779</c:v>
                </c:pt>
                <c:pt idx="2365">
                  <c:v>16.518549485310267</c:v>
                </c:pt>
                <c:pt idx="2366">
                  <c:v>16.035267646216738</c:v>
                </c:pt>
                <c:pt idx="2367">
                  <c:v>15.559542005076093</c:v>
                </c:pt>
                <c:pt idx="2368">
                  <c:v>13.669536444476657</c:v>
                </c:pt>
                <c:pt idx="2369">
                  <c:v>11.831624562257124</c:v>
                </c:pt>
                <c:pt idx="2370">
                  <c:v>11.053645994669054</c:v>
                </c:pt>
                <c:pt idx="2371">
                  <c:v>11.24121817540869</c:v>
                </c:pt>
                <c:pt idx="2372">
                  <c:v>11.156179507899694</c:v>
                </c:pt>
                <c:pt idx="2373">
                  <c:v>11.484303829858202</c:v>
                </c:pt>
                <c:pt idx="2374">
                  <c:v>10.544798817252866</c:v>
                </c:pt>
                <c:pt idx="2375">
                  <c:v>11.269664602127564</c:v>
                </c:pt>
                <c:pt idx="2376">
                  <c:v>13.527743448388241</c:v>
                </c:pt>
                <c:pt idx="2377">
                  <c:v>13.624369592494171</c:v>
                </c:pt>
                <c:pt idx="2378">
                  <c:v>13.175753839611581</c:v>
                </c:pt>
                <c:pt idx="2379">
                  <c:v>13.53338455316003</c:v>
                </c:pt>
                <c:pt idx="2380">
                  <c:v>13.538579784723508</c:v>
                </c:pt>
                <c:pt idx="2381">
                  <c:v>12.312355950529856</c:v>
                </c:pt>
                <c:pt idx="2382">
                  <c:v>11.688945522654926</c:v>
                </c:pt>
                <c:pt idx="2383">
                  <c:v>10.262750161342478</c:v>
                </c:pt>
                <c:pt idx="2384">
                  <c:v>9.6407653030792986</c:v>
                </c:pt>
                <c:pt idx="2385">
                  <c:v>9.4852690885135011</c:v>
                </c:pt>
                <c:pt idx="2386">
                  <c:v>9.9670177951996592</c:v>
                </c:pt>
                <c:pt idx="2387">
                  <c:v>10.309302175315064</c:v>
                </c:pt>
                <c:pt idx="2388">
                  <c:v>9.2525523443260873</c:v>
                </c:pt>
                <c:pt idx="2389">
                  <c:v>8.0230473793469663</c:v>
                </c:pt>
                <c:pt idx="2390">
                  <c:v>5.672941443171637</c:v>
                </c:pt>
                <c:pt idx="2391">
                  <c:v>4.4093111454332572</c:v>
                </c:pt>
                <c:pt idx="2392">
                  <c:v>2.9879538213346208</c:v>
                </c:pt>
                <c:pt idx="2393">
                  <c:v>0.93546763676252431</c:v>
                </c:pt>
                <c:pt idx="2394">
                  <c:v>0.74120744896098212</c:v>
                </c:pt>
                <c:pt idx="2395">
                  <c:v>0.90344504350615951</c:v>
                </c:pt>
                <c:pt idx="2396">
                  <c:v>1.0427709189861487</c:v>
                </c:pt>
                <c:pt idx="2397">
                  <c:v>1.0678428429429605</c:v>
                </c:pt>
                <c:pt idx="2398">
                  <c:v>2.3572852165784761</c:v>
                </c:pt>
                <c:pt idx="2399">
                  <c:v>3.6145039987536629</c:v>
                </c:pt>
                <c:pt idx="2400">
                  <c:v>6.0384059781799939</c:v>
                </c:pt>
                <c:pt idx="2401">
                  <c:v>6.8392194357846412</c:v>
                </c:pt>
                <c:pt idx="2402">
                  <c:v>7.4844947736394145</c:v>
                </c:pt>
                <c:pt idx="2403">
                  <c:v>7.8100039568335093</c:v>
                </c:pt>
                <c:pt idx="2404">
                  <c:v>7.9670108481285631</c:v>
                </c:pt>
                <c:pt idx="2405">
                  <c:v>8.7663309719559788</c:v>
                </c:pt>
                <c:pt idx="2406">
                  <c:v>10.694802203277918</c:v>
                </c:pt>
                <c:pt idx="2407">
                  <c:v>10.519597166347175</c:v>
                </c:pt>
                <c:pt idx="2408">
                  <c:v>10.522731071909847</c:v>
                </c:pt>
                <c:pt idx="2409">
                  <c:v>5.265923134750266</c:v>
                </c:pt>
                <c:pt idx="2410">
                  <c:v>6.6773333744939931</c:v>
                </c:pt>
                <c:pt idx="2411">
                  <c:v>7.1818784524275694</c:v>
                </c:pt>
                <c:pt idx="2412">
                  <c:v>7.1925272642329192</c:v>
                </c:pt>
                <c:pt idx="2413">
                  <c:v>6.8780889821987401</c:v>
                </c:pt>
                <c:pt idx="2414">
                  <c:v>6.2872746362690792</c:v>
                </c:pt>
                <c:pt idx="2415">
                  <c:v>5.6781379285669811</c:v>
                </c:pt>
                <c:pt idx="2416">
                  <c:v>5.7858225130866039</c:v>
                </c:pt>
                <c:pt idx="2417">
                  <c:v>6.9607907004549858</c:v>
                </c:pt>
                <c:pt idx="2418">
                  <c:v>9.607933785948779</c:v>
                </c:pt>
                <c:pt idx="2419">
                  <c:v>12.515002424326898</c:v>
                </c:pt>
                <c:pt idx="2420">
                  <c:v>13.144103046926954</c:v>
                </c:pt>
                <c:pt idx="2421">
                  <c:v>12.166773535944893</c:v>
                </c:pt>
                <c:pt idx="2422">
                  <c:v>11.350899256963448</c:v>
                </c:pt>
                <c:pt idx="2423">
                  <c:v>10.681528456207777</c:v>
                </c:pt>
                <c:pt idx="2424">
                  <c:v>14.592617440179168</c:v>
                </c:pt>
                <c:pt idx="2425">
                  <c:v>10.91079826457692</c:v>
                </c:pt>
                <c:pt idx="2426">
                  <c:v>8.6570217786446637</c:v>
                </c:pt>
                <c:pt idx="2427">
                  <c:v>7.9797754462895618</c:v>
                </c:pt>
                <c:pt idx="2428">
                  <c:v>7.5787786796285914</c:v>
                </c:pt>
                <c:pt idx="2429">
                  <c:v>7.3189816531015985</c:v>
                </c:pt>
                <c:pt idx="2430">
                  <c:v>3.6489566976875096</c:v>
                </c:pt>
                <c:pt idx="2431">
                  <c:v>4.3687837038576092</c:v>
                </c:pt>
                <c:pt idx="2432">
                  <c:v>2.8177801775256208</c:v>
                </c:pt>
                <c:pt idx="2433">
                  <c:v>3.4644587571261312</c:v>
                </c:pt>
                <c:pt idx="2434">
                  <c:v>3.7895191078690167</c:v>
                </c:pt>
                <c:pt idx="2435">
                  <c:v>2.5312915199236965</c:v>
                </c:pt>
                <c:pt idx="2436">
                  <c:v>1.3166572851114917</c:v>
                </c:pt>
                <c:pt idx="2437">
                  <c:v>1.2313782131597593</c:v>
                </c:pt>
                <c:pt idx="2438">
                  <c:v>1.8514649324093482</c:v>
                </c:pt>
                <c:pt idx="2439">
                  <c:v>3.66719431152287</c:v>
                </c:pt>
                <c:pt idx="2440">
                  <c:v>4.5867901349757894</c:v>
                </c:pt>
                <c:pt idx="2441">
                  <c:v>5.3531564366134097</c:v>
                </c:pt>
                <c:pt idx="2442">
                  <c:v>6.303496252741156</c:v>
                </c:pt>
                <c:pt idx="2443">
                  <c:v>7.3820758794348276</c:v>
                </c:pt>
                <c:pt idx="2444">
                  <c:v>5.900095941997316</c:v>
                </c:pt>
                <c:pt idx="2445">
                  <c:v>5.7604491072940185</c:v>
                </c:pt>
                <c:pt idx="2446">
                  <c:v>6.6832260979648979</c:v>
                </c:pt>
                <c:pt idx="2447">
                  <c:v>7.0172529679108839</c:v>
                </c:pt>
                <c:pt idx="2448">
                  <c:v>9.1031219749945524</c:v>
                </c:pt>
                <c:pt idx="2449">
                  <c:v>9.9109609567267842</c:v>
                </c:pt>
                <c:pt idx="2450">
                  <c:v>9.662242046007508</c:v>
                </c:pt>
                <c:pt idx="2451">
                  <c:v>10.263162641510485</c:v>
                </c:pt>
                <c:pt idx="2452">
                  <c:v>11.778946631773842</c:v>
                </c:pt>
                <c:pt idx="2453">
                  <c:v>12.549527766367586</c:v>
                </c:pt>
                <c:pt idx="2454">
                  <c:v>12.873030113454767</c:v>
                </c:pt>
                <c:pt idx="2455">
                  <c:v>13.952020115508228</c:v>
                </c:pt>
                <c:pt idx="2456">
                  <c:v>17.631673772345565</c:v>
                </c:pt>
                <c:pt idx="2457">
                  <c:v>18.696543736208113</c:v>
                </c:pt>
                <c:pt idx="2458">
                  <c:v>19.256967640045495</c:v>
                </c:pt>
                <c:pt idx="2459">
                  <c:v>17.914153190939228</c:v>
                </c:pt>
                <c:pt idx="2460">
                  <c:v>18.039676101993827</c:v>
                </c:pt>
                <c:pt idx="2461">
                  <c:v>16.052818517779432</c:v>
                </c:pt>
                <c:pt idx="2462">
                  <c:v>14.083817509162174</c:v>
                </c:pt>
                <c:pt idx="2463">
                  <c:v>12.205975174607216</c:v>
                </c:pt>
                <c:pt idx="2464">
                  <c:v>11.567403187035723</c:v>
                </c:pt>
                <c:pt idx="2465">
                  <c:v>11.217148863059176</c:v>
                </c:pt>
                <c:pt idx="2466">
                  <c:v>11.169507291711165</c:v>
                </c:pt>
                <c:pt idx="2467">
                  <c:v>10.833182743541261</c:v>
                </c:pt>
                <c:pt idx="2468">
                  <c:v>9.4441652857061857</c:v>
                </c:pt>
                <c:pt idx="2469">
                  <c:v>10.103344477132447</c:v>
                </c:pt>
                <c:pt idx="2470">
                  <c:v>10.729238805039865</c:v>
                </c:pt>
                <c:pt idx="2471">
                  <c:v>10.876299396659547</c:v>
                </c:pt>
                <c:pt idx="2472">
                  <c:v>14.529621945799867</c:v>
                </c:pt>
                <c:pt idx="2473">
                  <c:v>14.666001879481078</c:v>
                </c:pt>
                <c:pt idx="2474">
                  <c:v>13.419757224203138</c:v>
                </c:pt>
                <c:pt idx="2475">
                  <c:v>12.334821266320567</c:v>
                </c:pt>
                <c:pt idx="2476">
                  <c:v>14.258657920244675</c:v>
                </c:pt>
                <c:pt idx="2477">
                  <c:v>13.155706627695459</c:v>
                </c:pt>
                <c:pt idx="2478">
                  <c:v>14.393899115862512</c:v>
                </c:pt>
                <c:pt idx="2479">
                  <c:v>18.360188520604851</c:v>
                </c:pt>
                <c:pt idx="2480">
                  <c:v>19.411426342492589</c:v>
                </c:pt>
                <c:pt idx="2481">
                  <c:v>22.397799625952992</c:v>
                </c:pt>
                <c:pt idx="2482">
                  <c:v>23.589014036437007</c:v>
                </c:pt>
                <c:pt idx="2483">
                  <c:v>20.422282572827772</c:v>
                </c:pt>
                <c:pt idx="2484">
                  <c:v>27.161561792495494</c:v>
                </c:pt>
                <c:pt idx="2485">
                  <c:v>25.716211442373304</c:v>
                </c:pt>
                <c:pt idx="2486">
                  <c:v>24.39187681008432</c:v>
                </c:pt>
                <c:pt idx="2487">
                  <c:v>22.094481500605827</c:v>
                </c:pt>
                <c:pt idx="2488">
                  <c:v>19.475876225221096</c:v>
                </c:pt>
                <c:pt idx="2489">
                  <c:v>17.037325344793199</c:v>
                </c:pt>
                <c:pt idx="2490">
                  <c:v>14.622277563184401</c:v>
                </c:pt>
                <c:pt idx="2491">
                  <c:v>14.933389851762792</c:v>
                </c:pt>
                <c:pt idx="2492">
                  <c:v>15.984909384802634</c:v>
                </c:pt>
                <c:pt idx="2493">
                  <c:v>17.564275783322564</c:v>
                </c:pt>
                <c:pt idx="2494">
                  <c:v>16.800063583233143</c:v>
                </c:pt>
                <c:pt idx="2495">
                  <c:v>17.753750447699392</c:v>
                </c:pt>
                <c:pt idx="2496">
                  <c:v>20.411659952968627</c:v>
                </c:pt>
                <c:pt idx="2497">
                  <c:v>18.393883101597705</c:v>
                </c:pt>
                <c:pt idx="2498">
                  <c:v>17.81174922410198</c:v>
                </c:pt>
                <c:pt idx="2499">
                  <c:v>17.804573899282154</c:v>
                </c:pt>
                <c:pt idx="2500">
                  <c:v>17.05776279261493</c:v>
                </c:pt>
                <c:pt idx="2501">
                  <c:v>16.585948951040461</c:v>
                </c:pt>
                <c:pt idx="2502">
                  <c:v>16.70044905242888</c:v>
                </c:pt>
                <c:pt idx="2503">
                  <c:v>16.504758884939491</c:v>
                </c:pt>
                <c:pt idx="2504">
                  <c:v>15.379098583990427</c:v>
                </c:pt>
                <c:pt idx="2505">
                  <c:v>16.155021685605551</c:v>
                </c:pt>
                <c:pt idx="2506">
                  <c:v>16.287690955834481</c:v>
                </c:pt>
                <c:pt idx="2507">
                  <c:v>15.492103755809747</c:v>
                </c:pt>
                <c:pt idx="2508">
                  <c:v>14.073546624976537</c:v>
                </c:pt>
                <c:pt idx="2509">
                  <c:v>13.246616425365078</c:v>
                </c:pt>
                <c:pt idx="2510">
                  <c:v>13.690219578108064</c:v>
                </c:pt>
                <c:pt idx="2511">
                  <c:v>15.211355086786737</c:v>
                </c:pt>
                <c:pt idx="2512">
                  <c:v>15.542042587421287</c:v>
                </c:pt>
                <c:pt idx="2513">
                  <c:v>14.100000000000001</c:v>
                </c:pt>
                <c:pt idx="2514">
                  <c:v>12.677230980194214</c:v>
                </c:pt>
                <c:pt idx="2515">
                  <c:v>10.433287243206721</c:v>
                </c:pt>
                <c:pt idx="2516">
                  <c:v>17.270137645437629</c:v>
                </c:pt>
                <c:pt idx="2517">
                  <c:v>21.771284136287566</c:v>
                </c:pt>
                <c:pt idx="2518">
                  <c:v>20.860654562278473</c:v>
                </c:pt>
                <c:pt idx="2519">
                  <c:v>19.147691495355382</c:v>
                </c:pt>
                <c:pt idx="2520">
                  <c:v>22.665234076864042</c:v>
                </c:pt>
                <c:pt idx="2521">
                  <c:v>24.012058216679261</c:v>
                </c:pt>
                <c:pt idx="2522">
                  <c:v>23.002466105712429</c:v>
                </c:pt>
                <c:pt idx="2523">
                  <c:v>19.614265813684906</c:v>
                </c:pt>
                <c:pt idx="2524">
                  <c:v>19.760507795511348</c:v>
                </c:pt>
                <c:pt idx="2525">
                  <c:v>24.494724542644544</c:v>
                </c:pt>
                <c:pt idx="2526">
                  <c:v>21.866479190521012</c:v>
                </c:pt>
                <c:pt idx="2527">
                  <c:v>16.865079260504451</c:v>
                </c:pt>
                <c:pt idx="2528">
                  <c:v>18.348402242735268</c:v>
                </c:pt>
                <c:pt idx="2529">
                  <c:v>19.292164974857631</c:v>
                </c:pt>
                <c:pt idx="2530">
                  <c:v>21.895076122259059</c:v>
                </c:pt>
                <c:pt idx="2531">
                  <c:v>21.263293270344988</c:v>
                </c:pt>
                <c:pt idx="2532">
                  <c:v>17.470540868260041</c:v>
                </c:pt>
                <c:pt idx="2533">
                  <c:v>14.984528498233804</c:v>
                </c:pt>
                <c:pt idx="2534">
                  <c:v>18.66274661138193</c:v>
                </c:pt>
                <c:pt idx="2535">
                  <c:v>19.922546604156185</c:v>
                </c:pt>
                <c:pt idx="2536">
                  <c:v>19.940331566883835</c:v>
                </c:pt>
                <c:pt idx="2537">
                  <c:v>15.552918297483256</c:v>
                </c:pt>
                <c:pt idx="2538">
                  <c:v>13.556828677690064</c:v>
                </c:pt>
                <c:pt idx="2539">
                  <c:v>15.103779200345381</c:v>
                </c:pt>
                <c:pt idx="2540">
                  <c:v>15.753189866109135</c:v>
                </c:pt>
                <c:pt idx="2541">
                  <c:v>15.785494854874408</c:v>
                </c:pt>
                <c:pt idx="2542">
                  <c:v>14.588169729819878</c:v>
                </c:pt>
                <c:pt idx="2543">
                  <c:v>13.201785484704923</c:v>
                </c:pt>
                <c:pt idx="2544">
                  <c:v>13.657009959831376</c:v>
                </c:pt>
                <c:pt idx="2545">
                  <c:v>16.488951294654751</c:v>
                </c:pt>
                <c:pt idx="2546">
                  <c:v>17.273360414992062</c:v>
                </c:pt>
                <c:pt idx="2547">
                  <c:v>17.902666631220104</c:v>
                </c:pt>
                <c:pt idx="2548">
                  <c:v>19.303744889315588</c:v>
                </c:pt>
                <c:pt idx="2549">
                  <c:v>19.941597978771867</c:v>
                </c:pt>
                <c:pt idx="2550">
                  <c:v>14.984260135885076</c:v>
                </c:pt>
                <c:pt idx="2551">
                  <c:v>12.307705002523262</c:v>
                </c:pt>
                <c:pt idx="2552">
                  <c:v>13.715029413248448</c:v>
                </c:pt>
                <c:pt idx="2553">
                  <c:v>14.743363024817961</c:v>
                </c:pt>
                <c:pt idx="2554">
                  <c:v>15.250354240263263</c:v>
                </c:pt>
                <c:pt idx="2555">
                  <c:v>14.78915939100791</c:v>
                </c:pt>
                <c:pt idx="2556">
                  <c:v>11.844798129623658</c:v>
                </c:pt>
                <c:pt idx="2557">
                  <c:v>10.453875291373565</c:v>
                </c:pt>
                <c:pt idx="2558">
                  <c:v>9.7021853952006083</c:v>
                </c:pt>
                <c:pt idx="2559">
                  <c:v>11.470656283897142</c:v>
                </c:pt>
                <c:pt idx="2560">
                  <c:v>13.574435079843285</c:v>
                </c:pt>
                <c:pt idx="2561">
                  <c:v>12.357984807773786</c:v>
                </c:pt>
                <c:pt idx="2562">
                  <c:v>11.217148863059176</c:v>
                </c:pt>
                <c:pt idx="2563">
                  <c:v>10.585924616721451</c:v>
                </c:pt>
                <c:pt idx="2564">
                  <c:v>13.267313661981579</c:v>
                </c:pt>
                <c:pt idx="2565">
                  <c:v>14.526743974307593</c:v>
                </c:pt>
                <c:pt idx="2566">
                  <c:v>15.330158369137102</c:v>
                </c:pt>
                <c:pt idx="2567">
                  <c:v>13.619270858040499</c:v>
                </c:pt>
                <c:pt idx="2568">
                  <c:v>12.689114693287104</c:v>
                </c:pt>
                <c:pt idx="2569">
                  <c:v>12.380220450956411</c:v>
                </c:pt>
                <c:pt idx="2570">
                  <c:v>12.053837426081822</c:v>
                </c:pt>
                <c:pt idx="2571">
                  <c:v>11.27921306069965</c:v>
                </c:pt>
                <c:pt idx="2572">
                  <c:v>10.797593423691</c:v>
                </c:pt>
                <c:pt idx="2573">
                  <c:v>10.938130157280373</c:v>
                </c:pt>
                <c:pt idx="2574">
                  <c:v>11.229820785637482</c:v>
                </c:pt>
                <c:pt idx="2575">
                  <c:v>10.917881319369775</c:v>
                </c:pt>
                <c:pt idx="2576">
                  <c:v>9.9783214588002593</c:v>
                </c:pt>
                <c:pt idx="2577">
                  <c:v>9.0428538220377348</c:v>
                </c:pt>
                <c:pt idx="2578">
                  <c:v>8.2412993719871412</c:v>
                </c:pt>
                <c:pt idx="2579">
                  <c:v>9.1233934638268881</c:v>
                </c:pt>
                <c:pt idx="2580">
                  <c:v>8.3189630522189013</c:v>
                </c:pt>
                <c:pt idx="2581">
                  <c:v>8.6122952070346379</c:v>
                </c:pt>
                <c:pt idx="2582">
                  <c:v>10.444140204768681</c:v>
                </c:pt>
                <c:pt idx="2583">
                  <c:v>10.760705015763374</c:v>
                </c:pt>
                <c:pt idx="2584">
                  <c:v>11.514214577780265</c:v>
                </c:pt>
                <c:pt idx="2585">
                  <c:v>11.504037442432981</c:v>
                </c:pt>
                <c:pt idx="2586">
                  <c:v>11.146489100151637</c:v>
                </c:pt>
                <c:pt idx="2587">
                  <c:v>11.272618625286768</c:v>
                </c:pt>
                <c:pt idx="2588">
                  <c:v>11.071651549391333</c:v>
                </c:pt>
                <c:pt idx="2589">
                  <c:v>11.975670512532302</c:v>
                </c:pt>
                <c:pt idx="2590">
                  <c:v>11.430382037030469</c:v>
                </c:pt>
                <c:pt idx="2591">
                  <c:v>11.093506842697854</c:v>
                </c:pt>
                <c:pt idx="2592">
                  <c:v>9.5184173842983526</c:v>
                </c:pt>
                <c:pt idx="2593">
                  <c:v>9.6804200963921918</c:v>
                </c:pt>
                <c:pt idx="2594">
                  <c:v>10.154585059523489</c:v>
                </c:pt>
                <c:pt idx="2595">
                  <c:v>10.909679791172152</c:v>
                </c:pt>
                <c:pt idx="2596">
                  <c:v>11.063337253019649</c:v>
                </c:pt>
                <c:pt idx="2597">
                  <c:v>11.529326802603615</c:v>
                </c:pt>
                <c:pt idx="2598">
                  <c:v>12.583322412342545</c:v>
                </c:pt>
                <c:pt idx="2599">
                  <c:v>13.669536444476657</c:v>
                </c:pt>
                <c:pt idx="2600">
                  <c:v>14.142640877860433</c:v>
                </c:pt>
                <c:pt idx="2601">
                  <c:v>14.142640877860433</c:v>
                </c:pt>
                <c:pt idx="2602">
                  <c:v>13.362355850218753</c:v>
                </c:pt>
                <c:pt idx="2603">
                  <c:v>12.413279037974238</c:v>
                </c:pt>
                <c:pt idx="2604">
                  <c:v>13.137575330658381</c:v>
                </c:pt>
                <c:pt idx="2605">
                  <c:v>14.021268632090708</c:v>
                </c:pt>
                <c:pt idx="2606">
                  <c:v>13.094356466452837</c:v>
                </c:pt>
                <c:pt idx="2607">
                  <c:v>12.783700895759296</c:v>
                </c:pt>
                <c:pt idx="2608">
                  <c:v>12.174953234056472</c:v>
                </c:pt>
                <c:pt idx="2609">
                  <c:v>11.402989680273468</c:v>
                </c:pt>
                <c:pt idx="2610">
                  <c:v>10.49583500988285</c:v>
                </c:pt>
                <c:pt idx="2611">
                  <c:v>9.4491158172785212</c:v>
                </c:pt>
                <c:pt idx="2612">
                  <c:v>7.9250648790077927</c:v>
                </c:pt>
                <c:pt idx="2613">
                  <c:v>6.5534190345641354</c:v>
                </c:pt>
                <c:pt idx="2614">
                  <c:v>5.521937972367831</c:v>
                </c:pt>
                <c:pt idx="2615">
                  <c:v>5.8182719765443647</c:v>
                </c:pt>
                <c:pt idx="2616">
                  <c:v>6.3321645540242608</c:v>
                </c:pt>
                <c:pt idx="2617">
                  <c:v>6.9585204385120329</c:v>
                </c:pt>
                <c:pt idx="2618">
                  <c:v>7.9117343316287414</c:v>
                </c:pt>
                <c:pt idx="2619">
                  <c:v>8.870103996887817</c:v>
                </c:pt>
                <c:pt idx="2620">
                  <c:v>9.3581839880312359</c:v>
                </c:pt>
                <c:pt idx="2621">
                  <c:v>10.018773964535541</c:v>
                </c:pt>
                <c:pt idx="2622">
                  <c:v>9.7298741486843099</c:v>
                </c:pt>
                <c:pt idx="2623">
                  <c:v>9.1335730869688909</c:v>
                </c:pt>
                <c:pt idx="2624">
                  <c:v>8.5375795241059507</c:v>
                </c:pt>
                <c:pt idx="2625">
                  <c:v>8.2450803032317435</c:v>
                </c:pt>
                <c:pt idx="2626">
                  <c:v>8.2579765482636507</c:v>
                </c:pt>
                <c:pt idx="2627">
                  <c:v>8.2706839688558453</c:v>
                </c:pt>
                <c:pt idx="2628">
                  <c:v>8.7689425599248718</c:v>
                </c:pt>
                <c:pt idx="2629">
                  <c:v>3.63256572882129</c:v>
                </c:pt>
                <c:pt idx="2630">
                  <c:v>5.3942964498627344</c:v>
                </c:pt>
                <c:pt idx="2631">
                  <c:v>5.8309108340651781</c:v>
                </c:pt>
                <c:pt idx="2632">
                  <c:v>6.1</c:v>
                </c:pt>
                <c:pt idx="2633">
                  <c:v>6.5018090228109777</c:v>
                </c:pt>
                <c:pt idx="2634">
                  <c:v>6.8065813207552415</c:v>
                </c:pt>
                <c:pt idx="2635">
                  <c:v>6.4714959634508089</c:v>
                </c:pt>
                <c:pt idx="2636">
                  <c:v>5.6890828949596042</c:v>
                </c:pt>
                <c:pt idx="2637">
                  <c:v>5.8944893875317854</c:v>
                </c:pt>
                <c:pt idx="2638">
                  <c:v>5.5874921289781838</c:v>
                </c:pt>
                <c:pt idx="2639">
                  <c:v>5.2807929797261544</c:v>
                </c:pt>
                <c:pt idx="2640">
                  <c:v>3.4923340985831546</c:v>
                </c:pt>
                <c:pt idx="2641">
                  <c:v>3.2641778220604185</c:v>
                </c:pt>
                <c:pt idx="2642">
                  <c:v>3.3097887461826048</c:v>
                </c:pt>
                <c:pt idx="2643">
                  <c:v>3.3882692789585551</c:v>
                </c:pt>
                <c:pt idx="2644">
                  <c:v>3.0784455328993983</c:v>
                </c:pt>
                <c:pt idx="2645">
                  <c:v>3.4478589968473257</c:v>
                </c:pt>
                <c:pt idx="2646">
                  <c:v>4.0019791927692179</c:v>
                </c:pt>
                <c:pt idx="2647">
                  <c:v>5.5584744200141696</c:v>
                </c:pt>
                <c:pt idx="2648">
                  <c:v>8</c:v>
                </c:pt>
                <c:pt idx="2649">
                  <c:v>8.3040306033253657</c:v>
                </c:pt>
                <c:pt idx="2650">
                  <c:v>7.8592100400604519</c:v>
                </c:pt>
                <c:pt idx="2651">
                  <c:v>7.8812886205632315</c:v>
                </c:pt>
                <c:pt idx="2652">
                  <c:v>8.0568896955057774</c:v>
                </c:pt>
                <c:pt idx="2653">
                  <c:v>8.0732414710891831</c:v>
                </c:pt>
                <c:pt idx="2654">
                  <c:v>8.3309867140871088</c:v>
                </c:pt>
                <c:pt idx="2655">
                  <c:v>8.7958761982254074</c:v>
                </c:pt>
                <c:pt idx="2656">
                  <c:v>9.9634847281022356</c:v>
                </c:pt>
                <c:pt idx="2657">
                  <c:v>11.585507865099691</c:v>
                </c:pt>
                <c:pt idx="2658">
                  <c:v>13.352227116134042</c:v>
                </c:pt>
                <c:pt idx="2659">
                  <c:v>13.707204181956424</c:v>
                </c:pt>
                <c:pt idx="2660">
                  <c:v>13.063798512346223</c:v>
                </c:pt>
                <c:pt idx="2661">
                  <c:v>12.130432980651115</c:v>
                </c:pt>
                <c:pt idx="2662">
                  <c:v>11.067126775539361</c:v>
                </c:pt>
                <c:pt idx="2663">
                  <c:v>9.3734115070835724</c:v>
                </c:pt>
                <c:pt idx="2664">
                  <c:v>15.092515452670572</c:v>
                </c:pt>
                <c:pt idx="2665">
                  <c:v>12.271484526937755</c:v>
                </c:pt>
                <c:pt idx="2666">
                  <c:v>10.176079778266029</c:v>
                </c:pt>
                <c:pt idx="2667">
                  <c:v>8.6383698995961602</c:v>
                </c:pt>
                <c:pt idx="2668">
                  <c:v>7.8258641300802356</c:v>
                </c:pt>
                <c:pt idx="2669">
                  <c:v>7.7186494610610605</c:v>
                </c:pt>
                <c:pt idx="2670">
                  <c:v>7.3154378602095615</c:v>
                </c:pt>
                <c:pt idx="2671">
                  <c:v>2.8926527490569272</c:v>
                </c:pt>
                <c:pt idx="2672">
                  <c:v>3.6854997844660931</c:v>
                </c:pt>
                <c:pt idx="2673">
                  <c:v>5.3599587588923532</c:v>
                </c:pt>
                <c:pt idx="2674">
                  <c:v>7.585431394265548</c:v>
                </c:pt>
                <c:pt idx="2675">
                  <c:v>10.620946597864132</c:v>
                </c:pt>
                <c:pt idx="2676">
                  <c:v>11.798902076934999</c:v>
                </c:pt>
                <c:pt idx="2677">
                  <c:v>11.465269216301472</c:v>
                </c:pt>
                <c:pt idx="2678">
                  <c:v>10.405233534538675</c:v>
                </c:pt>
                <c:pt idx="2679">
                  <c:v>10.083286425557461</c:v>
                </c:pt>
                <c:pt idx="2680">
                  <c:v>10.892005755486398</c:v>
                </c:pt>
                <c:pt idx="2681">
                  <c:v>11.60858508150524</c:v>
                </c:pt>
                <c:pt idx="2682">
                  <c:v>11.935963985711892</c:v>
                </c:pt>
                <c:pt idx="2683">
                  <c:v>12.388037608542023</c:v>
                </c:pt>
                <c:pt idx="2684">
                  <c:v>12.696965275345509</c:v>
                </c:pt>
                <c:pt idx="2685">
                  <c:v>12.676131506415095</c:v>
                </c:pt>
                <c:pt idx="2686">
                  <c:v>11.658111616532381</c:v>
                </c:pt>
                <c:pt idx="2687">
                  <c:v>10.235767709832475</c:v>
                </c:pt>
                <c:pt idx="2688">
                  <c:v>4.9135825024210416</c:v>
                </c:pt>
                <c:pt idx="2689">
                  <c:v>4.3320246742759787</c:v>
                </c:pt>
                <c:pt idx="2690">
                  <c:v>3.7693352459848768</c:v>
                </c:pt>
                <c:pt idx="2691">
                  <c:v>2.6403799042964664</c:v>
                </c:pt>
                <c:pt idx="2692">
                  <c:v>5.3029709265510334</c:v>
                </c:pt>
                <c:pt idx="2693">
                  <c:v>7.5086489971283754</c:v>
                </c:pt>
                <c:pt idx="2694">
                  <c:v>9.5491439349479368</c:v>
                </c:pt>
                <c:pt idx="2695">
                  <c:v>9.7366821036487678</c:v>
                </c:pt>
                <c:pt idx="2696">
                  <c:v>9.0001078811889155</c:v>
                </c:pt>
                <c:pt idx="2697">
                  <c:v>8.5782457666579734</c:v>
                </c:pt>
                <c:pt idx="2698">
                  <c:v>9.0932033169769255</c:v>
                </c:pt>
                <c:pt idx="2699">
                  <c:v>3.5094279075053141</c:v>
                </c:pt>
                <c:pt idx="2700">
                  <c:v>4.0225801723786754</c:v>
                </c:pt>
                <c:pt idx="2701">
                  <c:v>7.9858708711993405</c:v>
                </c:pt>
                <c:pt idx="2702">
                  <c:v>7.3448536228678662</c:v>
                </c:pt>
                <c:pt idx="2703">
                  <c:v>7.0151540479398991</c:v>
                </c:pt>
                <c:pt idx="2704">
                  <c:v>6.8475164950318046</c:v>
                </c:pt>
                <c:pt idx="2705">
                  <c:v>6.6801678209989523</c:v>
                </c:pt>
                <c:pt idx="2706">
                  <c:v>5.8703786020168742</c:v>
                </c:pt>
                <c:pt idx="2707">
                  <c:v>5.0674606364972101</c:v>
                </c:pt>
                <c:pt idx="2708">
                  <c:v>4.7430997356144164</c:v>
                </c:pt>
                <c:pt idx="2709">
                  <c:v>5.9941166133633761</c:v>
                </c:pt>
                <c:pt idx="2710">
                  <c:v>6.9359227633154488</c:v>
                </c:pt>
                <c:pt idx="2711">
                  <c:v>6.9289175142522623</c:v>
                </c:pt>
                <c:pt idx="2712">
                  <c:v>5.8440961176407376</c:v>
                </c:pt>
                <c:pt idx="2713">
                  <c:v>6.9335950972097784</c:v>
                </c:pt>
                <c:pt idx="2714">
                  <c:v>8.1997418159251438</c:v>
                </c:pt>
                <c:pt idx="2715">
                  <c:v>9.7895910286616274</c:v>
                </c:pt>
                <c:pt idx="2716">
                  <c:v>11.522652390165604</c:v>
                </c:pt>
                <c:pt idx="2717">
                  <c:v>12.956024351613516</c:v>
                </c:pt>
                <c:pt idx="2718">
                  <c:v>13.750514451087128</c:v>
                </c:pt>
                <c:pt idx="2719">
                  <c:v>14.405981690413919</c:v>
                </c:pt>
                <c:pt idx="2720">
                  <c:v>14.909258523601624</c:v>
                </c:pt>
                <c:pt idx="2721">
                  <c:v>14.764487890352427</c:v>
                </c:pt>
                <c:pt idx="2722">
                  <c:v>14.937109524971564</c:v>
                </c:pt>
                <c:pt idx="2723">
                  <c:v>15.273606051322858</c:v>
                </c:pt>
                <c:pt idx="2724">
                  <c:v>15.292076334969225</c:v>
                </c:pt>
                <c:pt idx="2725">
                  <c:v>14.805278188549499</c:v>
                </c:pt>
                <c:pt idx="2726">
                  <c:v>14.47369694549773</c:v>
                </c:pt>
                <c:pt idx="2727">
                  <c:v>14.469275319920282</c:v>
                </c:pt>
                <c:pt idx="2728">
                  <c:v>14.47369694549773</c:v>
                </c:pt>
                <c:pt idx="2729">
                  <c:v>14.310272294426653</c:v>
                </c:pt>
                <c:pt idx="2730">
                  <c:v>14.301487843057879</c:v>
                </c:pt>
                <c:pt idx="2731">
                  <c:v>14.614789083935806</c:v>
                </c:pt>
                <c:pt idx="2732">
                  <c:v>15.100657961808107</c:v>
                </c:pt>
                <c:pt idx="2733">
                  <c:v>15.741299523869319</c:v>
                </c:pt>
                <c:pt idx="2734">
                  <c:v>16.208352888798931</c:v>
                </c:pt>
                <c:pt idx="2735">
                  <c:v>16.35714585521454</c:v>
                </c:pt>
                <c:pt idx="2736">
                  <c:v>13.13530469886893</c:v>
                </c:pt>
                <c:pt idx="2737">
                  <c:v>14.062026430409793</c:v>
                </c:pt>
                <c:pt idx="2738">
                  <c:v>14.852027915264276</c:v>
                </c:pt>
                <c:pt idx="2739">
                  <c:v>15.340996275865253</c:v>
                </c:pt>
                <c:pt idx="2740">
                  <c:v>15.187749119542179</c:v>
                </c:pt>
                <c:pt idx="2741">
                  <c:v>14.880904163724269</c:v>
                </c:pt>
                <c:pt idx="2742">
                  <c:v>14.2567780871957</c:v>
                </c:pt>
                <c:pt idx="2743">
                  <c:v>14.2567780871957</c:v>
                </c:pt>
                <c:pt idx="2744">
                  <c:v>14.2567780871957</c:v>
                </c:pt>
                <c:pt idx="2745">
                  <c:v>12.668651591243025</c:v>
                </c:pt>
                <c:pt idx="2746">
                  <c:v>12.51428298764956</c:v>
                </c:pt>
                <c:pt idx="2747">
                  <c:v>11.563831115169846</c:v>
                </c:pt>
                <c:pt idx="2748">
                  <c:v>9.7960184121955862</c:v>
                </c:pt>
                <c:pt idx="2749">
                  <c:v>10.926711997447109</c:v>
                </c:pt>
                <c:pt idx="2750">
                  <c:v>9.966960359699554</c:v>
                </c:pt>
                <c:pt idx="2751">
                  <c:v>9.6092468596723091</c:v>
                </c:pt>
                <c:pt idx="2752">
                  <c:v>9.154984090816507</c:v>
                </c:pt>
                <c:pt idx="2753">
                  <c:v>9.1428072789158179</c:v>
                </c:pt>
                <c:pt idx="2754">
                  <c:v>9.9276475255503644</c:v>
                </c:pt>
                <c:pt idx="2755">
                  <c:v>9.7568412883682374</c:v>
                </c:pt>
                <c:pt idx="2756">
                  <c:v>9.9474876581561684</c:v>
                </c:pt>
                <c:pt idx="2757">
                  <c:v>7.2389467623377239</c:v>
                </c:pt>
                <c:pt idx="2758">
                  <c:v>8.3027540585705744</c:v>
                </c:pt>
                <c:pt idx="2759">
                  <c:v>8.9420619059403101</c:v>
                </c:pt>
                <c:pt idx="2760">
                  <c:v>11.790496918195847</c:v>
                </c:pt>
                <c:pt idx="2761">
                  <c:v>11.637293830461156</c:v>
                </c:pt>
                <c:pt idx="2762">
                  <c:v>11.964071140706039</c:v>
                </c:pt>
                <c:pt idx="2763">
                  <c:v>12.436337106786542</c:v>
                </c:pt>
                <c:pt idx="2764">
                  <c:v>12.436337106786542</c:v>
                </c:pt>
                <c:pt idx="2765">
                  <c:v>11.955913741771949</c:v>
                </c:pt>
                <c:pt idx="2766">
                  <c:v>12.092330999692825</c:v>
                </c:pt>
                <c:pt idx="2767">
                  <c:v>10.797593423691</c:v>
                </c:pt>
                <c:pt idx="2768">
                  <c:v>9.8334207141745829</c:v>
                </c:pt>
                <c:pt idx="2769">
                  <c:v>10.130419452967603</c:v>
                </c:pt>
                <c:pt idx="2770">
                  <c:v>10.15310062720423</c:v>
                </c:pt>
                <c:pt idx="2771">
                  <c:v>9.3511564181239422</c:v>
                </c:pt>
                <c:pt idx="2772">
                  <c:v>8.1343697468890745</c:v>
                </c:pt>
                <c:pt idx="2773">
                  <c:v>10.282386457804243</c:v>
                </c:pt>
                <c:pt idx="2774">
                  <c:v>9.389211672774783</c:v>
                </c:pt>
                <c:pt idx="2775">
                  <c:v>9.3720928866500586</c:v>
                </c:pt>
                <c:pt idx="2776">
                  <c:v>8.419208730862719</c:v>
                </c:pt>
                <c:pt idx="2777">
                  <c:v>8.5942451235774353</c:v>
                </c:pt>
                <c:pt idx="2778">
                  <c:v>7.8355825638964625</c:v>
                </c:pt>
                <c:pt idx="2779">
                  <c:v>7.5059193873952035</c:v>
                </c:pt>
                <c:pt idx="2780">
                  <c:v>9.7195774923652092</c:v>
                </c:pt>
                <c:pt idx="2781">
                  <c:v>8.6160655324788991</c:v>
                </c:pt>
                <c:pt idx="2782">
                  <c:v>8.6098838757727307</c:v>
                </c:pt>
                <c:pt idx="2783">
                  <c:v>10.342968984343329</c:v>
                </c:pt>
                <c:pt idx="2784">
                  <c:v>9.8937253633850375</c:v>
                </c:pt>
                <c:pt idx="2785">
                  <c:v>9.1179842834047875</c:v>
                </c:pt>
                <c:pt idx="2786">
                  <c:v>11.303168196569587</c:v>
                </c:pt>
                <c:pt idx="2787">
                  <c:v>10.554418681935159</c:v>
                </c:pt>
                <c:pt idx="2788">
                  <c:v>9.6253311596276063</c:v>
                </c:pt>
                <c:pt idx="2789">
                  <c:v>9.1397389917765253</c:v>
                </c:pt>
                <c:pt idx="2790">
                  <c:v>9.1428072789158179</c:v>
                </c:pt>
                <c:pt idx="2791">
                  <c:v>9.9540187091664816</c:v>
                </c:pt>
                <c:pt idx="2792">
                  <c:v>11.243428287228184</c:v>
                </c:pt>
                <c:pt idx="2793">
                  <c:v>11.092129551745677</c:v>
                </c:pt>
                <c:pt idx="2794">
                  <c:v>10.771787888103418</c:v>
                </c:pt>
                <c:pt idx="2795">
                  <c:v>10.46160656350342</c:v>
                </c:pt>
                <c:pt idx="2796">
                  <c:v>10.163663444016802</c:v>
                </c:pt>
                <c:pt idx="2797">
                  <c:v>9.6751571270180747</c:v>
                </c:pt>
                <c:pt idx="2798">
                  <c:v>9.3783033657545083</c:v>
                </c:pt>
                <c:pt idx="2799">
                  <c:v>8.4450314990162756</c:v>
                </c:pt>
                <c:pt idx="2800">
                  <c:v>7.6460381674846127</c:v>
                </c:pt>
                <c:pt idx="2801">
                  <c:v>7.1551361472133266</c:v>
                </c:pt>
                <c:pt idx="2802">
                  <c:v>7.1507439215289397</c:v>
                </c:pt>
                <c:pt idx="2803">
                  <c:v>7.1595028365575892</c:v>
                </c:pt>
                <c:pt idx="2804">
                  <c:v>6.6719689296228681</c:v>
                </c:pt>
                <c:pt idx="2805">
                  <c:v>6.519124045238808</c:v>
                </c:pt>
                <c:pt idx="2806">
                  <c:v>5.0958262288608784</c:v>
                </c:pt>
                <c:pt idx="2807">
                  <c:v>4.929093790302514</c:v>
                </c:pt>
                <c:pt idx="2808">
                  <c:v>4.5264952493819504</c:v>
                </c:pt>
                <c:pt idx="2809">
                  <c:v>5.0002880718995995</c:v>
                </c:pt>
                <c:pt idx="2810">
                  <c:v>5.4690650786401864</c:v>
                </c:pt>
                <c:pt idx="2811">
                  <c:v>5.7879169352864563</c:v>
                </c:pt>
                <c:pt idx="2812">
                  <c:v>6.1095737412123095</c:v>
                </c:pt>
                <c:pt idx="2813">
                  <c:v>7.059522557321297</c:v>
                </c:pt>
                <c:pt idx="2814">
                  <c:v>8.985172670658649</c:v>
                </c:pt>
                <c:pt idx="2815">
                  <c:v>9.4954009871341647</c:v>
                </c:pt>
                <c:pt idx="2816">
                  <c:v>8.8793172496341839</c:v>
                </c:pt>
                <c:pt idx="2817">
                  <c:v>9.5517923797093545</c:v>
                </c:pt>
                <c:pt idx="2818">
                  <c:v>10.209912496254795</c:v>
                </c:pt>
                <c:pt idx="2819">
                  <c:v>3.9404102821112299</c:v>
                </c:pt>
                <c:pt idx="2820">
                  <c:v>5.6428169361921077</c:v>
                </c:pt>
                <c:pt idx="2821">
                  <c:v>5.7704092062998136</c:v>
                </c:pt>
                <c:pt idx="2822">
                  <c:v>5.7157613243668095</c:v>
                </c:pt>
                <c:pt idx="2823">
                  <c:v>4.9090320689514702</c:v>
                </c:pt>
                <c:pt idx="2824">
                  <c:v>4.1794712381774719</c:v>
                </c:pt>
                <c:pt idx="2825">
                  <c:v>3.4843255409627099</c:v>
                </c:pt>
                <c:pt idx="2826">
                  <c:v>3.2408904419503584</c:v>
                </c:pt>
                <c:pt idx="2827">
                  <c:v>5.8593191833757148</c:v>
                </c:pt>
                <c:pt idx="2828">
                  <c:v>7.3292845062064025</c:v>
                </c:pt>
                <c:pt idx="2829">
                  <c:v>6.2192034104723932</c:v>
                </c:pt>
                <c:pt idx="2830">
                  <c:v>7.2430638391093263</c:v>
                </c:pt>
                <c:pt idx="2831">
                  <c:v>8.5797526544787868</c:v>
                </c:pt>
                <c:pt idx="2832">
                  <c:v>10.15607784073217</c:v>
                </c:pt>
                <c:pt idx="2833">
                  <c:v>9.8810370507645562</c:v>
                </c:pt>
                <c:pt idx="2834">
                  <c:v>9.3277276056967278</c:v>
                </c:pt>
                <c:pt idx="2835">
                  <c:v>8.4960128158947867</c:v>
                </c:pt>
                <c:pt idx="2836">
                  <c:v>7.7957684353129713</c:v>
                </c:pt>
                <c:pt idx="2837">
                  <c:v>6.775224651700456</c:v>
                </c:pt>
                <c:pt idx="2838">
                  <c:v>3.5919074047453972</c:v>
                </c:pt>
                <c:pt idx="2839">
                  <c:v>3.765078697238025</c:v>
                </c:pt>
                <c:pt idx="2840">
                  <c:v>2.493641711499718</c:v>
                </c:pt>
                <c:pt idx="2841">
                  <c:v>2.2598191467657633</c:v>
                </c:pt>
                <c:pt idx="2842">
                  <c:v>4.5181180590093524</c:v>
                </c:pt>
                <c:pt idx="2843">
                  <c:v>9.3749106934011444</c:v>
                </c:pt>
                <c:pt idx="2844">
                  <c:v>13.220107464454097</c:v>
                </c:pt>
                <c:pt idx="2845">
                  <c:v>13.935338383786906</c:v>
                </c:pt>
                <c:pt idx="2846">
                  <c:v>14.091766486324785</c:v>
                </c:pt>
                <c:pt idx="2847">
                  <c:v>13.798188017859685</c:v>
                </c:pt>
                <c:pt idx="2848">
                  <c:v>13.641962838865078</c:v>
                </c:pt>
                <c:pt idx="2849">
                  <c:v>14.052444773955068</c:v>
                </c:pt>
                <c:pt idx="2850">
                  <c:v>14.178587021339572</c:v>
                </c:pt>
                <c:pt idx="2851">
                  <c:v>14.147748569444717</c:v>
                </c:pt>
                <c:pt idx="2852">
                  <c:v>14.41813377687771</c:v>
                </c:pt>
                <c:pt idx="2853">
                  <c:v>14.137337152384102</c:v>
                </c:pt>
                <c:pt idx="2854">
                  <c:v>13.311083479507616</c:v>
                </c:pt>
                <c:pt idx="2855">
                  <c:v>12.278364018479632</c:v>
                </c:pt>
                <c:pt idx="2856">
                  <c:v>12.999847086327138</c:v>
                </c:pt>
                <c:pt idx="2857">
                  <c:v>12.191876883885447</c:v>
                </c:pt>
                <c:pt idx="2858">
                  <c:v>11.068459529915447</c:v>
                </c:pt>
                <c:pt idx="2859">
                  <c:v>9.9506638314964899</c:v>
                </c:pt>
                <c:pt idx="2860">
                  <c:v>8.6853693368943343</c:v>
                </c:pt>
                <c:pt idx="2861">
                  <c:v>6.5019036443172311</c:v>
                </c:pt>
                <c:pt idx="2862">
                  <c:v>5.3873207537421424</c:v>
                </c:pt>
                <c:pt idx="2863">
                  <c:v>6.5482734573376709</c:v>
                </c:pt>
                <c:pt idx="2864">
                  <c:v>7.4609313061901146</c:v>
                </c:pt>
                <c:pt idx="2865">
                  <c:v>6.8231051170459729</c:v>
                </c:pt>
                <c:pt idx="2866">
                  <c:v>6.6465291879722788</c:v>
                </c:pt>
                <c:pt idx="2867">
                  <c:v>6.4785034875463428</c:v>
                </c:pt>
                <c:pt idx="2868">
                  <c:v>6.0157532384358898</c:v>
                </c:pt>
                <c:pt idx="2869">
                  <c:v>5.2553951718850582</c:v>
                </c:pt>
                <c:pt idx="2870">
                  <c:v>4.3436972801098968</c:v>
                </c:pt>
                <c:pt idx="2871">
                  <c:v>3.4274621526014148</c:v>
                </c:pt>
                <c:pt idx="2872">
                  <c:v>3.5991978078969997</c:v>
                </c:pt>
                <c:pt idx="2873">
                  <c:v>4.387926235782019</c:v>
                </c:pt>
                <c:pt idx="2874">
                  <c:v>5.3431798242445456</c:v>
                </c:pt>
                <c:pt idx="2875">
                  <c:v>6.3053843302867714</c:v>
                </c:pt>
                <c:pt idx="2876">
                  <c:v>7.1146496034216247</c:v>
                </c:pt>
                <c:pt idx="2877">
                  <c:v>7.7644906862219747</c:v>
                </c:pt>
                <c:pt idx="2878">
                  <c:v>7.6036149798377064</c:v>
                </c:pt>
                <c:pt idx="2879">
                  <c:v>7.7644906862219747</c:v>
                </c:pt>
                <c:pt idx="2880">
                  <c:v>3.8125536740702102</c:v>
                </c:pt>
                <c:pt idx="2881">
                  <c:v>3.793245365817139</c:v>
                </c:pt>
                <c:pt idx="2882">
                  <c:v>5.5443025894649951</c:v>
                </c:pt>
                <c:pt idx="2883">
                  <c:v>6.6446402397997035</c:v>
                </c:pt>
                <c:pt idx="2884">
                  <c:v>8.8537861731469096</c:v>
                </c:pt>
                <c:pt idx="2885">
                  <c:v>10.144588182791196</c:v>
                </c:pt>
                <c:pt idx="2886">
                  <c:v>10.944030192856511</c:v>
                </c:pt>
                <c:pt idx="2887">
                  <c:v>11.737075859005534</c:v>
                </c:pt>
                <c:pt idx="2888">
                  <c:v>12.073086634555667</c:v>
                </c:pt>
                <c:pt idx="2889">
                  <c:v>12.250704853665209</c:v>
                </c:pt>
                <c:pt idx="2890">
                  <c:v>12.261831863196488</c:v>
                </c:pt>
                <c:pt idx="2891">
                  <c:v>11.769819494141013</c:v>
                </c:pt>
                <c:pt idx="2892">
                  <c:v>11.628349713049516</c:v>
                </c:pt>
                <c:pt idx="2893">
                  <c:v>12.443330854810529</c:v>
                </c:pt>
                <c:pt idx="2894">
                  <c:v>12.120682766788997</c:v>
                </c:pt>
                <c:pt idx="2895">
                  <c:v>11.968272325258537</c:v>
                </c:pt>
                <c:pt idx="2896">
                  <c:v>4.6792372100070851</c:v>
                </c:pt>
                <c:pt idx="2897">
                  <c:v>5.4121987773822182</c:v>
                </c:pt>
                <c:pt idx="2898">
                  <c:v>5.3390609560662421</c:v>
                </c:pt>
                <c:pt idx="2899">
                  <c:v>4.0635481034272054</c:v>
                </c:pt>
                <c:pt idx="2900">
                  <c:v>8.7844579583192743</c:v>
                </c:pt>
                <c:pt idx="2901">
                  <c:v>8.462548739391238</c:v>
                </c:pt>
                <c:pt idx="2902">
                  <c:v>6.7042043662339195</c:v>
                </c:pt>
                <c:pt idx="2903">
                  <c:v>5.2454917130491312</c:v>
                </c:pt>
                <c:pt idx="2904">
                  <c:v>1.5840864541328556</c:v>
                </c:pt>
                <c:pt idx="2905">
                  <c:v>3.4702780393156392</c:v>
                </c:pt>
                <c:pt idx="2906">
                  <c:v>5.9921190193299125</c:v>
                </c:pt>
                <c:pt idx="2907">
                  <c:v>7.5889595769830658</c:v>
                </c:pt>
                <c:pt idx="2908">
                  <c:v>8.242477898517846</c:v>
                </c:pt>
                <c:pt idx="2909">
                  <c:v>8.556785654203809</c:v>
                </c:pt>
                <c:pt idx="2910">
                  <c:v>9.4984494662069796</c:v>
                </c:pt>
                <c:pt idx="2911">
                  <c:v>11.099146562042732</c:v>
                </c:pt>
                <c:pt idx="2912">
                  <c:v>11.59651742529689</c:v>
                </c:pt>
                <c:pt idx="2913">
                  <c:v>12.250704853665209</c:v>
                </c:pt>
                <c:pt idx="2914">
                  <c:v>12.276519583894823</c:v>
                </c:pt>
                <c:pt idx="2915">
                  <c:v>12.134975550825171</c:v>
                </c:pt>
                <c:pt idx="2916">
                  <c:v>11.655963358029441</c:v>
                </c:pt>
                <c:pt idx="2917">
                  <c:v>11.333297857204958</c:v>
                </c:pt>
                <c:pt idx="2918">
                  <c:v>10.538268241506069</c:v>
                </c:pt>
                <c:pt idx="2919">
                  <c:v>9.7313228479928497</c:v>
                </c:pt>
                <c:pt idx="2920">
                  <c:v>9.0796703238879779</c:v>
                </c:pt>
                <c:pt idx="2921">
                  <c:v>8.6171560741861484</c:v>
                </c:pt>
                <c:pt idx="2922">
                  <c:v>4.2353365986981935</c:v>
                </c:pt>
                <c:pt idx="2923">
                  <c:v>2.956492408328411</c:v>
                </c:pt>
                <c:pt idx="2924">
                  <c:v>4.4575031105310314</c:v>
                </c:pt>
                <c:pt idx="2925">
                  <c:v>4.9245484956740215</c:v>
                </c:pt>
                <c:pt idx="2926">
                  <c:v>3.9701810328190628</c:v>
                </c:pt>
                <c:pt idx="2927">
                  <c:v>3.3244573131724429</c:v>
                </c:pt>
                <c:pt idx="2928">
                  <c:v>8.6222194703231487</c:v>
                </c:pt>
                <c:pt idx="2929">
                  <c:v>9.2306055212979121</c:v>
                </c:pt>
                <c:pt idx="2930">
                  <c:v>10.312827273813427</c:v>
                </c:pt>
                <c:pt idx="2931">
                  <c:v>11.409047538938411</c:v>
                </c:pt>
                <c:pt idx="2932">
                  <c:v>12.383118875779454</c:v>
                </c:pt>
                <c:pt idx="2933">
                  <c:v>12.867368649986959</c:v>
                </c:pt>
                <c:pt idx="2934">
                  <c:v>13.042232412426525</c:v>
                </c:pt>
                <c:pt idx="2935">
                  <c:v>13.527611539833149</c:v>
                </c:pt>
                <c:pt idx="2936">
                  <c:v>14.013522129367415</c:v>
                </c:pt>
                <c:pt idx="2937">
                  <c:v>14.33201126867122</c:v>
                </c:pt>
                <c:pt idx="2938">
                  <c:v>14.159905610080568</c:v>
                </c:pt>
                <c:pt idx="2939">
                  <c:v>14.310272294426653</c:v>
                </c:pt>
                <c:pt idx="2940">
                  <c:v>14.469275319920282</c:v>
                </c:pt>
                <c:pt idx="2941">
                  <c:v>14.138219874677031</c:v>
                </c:pt>
                <c:pt idx="2942">
                  <c:v>14.125054826970471</c:v>
                </c:pt>
                <c:pt idx="2943">
                  <c:v>13.966346345768557</c:v>
                </c:pt>
                <c:pt idx="2944">
                  <c:v>13.494424415913508</c:v>
                </c:pt>
                <c:pt idx="2945">
                  <c:v>13.17690854730378</c:v>
                </c:pt>
                <c:pt idx="2946">
                  <c:v>13.17690854730378</c:v>
                </c:pt>
                <c:pt idx="2947">
                  <c:v>12.875297841120595</c:v>
                </c:pt>
                <c:pt idx="2948">
                  <c:v>13.229190375860842</c:v>
                </c:pt>
                <c:pt idx="2949">
                  <c:v>13.100645842463587</c:v>
                </c:pt>
                <c:pt idx="2950">
                  <c:v>11.31315540434256</c:v>
                </c:pt>
                <c:pt idx="2951">
                  <c:v>10.487757751575778</c:v>
                </c:pt>
                <c:pt idx="2952">
                  <c:v>6.0727952171070063</c:v>
                </c:pt>
                <c:pt idx="2953">
                  <c:v>7.794018660365488</c:v>
                </c:pt>
                <c:pt idx="2954">
                  <c:v>5.2518173823857603</c:v>
                </c:pt>
                <c:pt idx="2955">
                  <c:v>9.8701854590329994</c:v>
                </c:pt>
                <c:pt idx="2956">
                  <c:v>11.416265035243953</c:v>
                </c:pt>
                <c:pt idx="2957">
                  <c:v>12.51826049411298</c:v>
                </c:pt>
                <c:pt idx="2958">
                  <c:v>12.344021283274415</c:v>
                </c:pt>
                <c:pt idx="2959">
                  <c:v>12.18184043963279</c:v>
                </c:pt>
                <c:pt idx="2960">
                  <c:v>11.888189276708431</c:v>
                </c:pt>
                <c:pt idx="2961">
                  <c:v>10.961091812951855</c:v>
                </c:pt>
                <c:pt idx="2962">
                  <c:v>11.31315540434256</c:v>
                </c:pt>
                <c:pt idx="2963">
                  <c:v>11.001037029723932</c:v>
                </c:pt>
                <c:pt idx="2964">
                  <c:v>10.825364697003934</c:v>
                </c:pt>
                <c:pt idx="2965">
                  <c:v>10.357114102567131</c:v>
                </c:pt>
                <c:pt idx="2966">
                  <c:v>9.8908527307468308</c:v>
                </c:pt>
                <c:pt idx="2967">
                  <c:v>9.8790934516794184</c:v>
                </c:pt>
                <c:pt idx="2968">
                  <c:v>10.185495747639077</c:v>
                </c:pt>
                <c:pt idx="2969">
                  <c:v>9.7109889193711751</c:v>
                </c:pt>
                <c:pt idx="2970">
                  <c:v>9.0714571502410521</c:v>
                </c:pt>
                <c:pt idx="2971">
                  <c:v>8.2881674643947445</c:v>
                </c:pt>
                <c:pt idx="2972">
                  <c:v>8.2732032777998814</c:v>
                </c:pt>
                <c:pt idx="2973">
                  <c:v>8.2450803032317435</c:v>
                </c:pt>
                <c:pt idx="2974">
                  <c:v>8.068491719756782</c:v>
                </c:pt>
                <c:pt idx="2975">
                  <c:v>7.4546292618008119</c:v>
                </c:pt>
                <c:pt idx="2976">
                  <c:v>9.1458658716088141</c:v>
                </c:pt>
                <c:pt idx="2977">
                  <c:v>9.3189640794811766</c:v>
                </c:pt>
                <c:pt idx="2978">
                  <c:v>9.7928097106412348</c:v>
                </c:pt>
                <c:pt idx="2979">
                  <c:v>10.263280917145254</c:v>
                </c:pt>
                <c:pt idx="2980">
                  <c:v>11.992215871011444</c:v>
                </c:pt>
                <c:pt idx="2981">
                  <c:v>14.062026430409793</c:v>
                </c:pt>
                <c:pt idx="2982">
                  <c:v>14.876128213176859</c:v>
                </c:pt>
                <c:pt idx="2983">
                  <c:v>14.578227410865745</c:v>
                </c:pt>
                <c:pt idx="2984">
                  <c:v>14.1162128574526</c:v>
                </c:pt>
                <c:pt idx="2985">
                  <c:v>13.498615511584815</c:v>
                </c:pt>
                <c:pt idx="2986">
                  <c:v>13.185081456159478</c:v>
                </c:pt>
                <c:pt idx="2987">
                  <c:v>13.335666481608644</c:v>
                </c:pt>
                <c:pt idx="2988">
                  <c:v>13.17280393975898</c:v>
                </c:pt>
                <c:pt idx="2989">
                  <c:v>13.486004896525252</c:v>
                </c:pt>
                <c:pt idx="2990">
                  <c:v>13.636094347652497</c:v>
                </c:pt>
                <c:pt idx="2991">
                  <c:v>13.794653584253107</c:v>
                </c:pt>
                <c:pt idx="2992">
                  <c:v>14.129456153132967</c:v>
                </c:pt>
                <c:pt idx="2993">
                  <c:v>13.803322658796432</c:v>
                </c:pt>
                <c:pt idx="2994">
                  <c:v>13.297829252689771</c:v>
                </c:pt>
                <c:pt idx="2995">
                  <c:v>13.926588114463444</c:v>
                </c:pt>
                <c:pt idx="2996">
                  <c:v>15.514134128138068</c:v>
                </c:pt>
                <c:pt idx="2997">
                  <c:v>16.469247068615932</c:v>
                </c:pt>
                <c:pt idx="2998">
                  <c:v>16.801974177747915</c:v>
                </c:pt>
                <c:pt idx="2999">
                  <c:v>15.524047250501987</c:v>
                </c:pt>
                <c:pt idx="3000">
                  <c:v>10.69372946582917</c:v>
                </c:pt>
                <c:pt idx="3001">
                  <c:v>11.939439858762592</c:v>
                </c:pt>
                <c:pt idx="3002">
                  <c:v>12.882027216033324</c:v>
                </c:pt>
                <c:pt idx="3003">
                  <c:v>14.119045114642594</c:v>
                </c:pt>
                <c:pt idx="3004">
                  <c:v>14.558530917215709</c:v>
                </c:pt>
                <c:pt idx="3005">
                  <c:v>14.280944315004389</c:v>
                </c:pt>
                <c:pt idx="3006">
                  <c:v>12.751181084173542</c:v>
                </c:pt>
                <c:pt idx="3007">
                  <c:v>11.045461986457909</c:v>
                </c:pt>
                <c:pt idx="3008">
                  <c:v>9.5994728804913301</c:v>
                </c:pt>
                <c:pt idx="3009">
                  <c:v>9.2973206985312942</c:v>
                </c:pt>
                <c:pt idx="3010">
                  <c:v>10.729877358273397</c:v>
                </c:pt>
                <c:pt idx="3011">
                  <c:v>10.421177546639797</c:v>
                </c:pt>
                <c:pt idx="3012">
                  <c:v>9.1670096340580862</c:v>
                </c:pt>
                <c:pt idx="3013">
                  <c:v>6.6294712381774712</c:v>
                </c:pt>
                <c:pt idx="3014">
                  <c:v>7.2035831954057734</c:v>
                </c:pt>
                <c:pt idx="3015">
                  <c:v>8.6403841083150343</c:v>
                </c:pt>
                <c:pt idx="3016">
                  <c:v>10.214902605173396</c:v>
                </c:pt>
                <c:pt idx="3017">
                  <c:v>10.722739297748266</c:v>
                </c:pt>
                <c:pt idx="3018">
                  <c:v>9.4706731973963869</c:v>
                </c:pt>
                <c:pt idx="3019">
                  <c:v>9.4643946526790153</c:v>
                </c:pt>
                <c:pt idx="3020">
                  <c:v>11.522652390165604</c:v>
                </c:pt>
                <c:pt idx="3021">
                  <c:v>10.876787969744681</c:v>
                </c:pt>
                <c:pt idx="3022">
                  <c:v>11.778244480220284</c:v>
                </c:pt>
                <c:pt idx="3023">
                  <c:v>13.074876874636095</c:v>
                </c:pt>
                <c:pt idx="3024">
                  <c:v>14.433431123912209</c:v>
                </c:pt>
                <c:pt idx="3025">
                  <c:v>14.904568240457381</c:v>
                </c:pt>
                <c:pt idx="3026">
                  <c:v>15.657305477429487</c:v>
                </c:pt>
                <c:pt idx="3027">
                  <c:v>17.848185440362251</c:v>
                </c:pt>
                <c:pt idx="3028">
                  <c:v>18.978552093853924</c:v>
                </c:pt>
                <c:pt idx="3029">
                  <c:v>18.704084462021267</c:v>
                </c:pt>
                <c:pt idx="3030">
                  <c:v>18.228556890952927</c:v>
                </c:pt>
                <c:pt idx="3031">
                  <c:v>17.424950995461412</c:v>
                </c:pt>
                <c:pt idx="3032">
                  <c:v>17.888746494689812</c:v>
                </c:pt>
                <c:pt idx="3033">
                  <c:v>16.742545634322109</c:v>
                </c:pt>
                <c:pt idx="3034">
                  <c:v>15.631766319959695</c:v>
                </c:pt>
                <c:pt idx="3035">
                  <c:v>15.4687662224141</c:v>
                </c:pt>
                <c:pt idx="3036">
                  <c:v>16.753500365692364</c:v>
                </c:pt>
                <c:pt idx="3037">
                  <c:v>16.758952399170937</c:v>
                </c:pt>
                <c:pt idx="3038">
                  <c:v>15.365638605088698</c:v>
                </c:pt>
                <c:pt idx="3039">
                  <c:v>17.140515969806867</c:v>
                </c:pt>
                <c:pt idx="3040">
                  <c:v>16.541367937711691</c:v>
                </c:pt>
                <c:pt idx="3041">
                  <c:v>16.720679813449756</c:v>
                </c:pt>
                <c:pt idx="3042">
                  <c:v>16.71563666449137</c:v>
                </c:pt>
                <c:pt idx="3043">
                  <c:v>16.854320702324724</c:v>
                </c:pt>
                <c:pt idx="3044">
                  <c:v>16.392282218856639</c:v>
                </c:pt>
                <c:pt idx="3045">
                  <c:v>17.660106996842053</c:v>
                </c:pt>
                <c:pt idx="3046">
                  <c:v>15.096014945449985</c:v>
                </c:pt>
                <c:pt idx="3047">
                  <c:v>15.082003758962156</c:v>
                </c:pt>
                <c:pt idx="3048">
                  <c:v>14.261309423673014</c:v>
                </c:pt>
                <c:pt idx="3049">
                  <c:v>14.396720519566022</c:v>
                </c:pt>
                <c:pt idx="3050">
                  <c:v>14.856877682783797</c:v>
                </c:pt>
                <c:pt idx="3051">
                  <c:v>14.684386542992442</c:v>
                </c:pt>
                <c:pt idx="3052">
                  <c:v>14.852027915264276</c:v>
                </c:pt>
                <c:pt idx="3053">
                  <c:v>15.810332452048055</c:v>
                </c:pt>
                <c:pt idx="3054">
                  <c:v>14.694027618293379</c:v>
                </c:pt>
                <c:pt idx="3055">
                  <c:v>13.908566341329511</c:v>
                </c:pt>
                <c:pt idx="3056">
                  <c:v>13.105420248047018</c:v>
                </c:pt>
                <c:pt idx="3057">
                  <c:v>13.267677672481673</c:v>
                </c:pt>
                <c:pt idx="3058">
                  <c:v>12.328047438905703</c:v>
                </c:pt>
                <c:pt idx="3059">
                  <c:v>11.725965526131144</c:v>
                </c:pt>
                <c:pt idx="3060">
                  <c:v>12.557389252450953</c:v>
                </c:pt>
                <c:pt idx="3061">
                  <c:v>12.383118875779454</c:v>
                </c:pt>
                <c:pt idx="3062">
                  <c:v>12.855386977355147</c:v>
                </c:pt>
                <c:pt idx="3063">
                  <c:v>12.668651591243025</c:v>
                </c:pt>
                <c:pt idx="3064">
                  <c:v>11.85389176817856</c:v>
                </c:pt>
                <c:pt idx="3065">
                  <c:v>11.699646014515562</c:v>
                </c:pt>
                <c:pt idx="3066">
                  <c:v>11.842247212090678</c:v>
                </c:pt>
                <c:pt idx="3067">
                  <c:v>11.206963283585724</c:v>
                </c:pt>
                <c:pt idx="3068">
                  <c:v>10.417740517136025</c:v>
                </c:pt>
                <c:pt idx="3069">
                  <c:v>10.270019303108276</c:v>
                </c:pt>
                <c:pt idx="3070">
                  <c:v>10.448294412827677</c:v>
                </c:pt>
                <c:pt idx="3071">
                  <c:v>9.3520422310106337</c:v>
                </c:pt>
                <c:pt idx="3072">
                  <c:v>9.7400693584642202</c:v>
                </c:pt>
                <c:pt idx="3073">
                  <c:v>9.8937253633850375</c:v>
                </c:pt>
                <c:pt idx="3074">
                  <c:v>10.84351199626099</c:v>
                </c:pt>
                <c:pt idx="3075">
                  <c:v>12.410733537397959</c:v>
                </c:pt>
                <c:pt idx="3076">
                  <c:v>11.480033103022491</c:v>
                </c:pt>
                <c:pt idx="3077">
                  <c:v>11.802630590768029</c:v>
                </c:pt>
                <c:pt idx="3078">
                  <c:v>11.027004593066584</c:v>
                </c:pt>
                <c:pt idx="3079">
                  <c:v>10.554418681935159</c:v>
                </c:pt>
                <c:pt idx="3080">
                  <c:v>11.342061867154202</c:v>
                </c:pt>
                <c:pt idx="3081">
                  <c:v>11.507326402773357</c:v>
                </c:pt>
                <c:pt idx="3082">
                  <c:v>11.518838928734677</c:v>
                </c:pt>
                <c:pt idx="3083">
                  <c:v>11.36104661464242</c:v>
                </c:pt>
                <c:pt idx="3084">
                  <c:v>11.203254300550165</c:v>
                </c:pt>
                <c:pt idx="3085">
                  <c:v>11.04179376145885</c:v>
                </c:pt>
                <c:pt idx="3086">
                  <c:v>11.03442257800185</c:v>
                </c:pt>
                <c:pt idx="3087">
                  <c:v>10.873137766078971</c:v>
                </c:pt>
                <c:pt idx="3088">
                  <c:v>10.550851669429582</c:v>
                </c:pt>
                <c:pt idx="3089">
                  <c:v>10.24967726990643</c:v>
                </c:pt>
                <c:pt idx="3090">
                  <c:v>9.6474306477090774</c:v>
                </c:pt>
                <c:pt idx="3091">
                  <c:v>9.0235269928966311</c:v>
                </c:pt>
                <c:pt idx="3092">
                  <c:v>8.5431088797424763</c:v>
                </c:pt>
                <c:pt idx="3093">
                  <c:v>7.2584464482437685</c:v>
                </c:pt>
                <c:pt idx="3094">
                  <c:v>8.3518304580026861</c:v>
                </c:pt>
                <c:pt idx="3095">
                  <c:v>8.1605396085739361</c:v>
                </c:pt>
                <c:pt idx="3096">
                  <c:v>9.2665822741818449</c:v>
                </c:pt>
                <c:pt idx="3097">
                  <c:v>10.536391757460821</c:v>
                </c:pt>
                <c:pt idx="3098">
                  <c:v>10.544798817252866</c:v>
                </c:pt>
                <c:pt idx="3099">
                  <c:v>10.540603071689265</c:v>
                </c:pt>
                <c:pt idx="3100">
                  <c:v>10.107253946776684</c:v>
                </c:pt>
                <c:pt idx="3101">
                  <c:v>9.811283142149664</c:v>
                </c:pt>
                <c:pt idx="3102">
                  <c:v>9.83706541741536</c:v>
                </c:pt>
                <c:pt idx="3103">
                  <c:v>10.793682933372041</c:v>
                </c:pt>
                <c:pt idx="3104">
                  <c:v>10.656392286899189</c:v>
                </c:pt>
                <c:pt idx="3105">
                  <c:v>10.189879629092557</c:v>
                </c:pt>
                <c:pt idx="3106">
                  <c:v>10.03666694977745</c:v>
                </c:pt>
                <c:pt idx="3107">
                  <c:v>9.4126967430950632</c:v>
                </c:pt>
                <c:pt idx="3108">
                  <c:v>8.6252606599649955</c:v>
                </c:pt>
                <c:pt idx="3109">
                  <c:v>7.5221592613406036</c:v>
                </c:pt>
                <c:pt idx="3110">
                  <c:v>6.7289350321552606</c:v>
                </c:pt>
                <c:pt idx="3111">
                  <c:v>8.5942451235774353</c:v>
                </c:pt>
                <c:pt idx="3112">
                  <c:v>6.7041847301314244</c:v>
                </c:pt>
                <c:pt idx="3113">
                  <c:v>6.2503600898744986</c:v>
                </c:pt>
                <c:pt idx="3114">
                  <c:v>3.5873038620786399</c:v>
                </c:pt>
                <c:pt idx="3115">
                  <c:v>4.6294394850135339</c:v>
                </c:pt>
                <c:pt idx="3116">
                  <c:v>6.4866075919272923</c:v>
                </c:pt>
                <c:pt idx="3117">
                  <c:v>7.2648109728999337</c:v>
                </c:pt>
                <c:pt idx="3118">
                  <c:v>7.7253431820300094</c:v>
                </c:pt>
                <c:pt idx="3119">
                  <c:v>8.1989351348565194</c:v>
                </c:pt>
                <c:pt idx="3120">
                  <c:v>14.641418612579706</c:v>
                </c:pt>
                <c:pt idx="3121">
                  <c:v>14.647600253755673</c:v>
                </c:pt>
                <c:pt idx="3122">
                  <c:v>14.493414987926666</c:v>
                </c:pt>
                <c:pt idx="3123">
                  <c:v>13.716697437048357</c:v>
                </c:pt>
                <c:pt idx="3124">
                  <c:v>13.568303392952625</c:v>
                </c:pt>
                <c:pt idx="3125">
                  <c:v>12.940609192340514</c:v>
                </c:pt>
                <c:pt idx="3126">
                  <c:v>13.397068236445973</c:v>
                </c:pt>
                <c:pt idx="3127">
                  <c:v>14.167014686816431</c:v>
                </c:pt>
                <c:pt idx="3128">
                  <c:v>16.161962261226428</c:v>
                </c:pt>
                <c:pt idx="3129">
                  <c:v>17.40078977837236</c:v>
                </c:pt>
                <c:pt idx="3130">
                  <c:v>16.30887903499227</c:v>
                </c:pt>
                <c:pt idx="3131">
                  <c:v>16.301844499029851</c:v>
                </c:pt>
                <c:pt idx="3132">
                  <c:v>15.35902971289512</c:v>
                </c:pt>
                <c:pt idx="3133">
                  <c:v>14.671975344796568</c:v>
                </c:pt>
                <c:pt idx="3134">
                  <c:v>12.719779754961259</c:v>
                </c:pt>
                <c:pt idx="3135">
                  <c:v>10.880775453039147</c:v>
                </c:pt>
                <c:pt idx="3136">
                  <c:v>11.51927228467134</c:v>
                </c:pt>
                <c:pt idx="3137">
                  <c:v>12.149487881352439</c:v>
                </c:pt>
                <c:pt idx="3138">
                  <c:v>10.914429373131421</c:v>
                </c:pt>
                <c:pt idx="3139">
                  <c:v>11.504037442432981</c:v>
                </c:pt>
                <c:pt idx="3140">
                  <c:v>13.191296267323152</c:v>
                </c:pt>
                <c:pt idx="3141">
                  <c:v>12.000873252164123</c:v>
                </c:pt>
                <c:pt idx="3142">
                  <c:v>11.563894937175531</c:v>
                </c:pt>
                <c:pt idx="3143">
                  <c:v>11.138176032257913</c:v>
                </c:pt>
                <c:pt idx="3144">
                  <c:v>6.0874766170282362</c:v>
                </c:pt>
                <c:pt idx="3145">
                  <c:v>7.6129979456121148</c:v>
                </c:pt>
                <c:pt idx="3146">
                  <c:v>6.8351176001913725</c:v>
                </c:pt>
                <c:pt idx="3147">
                  <c:v>8.122269000155983</c:v>
                </c:pt>
                <c:pt idx="3148">
                  <c:v>8.1683703838602568</c:v>
                </c:pt>
                <c:pt idx="3149">
                  <c:v>8.2055862318430783</c:v>
                </c:pt>
                <c:pt idx="3150">
                  <c:v>7.4522073759013647</c:v>
                </c:pt>
                <c:pt idx="3151">
                  <c:v>7.7748107282897561</c:v>
                </c:pt>
                <c:pt idx="3152">
                  <c:v>7.6338929762486059</c:v>
                </c:pt>
                <c:pt idx="3153">
                  <c:v>7.3441731056025361</c:v>
                </c:pt>
                <c:pt idx="3154">
                  <c:v>6.7361966890289571</c:v>
                </c:pt>
                <c:pt idx="3155">
                  <c:v>6.7528601686596286</c:v>
                </c:pt>
                <c:pt idx="3156">
                  <c:v>7.388711402069398</c:v>
                </c:pt>
                <c:pt idx="3157">
                  <c:v>6.581889353673029</c:v>
                </c:pt>
                <c:pt idx="3158">
                  <c:v>8.4223655892281126</c:v>
                </c:pt>
                <c:pt idx="3159">
                  <c:v>9.1085090647036857</c:v>
                </c:pt>
                <c:pt idx="3160">
                  <c:v>7.8684203938453523</c:v>
                </c:pt>
                <c:pt idx="3161">
                  <c:v>6.1373679071993745</c:v>
                </c:pt>
                <c:pt idx="3162">
                  <c:v>5.6496043443973409</c:v>
                </c:pt>
                <c:pt idx="3163">
                  <c:v>4.7112977920881134</c:v>
                </c:pt>
                <c:pt idx="3164">
                  <c:v>3.9342101969226762</c:v>
                </c:pt>
                <c:pt idx="3165">
                  <c:v>3.9274473219613792</c:v>
                </c:pt>
                <c:pt idx="3166">
                  <c:v>5.3300908829099534</c:v>
                </c:pt>
                <c:pt idx="3167">
                  <c:v>5.3300908829099534</c:v>
                </c:pt>
                <c:pt idx="3168">
                  <c:v>7.8630363719332133</c:v>
                </c:pt>
                <c:pt idx="3169">
                  <c:v>8.3405256174760734</c:v>
                </c:pt>
                <c:pt idx="3170">
                  <c:v>8.8035710322528988</c:v>
                </c:pt>
                <c:pt idx="3171">
                  <c:v>9.1116777869504002</c:v>
                </c:pt>
                <c:pt idx="3172">
                  <c:v>10.364855142593848</c:v>
                </c:pt>
                <c:pt idx="3173">
                  <c:v>10.84725716474018</c:v>
                </c:pt>
                <c:pt idx="3174">
                  <c:v>11.322772375583828</c:v>
                </c:pt>
                <c:pt idx="3175">
                  <c:v>10.865802465531956</c:v>
                </c:pt>
                <c:pt idx="3176">
                  <c:v>11.522652390165604</c:v>
                </c:pt>
                <c:pt idx="3177">
                  <c:v>11.549017559651865</c:v>
                </c:pt>
                <c:pt idx="3178">
                  <c:v>11.232606119661403</c:v>
                </c:pt>
                <c:pt idx="3179">
                  <c:v>9.8024061202697936</c:v>
                </c:pt>
                <c:pt idx="3180">
                  <c:v>8.4193893635717139</c:v>
                </c:pt>
                <c:pt idx="3181">
                  <c:v>9.4010728007917042</c:v>
                </c:pt>
                <c:pt idx="3182">
                  <c:v>11.109593684134079</c:v>
                </c:pt>
                <c:pt idx="3183">
                  <c:v>13.014095458557062</c:v>
                </c:pt>
                <c:pt idx="3184">
                  <c:v>13.992266243439396</c:v>
                </c:pt>
                <c:pt idx="3185">
                  <c:v>12.898810141804097</c:v>
                </c:pt>
                <c:pt idx="3186">
                  <c:v>10.854426116759678</c:v>
                </c:pt>
                <c:pt idx="3187">
                  <c:v>5.1102195846130014</c:v>
                </c:pt>
                <c:pt idx="3188">
                  <c:v>6.728679561069784</c:v>
                </c:pt>
                <c:pt idx="3189">
                  <c:v>13.046205168838274</c:v>
                </c:pt>
                <c:pt idx="3190">
                  <c:v>12.24323296300947</c:v>
                </c:pt>
                <c:pt idx="3191">
                  <c:v>12.656457599618482</c:v>
                </c:pt>
                <c:pt idx="3192">
                  <c:v>13.768331431344539</c:v>
                </c:pt>
                <c:pt idx="3193">
                  <c:v>14.238514799570792</c:v>
                </c:pt>
                <c:pt idx="3194">
                  <c:v>14.080309079575562</c:v>
                </c:pt>
                <c:pt idx="3195">
                  <c:v>13.908566341329511</c:v>
                </c:pt>
                <c:pt idx="3196">
                  <c:v>13.750514451087128</c:v>
                </c:pt>
                <c:pt idx="3197">
                  <c:v>13.754989233281806</c:v>
                </c:pt>
                <c:pt idx="3198">
                  <c:v>14.698825792541415</c:v>
                </c:pt>
                <c:pt idx="3199">
                  <c:v>15.024687074301022</c:v>
                </c:pt>
                <c:pt idx="3200">
                  <c:v>15.360740054382166</c:v>
                </c:pt>
                <c:pt idx="3201">
                  <c:v>16.341864756965894</c:v>
                </c:pt>
                <c:pt idx="3202">
                  <c:v>13.803322658796432</c:v>
                </c:pt>
                <c:pt idx="3203">
                  <c:v>14.301487843057879</c:v>
                </c:pt>
                <c:pt idx="3204">
                  <c:v>14.787281370907543</c:v>
                </c:pt>
                <c:pt idx="3205">
                  <c:v>14.159905610080568</c:v>
                </c:pt>
                <c:pt idx="3206">
                  <c:v>11.099146562042732</c:v>
                </c:pt>
                <c:pt idx="3207">
                  <c:v>11.401786432118723</c:v>
                </c:pt>
                <c:pt idx="3208">
                  <c:v>12.997753609201217</c:v>
                </c:pt>
                <c:pt idx="3209">
                  <c:v>11.733383508445174</c:v>
                </c:pt>
                <c:pt idx="3210">
                  <c:v>9.9860789924350826</c:v>
                </c:pt>
                <c:pt idx="3211">
                  <c:v>11.109593684134079</c:v>
                </c:pt>
                <c:pt idx="3212">
                  <c:v>12.494213461787167</c:v>
                </c:pt>
                <c:pt idx="3213">
                  <c:v>12.453134052316374</c:v>
                </c:pt>
                <c:pt idx="3214">
                  <c:v>12.299612723887716</c:v>
                </c:pt>
                <c:pt idx="3215">
                  <c:v>14.22002672738069</c:v>
                </c:pt>
                <c:pt idx="3216">
                  <c:v>12.236505766023582</c:v>
                </c:pt>
                <c:pt idx="3217">
                  <c:v>13.325227207274883</c:v>
                </c:pt>
                <c:pt idx="3218">
                  <c:v>14.265831480729581</c:v>
                </c:pt>
                <c:pt idx="3219">
                  <c:v>14.114062898124539</c:v>
                </c:pt>
                <c:pt idx="3220">
                  <c:v>12.532458956332944</c:v>
                </c:pt>
                <c:pt idx="3221">
                  <c:v>11.592524534607973</c:v>
                </c:pt>
                <c:pt idx="3222">
                  <c:v>9.6737353442561353</c:v>
                </c:pt>
                <c:pt idx="3223">
                  <c:v>8.5588722776987698</c:v>
                </c:pt>
                <c:pt idx="3224">
                  <c:v>8.3536320241934359</c:v>
                </c:pt>
                <c:pt idx="3225">
                  <c:v>11.165081100620682</c:v>
                </c:pt>
                <c:pt idx="3226">
                  <c:v>12.55571836480633</c:v>
                </c:pt>
                <c:pt idx="3227">
                  <c:v>13.180998521566083</c:v>
                </c:pt>
                <c:pt idx="3228">
                  <c:v>12.434885510316859</c:v>
                </c:pt>
                <c:pt idx="3229">
                  <c:v>11.212895019599618</c:v>
                </c:pt>
                <c:pt idx="3230">
                  <c:v>8.7505041258242979</c:v>
                </c:pt>
                <c:pt idx="3231">
                  <c:v>8.7695795422331155</c:v>
                </c:pt>
                <c:pt idx="3232">
                  <c:v>8.5489837883428397</c:v>
                </c:pt>
                <c:pt idx="3233">
                  <c:v>8.2444756473273753</c:v>
                </c:pt>
                <c:pt idx="3234">
                  <c:v>8.5588722776987698</c:v>
                </c:pt>
                <c:pt idx="3235">
                  <c:v>5.1640664200261304</c:v>
                </c:pt>
                <c:pt idx="3236">
                  <c:v>7.0238719386961304</c:v>
                </c:pt>
                <c:pt idx="3237">
                  <c:v>8.900202044328184</c:v>
                </c:pt>
                <c:pt idx="3238">
                  <c:v>10.018773964535541</c:v>
                </c:pt>
                <c:pt idx="3239">
                  <c:v>9.3959780809640527</c:v>
                </c:pt>
                <c:pt idx="3240">
                  <c:v>9.9142096962451429</c:v>
                </c:pt>
                <c:pt idx="3241">
                  <c:v>10.050768623121309</c:v>
                </c:pt>
                <c:pt idx="3242">
                  <c:v>10.49968063562126</c:v>
                </c:pt>
                <c:pt idx="3243">
                  <c:v>10.801490680514881</c:v>
                </c:pt>
                <c:pt idx="3244">
                  <c:v>10.78187115503351</c:v>
                </c:pt>
                <c:pt idx="3245">
                  <c:v>9.3755401348117484</c:v>
                </c:pt>
                <c:pt idx="3246">
                  <c:v>8.7632642279231305</c:v>
                </c:pt>
                <c:pt idx="3247">
                  <c:v>9.6844959828717272</c:v>
                </c:pt>
                <c:pt idx="3248">
                  <c:v>9.0496233865621907</c:v>
                </c:pt>
                <c:pt idx="3249">
                  <c:v>8.4128616472943811</c:v>
                </c:pt>
                <c:pt idx="3250">
                  <c:v>7.7837681005304793</c:v>
                </c:pt>
                <c:pt idx="3251">
                  <c:v>7.7778072144597878</c:v>
                </c:pt>
                <c:pt idx="3252">
                  <c:v>7.4551259207745444</c:v>
                </c:pt>
                <c:pt idx="3253">
                  <c:v>6.8203902228577604</c:v>
                </c:pt>
                <c:pt idx="3254">
                  <c:v>6.4919587417403664</c:v>
                </c:pt>
                <c:pt idx="3255">
                  <c:v>5.2596942374551254</c:v>
                </c:pt>
                <c:pt idx="3256">
                  <c:v>4.1716853182962055</c:v>
                </c:pt>
                <c:pt idx="3257">
                  <c:v>2.4531024378915571</c:v>
                </c:pt>
                <c:pt idx="3258">
                  <c:v>1.6405828327310159</c:v>
                </c:pt>
                <c:pt idx="3259">
                  <c:v>2.9255128526390366</c:v>
                </c:pt>
                <c:pt idx="3260">
                  <c:v>4.494207408674276</c:v>
                </c:pt>
                <c:pt idx="3261">
                  <c:v>4.0868723388029711</c:v>
                </c:pt>
                <c:pt idx="3262">
                  <c:v>3.8777412410005829</c:v>
                </c:pt>
                <c:pt idx="3263">
                  <c:v>4.7592086921491763</c:v>
                </c:pt>
                <c:pt idx="3264">
                  <c:v>6.2396635324539416</c:v>
                </c:pt>
                <c:pt idx="3265">
                  <c:v>7.0620516077052287</c:v>
                </c:pt>
                <c:pt idx="3266">
                  <c:v>7.722151895151538</c:v>
                </c:pt>
                <c:pt idx="3267">
                  <c:v>9.6143753922011435</c:v>
                </c:pt>
                <c:pt idx="3268">
                  <c:v>11.01872394486395</c:v>
                </c:pt>
                <c:pt idx="3269">
                  <c:v>11.355598533111289</c:v>
                </c:pt>
                <c:pt idx="3270">
                  <c:v>11.688945522654926</c:v>
                </c:pt>
                <c:pt idx="3271">
                  <c:v>10.286272059936335</c:v>
                </c:pt>
                <c:pt idx="3272">
                  <c:v>10.015159117626435</c:v>
                </c:pt>
                <c:pt idx="3273">
                  <c:v>10.057750257401498</c:v>
                </c:pt>
                <c:pt idx="3274">
                  <c:v>10.050768623121309</c:v>
                </c:pt>
                <c:pt idx="3275">
                  <c:v>9.4612405568367048</c:v>
                </c:pt>
                <c:pt idx="3276">
                  <c:v>9.1519542173508395</c:v>
                </c:pt>
                <c:pt idx="3277">
                  <c:v>8.47737614742719</c:v>
                </c:pt>
                <c:pt idx="3278">
                  <c:v>7.8100774055417155</c:v>
                </c:pt>
                <c:pt idx="3279">
                  <c:v>9.2192811325648858</c:v>
                </c:pt>
                <c:pt idx="3280">
                  <c:v>7.9865813688194445</c:v>
                </c:pt>
                <c:pt idx="3281">
                  <c:v>8.5783353223619656</c:v>
                </c:pt>
                <c:pt idx="3282">
                  <c:v>8.4624291690081801</c:v>
                </c:pt>
                <c:pt idx="3283">
                  <c:v>5.8146368675602407</c:v>
                </c:pt>
                <c:pt idx="3284">
                  <c:v>6.5458094926867592</c:v>
                </c:pt>
                <c:pt idx="3285">
                  <c:v>7.8243430606456519</c:v>
                </c:pt>
                <c:pt idx="3286">
                  <c:v>7.9692091145899848</c:v>
                </c:pt>
                <c:pt idx="3287">
                  <c:v>8.591085146095887</c:v>
                </c:pt>
                <c:pt idx="3288">
                  <c:v>7.3360440248604029</c:v>
                </c:pt>
                <c:pt idx="3289">
                  <c:v>7.9633386712410061</c:v>
                </c:pt>
                <c:pt idx="3290">
                  <c:v>9.0529904987639007</c:v>
                </c:pt>
                <c:pt idx="3291">
                  <c:v>9.8443171415523345</c:v>
                </c:pt>
                <c:pt idx="3292">
                  <c:v>10.167962183611342</c:v>
                </c:pt>
                <c:pt idx="3293">
                  <c:v>10.652590112883003</c:v>
                </c:pt>
                <c:pt idx="3294">
                  <c:v>10.977604476319085</c:v>
                </c:pt>
                <c:pt idx="3295">
                  <c:v>11.130483902547255</c:v>
                </c:pt>
                <c:pt idx="3296">
                  <c:v>10.824601254559322</c:v>
                </c:pt>
                <c:pt idx="3297">
                  <c:v>10.52189840233012</c:v>
                </c:pt>
                <c:pt idx="3298">
                  <c:v>9.8971672513426761</c:v>
                </c:pt>
                <c:pt idx="3299">
                  <c:v>8.6343645946017666</c:v>
                </c:pt>
                <c:pt idx="3300">
                  <c:v>7.2189388845077129</c:v>
                </c:pt>
                <c:pt idx="3301">
                  <c:v>6.2480619244333724</c:v>
                </c:pt>
                <c:pt idx="3302">
                  <c:v>6.515545920164846</c:v>
                </c:pt>
                <c:pt idx="3303">
                  <c:v>7.4071031760216535</c:v>
                </c:pt>
                <c:pt idx="3304">
                  <c:v>8.4730179235562879</c:v>
                </c:pt>
                <c:pt idx="3305">
                  <c:v>9.3933466945195896</c:v>
                </c:pt>
                <c:pt idx="3306">
                  <c:v>9.8426230937538737</c:v>
                </c:pt>
                <c:pt idx="3307">
                  <c:v>9.4843466385711448</c:v>
                </c:pt>
                <c:pt idx="3308">
                  <c:v>9.4264714690260671</c:v>
                </c:pt>
                <c:pt idx="3309">
                  <c:v>10.411659597398726</c:v>
                </c:pt>
                <c:pt idx="3310">
                  <c:v>11.81219060471695</c:v>
                </c:pt>
                <c:pt idx="3311">
                  <c:v>11.485823044492385</c:v>
                </c:pt>
                <c:pt idx="3312">
                  <c:v>9.6367471307323687</c:v>
                </c:pt>
                <c:pt idx="3313">
                  <c:v>9.9477964001694286</c:v>
                </c:pt>
                <c:pt idx="3314">
                  <c:v>13.0946640636779</c:v>
                </c:pt>
                <c:pt idx="3315">
                  <c:v>12.962430558037896</c:v>
                </c:pt>
                <c:pt idx="3316">
                  <c:v>11.737670880630336</c:v>
                </c:pt>
                <c:pt idx="3317">
                  <c:v>10.493396166030676</c:v>
                </c:pt>
                <c:pt idx="3318">
                  <c:v>11.559014694141872</c:v>
                </c:pt>
                <c:pt idx="3319">
                  <c:v>13.07787469787116</c:v>
                </c:pt>
                <c:pt idx="3320">
                  <c:v>14.725167926314215</c:v>
                </c:pt>
                <c:pt idx="3321">
                  <c:v>15.01179013235862</c:v>
                </c:pt>
                <c:pt idx="3322">
                  <c:v>15.443238554302184</c:v>
                </c:pt>
                <c:pt idx="3323">
                  <c:v>14.977641497813163</c:v>
                </c:pt>
                <c:pt idx="3324">
                  <c:v>14.685439956497255</c:v>
                </c:pt>
                <c:pt idx="3325">
                  <c:v>15.909226619538696</c:v>
                </c:pt>
                <c:pt idx="3326">
                  <c:v>13.602143809238486</c:v>
                </c:pt>
                <c:pt idx="3327">
                  <c:v>12.090398701744382</c:v>
                </c:pt>
                <c:pt idx="3328">
                  <c:v>12.572149994194227</c:v>
                </c:pt>
                <c:pt idx="3329">
                  <c:v>11.53432393799282</c:v>
                </c:pt>
                <c:pt idx="3330">
                  <c:v>9.061827530608122</c:v>
                </c:pt>
                <c:pt idx="3331">
                  <c:v>10.695611940390577</c:v>
                </c:pt>
                <c:pt idx="3332">
                  <c:v>11.680098978749601</c:v>
                </c:pt>
                <c:pt idx="3333">
                  <c:v>11.502269097043095</c:v>
                </c:pt>
                <c:pt idx="3334">
                  <c:v>10.69133869507054</c:v>
                </c:pt>
                <c:pt idx="3335">
                  <c:v>9.4555409907800758</c:v>
                </c:pt>
                <c:pt idx="3336">
                  <c:v>13.53338455316003</c:v>
                </c:pt>
                <c:pt idx="3337">
                  <c:v>13.257427316377584</c:v>
                </c:pt>
                <c:pt idx="3338">
                  <c:v>12.652325396977579</c:v>
                </c:pt>
                <c:pt idx="3339">
                  <c:v>12.680010798865293</c:v>
                </c:pt>
                <c:pt idx="3340">
                  <c:v>12.716064221140783</c:v>
                </c:pt>
                <c:pt idx="3341">
                  <c:v>12.572187821751871</c:v>
                </c:pt>
                <c:pt idx="3342">
                  <c:v>11.342061867154202</c:v>
                </c:pt>
                <c:pt idx="3343">
                  <c:v>10.393376271378393</c:v>
                </c:pt>
                <c:pt idx="3344">
                  <c:v>10.417740517136025</c:v>
                </c:pt>
                <c:pt idx="3345">
                  <c:v>10.751026067392678</c:v>
                </c:pt>
                <c:pt idx="3346">
                  <c:v>10.128427719609777</c:v>
                </c:pt>
                <c:pt idx="3347">
                  <c:v>10.154168392677837</c:v>
                </c:pt>
                <c:pt idx="3348">
                  <c:v>8.7207580130335742</c:v>
                </c:pt>
                <c:pt idx="3349">
                  <c:v>8.6956828486264293</c:v>
                </c:pt>
                <c:pt idx="3350">
                  <c:v>10.648775158425925</c:v>
                </c:pt>
                <c:pt idx="3351">
                  <c:v>10.816949144729023</c:v>
                </c:pt>
                <c:pt idx="3352">
                  <c:v>10.518225960696698</c:v>
                </c:pt>
                <c:pt idx="3353">
                  <c:v>10.589476646239515</c:v>
                </c:pt>
                <c:pt idx="3354">
                  <c:v>8.68431462219983</c:v>
                </c:pt>
                <c:pt idx="3355">
                  <c:v>8.1747445299491215</c:v>
                </c:pt>
                <c:pt idx="3356">
                  <c:v>7.5914208375415688</c:v>
                </c:pt>
                <c:pt idx="3357">
                  <c:v>7.6706238165975238</c:v>
                </c:pt>
                <c:pt idx="3358">
                  <c:v>7.821509372008725</c:v>
                </c:pt>
                <c:pt idx="3359">
                  <c:v>9.4160072406622355</c:v>
                </c:pt>
                <c:pt idx="3360">
                  <c:v>14.961850268998305</c:v>
                </c:pt>
                <c:pt idx="3361">
                  <c:v>14.032014551437864</c:v>
                </c:pt>
                <c:pt idx="3362">
                  <c:v>13.704649468399532</c:v>
                </c:pt>
                <c:pt idx="3363">
                  <c:v>14.026734627185911</c:v>
                </c:pt>
                <c:pt idx="3364">
                  <c:v>12.326211164455399</c:v>
                </c:pt>
                <c:pt idx="3365">
                  <c:v>11.533092915686195</c:v>
                </c:pt>
                <c:pt idx="3366">
                  <c:v>11.835833631799595</c:v>
                </c:pt>
                <c:pt idx="3367">
                  <c:v>12.600047687424855</c:v>
                </c:pt>
                <c:pt idx="3368">
                  <c:v>10.867802423189492</c:v>
                </c:pt>
                <c:pt idx="3369">
                  <c:v>11.297462003978742</c:v>
                </c:pt>
                <c:pt idx="3370">
                  <c:v>12.235897293078752</c:v>
                </c:pt>
                <c:pt idx="3371">
                  <c:v>12.245700627403705</c:v>
                </c:pt>
                <c:pt idx="3372">
                  <c:v>11.639497124856286</c:v>
                </c:pt>
                <c:pt idx="3373">
                  <c:v>10.893110171616616</c:v>
                </c:pt>
                <c:pt idx="3374">
                  <c:v>10.89727534074267</c:v>
                </c:pt>
                <c:pt idx="3375">
                  <c:v>9.1455232533774513</c:v>
                </c:pt>
                <c:pt idx="3376">
                  <c:v>8.4474663420923157</c:v>
                </c:pt>
                <c:pt idx="3377">
                  <c:v>9.5057719468297837</c:v>
                </c:pt>
                <c:pt idx="3378">
                  <c:v>9.8383588715550854</c:v>
                </c:pt>
                <c:pt idx="3379">
                  <c:v>7.7189483576216205</c:v>
                </c:pt>
                <c:pt idx="3380">
                  <c:v>4.9234351803750256</c:v>
                </c:pt>
                <c:pt idx="3381">
                  <c:v>5.031747294511943</c:v>
                </c:pt>
                <c:pt idx="3382">
                  <c:v>4.9923888739977293</c:v>
                </c:pt>
                <c:pt idx="3383">
                  <c:v>6.3441451592341478</c:v>
                </c:pt>
                <c:pt idx="3384">
                  <c:v>2.9282837225159408</c:v>
                </c:pt>
                <c:pt idx="3385">
                  <c:v>5.1333527615434598</c:v>
                </c:pt>
                <c:pt idx="3386">
                  <c:v>5.4670541838792008</c:v>
                </c:pt>
                <c:pt idx="3387">
                  <c:v>6.7166665687658753</c:v>
                </c:pt>
                <c:pt idx="3388">
                  <c:v>8.3027540585705744</c:v>
                </c:pt>
                <c:pt idx="3389">
                  <c:v>9.409375265416358</c:v>
                </c:pt>
                <c:pt idx="3390">
                  <c:v>10.850990193267835</c:v>
                </c:pt>
                <c:pt idx="3391">
                  <c:v>11.507326402773357</c:v>
                </c:pt>
                <c:pt idx="3392">
                  <c:v>11.085070142337647</c:v>
                </c:pt>
                <c:pt idx="3393">
                  <c:v>10.185495747639077</c:v>
                </c:pt>
                <c:pt idx="3394">
                  <c:v>10.487757751575778</c:v>
                </c:pt>
                <c:pt idx="3395">
                  <c:v>10.344644118695937</c:v>
                </c:pt>
                <c:pt idx="3396">
                  <c:v>9.2609023940507882</c:v>
                </c:pt>
                <c:pt idx="3397">
                  <c:v>5.4277062919264853</c:v>
                </c:pt>
                <c:pt idx="3398">
                  <c:v>4.7023474468267565</c:v>
                </c:pt>
                <c:pt idx="3399">
                  <c:v>3.4478589968473257</c:v>
                </c:pt>
                <c:pt idx="3400">
                  <c:v>8.457579109849366</c:v>
                </c:pt>
                <c:pt idx="3401">
                  <c:v>7.3073945419679029</c:v>
                </c:pt>
                <c:pt idx="3402">
                  <c:v>6.9123072866520276</c:v>
                </c:pt>
                <c:pt idx="3403">
                  <c:v>8.253936611649717</c:v>
                </c:pt>
                <c:pt idx="3404">
                  <c:v>10.981479533610907</c:v>
                </c:pt>
                <c:pt idx="3405">
                  <c:v>11.790496918195847</c:v>
                </c:pt>
                <c:pt idx="3406">
                  <c:v>11.376021381904552</c:v>
                </c:pt>
                <c:pt idx="3407">
                  <c:v>13.339808270272052</c:v>
                </c:pt>
                <c:pt idx="3408">
                  <c:v>13.725336515779146</c:v>
                </c:pt>
                <c:pt idx="3409">
                  <c:v>13.002426167195431</c:v>
                </c:pt>
                <c:pt idx="3410">
                  <c:v>12.170183175031912</c:v>
                </c:pt>
                <c:pt idx="3411">
                  <c:v>10.77392879050254</c:v>
                </c:pt>
                <c:pt idx="3412">
                  <c:v>10.753829880842533</c:v>
                </c:pt>
                <c:pt idx="3413">
                  <c:v>10.737494312022093</c:v>
                </c:pt>
                <c:pt idx="3414">
                  <c:v>11.634903428865796</c:v>
                </c:pt>
                <c:pt idx="3415">
                  <c:v>13.159902447295504</c:v>
                </c:pt>
                <c:pt idx="3416">
                  <c:v>13.899873411272768</c:v>
                </c:pt>
                <c:pt idx="3417">
                  <c:v>14.048486010871349</c:v>
                </c:pt>
                <c:pt idx="3418">
                  <c:v>13.430970142261618</c:v>
                </c:pt>
                <c:pt idx="3419">
                  <c:v>11.99156828484959</c:v>
                </c:pt>
                <c:pt idx="3420">
                  <c:v>10.648775158425925</c:v>
                </c:pt>
                <c:pt idx="3421">
                  <c:v>9.2558184640434789</c:v>
                </c:pt>
                <c:pt idx="3422">
                  <c:v>7.8299817341367106</c:v>
                </c:pt>
                <c:pt idx="3423">
                  <c:v>8.5621449105835268</c:v>
                </c:pt>
                <c:pt idx="3424">
                  <c:v>8.7537105199189238</c:v>
                </c:pt>
                <c:pt idx="3425">
                  <c:v>9.4961970826471838</c:v>
                </c:pt>
                <c:pt idx="3426">
                  <c:v>11.736514590968477</c:v>
                </c:pt>
                <c:pt idx="3427">
                  <c:v>10.171645978839347</c:v>
                </c:pt>
                <c:pt idx="3428">
                  <c:v>8.2997806381849131</c:v>
                </c:pt>
                <c:pt idx="3429">
                  <c:v>7.7955636396877024</c:v>
                </c:pt>
                <c:pt idx="3430">
                  <c:v>9.5282944347608929</c:v>
                </c:pt>
                <c:pt idx="3431">
                  <c:v>10.050768623121309</c:v>
                </c:pt>
                <c:pt idx="3432">
                  <c:v>7.5588191064570127</c:v>
                </c:pt>
                <c:pt idx="3433">
                  <c:v>6.9289175142522623</c:v>
                </c:pt>
                <c:pt idx="3434">
                  <c:v>10.095354296190949</c:v>
                </c:pt>
                <c:pt idx="3435">
                  <c:v>11.330525367137307</c:v>
                </c:pt>
                <c:pt idx="3436">
                  <c:v>14.196591979018523</c:v>
                </c:pt>
                <c:pt idx="3437">
                  <c:v>15.937023723317839</c:v>
                </c:pt>
                <c:pt idx="3438">
                  <c:v>17.227656036419507</c:v>
                </c:pt>
                <c:pt idx="3439">
                  <c:v>15.800029697089656</c:v>
                </c:pt>
                <c:pt idx="3440">
                  <c:v>15.063127477057993</c:v>
                </c:pt>
                <c:pt idx="3441">
                  <c:v>14.904568240457381</c:v>
                </c:pt>
                <c:pt idx="3442">
                  <c:v>14.274821990682405</c:v>
                </c:pt>
                <c:pt idx="3443">
                  <c:v>12.672691633062845</c:v>
                </c:pt>
                <c:pt idx="3444">
                  <c:v>12.299612723887716</c:v>
                </c:pt>
                <c:pt idx="3445">
                  <c:v>11.661046299852808</c:v>
                </c:pt>
                <c:pt idx="3446">
                  <c:v>11.653179455787896</c:v>
                </c:pt>
                <c:pt idx="3447">
                  <c:v>11.085070142337647</c:v>
                </c:pt>
                <c:pt idx="3448">
                  <c:v>10.592922742872197</c:v>
                </c:pt>
                <c:pt idx="3449">
                  <c:v>11.008250920706498</c:v>
                </c:pt>
                <c:pt idx="3450">
                  <c:v>12.380220450956411</c:v>
                </c:pt>
                <c:pt idx="3451">
                  <c:v>12.436337106786542</c:v>
                </c:pt>
                <c:pt idx="3452">
                  <c:v>12.72934016952377</c:v>
                </c:pt>
                <c:pt idx="3453">
                  <c:v>12.058171870570535</c:v>
                </c:pt>
                <c:pt idx="3454">
                  <c:v>11.444018660365488</c:v>
                </c:pt>
                <c:pt idx="3455">
                  <c:v>10.652590112883003</c:v>
                </c:pt>
                <c:pt idx="3456">
                  <c:v>10.406113264414468</c:v>
                </c:pt>
                <c:pt idx="3457">
                  <c:v>10.230585334286639</c:v>
                </c:pt>
                <c:pt idx="3458">
                  <c:v>11.160638546494516</c:v>
                </c:pt>
                <c:pt idx="3459">
                  <c:v>11.621020320728848</c:v>
                </c:pt>
                <c:pt idx="3460">
                  <c:v>12.540612920363952</c:v>
                </c:pt>
                <c:pt idx="3461">
                  <c:v>12.520206144784991</c:v>
                </c:pt>
                <c:pt idx="3462">
                  <c:v>12.206042227607414</c:v>
                </c:pt>
                <c:pt idx="3463">
                  <c:v>11.677967100409628</c:v>
                </c:pt>
                <c:pt idx="3464">
                  <c:v>12.984812826813515</c:v>
                </c:pt>
                <c:pt idx="3465">
                  <c:v>13.696822388313532</c:v>
                </c:pt>
                <c:pt idx="3466">
                  <c:v>13.036805874402251</c:v>
                </c:pt>
                <c:pt idx="3467">
                  <c:v>12.714374688416898</c:v>
                </c:pt>
                <c:pt idx="3468">
                  <c:v>10.957457910650826</c:v>
                </c:pt>
                <c:pt idx="3469">
                  <c:v>10.330412810543475</c:v>
                </c:pt>
                <c:pt idx="3470">
                  <c:v>12.710727233507642</c:v>
                </c:pt>
                <c:pt idx="3471">
                  <c:v>12.760500486750892</c:v>
                </c:pt>
                <c:pt idx="3472">
                  <c:v>11.982421188778279</c:v>
                </c:pt>
                <c:pt idx="3473">
                  <c:v>11.808553630658936</c:v>
                </c:pt>
                <c:pt idx="3474">
                  <c:v>8.8390225379913741</c:v>
                </c:pt>
                <c:pt idx="3475">
                  <c:v>6.8231051170459729</c:v>
                </c:pt>
                <c:pt idx="3476">
                  <c:v>10.402039462195656</c:v>
                </c:pt>
                <c:pt idx="3477">
                  <c:v>11.052950702753281</c:v>
                </c:pt>
                <c:pt idx="3478">
                  <c:v>11.51997678878511</c:v>
                </c:pt>
                <c:pt idx="3479">
                  <c:v>10.876299396659547</c:v>
                </c:pt>
                <c:pt idx="3480">
                  <c:v>9.9594150140494779</c:v>
                </c:pt>
                <c:pt idx="3481">
                  <c:v>9.3476240525493122</c:v>
                </c:pt>
                <c:pt idx="3482">
                  <c:v>9.492567435265908</c:v>
                </c:pt>
                <c:pt idx="3483">
                  <c:v>9.7810221808705418</c:v>
                </c:pt>
                <c:pt idx="3484">
                  <c:v>10.418246375908273</c:v>
                </c:pt>
                <c:pt idx="3485">
                  <c:v>11.342426513659241</c:v>
                </c:pt>
                <c:pt idx="3486">
                  <c:v>11.666710821689682</c:v>
                </c:pt>
                <c:pt idx="3487">
                  <c:v>12.312355950529856</c:v>
                </c:pt>
                <c:pt idx="3488">
                  <c:v>13.149640828452897</c:v>
                </c:pt>
                <c:pt idx="3489">
                  <c:v>13.810143952971279</c:v>
                </c:pt>
                <c:pt idx="3490">
                  <c:v>13.061577853783286</c:v>
                </c:pt>
                <c:pt idx="3491">
                  <c:v>11.027004593066584</c:v>
                </c:pt>
                <c:pt idx="3492">
                  <c:v>9.7601632989970337</c:v>
                </c:pt>
                <c:pt idx="3493">
                  <c:v>8.8096206518319633</c:v>
                </c:pt>
                <c:pt idx="3494">
                  <c:v>7.6951197270772527</c:v>
                </c:pt>
                <c:pt idx="3495">
                  <c:v>6.91470330196353</c:v>
                </c:pt>
                <c:pt idx="3496">
                  <c:v>6.1394575590465204</c:v>
                </c:pt>
                <c:pt idx="3497">
                  <c:v>5.8226310914455608</c:v>
                </c:pt>
                <c:pt idx="3498">
                  <c:v>2.190022624162443</c:v>
                </c:pt>
                <c:pt idx="3499">
                  <c:v>3.118225455875081</c:v>
                </c:pt>
                <c:pt idx="3500">
                  <c:v>2.0276065307401008</c:v>
                </c:pt>
                <c:pt idx="3501">
                  <c:v>3.3190896950899971</c:v>
                </c:pt>
                <c:pt idx="3502">
                  <c:v>3.632816505560458</c:v>
                </c:pt>
                <c:pt idx="3503">
                  <c:v>6.434271614452526</c:v>
                </c:pt>
                <c:pt idx="3504">
                  <c:v>7.059522557321297</c:v>
                </c:pt>
                <c:pt idx="3505">
                  <c:v>8.606777366710217</c:v>
                </c:pt>
                <c:pt idx="3506">
                  <c:v>9.712655691158032</c:v>
                </c:pt>
                <c:pt idx="3507">
                  <c:v>9.8515191959562038</c:v>
                </c:pt>
                <c:pt idx="3508">
                  <c:v>10.339278638974678</c:v>
                </c:pt>
                <c:pt idx="3509">
                  <c:v>10.969815589455047</c:v>
                </c:pt>
                <c:pt idx="3510">
                  <c:v>10.858420143506587</c:v>
                </c:pt>
                <c:pt idx="3511">
                  <c:v>10.873137766078971</c:v>
                </c:pt>
                <c:pt idx="3512">
                  <c:v>10.39689004489135</c:v>
                </c:pt>
                <c:pt idx="3513">
                  <c:v>9.7601632989970337</c:v>
                </c:pt>
                <c:pt idx="3514">
                  <c:v>8.8216036744532662</c:v>
                </c:pt>
                <c:pt idx="3515">
                  <c:v>8.655262433229888</c:v>
                </c:pt>
                <c:pt idx="3516">
                  <c:v>8.8066007365651977</c:v>
                </c:pt>
                <c:pt idx="3517">
                  <c:v>8.5122688458871423</c:v>
                </c:pt>
                <c:pt idx="3518">
                  <c:v>7.5914208375415688</c:v>
                </c:pt>
                <c:pt idx="3519">
                  <c:v>6.947451697759865</c:v>
                </c:pt>
                <c:pt idx="3520">
                  <c:v>5.8611198802915663</c:v>
                </c:pt>
                <c:pt idx="3521">
                  <c:v>5.5407621886207377</c:v>
                </c:pt>
                <c:pt idx="3522">
                  <c:v>5.5172112890009251</c:v>
                </c:pt>
                <c:pt idx="3523">
                  <c:v>6.1373679071993745</c:v>
                </c:pt>
                <c:pt idx="3524">
                  <c:v>7.079159452364971</c:v>
                </c:pt>
                <c:pt idx="3525">
                  <c:v>8.194248751247919</c:v>
                </c:pt>
                <c:pt idx="3526">
                  <c:v>8.9941619032585844</c:v>
                </c:pt>
                <c:pt idx="3527">
                  <c:v>8.7013145997377066</c:v>
                </c:pt>
                <c:pt idx="3528">
                  <c:v>11.534021678875447</c:v>
                </c:pt>
                <c:pt idx="3529">
                  <c:v>12.319986410161553</c:v>
                </c:pt>
                <c:pt idx="3530">
                  <c:v>13.71879880741322</c:v>
                </c:pt>
                <c:pt idx="3531">
                  <c:v>14.344749351402404</c:v>
                </c:pt>
                <c:pt idx="3532">
                  <c:v>14.344749351402404</c:v>
                </c:pt>
                <c:pt idx="3533">
                  <c:v>14.191860835255056</c:v>
                </c:pt>
                <c:pt idx="3534">
                  <c:v>13.122575935199887</c:v>
                </c:pt>
                <c:pt idx="3535">
                  <c:v>12.494213461787167</c:v>
                </c:pt>
                <c:pt idx="3536">
                  <c:v>11.060020787962758</c:v>
                </c:pt>
                <c:pt idx="3537">
                  <c:v>9.4892760469269621</c:v>
                </c:pt>
                <c:pt idx="3538">
                  <c:v>9.9701710364908731</c:v>
                </c:pt>
                <c:pt idx="3539">
                  <c:v>10.937134134571757</c:v>
                </c:pt>
                <c:pt idx="3540">
                  <c:v>13.001857401250055</c:v>
                </c:pt>
                <c:pt idx="3541">
                  <c:v>13.109729128761654</c:v>
                </c:pt>
                <c:pt idx="3542">
                  <c:v>12.751181084173542</c:v>
                </c:pt>
                <c:pt idx="3543">
                  <c:v>12.154030603325364</c:v>
                </c:pt>
                <c:pt idx="3544">
                  <c:v>11.684350582596137</c:v>
                </c:pt>
                <c:pt idx="3545">
                  <c:v>10.697396505795956</c:v>
                </c:pt>
                <c:pt idx="3546">
                  <c:v>10.641106562478086</c:v>
                </c:pt>
                <c:pt idx="3547">
                  <c:v>12.702656608312084</c:v>
                </c:pt>
                <c:pt idx="3548">
                  <c:v>13.105420248047018</c:v>
                </c:pt>
                <c:pt idx="3549">
                  <c:v>10.431424755997131</c:v>
                </c:pt>
                <c:pt idx="3550">
                  <c:v>11.206963283585724</c:v>
                </c:pt>
                <c:pt idx="3551">
                  <c:v>12.01194365842094</c:v>
                </c:pt>
                <c:pt idx="3552">
                  <c:v>12.328047438905703</c:v>
                </c:pt>
                <c:pt idx="3553">
                  <c:v>12.015852663556521</c:v>
                </c:pt>
                <c:pt idx="3554">
                  <c:v>12.789626989057931</c:v>
                </c:pt>
                <c:pt idx="3555">
                  <c:v>12.764118247136182</c:v>
                </c:pt>
                <c:pt idx="3556">
                  <c:v>13.871845526630898</c:v>
                </c:pt>
                <c:pt idx="3557">
                  <c:v>14.052800025014271</c:v>
                </c:pt>
                <c:pt idx="3558">
                  <c:v>14.526489913497898</c:v>
                </c:pt>
                <c:pt idx="3559">
                  <c:v>14.689214565961853</c:v>
                </c:pt>
                <c:pt idx="3560">
                  <c:v>14.229299206843249</c:v>
                </c:pt>
                <c:pt idx="3561">
                  <c:v>13.114024648584415</c:v>
                </c:pt>
                <c:pt idx="3562">
                  <c:v>13.737006766025186</c:v>
                </c:pt>
                <c:pt idx="3563">
                  <c:v>13.250152513750621</c:v>
                </c:pt>
                <c:pt idx="3564">
                  <c:v>12.266336740215811</c:v>
                </c:pt>
                <c:pt idx="3565">
                  <c:v>12.28723368941705</c:v>
                </c:pt>
                <c:pt idx="3566">
                  <c:v>12.477934953881574</c:v>
                </c:pt>
                <c:pt idx="3567">
                  <c:v>10.894867435123425</c:v>
                </c:pt>
                <c:pt idx="3568">
                  <c:v>9.6092468596723091</c:v>
                </c:pt>
                <c:pt idx="3569">
                  <c:v>8.8035710322528988</c:v>
                </c:pt>
                <c:pt idx="3570">
                  <c:v>8.8245755782669892</c:v>
                </c:pt>
                <c:pt idx="3571">
                  <c:v>9.1366609485408841</c:v>
                </c:pt>
                <c:pt idx="3572">
                  <c:v>11.818628006607575</c:v>
                </c:pt>
                <c:pt idx="3573">
                  <c:v>9.114836170770106</c:v>
                </c:pt>
                <c:pt idx="3574">
                  <c:v>8.6313399706070477</c:v>
                </c:pt>
                <c:pt idx="3575">
                  <c:v>10.52189840233012</c:v>
                </c:pt>
                <c:pt idx="3576">
                  <c:v>8.9669353063289634</c:v>
                </c:pt>
                <c:pt idx="3577">
                  <c:v>8.9607776578288441</c:v>
                </c:pt>
                <c:pt idx="3578">
                  <c:v>9.7400693584642202</c:v>
                </c:pt>
                <c:pt idx="3579">
                  <c:v>10.372054952945293</c:v>
                </c:pt>
                <c:pt idx="3580">
                  <c:v>10.386314919875865</c:v>
                </c:pt>
                <c:pt idx="3581">
                  <c:v>10.400392645814666</c:v>
                </c:pt>
                <c:pt idx="3582">
                  <c:v>9.9309803202016642</c:v>
                </c:pt>
                <c:pt idx="3583">
                  <c:v>8.8186222908665144</c:v>
                </c:pt>
                <c:pt idx="3584">
                  <c:v>8.4920792816878699</c:v>
                </c:pt>
                <c:pt idx="3585">
                  <c:v>8.0285214233685256</c:v>
                </c:pt>
                <c:pt idx="3586">
                  <c:v>7.8869955438991788</c:v>
                </c:pt>
                <c:pt idx="3587">
                  <c:v>8.0710908390640395</c:v>
                </c:pt>
                <c:pt idx="3588">
                  <c:v>7.4685547624857822</c:v>
                </c:pt>
                <c:pt idx="3589">
                  <c:v>6.7061706991402268</c:v>
                </c:pt>
                <c:pt idx="3590">
                  <c:v>4.5414819625644922</c:v>
                </c:pt>
                <c:pt idx="3591">
                  <c:v>4.7896817357953854</c:v>
                </c:pt>
                <c:pt idx="3592">
                  <c:v>4.0678301097325535</c:v>
                </c:pt>
                <c:pt idx="3593">
                  <c:v>3.6756392103542406</c:v>
                </c:pt>
                <c:pt idx="3594">
                  <c:v>4.8583295413480618</c:v>
                </c:pt>
                <c:pt idx="3595">
                  <c:v>3.6256746630224934</c:v>
                </c:pt>
                <c:pt idx="3596">
                  <c:v>5.5901096098395389</c:v>
                </c:pt>
                <c:pt idx="3597">
                  <c:v>4.7816350756123525</c:v>
                </c:pt>
                <c:pt idx="3598">
                  <c:v>5.4126823485019671</c:v>
                </c:pt>
                <c:pt idx="3599">
                  <c:v>5.7241089177706614</c:v>
                </c:pt>
                <c:pt idx="3600">
                  <c:v>3.0784455328993983</c:v>
                </c:pt>
                <c:pt idx="3601">
                  <c:v>7.9717659635680658</c:v>
                </c:pt>
                <c:pt idx="3602">
                  <c:v>8.893205513514701</c:v>
                </c:pt>
                <c:pt idx="3603">
                  <c:v>9.9892319058384569</c:v>
                </c:pt>
                <c:pt idx="3604">
                  <c:v>11.26124845931612</c:v>
                </c:pt>
                <c:pt idx="3605">
                  <c:v>13.343937859245736</c:v>
                </c:pt>
                <c:pt idx="3606">
                  <c:v>14.437958183338798</c:v>
                </c:pt>
                <c:pt idx="3607">
                  <c:v>14.568949329929477</c:v>
                </c:pt>
                <c:pt idx="3608">
                  <c:v>14.899863893474567</c:v>
                </c:pt>
                <c:pt idx="3609">
                  <c:v>14.937109524971564</c:v>
                </c:pt>
                <c:pt idx="3610">
                  <c:v>14.79630586221902</c:v>
                </c:pt>
                <c:pt idx="3611">
                  <c:v>14.319005673115178</c:v>
                </c:pt>
                <c:pt idx="3612">
                  <c:v>13.519387256783594</c:v>
                </c:pt>
                <c:pt idx="3613">
                  <c:v>12.883180797640836</c:v>
                </c:pt>
                <c:pt idx="3614">
                  <c:v>13.046205168838274</c:v>
                </c:pt>
                <c:pt idx="3615">
                  <c:v>13.193206429790242</c:v>
                </c:pt>
                <c:pt idx="3616">
                  <c:v>12.704579305021001</c:v>
                </c:pt>
                <c:pt idx="3617">
                  <c:v>11.419857592545924</c:v>
                </c:pt>
                <c:pt idx="3618">
                  <c:v>10.451637562775495</c:v>
                </c:pt>
                <c:pt idx="3619">
                  <c:v>10.125166079694786</c:v>
                </c:pt>
                <c:pt idx="3620">
                  <c:v>9.6659986093783754</c:v>
                </c:pt>
                <c:pt idx="3621">
                  <c:v>9.9797446610369906</c:v>
                </c:pt>
                <c:pt idx="3622">
                  <c:v>11.571170895996206</c:v>
                </c:pt>
                <c:pt idx="3623">
                  <c:v>12.526179691448226</c:v>
                </c:pt>
                <c:pt idx="3624">
                  <c:v>12.54187681008432</c:v>
                </c:pt>
                <c:pt idx="3625">
                  <c:v>13.469014455691179</c:v>
                </c:pt>
                <c:pt idx="3626">
                  <c:v>13.781552150955843</c:v>
                </c:pt>
                <c:pt idx="3627">
                  <c:v>14.568949329929477</c:v>
                </c:pt>
                <c:pt idx="3628">
                  <c:v>16.310888923725397</c:v>
                </c:pt>
                <c:pt idx="3629">
                  <c:v>17.272030302003984</c:v>
                </c:pt>
                <c:pt idx="3630">
                  <c:v>17.758634499268368</c:v>
                </c:pt>
                <c:pt idx="3631">
                  <c:v>18.245771330592987</c:v>
                </c:pt>
                <c:pt idx="3632">
                  <c:v>18.098404510754587</c:v>
                </c:pt>
                <c:pt idx="3633">
                  <c:v>18.268486354919759</c:v>
                </c:pt>
                <c:pt idx="3634">
                  <c:v>18.591934195975242</c:v>
                </c:pt>
                <c:pt idx="3635">
                  <c:v>18.903911967264794</c:v>
                </c:pt>
                <c:pt idx="3636">
                  <c:v>19.068650457410506</c:v>
                </c:pt>
                <c:pt idx="3637">
                  <c:v>19.398369110222795</c:v>
                </c:pt>
                <c:pt idx="3638">
                  <c:v>18.609038929925653</c:v>
                </c:pt>
                <c:pt idx="3639">
                  <c:v>17.341906870772828</c:v>
                </c:pt>
                <c:pt idx="3640">
                  <c:v>16.874833204153191</c:v>
                </c:pt>
                <c:pt idx="3641">
                  <c:v>17.208743431957696</c:v>
                </c:pt>
                <c:pt idx="3642">
                  <c:v>17.872620005719416</c:v>
                </c:pt>
                <c:pt idx="3643">
                  <c:v>18.681475519033487</c:v>
                </c:pt>
                <c:pt idx="3644">
                  <c:v>17.713043041382637</c:v>
                </c:pt>
                <c:pt idx="3645">
                  <c:v>19.451108951106079</c:v>
                </c:pt>
                <c:pt idx="3646">
                  <c:v>16.581273204221578</c:v>
                </c:pt>
                <c:pt idx="3647">
                  <c:v>13.539859254920669</c:v>
                </c:pt>
                <c:pt idx="3648">
                  <c:v>10.75451285318389</c:v>
                </c:pt>
                <c:pt idx="3649">
                  <c:v>12.008022569788137</c:v>
                </c:pt>
                <c:pt idx="3650">
                  <c:v>13.245736779571388</c:v>
                </c:pt>
                <c:pt idx="3651">
                  <c:v>13.245736779571388</c:v>
                </c:pt>
                <c:pt idx="3652">
                  <c:v>14.210696654508814</c:v>
                </c:pt>
                <c:pt idx="3653">
                  <c:v>15.947559578948779</c:v>
                </c:pt>
                <c:pt idx="3654">
                  <c:v>15.631766319959695</c:v>
                </c:pt>
                <c:pt idx="3655">
                  <c:v>15.172981463268556</c:v>
                </c:pt>
                <c:pt idx="3656">
                  <c:v>15.652229127527574</c:v>
                </c:pt>
                <c:pt idx="3657">
                  <c:v>15.524047250501987</c:v>
                </c:pt>
                <c:pt idx="3658">
                  <c:v>15.697364423460435</c:v>
                </c:pt>
                <c:pt idx="3659">
                  <c:v>16.188265082595372</c:v>
                </c:pt>
                <c:pt idx="3660">
                  <c:v>16.505682044999205</c:v>
                </c:pt>
                <c:pt idx="3661">
                  <c:v>16.059305574856577</c:v>
                </c:pt>
                <c:pt idx="3662">
                  <c:v>16.536314651337467</c:v>
                </c:pt>
                <c:pt idx="3663">
                  <c:v>13.678438871569282</c:v>
                </c:pt>
                <c:pt idx="3664">
                  <c:v>12.413572942435124</c:v>
                </c:pt>
                <c:pt idx="3665">
                  <c:v>12.580321002500293</c:v>
                </c:pt>
                <c:pt idx="3666">
                  <c:v>13.23706144267746</c:v>
                </c:pt>
                <c:pt idx="3667">
                  <c:v>13.719569916842378</c:v>
                </c:pt>
                <c:pt idx="3668">
                  <c:v>13.703258658781127</c:v>
                </c:pt>
                <c:pt idx="3669">
                  <c:v>12.250704853665209</c:v>
                </c:pt>
                <c:pt idx="3670">
                  <c:v>12.231943037641926</c:v>
                </c:pt>
                <c:pt idx="3671">
                  <c:v>12.228157581082714</c:v>
                </c:pt>
                <c:pt idx="3672">
                  <c:v>4.9454263653734154</c:v>
                </c:pt>
                <c:pt idx="3673">
                  <c:v>6.3697827860760974</c:v>
                </c:pt>
                <c:pt idx="3674">
                  <c:v>7.9477147167411086</c:v>
                </c:pt>
                <c:pt idx="3675">
                  <c:v>9.052012754827464</c:v>
                </c:pt>
                <c:pt idx="3676">
                  <c:v>10.007953394434303</c:v>
                </c:pt>
                <c:pt idx="3677">
                  <c:v>11.130211784554064</c:v>
                </c:pt>
                <c:pt idx="3678">
                  <c:v>12.402235988503099</c:v>
                </c:pt>
                <c:pt idx="3679">
                  <c:v>12.394622797316829</c:v>
                </c:pt>
                <c:pt idx="3680">
                  <c:v>12.383118875779454</c:v>
                </c:pt>
                <c:pt idx="3681">
                  <c:v>13.356254141464877</c:v>
                </c:pt>
                <c:pt idx="3682">
                  <c:v>13.845908281946869</c:v>
                </c:pt>
                <c:pt idx="3683">
                  <c:v>13.686759910890009</c:v>
                </c:pt>
                <c:pt idx="3684">
                  <c:v>13.686759910890009</c:v>
                </c:pt>
                <c:pt idx="3685">
                  <c:v>13.527611539833149</c:v>
                </c:pt>
                <c:pt idx="3686">
                  <c:v>13.364405294907501</c:v>
                </c:pt>
                <c:pt idx="3687">
                  <c:v>12.409804916699821</c:v>
                </c:pt>
                <c:pt idx="3688">
                  <c:v>10.991179865759133</c:v>
                </c:pt>
                <c:pt idx="3689">
                  <c:v>10.516454319529702</c:v>
                </c:pt>
                <c:pt idx="3690">
                  <c:v>9.8849897948244028</c:v>
                </c:pt>
                <c:pt idx="3691">
                  <c:v>8.1384251811758048</c:v>
                </c:pt>
                <c:pt idx="3692">
                  <c:v>7.0193148411751709</c:v>
                </c:pt>
                <c:pt idx="3693">
                  <c:v>5.9043476804608792</c:v>
                </c:pt>
                <c:pt idx="3694">
                  <c:v>3.8264476625126713</c:v>
                </c:pt>
                <c:pt idx="3695">
                  <c:v>3.8184015128307145</c:v>
                </c:pt>
                <c:pt idx="3696">
                  <c:v>1.1011875156615305</c:v>
                </c:pt>
                <c:pt idx="3697">
                  <c:v>3.4915865864421392</c:v>
                </c:pt>
                <c:pt idx="3698">
                  <c:v>5.8536116398235487</c:v>
                </c:pt>
                <c:pt idx="3699">
                  <c:v>8.0658846398879174</c:v>
                </c:pt>
                <c:pt idx="3700">
                  <c:v>9.2022151058642887</c:v>
                </c:pt>
                <c:pt idx="3701">
                  <c:v>10.17307483742862</c:v>
                </c:pt>
                <c:pt idx="3702">
                  <c:v>11.137004412422918</c:v>
                </c:pt>
                <c:pt idx="3703">
                  <c:v>11.441190274446305</c:v>
                </c:pt>
                <c:pt idx="3704">
                  <c:v>12.261831863196488</c:v>
                </c:pt>
                <c:pt idx="3705">
                  <c:v>13.24878481898608</c:v>
                </c:pt>
                <c:pt idx="3706">
                  <c:v>12.933329205484721</c:v>
                </c:pt>
                <c:pt idx="3707">
                  <c:v>11.801717430820867</c:v>
                </c:pt>
                <c:pt idx="3708">
                  <c:v>10.038433668641989</c:v>
                </c:pt>
                <c:pt idx="3709">
                  <c:v>8.9389391549785575</c:v>
                </c:pt>
                <c:pt idx="3710">
                  <c:v>4.665179655037087</c:v>
                </c:pt>
                <c:pt idx="3711">
                  <c:v>4.944862494160132</c:v>
                </c:pt>
                <c:pt idx="3712">
                  <c:v>4.5377116300212545</c:v>
                </c:pt>
                <c:pt idx="3713">
                  <c:v>3.8376657775528247</c:v>
                </c:pt>
                <c:pt idx="3714">
                  <c:v>4.0595897178887714</c:v>
                </c:pt>
                <c:pt idx="3715">
                  <c:v>6.0618029388283752</c:v>
                </c:pt>
                <c:pt idx="3716">
                  <c:v>7.0252374292666309</c:v>
                </c:pt>
                <c:pt idx="3717">
                  <c:v>6.4823674959486368</c:v>
                </c:pt>
                <c:pt idx="3718">
                  <c:v>4.6775494297060938</c:v>
                </c:pt>
                <c:pt idx="3719">
                  <c:v>3.8109889534059418</c:v>
                </c:pt>
                <c:pt idx="3720">
                  <c:v>4.9521410031526738</c:v>
                </c:pt>
                <c:pt idx="3721">
                  <c:v>5.3536484150811763</c:v>
                </c:pt>
                <c:pt idx="3722">
                  <c:v>4.3098237460591573</c:v>
                </c:pt>
                <c:pt idx="3723">
                  <c:v>11.9576489453521</c:v>
                </c:pt>
                <c:pt idx="3724">
                  <c:v>12.424812022162497</c:v>
                </c:pt>
                <c:pt idx="3725">
                  <c:v>13.069802540007094</c:v>
                </c:pt>
                <c:pt idx="3726">
                  <c:v>13.384578224855986</c:v>
                </c:pt>
                <c:pt idx="3727">
                  <c:v>15.254920365928404</c:v>
                </c:pt>
                <c:pt idx="3728">
                  <c:v>14.672405454534049</c:v>
                </c:pt>
                <c:pt idx="3729">
                  <c:v>14.034474782597789</c:v>
                </c:pt>
                <c:pt idx="3730">
                  <c:v>13.069802540007094</c:v>
                </c:pt>
                <c:pt idx="3731">
                  <c:v>12.937110811342931</c:v>
                </c:pt>
                <c:pt idx="3732">
                  <c:v>7.2513493260449868</c:v>
                </c:pt>
                <c:pt idx="3733">
                  <c:v>7.498726031211139</c:v>
                </c:pt>
                <c:pt idx="3734">
                  <c:v>8.3947177151219563</c:v>
                </c:pt>
                <c:pt idx="3735">
                  <c:v>13.310325908042877</c:v>
                </c:pt>
                <c:pt idx="3736">
                  <c:v>16.433173846895361</c:v>
                </c:pt>
                <c:pt idx="3737">
                  <c:v>15.537914766913936</c:v>
                </c:pt>
                <c:pt idx="3738">
                  <c:v>14.856427277137009</c:v>
                </c:pt>
                <c:pt idx="3739">
                  <c:v>13.319551760031921</c:v>
                </c:pt>
                <c:pt idx="3740">
                  <c:v>10.993641949317432</c:v>
                </c:pt>
                <c:pt idx="3741">
                  <c:v>9.3888897888918201</c:v>
                </c:pt>
                <c:pt idx="3742">
                  <c:v>7.6310227961818047</c:v>
                </c:pt>
                <c:pt idx="3743">
                  <c:v>7.3389598118984436</c:v>
                </c:pt>
                <c:pt idx="3744">
                  <c:v>7.9800024229569075</c:v>
                </c:pt>
                <c:pt idx="3745">
                  <c:v>7.678999457336757</c:v>
                </c:pt>
                <c:pt idx="3746">
                  <c:v>7.5110918129518538</c:v>
                </c:pt>
                <c:pt idx="3747">
                  <c:v>8.7105068471282614</c:v>
                </c:pt>
                <c:pt idx="3748">
                  <c:v>9.5852394549354436</c:v>
                </c:pt>
                <c:pt idx="3749">
                  <c:v>9.3543103327850101</c:v>
                </c:pt>
                <c:pt idx="3750">
                  <c:v>8.0007020845111594</c:v>
                </c:pt>
                <c:pt idx="3751">
                  <c:v>9.0742027607238871</c:v>
                </c:pt>
                <c:pt idx="3752">
                  <c:v>11.614304601526756</c:v>
                </c:pt>
                <c:pt idx="3753">
                  <c:v>7.3356620170497395</c:v>
                </c:pt>
                <c:pt idx="3754">
                  <c:v>9.551821082024178</c:v>
                </c:pt>
                <c:pt idx="3755">
                  <c:v>9.6612289189934017</c:v>
                </c:pt>
                <c:pt idx="3756">
                  <c:v>10.392416018007376</c:v>
                </c:pt>
                <c:pt idx="3757">
                  <c:v>12.04655632727415</c:v>
                </c:pt>
                <c:pt idx="3758">
                  <c:v>12.437204701212968</c:v>
                </c:pt>
                <c:pt idx="3759">
                  <c:v>12.043416477926202</c:v>
                </c:pt>
                <c:pt idx="3760">
                  <c:v>11.432966860217828</c:v>
                </c:pt>
                <c:pt idx="3761">
                  <c:v>10.480219621866341</c:v>
                </c:pt>
                <c:pt idx="3762">
                  <c:v>9.757516307012299</c:v>
                </c:pt>
                <c:pt idx="3763">
                  <c:v>10.180548758772087</c:v>
                </c:pt>
                <c:pt idx="3764">
                  <c:v>9.2292334855071427</c:v>
                </c:pt>
                <c:pt idx="3765">
                  <c:v>6.6597758800159603</c:v>
                </c:pt>
                <c:pt idx="3766">
                  <c:v>5.7460709765050346</c:v>
                </c:pt>
                <c:pt idx="3767">
                  <c:v>5.0157805272849174</c:v>
                </c:pt>
                <c:pt idx="3768">
                  <c:v>4.6873908101004416</c:v>
                </c:pt>
                <c:pt idx="3769">
                  <c:v>5.0512784207084822</c:v>
                </c:pt>
                <c:pt idx="3770">
                  <c:v>5.0999999999999996</c:v>
                </c:pt>
                <c:pt idx="3771">
                  <c:v>5.5519037032740464</c:v>
                </c:pt>
                <c:pt idx="3772">
                  <c:v>4.7566537659201682</c:v>
                </c:pt>
                <c:pt idx="3773">
                  <c:v>9.5489022634116338</c:v>
                </c:pt>
                <c:pt idx="3774">
                  <c:v>11.085070142337647</c:v>
                </c:pt>
                <c:pt idx="3775">
                  <c:v>12.065603007169724</c:v>
                </c:pt>
                <c:pt idx="3776">
                  <c:v>11.895684992235337</c:v>
                </c:pt>
                <c:pt idx="3777">
                  <c:v>11.285754897772375</c:v>
                </c:pt>
                <c:pt idx="3778">
                  <c:v>11.140385973980241</c:v>
                </c:pt>
                <c:pt idx="3779">
                  <c:v>10.987875305981268</c:v>
                </c:pt>
                <c:pt idx="3780">
                  <c:v>10.182404034215239</c:v>
                </c:pt>
                <c:pt idx="3781">
                  <c:v>9.3869037190421736</c:v>
                </c:pt>
                <c:pt idx="3782">
                  <c:v>9.7399145868465187</c:v>
                </c:pt>
                <c:pt idx="3783">
                  <c:v>3.2015833542153742</c:v>
                </c:pt>
                <c:pt idx="3784">
                  <c:v>4.982076204418159</c:v>
                </c:pt>
                <c:pt idx="3785">
                  <c:v>5.2708992216088513</c:v>
                </c:pt>
                <c:pt idx="3786">
                  <c:v>7.2342580632490519</c:v>
                </c:pt>
                <c:pt idx="3787">
                  <c:v>8.4599025447840503</c:v>
                </c:pt>
                <c:pt idx="3788">
                  <c:v>6.0217082389631011</c:v>
                </c:pt>
                <c:pt idx="3789">
                  <c:v>4.536863888511113</c:v>
                </c:pt>
                <c:pt idx="3790">
                  <c:v>4.6124138221105495</c:v>
                </c:pt>
                <c:pt idx="3791">
                  <c:v>3.9503930196373025</c:v>
                </c:pt>
                <c:pt idx="3792">
                  <c:v>4.0659231347502658</c:v>
                </c:pt>
                <c:pt idx="3793">
                  <c:v>3.0784455328993983</c:v>
                </c:pt>
                <c:pt idx="3794">
                  <c:v>3.0784455328993983</c:v>
                </c:pt>
                <c:pt idx="3795">
                  <c:v>8.4600674145332775</c:v>
                </c:pt>
                <c:pt idx="3796">
                  <c:v>11.102639326086315</c:v>
                </c:pt>
                <c:pt idx="3797">
                  <c:v>12.197465696822988</c:v>
                </c:pt>
                <c:pt idx="3798">
                  <c:v>13.631790370625668</c:v>
                </c:pt>
                <c:pt idx="3799">
                  <c:v>13.811940284523237</c:v>
                </c:pt>
                <c:pt idx="3800">
                  <c:v>12.724129182855147</c:v>
                </c:pt>
                <c:pt idx="3801">
                  <c:v>11.95408768903088</c:v>
                </c:pt>
                <c:pt idx="3802">
                  <c:v>11.167091792778681</c:v>
                </c:pt>
                <c:pt idx="3803">
                  <c:v>9.8966826358691193</c:v>
                </c:pt>
                <c:pt idx="3804">
                  <c:v>3.5094279075053141</c:v>
                </c:pt>
                <c:pt idx="3805">
                  <c:v>6.4182682031471403</c:v>
                </c:pt>
                <c:pt idx="3806">
                  <c:v>8.3729037931455892</c:v>
                </c:pt>
                <c:pt idx="3807">
                  <c:v>10.877017557579492</c:v>
                </c:pt>
                <c:pt idx="3808">
                  <c:v>11.874290018423212</c:v>
                </c:pt>
                <c:pt idx="3809">
                  <c:v>12.211021091398884</c:v>
                </c:pt>
                <c:pt idx="3810">
                  <c:v>11.503564648846442</c:v>
                </c:pt>
                <c:pt idx="3811">
                  <c:v>9.9427606468610605</c:v>
                </c:pt>
                <c:pt idx="3812">
                  <c:v>6.9316034669553863</c:v>
                </c:pt>
                <c:pt idx="3813">
                  <c:v>4.3674001186251505</c:v>
                </c:pt>
                <c:pt idx="3814">
                  <c:v>5.0073945419679022</c:v>
                </c:pt>
                <c:pt idx="3815">
                  <c:v>3.2015833542153742</c:v>
                </c:pt>
                <c:pt idx="3816">
                  <c:v>6.2914726412451234</c:v>
                </c:pt>
                <c:pt idx="3817">
                  <c:v>6.0918305610951986</c:v>
                </c:pt>
                <c:pt idx="3818">
                  <c:v>5.9764232828780628</c:v>
                </c:pt>
                <c:pt idx="3819">
                  <c:v>5.4612801416766095</c:v>
                </c:pt>
                <c:pt idx="3820">
                  <c:v>8.9363100028597078</c:v>
                </c:pt>
                <c:pt idx="3821">
                  <c:v>10.017190606098657</c:v>
                </c:pt>
                <c:pt idx="3822">
                  <c:v>10.643379006779337</c:v>
                </c:pt>
                <c:pt idx="3823">
                  <c:v>12.254424571378264</c:v>
                </c:pt>
                <c:pt idx="3824">
                  <c:v>12.751026868299606</c:v>
                </c:pt>
                <c:pt idx="3825">
                  <c:v>5.2949263165869649</c:v>
                </c:pt>
                <c:pt idx="3826">
                  <c:v>9.1431689383279355</c:v>
                </c:pt>
                <c:pt idx="3827">
                  <c:v>10.041201959218915</c:v>
                </c:pt>
                <c:pt idx="3828">
                  <c:v>8.5801429579711073</c:v>
                </c:pt>
                <c:pt idx="3829">
                  <c:v>7.2634758856402755</c:v>
                </c:pt>
                <c:pt idx="3830">
                  <c:v>5.0795382990710758</c:v>
                </c:pt>
                <c:pt idx="3831">
                  <c:v>2.6474631582934824</c:v>
                </c:pt>
                <c:pt idx="3832">
                  <c:v>4.4699937031825474</c:v>
                </c:pt>
                <c:pt idx="3833">
                  <c:v>4.8742261713544792</c:v>
                </c:pt>
                <c:pt idx="3834">
                  <c:v>2.7978667046232162</c:v>
                </c:pt>
                <c:pt idx="3835">
                  <c:v>1.8570528761822529</c:v>
                </c:pt>
                <c:pt idx="3836">
                  <c:v>3.0247342535746284</c:v>
                </c:pt>
                <c:pt idx="3837">
                  <c:v>1.5810332452048055</c:v>
                </c:pt>
                <c:pt idx="3838">
                  <c:v>2.517894526030513</c:v>
                </c:pt>
                <c:pt idx="3839">
                  <c:v>3.136458421805453</c:v>
                </c:pt>
                <c:pt idx="3840">
                  <c:v>4.5652376721115147</c:v>
                </c:pt>
                <c:pt idx="3841">
                  <c:v>5.9759076426692417</c:v>
                </c:pt>
                <c:pt idx="3842">
                  <c:v>6.91470330196353</c:v>
                </c:pt>
                <c:pt idx="3843">
                  <c:v>8.0092062465497929</c:v>
                </c:pt>
                <c:pt idx="3844">
                  <c:v>8.8005314752263093</c:v>
                </c:pt>
                <c:pt idx="3845">
                  <c:v>9.7601632989970337</c:v>
                </c:pt>
                <c:pt idx="3846">
                  <c:v>10.572085044181142</c:v>
                </c:pt>
                <c:pt idx="3847">
                  <c:v>11.534021678875447</c:v>
                </c:pt>
                <c:pt idx="3848">
                  <c:v>11.070822054748122</c:v>
                </c:pt>
                <c:pt idx="3849">
                  <c:v>10.91971113520429</c:v>
                </c:pt>
                <c:pt idx="3850">
                  <c:v>11.891942745045784</c:v>
                </c:pt>
                <c:pt idx="3851">
                  <c:v>12.56123901399673</c:v>
                </c:pt>
                <c:pt idx="3852">
                  <c:v>13.073696180251627</c:v>
                </c:pt>
                <c:pt idx="3853">
                  <c:v>12.933329205484721</c:v>
                </c:pt>
                <c:pt idx="3854">
                  <c:v>12.61767597649496</c:v>
                </c:pt>
                <c:pt idx="3855">
                  <c:v>12.450665251577277</c:v>
                </c:pt>
                <c:pt idx="3856">
                  <c:v>12.280165434773064</c:v>
                </c:pt>
                <c:pt idx="3857">
                  <c:v>11.794699853177136</c:v>
                </c:pt>
                <c:pt idx="3858">
                  <c:v>11.475924181469646</c:v>
                </c:pt>
                <c:pt idx="3859">
                  <c:v>11.160472348995292</c:v>
                </c:pt>
                <c:pt idx="3860">
                  <c:v>11.153815187379989</c:v>
                </c:pt>
                <c:pt idx="3861">
                  <c:v>10.815509805426876</c:v>
                </c:pt>
                <c:pt idx="3862">
                  <c:v>10.643379006779337</c:v>
                </c:pt>
                <c:pt idx="3863">
                  <c:v>9.8275698020789708</c:v>
                </c:pt>
                <c:pt idx="3864">
                  <c:v>9.0321626349929094</c:v>
                </c:pt>
                <c:pt idx="3865">
                  <c:v>9.9701710364908731</c:v>
                </c:pt>
                <c:pt idx="3866">
                  <c:v>10.757988959675711</c:v>
                </c:pt>
                <c:pt idx="3867">
                  <c:v>11.54528585709447</c:v>
                </c:pt>
                <c:pt idx="3868">
                  <c:v>12.33605886100505</c:v>
                </c:pt>
                <c:pt idx="3869">
                  <c:v>12.652368062569282</c:v>
                </c:pt>
                <c:pt idx="3870">
                  <c:v>12.652368062569282</c:v>
                </c:pt>
                <c:pt idx="3871">
                  <c:v>12.66053464951222</c:v>
                </c:pt>
                <c:pt idx="3872">
                  <c:v>12.35193530146195</c:v>
                </c:pt>
                <c:pt idx="3873">
                  <c:v>11.725965526131144</c:v>
                </c:pt>
                <c:pt idx="3874">
                  <c:v>11.891942745045784</c:v>
                </c:pt>
                <c:pt idx="3875">
                  <c:v>12.371512391924751</c:v>
                </c:pt>
                <c:pt idx="3876">
                  <c:v>12.855386977355147</c:v>
                </c:pt>
                <c:pt idx="3877">
                  <c:v>13.185081456159478</c:v>
                </c:pt>
                <c:pt idx="3878">
                  <c:v>13.038248090477616</c:v>
                </c:pt>
                <c:pt idx="3879">
                  <c:v>12.409804916699821</c:v>
                </c:pt>
                <c:pt idx="3880">
                  <c:v>11.603663486442018</c:v>
                </c:pt>
                <c:pt idx="3881">
                  <c:v>11.264780560626974</c:v>
                </c:pt>
                <c:pt idx="3882">
                  <c:v>11.247013824343275</c:v>
                </c:pt>
                <c:pt idx="3883">
                  <c:v>11.081524377241475</c:v>
                </c:pt>
                <c:pt idx="3884">
                  <c:v>9.9701710364908731</c:v>
                </c:pt>
                <c:pt idx="3885">
                  <c:v>9.8150644484138798</c:v>
                </c:pt>
                <c:pt idx="3886">
                  <c:v>9.3280961467083525</c:v>
                </c:pt>
                <c:pt idx="3887">
                  <c:v>8.8392949842366271</c:v>
                </c:pt>
                <c:pt idx="3888">
                  <c:v>10.167962183611342</c:v>
                </c:pt>
                <c:pt idx="3889">
                  <c:v>10.777906819647567</c:v>
                </c:pt>
                <c:pt idx="3890">
                  <c:v>11.094389159527234</c:v>
                </c:pt>
                <c:pt idx="3891">
                  <c:v>11.094389159527234</c:v>
                </c:pt>
                <c:pt idx="3892">
                  <c:v>11.094389159527234</c:v>
                </c:pt>
                <c:pt idx="3893">
                  <c:v>12.183720752645076</c:v>
                </c:pt>
                <c:pt idx="3894">
                  <c:v>12.808526945088412</c:v>
                </c:pt>
                <c:pt idx="3895">
                  <c:v>12.647655536676892</c:v>
                </c:pt>
                <c:pt idx="3896">
                  <c:v>12.188202175255272</c:v>
                </c:pt>
                <c:pt idx="3897">
                  <c:v>12.036351964888521</c:v>
                </c:pt>
                <c:pt idx="3898">
                  <c:v>11.546071217337969</c:v>
                </c:pt>
                <c:pt idx="3899">
                  <c:v>11.849256732325307</c:v>
                </c:pt>
                <c:pt idx="3900">
                  <c:v>11.550367188078081</c:v>
                </c:pt>
                <c:pt idx="3901">
                  <c:v>11.849256732325307</c:v>
                </c:pt>
                <c:pt idx="3902">
                  <c:v>12.799055532735169</c:v>
                </c:pt>
                <c:pt idx="3903">
                  <c:v>12.33992230075591</c:v>
                </c:pt>
                <c:pt idx="3904">
                  <c:v>10.625612152786648</c:v>
                </c:pt>
                <c:pt idx="3905">
                  <c:v>9.3261641327376434</c:v>
                </c:pt>
                <c:pt idx="3906">
                  <c:v>8.2187402546235582</c:v>
                </c:pt>
                <c:pt idx="3907">
                  <c:v>8.0343569093112102</c:v>
                </c:pt>
                <c:pt idx="3908">
                  <c:v>8.821305948312169</c:v>
                </c:pt>
                <c:pt idx="3909">
                  <c:v>10.569652683769329</c:v>
                </c:pt>
                <c:pt idx="3910">
                  <c:v>11.014375245992953</c:v>
                </c:pt>
                <c:pt idx="3911">
                  <c:v>11.502269097043095</c:v>
                </c:pt>
                <c:pt idx="3912">
                  <c:v>12.161079277912815</c:v>
                </c:pt>
                <c:pt idx="3913">
                  <c:v>12.197119004517205</c:v>
                </c:pt>
                <c:pt idx="3914">
                  <c:v>12.023079954618774</c:v>
                </c:pt>
                <c:pt idx="3915">
                  <c:v>13.111227618899443</c:v>
                </c:pt>
                <c:pt idx="3916">
                  <c:v>13.277131589420916</c:v>
                </c:pt>
                <c:pt idx="3917">
                  <c:v>12.661617002025586</c:v>
                </c:pt>
                <c:pt idx="3918">
                  <c:v>12.205975174607216</c:v>
                </c:pt>
                <c:pt idx="3919">
                  <c:v>12.384622933820186</c:v>
                </c:pt>
                <c:pt idx="3920">
                  <c:v>12.854925070547534</c:v>
                </c:pt>
                <c:pt idx="3921">
                  <c:v>13.025476682916093</c:v>
                </c:pt>
                <c:pt idx="3922">
                  <c:v>12.997769678666941</c:v>
                </c:pt>
                <c:pt idx="3923">
                  <c:v>12.491511641162363</c:v>
                </c:pt>
                <c:pt idx="3924">
                  <c:v>11.871317656423408</c:v>
                </c:pt>
                <c:pt idx="3925">
                  <c:v>12.210380769277689</c:v>
                </c:pt>
                <c:pt idx="3926">
                  <c:v>12.410733537397959</c:v>
                </c:pt>
                <c:pt idx="3927">
                  <c:v>12.27054305076595</c:v>
                </c:pt>
                <c:pt idx="3928">
                  <c:v>12.133791420117111</c:v>
                </c:pt>
                <c:pt idx="3929">
                  <c:v>11.357273583214818</c:v>
                </c:pt>
                <c:pt idx="3930">
                  <c:v>10.603197768966485</c:v>
                </c:pt>
                <c:pt idx="3931">
                  <c:v>10.448294412827677</c:v>
                </c:pt>
                <c:pt idx="3932">
                  <c:v>9.0177260397281689</c:v>
                </c:pt>
                <c:pt idx="3933">
                  <c:v>8.5122688458871423</c:v>
                </c:pt>
                <c:pt idx="3934">
                  <c:v>7.713677445981526</c:v>
                </c:pt>
                <c:pt idx="3935">
                  <c:v>7.2511919798297866</c:v>
                </c:pt>
                <c:pt idx="3936">
                  <c:v>8.1016765573991965</c:v>
                </c:pt>
                <c:pt idx="3937">
                  <c:v>8.8480166303702052</c:v>
                </c:pt>
                <c:pt idx="3938">
                  <c:v>10.417740517136025</c:v>
                </c:pt>
                <c:pt idx="3939">
                  <c:v>12.644151219390464</c:v>
                </c:pt>
                <c:pt idx="3940">
                  <c:v>14.54550585588421</c:v>
                </c:pt>
                <c:pt idx="3941">
                  <c:v>14.866532473518907</c:v>
                </c:pt>
                <c:pt idx="3942">
                  <c:v>14.405981690413919</c:v>
                </c:pt>
                <c:pt idx="3943">
                  <c:v>13.944391436480281</c:v>
                </c:pt>
                <c:pt idx="3944">
                  <c:v>13.790299560981779</c:v>
                </c:pt>
                <c:pt idx="3945">
                  <c:v>13.657422752897576</c:v>
                </c:pt>
                <c:pt idx="3946">
                  <c:v>13.682605420976726</c:v>
                </c:pt>
                <c:pt idx="3947">
                  <c:v>13.539859254920669</c:v>
                </c:pt>
                <c:pt idx="3948">
                  <c:v>13.547966047568332</c:v>
                </c:pt>
                <c:pt idx="3949">
                  <c:v>13.081450385826452</c:v>
                </c:pt>
                <c:pt idx="3950">
                  <c:v>12.450665251577277</c:v>
                </c:pt>
                <c:pt idx="3951">
                  <c:v>11.805211323794605</c:v>
                </c:pt>
                <c:pt idx="3952">
                  <c:v>11.3165363456159</c:v>
                </c:pt>
                <c:pt idx="3953">
                  <c:v>11.302954315989401</c:v>
                </c:pt>
                <c:pt idx="3954">
                  <c:v>11.292664649783942</c:v>
                </c:pt>
                <c:pt idx="3955">
                  <c:v>11.130211784554064</c:v>
                </c:pt>
                <c:pt idx="3956">
                  <c:v>10.007953394434303</c:v>
                </c:pt>
                <c:pt idx="3957">
                  <c:v>9.0407205940988575</c:v>
                </c:pt>
                <c:pt idx="3958">
                  <c:v>9.507539615782008</c:v>
                </c:pt>
                <c:pt idx="3959">
                  <c:v>10.138153306450278</c:v>
                </c:pt>
                <c:pt idx="3960">
                  <c:v>3.2433037959636462</c:v>
                </c:pt>
                <c:pt idx="3961">
                  <c:v>4.6790919940156179</c:v>
                </c:pt>
                <c:pt idx="3962">
                  <c:v>6.292586179879974</c:v>
                </c:pt>
                <c:pt idx="3963">
                  <c:v>7.4428328098552772</c:v>
                </c:pt>
                <c:pt idx="3964">
                  <c:v>8.2372495614908505</c:v>
                </c:pt>
                <c:pt idx="3965">
                  <c:v>8.7013145997377066</c:v>
                </c:pt>
                <c:pt idx="3966">
                  <c:v>9.8150644484138798</c:v>
                </c:pt>
                <c:pt idx="3967">
                  <c:v>11.744427608941741</c:v>
                </c:pt>
                <c:pt idx="3968">
                  <c:v>12.08792272371239</c:v>
                </c:pt>
                <c:pt idx="3969">
                  <c:v>11.47249562130513</c:v>
                </c:pt>
                <c:pt idx="3970">
                  <c:v>11.479342987538015</c:v>
                </c:pt>
                <c:pt idx="3971">
                  <c:v>11.329964467911415</c:v>
                </c:pt>
                <c:pt idx="3972">
                  <c:v>11.489541432248197</c:v>
                </c:pt>
                <c:pt idx="3973">
                  <c:v>11.801717430820867</c:v>
                </c:pt>
                <c:pt idx="3974">
                  <c:v>12.117084264623459</c:v>
                </c:pt>
                <c:pt idx="3975">
                  <c:v>12.443330854810529</c:v>
                </c:pt>
                <c:pt idx="3976">
                  <c:v>12.610289165059038</c:v>
                </c:pt>
                <c:pt idx="3977">
                  <c:v>12.454317012688993</c:v>
                </c:pt>
                <c:pt idx="3978">
                  <c:v>11.982298026643527</c:v>
                </c:pt>
                <c:pt idx="3979">
                  <c:v>11.333297857204958</c:v>
                </c:pt>
                <c:pt idx="3980">
                  <c:v>10.522731071909847</c:v>
                </c:pt>
                <c:pt idx="3981">
                  <c:v>9.3954296094622443</c:v>
                </c:pt>
                <c:pt idx="3982">
                  <c:v>8.2732032777998814</c:v>
                </c:pt>
                <c:pt idx="3983">
                  <c:v>7.9452710239210447</c:v>
                </c:pt>
                <c:pt idx="3984">
                  <c:v>4.5923862018255965</c:v>
                </c:pt>
                <c:pt idx="3985">
                  <c:v>4.6025459548555467</c:v>
                </c:pt>
                <c:pt idx="3986">
                  <c:v>4.7567770980183131</c:v>
                </c:pt>
                <c:pt idx="3987">
                  <c:v>5.553060839745692</c:v>
                </c:pt>
                <c:pt idx="3988">
                  <c:v>6.6657562104804473</c:v>
                </c:pt>
                <c:pt idx="3989">
                  <c:v>7.1374109953412024</c:v>
                </c:pt>
                <c:pt idx="3990">
                  <c:v>8.7289664661053479</c:v>
                </c:pt>
                <c:pt idx="3991">
                  <c:v>9.8551662487589748</c:v>
                </c:pt>
                <c:pt idx="3992">
                  <c:v>9.3840452723556727</c:v>
                </c:pt>
                <c:pt idx="3993">
                  <c:v>9.5517923797093545</c:v>
                </c:pt>
                <c:pt idx="3994">
                  <c:v>9.5632701512247049</c:v>
                </c:pt>
                <c:pt idx="3995">
                  <c:v>9.0958869671964884</c:v>
                </c:pt>
                <c:pt idx="3996">
                  <c:v>9.0985630684603187</c:v>
                </c:pt>
                <c:pt idx="3997">
                  <c:v>9.5746178602068301</c:v>
                </c:pt>
                <c:pt idx="3998">
                  <c:v>9.7284427470280104</c:v>
                </c:pt>
                <c:pt idx="3999">
                  <c:v>9.5689600790439453</c:v>
                </c:pt>
                <c:pt idx="4000">
                  <c:v>8.9310294071076815</c:v>
                </c:pt>
                <c:pt idx="4001">
                  <c:v>8.4600674145332775</c:v>
                </c:pt>
                <c:pt idx="4002">
                  <c:v>3.0168766222414103</c:v>
                </c:pt>
                <c:pt idx="4003">
                  <c:v>7.0296148422975362</c:v>
                </c:pt>
                <c:pt idx="4004">
                  <c:v>6.0567377624423129</c:v>
                </c:pt>
                <c:pt idx="4005">
                  <c:v>5.0865374187143102</c:v>
                </c:pt>
                <c:pt idx="4006">
                  <c:v>3.6304247256686146</c:v>
                </c:pt>
                <c:pt idx="4007">
                  <c:v>3.1397689434915517</c:v>
                </c:pt>
                <c:pt idx="4008">
                  <c:v>4.1039583855384345</c:v>
                </c:pt>
                <c:pt idx="4009">
                  <c:v>5.5354110273740611</c:v>
                </c:pt>
                <c:pt idx="4010">
                  <c:v>7.4475726990292408</c:v>
                </c:pt>
                <c:pt idx="4011">
                  <c:v>8.5782457666579734</c:v>
                </c:pt>
                <c:pt idx="4012">
                  <c:v>9.392595840047532</c:v>
                </c:pt>
                <c:pt idx="4013">
                  <c:v>11.133613034998254</c:v>
                </c:pt>
                <c:pt idx="4014">
                  <c:v>10.974561420212565</c:v>
                </c:pt>
                <c:pt idx="4015">
                  <c:v>11.133613034998254</c:v>
                </c:pt>
                <c:pt idx="4016">
                  <c:v>12.584104483985094</c:v>
                </c:pt>
                <c:pt idx="4017">
                  <c:v>13.731682860144273</c:v>
                </c:pt>
                <c:pt idx="4018">
                  <c:v>5.3564952272449524</c:v>
                </c:pt>
                <c:pt idx="4019">
                  <c:v>6.1435769905419768</c:v>
                </c:pt>
                <c:pt idx="4020">
                  <c:v>5.5584744200141696</c:v>
                </c:pt>
                <c:pt idx="4021">
                  <c:v>5.0465096708023385</c:v>
                </c:pt>
                <c:pt idx="4022">
                  <c:v>6.1901762539408427</c:v>
                </c:pt>
                <c:pt idx="4023">
                  <c:v>6.0372913182832892</c:v>
                </c:pt>
                <c:pt idx="4024">
                  <c:v>6.2874553467005718</c:v>
                </c:pt>
                <c:pt idx="4025">
                  <c:v>5.7704092062998136</c:v>
                </c:pt>
                <c:pt idx="4026">
                  <c:v>5.5516765573991957</c:v>
                </c:pt>
                <c:pt idx="4027">
                  <c:v>4.8324792556564926</c:v>
                </c:pt>
                <c:pt idx="4028">
                  <c:v>3.7011177049327975</c:v>
                </c:pt>
                <c:pt idx="4029">
                  <c:v>2.2142560908525151</c:v>
                </c:pt>
                <c:pt idx="4030">
                  <c:v>1.1052764064617966</c:v>
                </c:pt>
                <c:pt idx="4031">
                  <c:v>2.0415623765715161</c:v>
                </c:pt>
                <c:pt idx="4032">
                  <c:v>4.46634775229077</c:v>
                </c:pt>
                <c:pt idx="4033">
                  <c:v>5.5406666459498339</c:v>
                </c:pt>
                <c:pt idx="4034">
                  <c:v>5.3341782839475522</c:v>
                </c:pt>
                <c:pt idx="4035">
                  <c:v>6.5676794639708032</c:v>
                </c:pt>
                <c:pt idx="4036">
                  <c:v>7.7394786422809769</c:v>
                </c:pt>
                <c:pt idx="4037">
                  <c:v>7.5987595729655837</c:v>
                </c:pt>
                <c:pt idx="4038">
                  <c:v>9.029292788557278</c:v>
                </c:pt>
                <c:pt idx="4039">
                  <c:v>9.6842339925967522</c:v>
                </c:pt>
                <c:pt idx="4040">
                  <c:v>8.9096035299383338</c:v>
                </c:pt>
                <c:pt idx="4041">
                  <c:v>8.2807176218989262</c:v>
                </c:pt>
                <c:pt idx="4042">
                  <c:v>9.2499947430758134</c:v>
                </c:pt>
                <c:pt idx="4043">
                  <c:v>9.7284427470280104</c:v>
                </c:pt>
                <c:pt idx="4044">
                  <c:v>10.532079646227512</c:v>
                </c:pt>
                <c:pt idx="4045">
                  <c:v>10.532079646227512</c:v>
                </c:pt>
                <c:pt idx="4046">
                  <c:v>10.215930462832638</c:v>
                </c:pt>
                <c:pt idx="4047">
                  <c:v>10.538268241506069</c:v>
                </c:pt>
                <c:pt idx="4048">
                  <c:v>10.218926779642251</c:v>
                </c:pt>
                <c:pt idx="4049">
                  <c:v>9.1012316631188792</c:v>
                </c:pt>
                <c:pt idx="4050">
                  <c:v>7.8261534537753548</c:v>
                </c:pt>
                <c:pt idx="4051">
                  <c:v>6.7061706991402268</c:v>
                </c:pt>
                <c:pt idx="4052">
                  <c:v>6.0585421323117297</c:v>
                </c:pt>
                <c:pt idx="4053">
                  <c:v>6.3640025213845242</c:v>
                </c:pt>
                <c:pt idx="4054">
                  <c:v>6.3483392480766163</c:v>
                </c:pt>
                <c:pt idx="4055">
                  <c:v>5.2174097091758576</c:v>
                </c:pt>
                <c:pt idx="4056">
                  <c:v>3.793245365817139</c:v>
                </c:pt>
                <c:pt idx="4057">
                  <c:v>4.2729304442103748</c:v>
                </c:pt>
                <c:pt idx="4058">
                  <c:v>5.3841769262782853</c:v>
                </c:pt>
                <c:pt idx="4059">
                  <c:v>6.4988768046006085</c:v>
                </c:pt>
                <c:pt idx="4060">
                  <c:v>8.5729284524626994</c:v>
                </c:pt>
                <c:pt idx="4061">
                  <c:v>10.484522603693078</c:v>
                </c:pt>
                <c:pt idx="4062">
                  <c:v>12.367620454847614</c:v>
                </c:pt>
                <c:pt idx="4063">
                  <c:v>13.005948924843969</c:v>
                </c:pt>
                <c:pt idx="4064">
                  <c:v>13.820507068504511</c:v>
                </c:pt>
                <c:pt idx="4065">
                  <c:v>14.172766699019316</c:v>
                </c:pt>
                <c:pt idx="4066">
                  <c:v>14.836279096120247</c:v>
                </c:pt>
                <c:pt idx="4067">
                  <c:v>14.831888122518118</c:v>
                </c:pt>
                <c:pt idx="4068">
                  <c:v>14.814198949501439</c:v>
                </c:pt>
                <c:pt idx="4069">
                  <c:v>14.959946879344894</c:v>
                </c:pt>
                <c:pt idx="4070">
                  <c:v>15.755688734629198</c:v>
                </c:pt>
                <c:pt idx="4071">
                  <c:v>15.119095250401754</c:v>
                </c:pt>
                <c:pt idx="4072">
                  <c:v>13.992266243439396</c:v>
                </c:pt>
                <c:pt idx="4073">
                  <c:v>14.301487843057879</c:v>
                </c:pt>
                <c:pt idx="4074">
                  <c:v>14.650500407975024</c:v>
                </c:pt>
                <c:pt idx="4075">
                  <c:v>13.388578211714586</c:v>
                </c:pt>
                <c:pt idx="4076">
                  <c:v>11.939740474636693</c:v>
                </c:pt>
                <c:pt idx="4077">
                  <c:v>10.818804286353691</c:v>
                </c:pt>
                <c:pt idx="4078">
                  <c:v>9.2136713790030083</c:v>
                </c:pt>
                <c:pt idx="4079">
                  <c:v>9.190621628589275</c:v>
                </c:pt>
                <c:pt idx="4080">
                  <c:v>10.253094207068933</c:v>
                </c:pt>
                <c:pt idx="4081">
                  <c:v>9.7733457119444953</c:v>
                </c:pt>
                <c:pt idx="4082">
                  <c:v>10.56505195513432</c:v>
                </c:pt>
                <c:pt idx="4083">
                  <c:v>11.672753404970786</c:v>
                </c:pt>
                <c:pt idx="4084">
                  <c:v>12.947523618552474</c:v>
                </c:pt>
                <c:pt idx="4085">
                  <c:v>13.754989233281806</c:v>
                </c:pt>
                <c:pt idx="4086">
                  <c:v>13.596885908761326</c:v>
                </c:pt>
                <c:pt idx="4087">
                  <c:v>13.272024945555311</c:v>
                </c:pt>
                <c:pt idx="4088">
                  <c:v>12.802203109632844</c:v>
                </c:pt>
                <c:pt idx="4089">
                  <c:v>12.33605886100505</c:v>
                </c:pt>
                <c:pt idx="4090">
                  <c:v>11.722239760583133</c:v>
                </c:pt>
                <c:pt idx="4091">
                  <c:v>11.571170895996206</c:v>
                </c:pt>
                <c:pt idx="4092">
                  <c:v>12.054294125465141</c:v>
                </c:pt>
                <c:pt idx="4093">
                  <c:v>11.092129551745677</c:v>
                </c:pt>
                <c:pt idx="4094">
                  <c:v>10.121894450055427</c:v>
                </c:pt>
                <c:pt idx="4095">
                  <c:v>9.4892760469269621</c:v>
                </c:pt>
                <c:pt idx="4096">
                  <c:v>9.3520422310106337</c:v>
                </c:pt>
                <c:pt idx="4097">
                  <c:v>9.6962119544241521</c:v>
                </c:pt>
                <c:pt idx="4098">
                  <c:v>10.347775078018467</c:v>
                </c:pt>
                <c:pt idx="4099">
                  <c:v>9.5460037820767862</c:v>
                </c:pt>
                <c:pt idx="4100">
                  <c:v>8.09160293791515</c:v>
                </c:pt>
                <c:pt idx="4101">
                  <c:v>8.6985030430163821</c:v>
                </c:pt>
                <c:pt idx="4102">
                  <c:v>9.4984494662069796</c:v>
                </c:pt>
                <c:pt idx="4103">
                  <c:v>10.933670558149311</c:v>
                </c:pt>
                <c:pt idx="4104">
                  <c:v>11.232606119661403</c:v>
                </c:pt>
                <c:pt idx="4105">
                  <c:v>12.822906779379421</c:v>
                </c:pt>
                <c:pt idx="4106">
                  <c:v>13.618800460586252</c:v>
                </c:pt>
                <c:pt idx="4107">
                  <c:v>14.102850430076646</c:v>
                </c:pt>
                <c:pt idx="4108">
                  <c:v>13.481776324533383</c:v>
                </c:pt>
                <c:pt idx="4109">
                  <c:v>13.331512420960895</c:v>
                </c:pt>
                <c:pt idx="4110">
                  <c:v>12.692710490847295</c:v>
                </c:pt>
                <c:pt idx="4111">
                  <c:v>11.744427608941741</c:v>
                </c:pt>
                <c:pt idx="4112">
                  <c:v>12.22436094147459</c:v>
                </c:pt>
                <c:pt idx="4113">
                  <c:v>13.038248090477616</c:v>
                </c:pt>
                <c:pt idx="4114">
                  <c:v>13.850098950578563</c:v>
                </c:pt>
                <c:pt idx="4115">
                  <c:v>14.017736640388458</c:v>
                </c:pt>
                <c:pt idx="4116">
                  <c:v>14.168492029902209</c:v>
                </c:pt>
                <c:pt idx="4117">
                  <c:v>14.327688569564032</c:v>
                </c:pt>
                <c:pt idx="4118">
                  <c:v>14.646081648887675</c:v>
                </c:pt>
                <c:pt idx="4119">
                  <c:v>14.818640177519129</c:v>
                </c:pt>
                <c:pt idx="4120">
                  <c:v>14.344905226837056</c:v>
                </c:pt>
                <c:pt idx="4121">
                  <c:v>14.340619526631412</c:v>
                </c:pt>
                <c:pt idx="4122">
                  <c:v>14.172766699019316</c:v>
                </c:pt>
                <c:pt idx="4123">
                  <c:v>13.854277559715511</c:v>
                </c:pt>
                <c:pt idx="4124">
                  <c:v>13.209314797719429</c:v>
                </c:pt>
                <c:pt idx="4125">
                  <c:v>11.921572075111664</c:v>
                </c:pt>
                <c:pt idx="4126">
                  <c:v>10.481277926642326</c:v>
                </c:pt>
                <c:pt idx="4127">
                  <c:v>8.5675795813219242</c:v>
                </c:pt>
                <c:pt idx="4128">
                  <c:v>7.6528953250253426</c:v>
                </c:pt>
                <c:pt idx="4129">
                  <c:v>8.4297355836415342</c:v>
                </c:pt>
                <c:pt idx="4130">
                  <c:v>9.6842339925967522</c:v>
                </c:pt>
                <c:pt idx="4131">
                  <c:v>11.434121374518901</c:v>
                </c:pt>
                <c:pt idx="4132">
                  <c:v>12.386964822395475</c:v>
                </c:pt>
                <c:pt idx="4133">
                  <c:v>12.394622797316829</c:v>
                </c:pt>
                <c:pt idx="4134">
                  <c:v>11.921572075111664</c:v>
                </c:pt>
                <c:pt idx="4135">
                  <c:v>12.402235988503099</c:v>
                </c:pt>
                <c:pt idx="4136">
                  <c:v>14.000805547045955</c:v>
                </c:pt>
                <c:pt idx="4137">
                  <c:v>14.973491411324035</c:v>
                </c:pt>
                <c:pt idx="4138">
                  <c:v>15.141844406105783</c:v>
                </c:pt>
                <c:pt idx="4139">
                  <c:v>14.818640177519129</c:v>
                </c:pt>
                <c:pt idx="4140">
                  <c:v>14.495614025856245</c:v>
                </c:pt>
                <c:pt idx="4141">
                  <c:v>14.177029102211055</c:v>
                </c:pt>
                <c:pt idx="4142">
                  <c:v>13.384578224855986</c:v>
                </c:pt>
                <c:pt idx="4143">
                  <c:v>12.432251196592116</c:v>
                </c:pt>
                <c:pt idx="4144">
                  <c:v>11.950516272192845</c:v>
                </c:pt>
                <c:pt idx="4145">
                  <c:v>11.47249562130513</c:v>
                </c:pt>
                <c:pt idx="4146">
                  <c:v>10.675794536492274</c:v>
                </c:pt>
                <c:pt idx="4147">
                  <c:v>10.197773885604562</c:v>
                </c:pt>
                <c:pt idx="4148">
                  <c:v>9.392595840047532</c:v>
                </c:pt>
                <c:pt idx="4149">
                  <c:v>9.3725277820892678</c:v>
                </c:pt>
                <c:pt idx="4150">
                  <c:v>9.5372576600893311</c:v>
                </c:pt>
                <c:pt idx="4151">
                  <c:v>8.9014404827500417</c:v>
                </c:pt>
                <c:pt idx="4152">
                  <c:v>3.4451919630201528</c:v>
                </c:pt>
                <c:pt idx="4153">
                  <c:v>3.9205730272568164</c:v>
                </c:pt>
                <c:pt idx="4154">
                  <c:v>5.0426146161525658</c:v>
                </c:pt>
                <c:pt idx="4155">
                  <c:v>6.6403396298601836</c:v>
                </c:pt>
                <c:pt idx="4156">
                  <c:v>8.0658846398879174</c:v>
                </c:pt>
                <c:pt idx="4157">
                  <c:v>11.232606119661403</c:v>
                </c:pt>
                <c:pt idx="4158">
                  <c:v>12.989508923889415</c:v>
                </c:pt>
                <c:pt idx="4159">
                  <c:v>12.847339791614164</c:v>
                </c:pt>
                <c:pt idx="4160">
                  <c:v>12.871339058752092</c:v>
                </c:pt>
                <c:pt idx="4161">
                  <c:v>12.572721313491986</c:v>
                </c:pt>
                <c:pt idx="4162">
                  <c:v>12.261831863196488</c:v>
                </c:pt>
                <c:pt idx="4163">
                  <c:v>12.261831863196488</c:v>
                </c:pt>
                <c:pt idx="4164">
                  <c:v>12.409804916699821</c:v>
                </c:pt>
                <c:pt idx="4165">
                  <c:v>12.720242039490358</c:v>
                </c:pt>
                <c:pt idx="4166">
                  <c:v>13.360335641997905</c:v>
                </c:pt>
                <c:pt idx="4167">
                  <c:v>13.686759910890009</c:v>
                </c:pt>
                <c:pt idx="4168">
                  <c:v>13.845908281946869</c:v>
                </c:pt>
                <c:pt idx="4169">
                  <c:v>14.323353395117451</c:v>
                </c:pt>
                <c:pt idx="4170">
                  <c:v>14.478105736149791</c:v>
                </c:pt>
                <c:pt idx="4171">
                  <c:v>14.632748560283419</c:v>
                </c:pt>
                <c:pt idx="4172">
                  <c:v>14.146932195799174</c:v>
                </c:pt>
                <c:pt idx="4173">
                  <c:v>12.708512246900701</c:v>
                </c:pt>
                <c:pt idx="4174">
                  <c:v>11.268302165335994</c:v>
                </c:pt>
                <c:pt idx="4175">
                  <c:v>10.623468852240899</c:v>
                </c:pt>
                <c:pt idx="4176">
                  <c:v>5.3755130336963388</c:v>
                </c:pt>
                <c:pt idx="4177">
                  <c:v>6.011817359818779</c:v>
                </c:pt>
                <c:pt idx="4178">
                  <c:v>7.1261165200742012</c:v>
                </c:pt>
                <c:pt idx="4179">
                  <c:v>8.7207580130335742</c:v>
                </c:pt>
                <c:pt idx="4180">
                  <c:v>9.6721134326372358</c:v>
                </c:pt>
                <c:pt idx="4181">
                  <c:v>10.138153306450278</c:v>
                </c:pt>
                <c:pt idx="4182">
                  <c:v>10.768353852556571</c:v>
                </c:pt>
                <c:pt idx="4183">
                  <c:v>12.530121525154556</c:v>
                </c:pt>
                <c:pt idx="4184">
                  <c:v>12.394622797316829</c:v>
                </c:pt>
                <c:pt idx="4185">
                  <c:v>12.250704853665209</c:v>
                </c:pt>
                <c:pt idx="4186">
                  <c:v>12.731869684548846</c:v>
                </c:pt>
                <c:pt idx="4187">
                  <c:v>12.894919712607628</c:v>
                </c:pt>
                <c:pt idx="4188">
                  <c:v>12.08422993751584</c:v>
                </c:pt>
                <c:pt idx="4189">
                  <c:v>11.109593684134079</c:v>
                </c:pt>
                <c:pt idx="4190">
                  <c:v>10.306350379039678</c:v>
                </c:pt>
                <c:pt idx="4191">
                  <c:v>9.5195328681354709</c:v>
                </c:pt>
                <c:pt idx="4192">
                  <c:v>8.7207580130335742</c:v>
                </c:pt>
                <c:pt idx="4193">
                  <c:v>7.7620236252509933</c:v>
                </c:pt>
                <c:pt idx="4194">
                  <c:v>6.1934824111977376</c:v>
                </c:pt>
                <c:pt idx="4195">
                  <c:v>4.3021858579894241</c:v>
                </c:pt>
                <c:pt idx="4196">
                  <c:v>3.1934146186382031</c:v>
                </c:pt>
                <c:pt idx="4197">
                  <c:v>1.2313782131597593</c:v>
                </c:pt>
                <c:pt idx="4198">
                  <c:v>1.692354053679203</c:v>
                </c:pt>
                <c:pt idx="4199">
                  <c:v>1.910515054561869</c:v>
                </c:pt>
                <c:pt idx="4200">
                  <c:v>2.2717024790833857</c:v>
                </c:pt>
                <c:pt idx="4201">
                  <c:v>1.685954392419454</c:v>
                </c:pt>
                <c:pt idx="4202">
                  <c:v>3.3461445562139964</c:v>
                </c:pt>
                <c:pt idx="4203">
                  <c:v>7.4499319467372835</c:v>
                </c:pt>
                <c:pt idx="4204">
                  <c:v>8.4219872853563071</c:v>
                </c:pt>
                <c:pt idx="4205">
                  <c:v>9.224993657569982</c:v>
                </c:pt>
                <c:pt idx="4206">
                  <c:v>10.011041490140515</c:v>
                </c:pt>
                <c:pt idx="4207">
                  <c:v>11.458682716093961</c:v>
                </c:pt>
                <c:pt idx="4208">
                  <c:v>11.306364445285073</c:v>
                </c:pt>
                <c:pt idx="4209">
                  <c:v>11.638778306809376</c:v>
                </c:pt>
                <c:pt idx="4210">
                  <c:v>11.819088889375026</c:v>
                </c:pt>
                <c:pt idx="4211">
                  <c:v>5.3390609560662421</c:v>
                </c:pt>
                <c:pt idx="4212">
                  <c:v>6.49466187269869</c:v>
                </c:pt>
                <c:pt idx="4213">
                  <c:v>6.1287654291663705</c:v>
                </c:pt>
                <c:pt idx="4214">
                  <c:v>4.5345449215905065</c:v>
                </c:pt>
                <c:pt idx="4215">
                  <c:v>9.0851066436634689</c:v>
                </c:pt>
                <c:pt idx="4216">
                  <c:v>8.893205513514701</c:v>
                </c:pt>
                <c:pt idx="4217">
                  <c:v>9.0548149759167504</c:v>
                </c:pt>
                <c:pt idx="4218">
                  <c:v>9.0851066436634689</c:v>
                </c:pt>
                <c:pt idx="4219">
                  <c:v>3.0168766222414103</c:v>
                </c:pt>
                <c:pt idx="4220">
                  <c:v>6.5445804527521583</c:v>
                </c:pt>
                <c:pt idx="4221">
                  <c:v>6.3736086785028503</c:v>
                </c:pt>
                <c:pt idx="4222">
                  <c:v>4.7758961898546772</c:v>
                </c:pt>
                <c:pt idx="4223">
                  <c:v>3.6387315598903136</c:v>
                </c:pt>
                <c:pt idx="4224">
                  <c:v>7.3988334685945247</c:v>
                </c:pt>
                <c:pt idx="4225">
                  <c:v>8.3290744319106143</c:v>
                </c:pt>
                <c:pt idx="4226">
                  <c:v>10.232429265077535</c:v>
                </c:pt>
                <c:pt idx="4227">
                  <c:v>11.984238038659825</c:v>
                </c:pt>
                <c:pt idx="4228">
                  <c:v>12.303713048482718</c:v>
                </c:pt>
                <c:pt idx="4229">
                  <c:v>12.623385127380468</c:v>
                </c:pt>
                <c:pt idx="4230">
                  <c:v>14.04351595421077</c:v>
                </c:pt>
                <c:pt idx="4231">
                  <c:v>15.626610775704039</c:v>
                </c:pt>
                <c:pt idx="4232">
                  <c:v>16.742545634322109</c:v>
                </c:pt>
                <c:pt idx="4233">
                  <c:v>16.448078481340069</c:v>
                </c:pt>
                <c:pt idx="4234">
                  <c:v>15.840864541328557</c:v>
                </c:pt>
                <c:pt idx="4235">
                  <c:v>15.543695056520843</c:v>
                </c:pt>
                <c:pt idx="4236">
                  <c:v>15.077305714181964</c:v>
                </c:pt>
                <c:pt idx="4237">
                  <c:v>15.077305714181964</c:v>
                </c:pt>
                <c:pt idx="4238">
                  <c:v>14.442471789374302</c:v>
                </c:pt>
                <c:pt idx="4239">
                  <c:v>14.125054826970471</c:v>
                </c:pt>
                <c:pt idx="4240">
                  <c:v>13.957603724222798</c:v>
                </c:pt>
                <c:pt idx="4241">
                  <c:v>13.640385457763186</c:v>
                </c:pt>
                <c:pt idx="4242">
                  <c:v>13.314771989913444</c:v>
                </c:pt>
                <c:pt idx="4243">
                  <c:v>13.139521761586323</c:v>
                </c:pt>
                <c:pt idx="4244">
                  <c:v>14.238514799570792</c:v>
                </c:pt>
                <c:pt idx="4245">
                  <c:v>13.447486199594637</c:v>
                </c:pt>
                <c:pt idx="4246">
                  <c:v>11.865428999642328</c:v>
                </c:pt>
                <c:pt idx="4247">
                  <c:v>10.283371799690016</c:v>
                </c:pt>
                <c:pt idx="4248">
                  <c:v>9.6189278994506502</c:v>
                </c:pt>
                <c:pt idx="4249">
                  <c:v>10.232429265077535</c:v>
                </c:pt>
                <c:pt idx="4250">
                  <c:v>11.027004593066584</c:v>
                </c:pt>
                <c:pt idx="4251">
                  <c:v>12.145973137604736</c:v>
                </c:pt>
                <c:pt idx="4252">
                  <c:v>13.421213507036102</c:v>
                </c:pt>
                <c:pt idx="4253">
                  <c:v>14.540773902299032</c:v>
                </c:pt>
                <c:pt idx="4254">
                  <c:v>15.187749119542179</c:v>
                </c:pt>
                <c:pt idx="4255">
                  <c:v>14.261309423673014</c:v>
                </c:pt>
                <c:pt idx="4256">
                  <c:v>13.961981539932026</c:v>
                </c:pt>
                <c:pt idx="4257">
                  <c:v>13.979363471590773</c:v>
                </c:pt>
                <c:pt idx="4258">
                  <c:v>13.992266243439396</c:v>
                </c:pt>
                <c:pt idx="4259">
                  <c:v>14.327688569564032</c:v>
                </c:pt>
                <c:pt idx="4260">
                  <c:v>14.646081648887675</c:v>
                </c:pt>
                <c:pt idx="4261">
                  <c:v>15.114505988288245</c:v>
                </c:pt>
                <c:pt idx="4262">
                  <c:v>14.955405925253633</c:v>
                </c:pt>
                <c:pt idx="4263">
                  <c:v>14.637205799184404</c:v>
                </c:pt>
                <c:pt idx="4264">
                  <c:v>14.000805547045955</c:v>
                </c:pt>
                <c:pt idx="4265">
                  <c:v>13.682605420976726</c:v>
                </c:pt>
                <c:pt idx="4266">
                  <c:v>13.996542101140664</c:v>
                </c:pt>
                <c:pt idx="4267">
                  <c:v>14.319005673115178</c:v>
                </c:pt>
                <c:pt idx="4268">
                  <c:v>13.678438871569282</c:v>
                </c:pt>
                <c:pt idx="4269">
                  <c:v>12.867368649986959</c:v>
                </c:pt>
                <c:pt idx="4270">
                  <c:v>12.379261533749402</c:v>
                </c:pt>
                <c:pt idx="4271">
                  <c:v>11.582098322898156</c:v>
                </c:pt>
                <c:pt idx="4272">
                  <c:v>13.703258658781127</c:v>
                </c:pt>
                <c:pt idx="4273">
                  <c:v>12.728005042769048</c:v>
                </c:pt>
                <c:pt idx="4274">
                  <c:v>12.231943037641926</c:v>
                </c:pt>
                <c:pt idx="4275">
                  <c:v>12.375392728576113</c:v>
                </c:pt>
                <c:pt idx="4276">
                  <c:v>12.530121525154556</c:v>
                </c:pt>
                <c:pt idx="4277">
                  <c:v>12.061844571345571</c:v>
                </c:pt>
                <c:pt idx="4278">
                  <c:v>11.744427608941741</c:v>
                </c:pt>
                <c:pt idx="4279">
                  <c:v>12.700634744389184</c:v>
                </c:pt>
                <c:pt idx="4280">
                  <c:v>12.867368649986959</c:v>
                </c:pt>
                <c:pt idx="4281">
                  <c:v>12.871339058752092</c:v>
                </c:pt>
                <c:pt idx="4282">
                  <c:v>12.875297841120595</c:v>
                </c:pt>
                <c:pt idx="4283">
                  <c:v>13.046205168838274</c:v>
                </c:pt>
                <c:pt idx="4284">
                  <c:v>12.898810141804097</c:v>
                </c:pt>
                <c:pt idx="4285">
                  <c:v>12.421076432848389</c:v>
                </c:pt>
                <c:pt idx="4286">
                  <c:v>11.621347395313046</c:v>
                </c:pt>
                <c:pt idx="4287">
                  <c:v>10.971208759060435</c:v>
                </c:pt>
                <c:pt idx="4288">
                  <c:v>10.319265729816212</c:v>
                </c:pt>
                <c:pt idx="4289">
                  <c:v>10.13492127299442</c:v>
                </c:pt>
                <c:pt idx="4290">
                  <c:v>10.424603885521314</c:v>
                </c:pt>
                <c:pt idx="4291">
                  <c:v>10.407364612520375</c:v>
                </c:pt>
                <c:pt idx="4292">
                  <c:v>10.540081851298957</c:v>
                </c:pt>
                <c:pt idx="4293">
                  <c:v>10.503414386910791</c:v>
                </c:pt>
                <c:pt idx="4294">
                  <c:v>11.106543308252389</c:v>
                </c:pt>
                <c:pt idx="4295">
                  <c:v>11.090309915869236</c:v>
                </c:pt>
                <c:pt idx="4296">
                  <c:v>11.138357812662491</c:v>
                </c:pt>
                <c:pt idx="4297">
                  <c:v>11.460156643744163</c:v>
                </c:pt>
                <c:pt idx="4298">
                  <c:v>11.790496918195847</c:v>
                </c:pt>
                <c:pt idx="4299">
                  <c:v>12.125605649941459</c:v>
                </c:pt>
                <c:pt idx="4300">
                  <c:v>12.614987409115606</c:v>
                </c:pt>
                <c:pt idx="4301">
                  <c:v>13.421213507036102</c:v>
                </c:pt>
                <c:pt idx="4302">
                  <c:v>14.392068671172558</c:v>
                </c:pt>
                <c:pt idx="4303">
                  <c:v>15.355826637034616</c:v>
                </c:pt>
                <c:pt idx="4304">
                  <c:v>15.682455895915272</c:v>
                </c:pt>
                <c:pt idx="4305">
                  <c:v>15.86091332298045</c:v>
                </c:pt>
                <c:pt idx="4306">
                  <c:v>15.394722676585793</c:v>
                </c:pt>
                <c:pt idx="4307">
                  <c:v>14.292651718148626</c:v>
                </c:pt>
                <c:pt idx="4308">
                  <c:v>13.515257166958506</c:v>
                </c:pt>
                <c:pt idx="4309">
                  <c:v>13.703258658781127</c:v>
                </c:pt>
                <c:pt idx="4310">
                  <c:v>13.723618932963122</c:v>
                </c:pt>
                <c:pt idx="4311">
                  <c:v>5.1102195846130014</c:v>
                </c:pt>
                <c:pt idx="4312">
                  <c:v>7.2513493260449868</c:v>
                </c:pt>
                <c:pt idx="4313">
                  <c:v>6.8718472193579281</c:v>
                </c:pt>
                <c:pt idx="4314">
                  <c:v>6.945952021865037</c:v>
                </c:pt>
                <c:pt idx="4315">
                  <c:v>6.0727952171070063</c:v>
                </c:pt>
                <c:pt idx="4316">
                  <c:v>12.914260860980267</c:v>
                </c:pt>
                <c:pt idx="4317">
                  <c:v>12.406025953283768</c:v>
                </c:pt>
                <c:pt idx="4318">
                  <c:v>12.54187681008432</c:v>
                </c:pt>
                <c:pt idx="4319">
                  <c:v>12.39843495811613</c:v>
                </c:pt>
                <c:pt idx="4320">
                  <c:v>11.416265035243953</c:v>
                </c:pt>
                <c:pt idx="4321">
                  <c:v>10.940587325442122</c:v>
                </c:pt>
                <c:pt idx="4322">
                  <c:v>10.764909395034577</c:v>
                </c:pt>
                <c:pt idx="4323">
                  <c:v>11.063632316966656</c:v>
                </c:pt>
                <c:pt idx="4324">
                  <c:v>11.54528585709447</c:v>
                </c:pt>
                <c:pt idx="4325">
                  <c:v>11.869251233917707</c:v>
                </c:pt>
                <c:pt idx="4326">
                  <c:v>11.714754341655276</c:v>
                </c:pt>
                <c:pt idx="4327">
                  <c:v>11.239831868344925</c:v>
                </c:pt>
                <c:pt idx="4328">
                  <c:v>10.764909395034577</c:v>
                </c:pt>
                <c:pt idx="4329">
                  <c:v>9.8055852484911945</c:v>
                </c:pt>
                <c:pt idx="4330">
                  <c:v>9.1670096340580862</c:v>
                </c:pt>
                <c:pt idx="4331">
                  <c:v>8.5292213608810759</c:v>
                </c:pt>
                <c:pt idx="4332">
                  <c:v>8.0527281042216607</c:v>
                </c:pt>
                <c:pt idx="4333">
                  <c:v>8.0447354547771628</c:v>
                </c:pt>
                <c:pt idx="4334">
                  <c:v>7.4013437084058253</c:v>
                </c:pt>
                <c:pt idx="4335">
                  <c:v>6.9050719764856394</c:v>
                </c:pt>
                <c:pt idx="4336">
                  <c:v>7.3333155029038446</c:v>
                </c:pt>
                <c:pt idx="4337">
                  <c:v>8.7010395173276365</c:v>
                </c:pt>
                <c:pt idx="4338">
                  <c:v>8.8460178148907769</c:v>
                </c:pt>
                <c:pt idx="4339">
                  <c:v>8.2121876933150517</c:v>
                </c:pt>
                <c:pt idx="4340">
                  <c:v>7.5954345663643235</c:v>
                </c:pt>
                <c:pt idx="4341">
                  <c:v>6.3425724628135329</c:v>
                </c:pt>
                <c:pt idx="4342">
                  <c:v>5.5736057423839789</c:v>
                </c:pt>
                <c:pt idx="4343">
                  <c:v>4.0536930926376051</c:v>
                </c:pt>
                <c:pt idx="4344">
                  <c:v>5.9443471227266302</c:v>
                </c:pt>
                <c:pt idx="4345">
                  <c:v>6.5724481709423479</c:v>
                </c:pt>
                <c:pt idx="4346">
                  <c:v>6.8804261051122708</c:v>
                </c:pt>
                <c:pt idx="4347">
                  <c:v>7.1905479270762589</c:v>
                </c:pt>
                <c:pt idx="4348">
                  <c:v>7.5086489971283754</c:v>
                </c:pt>
                <c:pt idx="4349">
                  <c:v>8.2938036442843917</c:v>
                </c:pt>
                <c:pt idx="4350">
                  <c:v>9.0762379503489559</c:v>
                </c:pt>
                <c:pt idx="4351">
                  <c:v>10.331860650927275</c:v>
                </c:pt>
                <c:pt idx="4352">
                  <c:v>10.801490680514881</c:v>
                </c:pt>
                <c:pt idx="4353">
                  <c:v>10.801490680514881</c:v>
                </c:pt>
                <c:pt idx="4354">
                  <c:v>10.492175523743192</c:v>
                </c:pt>
                <c:pt idx="4355">
                  <c:v>10.018773964535541</c:v>
                </c:pt>
                <c:pt idx="4356">
                  <c:v>9.2327248115618694</c:v>
                </c:pt>
                <c:pt idx="4357">
                  <c:v>7.8186660285366703</c:v>
                </c:pt>
                <c:pt idx="4358">
                  <c:v>7.5059193873952035</c:v>
                </c:pt>
                <c:pt idx="4359">
                  <c:v>7.9721292234975918</c:v>
                </c:pt>
                <c:pt idx="4360">
                  <c:v>7.83278684770809</c:v>
                </c:pt>
                <c:pt idx="4361">
                  <c:v>5.9312696371211766</c:v>
                </c:pt>
                <c:pt idx="4362">
                  <c:v>4.8649370743421549</c:v>
                </c:pt>
                <c:pt idx="4363">
                  <c:v>6.0918603763225381</c:v>
                </c:pt>
                <c:pt idx="4364">
                  <c:v>6.7191370966150856</c:v>
                </c:pt>
                <c:pt idx="4365">
                  <c:v>7.2189388845077129</c:v>
                </c:pt>
                <c:pt idx="4366">
                  <c:v>6.6117235251270223</c:v>
                </c:pt>
                <c:pt idx="4367">
                  <c:v>6.7714421162010741</c:v>
                </c:pt>
                <c:pt idx="4368">
                  <c:v>7.6843231334233604</c:v>
                </c:pt>
                <c:pt idx="4369">
                  <c:v>9.5695750221466458</c:v>
                </c:pt>
                <c:pt idx="4370">
                  <c:v>10.690050539164234</c:v>
                </c:pt>
                <c:pt idx="4371">
                  <c:v>11.330525367137307</c:v>
                </c:pt>
                <c:pt idx="4372">
                  <c:v>12.299612723887716</c:v>
                </c:pt>
                <c:pt idx="4373">
                  <c:v>12.956024351613516</c:v>
                </c:pt>
                <c:pt idx="4374">
                  <c:v>12.814663319613713</c:v>
                </c:pt>
                <c:pt idx="4375">
                  <c:v>12.668651591243025</c:v>
                </c:pt>
                <c:pt idx="4376">
                  <c:v>13.147917569302702</c:v>
                </c:pt>
                <c:pt idx="4377">
                  <c:v>13.331512420960895</c:v>
                </c:pt>
                <c:pt idx="4378">
                  <c:v>13.197251115971248</c:v>
                </c:pt>
                <c:pt idx="4379">
                  <c:v>13.364405294907501</c:v>
                </c:pt>
                <c:pt idx="4380">
                  <c:v>13.519387256783594</c:v>
                </c:pt>
                <c:pt idx="4381">
                  <c:v>13.987977901464353</c:v>
                </c:pt>
                <c:pt idx="4382">
                  <c:v>14.773645487022067</c:v>
                </c:pt>
                <c:pt idx="4383">
                  <c:v>15.254920365928404</c:v>
                </c:pt>
                <c:pt idx="4384">
                  <c:v>15.423293472882058</c:v>
                </c:pt>
                <c:pt idx="4385">
                  <c:v>15.746109863783246</c:v>
                </c:pt>
                <c:pt idx="4386">
                  <c:v>16.073985476742916</c:v>
                </c:pt>
                <c:pt idx="4387">
                  <c:v>17.511619362800481</c:v>
                </c:pt>
                <c:pt idx="4388">
                  <c:v>17.495677626425827</c:v>
                </c:pt>
                <c:pt idx="4389">
                  <c:v>16.690200905156328</c:v>
                </c:pt>
                <c:pt idx="4390">
                  <c:v>15.558277561876752</c:v>
                </c:pt>
                <c:pt idx="4391">
                  <c:v>15.226476790061231</c:v>
                </c:pt>
                <c:pt idx="4392">
                  <c:v>15.236014195383879</c:v>
                </c:pt>
                <c:pt idx="4393">
                  <c:v>15.389911470152345</c:v>
                </c:pt>
                <c:pt idx="4394">
                  <c:v>14.750649390371819</c:v>
                </c:pt>
                <c:pt idx="4395">
                  <c:v>14.58744976725616</c:v>
                </c:pt>
                <c:pt idx="4396">
                  <c:v>14.904568240457381</c:v>
                </c:pt>
                <c:pt idx="4397">
                  <c:v>15.221686713658602</c:v>
                </c:pt>
                <c:pt idx="4398">
                  <c:v>15.385085923291035</c:v>
                </c:pt>
                <c:pt idx="4399">
                  <c:v>15.543695056520843</c:v>
                </c:pt>
                <c:pt idx="4400">
                  <c:v>15.707229232423529</c:v>
                </c:pt>
                <c:pt idx="4401">
                  <c:v>16.049447468320508</c:v>
                </c:pt>
                <c:pt idx="4402">
                  <c:v>16.70041955249738</c:v>
                </c:pt>
                <c:pt idx="4403">
                  <c:v>16.869727332027221</c:v>
                </c:pt>
                <c:pt idx="4404">
                  <c:v>16.885000953195188</c:v>
                </c:pt>
                <c:pt idx="4405">
                  <c:v>17.054498436350723</c:v>
                </c:pt>
                <c:pt idx="4406">
                  <c:v>16.745680138326904</c:v>
                </c:pt>
                <c:pt idx="4407">
                  <c:v>16.910167571921999</c:v>
                </c:pt>
                <c:pt idx="4408">
                  <c:v>17.404109671578208</c:v>
                </c:pt>
                <c:pt idx="4409">
                  <c:v>17.414273132055261</c:v>
                </c:pt>
                <c:pt idx="4410">
                  <c:v>6.4031667084307484</c:v>
                </c:pt>
                <c:pt idx="4411">
                  <c:v>15.812024324974695</c:v>
                </c:pt>
                <c:pt idx="4412">
                  <c:v>14.831888122518118</c:v>
                </c:pt>
                <c:pt idx="4413">
                  <c:v>13.547966047568332</c:v>
                </c:pt>
                <c:pt idx="4414">
                  <c:v>12.421076432848389</c:v>
                </c:pt>
                <c:pt idx="4415">
                  <c:v>12.409804916699821</c:v>
                </c:pt>
                <c:pt idx="4416">
                  <c:v>15.236014195383879</c:v>
                </c:pt>
                <c:pt idx="4417">
                  <c:v>16.02454699469471</c:v>
                </c:pt>
                <c:pt idx="4418">
                  <c:v>16.500523638101484</c:v>
                </c:pt>
                <c:pt idx="4419">
                  <c:v>16.828341036315667</c:v>
                </c:pt>
                <c:pt idx="4420">
                  <c:v>16.515953096527301</c:v>
                </c:pt>
                <c:pt idx="4421">
                  <c:v>16.044496711712135</c:v>
                </c:pt>
                <c:pt idx="4422">
                  <c:v>15.726783905539619</c:v>
                </c:pt>
                <c:pt idx="4423">
                  <c:v>15.870848120191541</c:v>
                </c:pt>
                <c:pt idx="4424">
                  <c:v>16.336740722669866</c:v>
                </c:pt>
                <c:pt idx="4425">
                  <c:v>16.034551364791344</c:v>
                </c:pt>
                <c:pt idx="4426">
                  <c:v>15.264290447388429</c:v>
                </c:pt>
                <c:pt idx="4427">
                  <c:v>14.159905610080568</c:v>
                </c:pt>
                <c:pt idx="4428">
                  <c:v>13.527611539833149</c:v>
                </c:pt>
                <c:pt idx="4429">
                  <c:v>13.686759910890009</c:v>
                </c:pt>
                <c:pt idx="4430">
                  <c:v>13.396544110661525</c:v>
                </c:pt>
                <c:pt idx="4431">
                  <c:v>13.420173789840749</c:v>
                </c:pt>
                <c:pt idx="4432">
                  <c:v>5.1102195846130014</c:v>
                </c:pt>
                <c:pt idx="4433">
                  <c:v>12.940881868775008</c:v>
                </c:pt>
                <c:pt idx="4434">
                  <c:v>13.57993776352933</c:v>
                </c:pt>
                <c:pt idx="4435">
                  <c:v>13.568032645949598</c:v>
                </c:pt>
                <c:pt idx="4436">
                  <c:v>11.936127829264542</c:v>
                </c:pt>
                <c:pt idx="4437">
                  <c:v>10.494199682579545</c:v>
                </c:pt>
                <c:pt idx="4438">
                  <c:v>9.7021485019270486</c:v>
                </c:pt>
                <c:pt idx="4439">
                  <c:v>9.3608739869998807</c:v>
                </c:pt>
                <c:pt idx="4440">
                  <c:v>9.8879254150120772</c:v>
                </c:pt>
                <c:pt idx="4441">
                  <c:v>9.8642039081460133</c:v>
                </c:pt>
                <c:pt idx="4442">
                  <c:v>10.471486154949018</c:v>
                </c:pt>
                <c:pt idx="4443">
                  <c:v>11.725965526131144</c:v>
                </c:pt>
                <c:pt idx="4444">
                  <c:v>13.001857401250055</c:v>
                </c:pt>
                <c:pt idx="4445">
                  <c:v>13.477535111051887</c:v>
                </c:pt>
                <c:pt idx="4446">
                  <c:v>12.847339791614164</c:v>
                </c:pt>
                <c:pt idx="4447">
                  <c:v>12.042883513323877</c:v>
                </c:pt>
                <c:pt idx="4448">
                  <c:v>12.51826049411298</c:v>
                </c:pt>
                <c:pt idx="4449">
                  <c:v>13.339808270272052</c:v>
                </c:pt>
                <c:pt idx="4450">
                  <c:v>13.682605420976726</c:v>
                </c:pt>
                <c:pt idx="4451">
                  <c:v>14.013522129367415</c:v>
                </c:pt>
                <c:pt idx="4452">
                  <c:v>14.340619526631412</c:v>
                </c:pt>
                <c:pt idx="4453">
                  <c:v>14.344905226837056</c:v>
                </c:pt>
                <c:pt idx="4454">
                  <c:v>14.193957450581854</c:v>
                </c:pt>
                <c:pt idx="4455">
                  <c:v>13.87499211461372</c:v>
                </c:pt>
                <c:pt idx="4456">
                  <c:v>13.707353883422076</c:v>
                </c:pt>
                <c:pt idx="4457">
                  <c:v>13.388578211714586</c:v>
                </c:pt>
                <c:pt idx="4458">
                  <c:v>13.065897790930842</c:v>
                </c:pt>
                <c:pt idx="4459">
                  <c:v>12.739565572152195</c:v>
                </c:pt>
                <c:pt idx="4460">
                  <c:v>12.565077568069459</c:v>
                </c:pt>
                <c:pt idx="4461">
                  <c:v>12.073086634555667</c:v>
                </c:pt>
                <c:pt idx="4462">
                  <c:v>10.640085167955089</c:v>
                </c:pt>
                <c:pt idx="4463">
                  <c:v>9.2022151058642887</c:v>
                </c:pt>
                <c:pt idx="4464">
                  <c:v>7.2703869511495158</c:v>
                </c:pt>
                <c:pt idx="4465">
                  <c:v>7.9077300391058012</c:v>
                </c:pt>
                <c:pt idx="4466">
                  <c:v>8.0658846398879174</c:v>
                </c:pt>
                <c:pt idx="4467">
                  <c:v>8.5403484422342668</c:v>
                </c:pt>
                <c:pt idx="4468">
                  <c:v>9.3280961467083525</c:v>
                </c:pt>
                <c:pt idx="4469">
                  <c:v>9.9572690852699903</c:v>
                </c:pt>
                <c:pt idx="4470">
                  <c:v>10.599783239680479</c:v>
                </c:pt>
                <c:pt idx="4471">
                  <c:v>11.08860517892999</c:v>
                </c:pt>
                <c:pt idx="4472">
                  <c:v>12.054294125465141</c:v>
                </c:pt>
                <c:pt idx="4473">
                  <c:v>12.549655843814444</c:v>
                </c:pt>
                <c:pt idx="4474">
                  <c:v>12.879245064983987</c:v>
                </c:pt>
                <c:pt idx="4475">
                  <c:v>12.883180797640836</c:v>
                </c:pt>
                <c:pt idx="4476">
                  <c:v>12.887105105803661</c:v>
                </c:pt>
                <c:pt idx="4477">
                  <c:v>12.424812022162497</c:v>
                </c:pt>
                <c:pt idx="4478">
                  <c:v>11.798213626080738</c:v>
                </c:pt>
                <c:pt idx="4479">
                  <c:v>11.794699853177136</c:v>
                </c:pt>
                <c:pt idx="4480">
                  <c:v>12.272863360738372</c:v>
                </c:pt>
                <c:pt idx="4481">
                  <c:v>13.073696180251627</c:v>
                </c:pt>
                <c:pt idx="4482">
                  <c:v>14.185517390983312</c:v>
                </c:pt>
                <c:pt idx="4483">
                  <c:v>14.181279309668842</c:v>
                </c:pt>
                <c:pt idx="4484">
                  <c:v>12.906557573968271</c:v>
                </c:pt>
                <c:pt idx="4485">
                  <c:v>11.943342723892682</c:v>
                </c:pt>
                <c:pt idx="4486">
                  <c:v>10.653202708073175</c:v>
                </c:pt>
                <c:pt idx="4487">
                  <c:v>11.116506891893376</c:v>
                </c:pt>
                <c:pt idx="4488">
                  <c:v>11.067232716433638</c:v>
                </c:pt>
                <c:pt idx="4489">
                  <c:v>11.214346604121413</c:v>
                </c:pt>
                <c:pt idx="4490">
                  <c:v>10.733429623715905</c:v>
                </c:pt>
                <c:pt idx="4491">
                  <c:v>10.719153361487511</c:v>
                </c:pt>
                <c:pt idx="4492">
                  <c:v>11.180753261634331</c:v>
                </c:pt>
                <c:pt idx="4493">
                  <c:v>12.125605649941459</c:v>
                </c:pt>
                <c:pt idx="4494">
                  <c:v>12.755507242146209</c:v>
                </c:pt>
                <c:pt idx="4495">
                  <c:v>13.232405511679902</c:v>
                </c:pt>
                <c:pt idx="4496">
                  <c:v>13.403424122185331</c:v>
                </c:pt>
                <c:pt idx="4497">
                  <c:v>12.63173035956339</c:v>
                </c:pt>
                <c:pt idx="4498">
                  <c:v>12.968677264133513</c:v>
                </c:pt>
                <c:pt idx="4499">
                  <c:v>13.139521761586323</c:v>
                </c:pt>
                <c:pt idx="4500">
                  <c:v>12.51826049411298</c:v>
                </c:pt>
                <c:pt idx="4501">
                  <c:v>12.371512391924751</c:v>
                </c:pt>
                <c:pt idx="4502">
                  <c:v>11.729680086352319</c:v>
                </c:pt>
                <c:pt idx="4503">
                  <c:v>10.592922742872197</c:v>
                </c:pt>
                <c:pt idx="4504">
                  <c:v>10.280049050837542</c:v>
                </c:pt>
                <c:pt idx="4505">
                  <c:v>10.280049050837542</c:v>
                </c:pt>
                <c:pt idx="4506">
                  <c:v>9.4984494662069796</c:v>
                </c:pt>
                <c:pt idx="4507">
                  <c:v>9.3431305485417315</c:v>
                </c:pt>
                <c:pt idx="4508">
                  <c:v>8.0890657947200282</c:v>
                </c:pt>
                <c:pt idx="4509">
                  <c:v>8.5403484422342668</c:v>
                </c:pt>
                <c:pt idx="4510">
                  <c:v>9.1489148309230472</c:v>
                </c:pt>
                <c:pt idx="4511">
                  <c:v>8.9730533555295295</c:v>
                </c:pt>
                <c:pt idx="4512">
                  <c:v>10.880524821527251</c:v>
                </c:pt>
                <c:pt idx="4513">
                  <c:v>11.684530065686641</c:v>
                </c:pt>
                <c:pt idx="4514">
                  <c:v>11.394281144995944</c:v>
                </c:pt>
                <c:pt idx="4515">
                  <c:v>11.406907164020959</c:v>
                </c:pt>
                <c:pt idx="4516">
                  <c:v>11.423540868542652</c:v>
                </c:pt>
                <c:pt idx="4517">
                  <c:v>10.958034023710749</c:v>
                </c:pt>
                <c:pt idx="4518">
                  <c:v>11.138357812662491</c:v>
                </c:pt>
                <c:pt idx="4519">
                  <c:v>11.015788551383494</c:v>
                </c:pt>
                <c:pt idx="4520">
                  <c:v>11.515013494092802</c:v>
                </c:pt>
                <c:pt idx="4521">
                  <c:v>11.850022272817242</c:v>
                </c:pt>
                <c:pt idx="4522">
                  <c:v>12.177904260222935</c:v>
                </c:pt>
                <c:pt idx="4523">
                  <c:v>12.185764600155512</c:v>
                </c:pt>
                <c:pt idx="4524">
                  <c:v>12.031369323862174</c:v>
                </c:pt>
                <c:pt idx="4525">
                  <c:v>12.494213461787167</c:v>
                </c:pt>
                <c:pt idx="4526">
                  <c:v>11.54528585709447</c:v>
                </c:pt>
                <c:pt idx="4527">
                  <c:v>11.387131256312355</c:v>
                </c:pt>
                <c:pt idx="4528">
                  <c:v>11.383439365474599</c:v>
                </c:pt>
                <c:pt idx="4529">
                  <c:v>11.247013824343275</c:v>
                </c:pt>
                <c:pt idx="4530">
                  <c:v>11.257705798643341</c:v>
                </c:pt>
                <c:pt idx="4531">
                  <c:v>10.795539532730807</c:v>
                </c:pt>
                <c:pt idx="4532">
                  <c:v>10.32566620060682</c:v>
                </c:pt>
                <c:pt idx="4533">
                  <c:v>9.2079601896821579</c:v>
                </c:pt>
                <c:pt idx="4534">
                  <c:v>9.5284344787657513</c:v>
                </c:pt>
                <c:pt idx="4535">
                  <c:v>10.778624944215643</c:v>
                </c:pt>
                <c:pt idx="4536">
                  <c:v>13.759450268044093</c:v>
                </c:pt>
                <c:pt idx="4537">
                  <c:v>13.425626216201692</c:v>
                </c:pt>
                <c:pt idx="4538">
                  <c:v>14.057420391081774</c:v>
                </c:pt>
                <c:pt idx="4539">
                  <c:v>14.396720519566022</c:v>
                </c:pt>
                <c:pt idx="4540">
                  <c:v>14.880904163724269</c:v>
                </c:pt>
                <c:pt idx="4541">
                  <c:v>14.279299302203206</c:v>
                </c:pt>
                <c:pt idx="4542">
                  <c:v>13.323167191303579</c:v>
                </c:pt>
                <c:pt idx="4543">
                  <c:v>13.310555462094813</c:v>
                </c:pt>
                <c:pt idx="4544">
                  <c:v>14.890412668848844</c:v>
                </c:pt>
                <c:pt idx="4545">
                  <c:v>14.120640421067616</c:v>
                </c:pt>
                <c:pt idx="4546">
                  <c:v>13.17280393975898</c:v>
                </c:pt>
                <c:pt idx="4547">
                  <c:v>13.80763786456664</c:v>
                </c:pt>
                <c:pt idx="4548">
                  <c:v>15.082003758962156</c:v>
                </c:pt>
                <c:pt idx="4549">
                  <c:v>15.731636627363669</c:v>
                </c:pt>
                <c:pt idx="4550">
                  <c:v>16.059305574856577</c:v>
                </c:pt>
                <c:pt idx="4551">
                  <c:v>15.914837105686058</c:v>
                </c:pt>
                <c:pt idx="4552">
                  <c:v>14.495614025856245</c:v>
                </c:pt>
                <c:pt idx="4553">
                  <c:v>13.715509446629655</c:v>
                </c:pt>
                <c:pt idx="4554">
                  <c:v>14.185517390983312</c:v>
                </c:pt>
                <c:pt idx="4555">
                  <c:v>14.177029102211055</c:v>
                </c:pt>
                <c:pt idx="4556">
                  <c:v>13.225238007893415</c:v>
                </c:pt>
                <c:pt idx="4557">
                  <c:v>11.95408768903088</c:v>
                </c:pt>
                <c:pt idx="4558">
                  <c:v>11.631835838267701</c:v>
                </c:pt>
                <c:pt idx="4559">
                  <c:v>11.462150855651226</c:v>
                </c:pt>
                <c:pt idx="4560">
                  <c:v>7.0172373912988943</c:v>
                </c:pt>
                <c:pt idx="4561">
                  <c:v>7.629806128071464</c:v>
                </c:pt>
                <c:pt idx="4562">
                  <c:v>9.2022151058642887</c:v>
                </c:pt>
                <c:pt idx="4563">
                  <c:v>10.309593659937292</c:v>
                </c:pt>
                <c:pt idx="4564">
                  <c:v>12.065603007169724</c:v>
                </c:pt>
                <c:pt idx="4565">
                  <c:v>13.657422752897576</c:v>
                </c:pt>
                <c:pt idx="4566">
                  <c:v>13.335666481608644</c:v>
                </c:pt>
                <c:pt idx="4567">
                  <c:v>12.696678496153233</c:v>
                </c:pt>
                <c:pt idx="4568">
                  <c:v>12.851369371982885</c:v>
                </c:pt>
                <c:pt idx="4569">
                  <c:v>13.511115018459884</c:v>
                </c:pt>
                <c:pt idx="4570">
                  <c:v>13.372509331593097</c:v>
                </c:pt>
                <c:pt idx="4571">
                  <c:v>13.69090241091674</c:v>
                </c:pt>
                <c:pt idx="4572">
                  <c:v>13.686759910890009</c:v>
                </c:pt>
                <c:pt idx="4573">
                  <c:v>13.527611539833149</c:v>
                </c:pt>
                <c:pt idx="4574">
                  <c:v>13.527611539833149</c:v>
                </c:pt>
                <c:pt idx="4575">
                  <c:v>13.523505357942113</c:v>
                </c:pt>
                <c:pt idx="4576">
                  <c:v>13.376543850759806</c:v>
                </c:pt>
                <c:pt idx="4577">
                  <c:v>12.902689407630284</c:v>
                </c:pt>
                <c:pt idx="4578">
                  <c:v>13.225238007893415</c:v>
                </c:pt>
                <c:pt idx="4579">
                  <c:v>13.069802540007094</c:v>
                </c:pt>
                <c:pt idx="4580">
                  <c:v>12.106227098517303</c:v>
                </c:pt>
                <c:pt idx="4581">
                  <c:v>10.510141597025561</c:v>
                </c:pt>
                <c:pt idx="4582">
                  <c:v>8.9150062210620629</c:v>
                </c:pt>
                <c:pt idx="4583">
                  <c:v>6.2105382164241947</c:v>
                </c:pt>
                <c:pt idx="4584">
                  <c:v>2.8510257052780736</c:v>
                </c:pt>
                <c:pt idx="4585">
                  <c:v>0.98736082400648606</c:v>
                </c:pt>
                <c:pt idx="4586">
                  <c:v>1.4238514799570794</c:v>
                </c:pt>
                <c:pt idx="4587">
                  <c:v>3.7920071273015168</c:v>
                </c:pt>
                <c:pt idx="4588">
                  <c:v>7.1261165200742012</c:v>
                </c:pt>
                <c:pt idx="4589">
                  <c:v>6.5090753064994562</c:v>
                </c:pt>
                <c:pt idx="4590">
                  <c:v>8.4089207001863322</c:v>
                </c:pt>
                <c:pt idx="4591">
                  <c:v>9.6962119544241521</c:v>
                </c:pt>
                <c:pt idx="4592">
                  <c:v>9.2306055212979121</c:v>
                </c:pt>
                <c:pt idx="4593">
                  <c:v>8.7531604081273322</c:v>
                </c:pt>
                <c:pt idx="4594">
                  <c:v>8.7663309719559788</c:v>
                </c:pt>
                <c:pt idx="4595">
                  <c:v>9.7399145868465187</c:v>
                </c:pt>
                <c:pt idx="4596">
                  <c:v>5.5799207638678885</c:v>
                </c:pt>
                <c:pt idx="4597">
                  <c:v>6.6195774923652095</c:v>
                </c:pt>
                <c:pt idx="4598">
                  <c:v>5.8782457666579724</c:v>
                </c:pt>
                <c:pt idx="4599">
                  <c:v>5.1248341876375809</c:v>
                </c:pt>
                <c:pt idx="4600">
                  <c:v>3.1</c:v>
                </c:pt>
                <c:pt idx="4601">
                  <c:v>1.7854984090816508</c:v>
                </c:pt>
                <c:pt idx="4602">
                  <c:v>2.202375031323061</c:v>
                </c:pt>
                <c:pt idx="4603">
                  <c:v>2.087579343048648</c:v>
                </c:pt>
                <c:pt idx="4604">
                  <c:v>1.1496041614461565</c:v>
                </c:pt>
                <c:pt idx="4605">
                  <c:v>0.62925861798799743</c:v>
                </c:pt>
                <c:pt idx="4606">
                  <c:v>0.78684203938453523</c:v>
                </c:pt>
                <c:pt idx="4607">
                  <c:v>1.7402629199475415</c:v>
                </c:pt>
                <c:pt idx="4608">
                  <c:v>1.6857485775545904</c:v>
                </c:pt>
                <c:pt idx="4609">
                  <c:v>4.1340786628343666</c:v>
                </c:pt>
                <c:pt idx="4610">
                  <c:v>6.6360124727776553</c:v>
                </c:pt>
                <c:pt idx="4611">
                  <c:v>8.0580151455157232</c:v>
                </c:pt>
                <c:pt idx="4612">
                  <c:v>7.747062901503547</c:v>
                </c:pt>
                <c:pt idx="4613">
                  <c:v>8.0580151455157232</c:v>
                </c:pt>
                <c:pt idx="4614">
                  <c:v>9.3280961467083525</c:v>
                </c:pt>
                <c:pt idx="4615">
                  <c:v>10.603197768966485</c:v>
                </c:pt>
                <c:pt idx="4616">
                  <c:v>10.444941085847582</c:v>
                </c:pt>
                <c:pt idx="4617">
                  <c:v>10.293279417884957</c:v>
                </c:pt>
                <c:pt idx="4618">
                  <c:v>10.792176721730247</c:v>
                </c:pt>
                <c:pt idx="4619">
                  <c:v>10.971208759060435</c:v>
                </c:pt>
                <c:pt idx="4620">
                  <c:v>10.662940860809659</c:v>
                </c:pt>
                <c:pt idx="4621">
                  <c:v>9.8642039081460133</c:v>
                </c:pt>
                <c:pt idx="4622">
                  <c:v>9.3783033657545083</c:v>
                </c:pt>
                <c:pt idx="4623">
                  <c:v>9.3696272374529883</c:v>
                </c:pt>
                <c:pt idx="4624">
                  <c:v>9.5313841851755257</c:v>
                </c:pt>
                <c:pt idx="4625">
                  <c:v>9.5372576600893311</c:v>
                </c:pt>
                <c:pt idx="4626">
                  <c:v>9.560413017754275</c:v>
                </c:pt>
                <c:pt idx="4627">
                  <c:v>8.7870185528719187</c:v>
                </c:pt>
                <c:pt idx="4628">
                  <c:v>7.4979044894371141</c:v>
                </c:pt>
                <c:pt idx="4629">
                  <c:v>7.3296499802782771</c:v>
                </c:pt>
                <c:pt idx="4630">
                  <c:v>5.5634003017187759</c:v>
                </c:pt>
                <c:pt idx="4631">
                  <c:v>4.9230244806956378</c:v>
                </c:pt>
                <c:pt idx="4632">
                  <c:v>4.1066621367205176</c:v>
                </c:pt>
                <c:pt idx="4633">
                  <c:v>4.5879658798616996</c:v>
                </c:pt>
                <c:pt idx="4634">
                  <c:v>5.8498230072577808</c:v>
                </c:pt>
                <c:pt idx="4635">
                  <c:v>6.7873157914674103</c:v>
                </c:pt>
                <c:pt idx="4636">
                  <c:v>7.4088265880869564</c:v>
                </c:pt>
                <c:pt idx="4637">
                  <c:v>8.6699034541443112</c:v>
                </c:pt>
                <c:pt idx="4638">
                  <c:v>10.263280917145254</c:v>
                </c:pt>
                <c:pt idx="4639">
                  <c:v>11.703440457876587</c:v>
                </c:pt>
                <c:pt idx="4640">
                  <c:v>11.085070142337647</c:v>
                </c:pt>
                <c:pt idx="4641">
                  <c:v>10.309593659937292</c:v>
                </c:pt>
                <c:pt idx="4642">
                  <c:v>10.481277926642326</c:v>
                </c:pt>
                <c:pt idx="4643">
                  <c:v>10.950885202932163</c:v>
                </c:pt>
                <c:pt idx="4644">
                  <c:v>10.613379242690133</c:v>
                </c:pt>
                <c:pt idx="4645">
                  <c:v>10.603197768966485</c:v>
                </c:pt>
                <c:pt idx="4646">
                  <c:v>10.454970597276846</c:v>
                </c:pt>
                <c:pt idx="4647">
                  <c:v>9.5135541960366261</c:v>
                </c:pt>
                <c:pt idx="4648">
                  <c:v>9.0435562247286985</c:v>
                </c:pt>
                <c:pt idx="4649">
                  <c:v>8.8821114608690515</c:v>
                </c:pt>
                <c:pt idx="4650">
                  <c:v>8.5594962792300713</c:v>
                </c:pt>
                <c:pt idx="4651">
                  <c:v>7.2844746649647387</c:v>
                </c:pt>
                <c:pt idx="4652">
                  <c:v>7.586490731634278</c:v>
                </c:pt>
                <c:pt idx="4653">
                  <c:v>7.8896157046127922</c:v>
                </c:pt>
                <c:pt idx="4654">
                  <c:v>7.8974271860009964</c:v>
                </c:pt>
                <c:pt idx="4655">
                  <c:v>6.8028459597949338</c:v>
                </c:pt>
                <c:pt idx="4656">
                  <c:v>6.9744043756689473</c:v>
                </c:pt>
                <c:pt idx="4657">
                  <c:v>7.1146496034216247</c:v>
                </c:pt>
                <c:pt idx="4658">
                  <c:v>7.5790382157380334</c:v>
                </c:pt>
                <c:pt idx="4659">
                  <c:v>8.0420544733111985</c:v>
                </c:pt>
                <c:pt idx="4660">
                  <c:v>9.4706731973963869</c:v>
                </c:pt>
                <c:pt idx="4661">
                  <c:v>10.263280917145254</c:v>
                </c:pt>
                <c:pt idx="4662">
                  <c:v>11.225336040954119</c:v>
                </c:pt>
                <c:pt idx="4663">
                  <c:v>12.506291797172524</c:v>
                </c:pt>
                <c:pt idx="4664">
                  <c:v>13.79899459099299</c:v>
                </c:pt>
                <c:pt idx="4665">
                  <c:v>13.975037235523102</c:v>
                </c:pt>
                <c:pt idx="4666">
                  <c:v>13.816229994210337</c:v>
                </c:pt>
                <c:pt idx="4667">
                  <c:v>13.17280393975898</c:v>
                </c:pt>
                <c:pt idx="4668">
                  <c:v>12.522226038132882</c:v>
                </c:pt>
                <c:pt idx="4669">
                  <c:v>12.672691633062845</c:v>
                </c:pt>
                <c:pt idx="4670">
                  <c:v>12.822906779379421</c:v>
                </c:pt>
                <c:pt idx="4671">
                  <c:v>13.13530469886893</c:v>
                </c:pt>
                <c:pt idx="4672">
                  <c:v>13.456136743793222</c:v>
                </c:pt>
                <c:pt idx="4673">
                  <c:v>13.935516750367329</c:v>
                </c:pt>
                <c:pt idx="4674">
                  <c:v>13.464734860129273</c:v>
                </c:pt>
                <c:pt idx="4675">
                  <c:v>12.51826049411298</c:v>
                </c:pt>
                <c:pt idx="4676">
                  <c:v>12.050501981646393</c:v>
                </c:pt>
                <c:pt idx="4677">
                  <c:v>11.247013824343275</c:v>
                </c:pt>
                <c:pt idx="4678">
                  <c:v>10.121894450055427</c:v>
                </c:pt>
                <c:pt idx="4679">
                  <c:v>9.1519542173508395</c:v>
                </c:pt>
                <c:pt idx="4680">
                  <c:v>5.7853054981138543</c:v>
                </c:pt>
                <c:pt idx="4681">
                  <c:v>4.9329520940699103</c:v>
                </c:pt>
                <c:pt idx="4682">
                  <c:v>3.3369970048119981</c:v>
                </c:pt>
                <c:pt idx="4683">
                  <c:v>1.4143711299470856</c:v>
                </c:pt>
                <c:pt idx="4684">
                  <c:v>6.646780690993916</c:v>
                </c:pt>
                <c:pt idx="4685">
                  <c:v>7.7445426218766595</c:v>
                </c:pt>
                <c:pt idx="4686">
                  <c:v>9.0321626349929094</c:v>
                </c:pt>
                <c:pt idx="4687">
                  <c:v>9.3638003909130099</c:v>
                </c:pt>
                <c:pt idx="4688">
                  <c:v>8.7289664661053479</c:v>
                </c:pt>
                <c:pt idx="4689">
                  <c:v>8.4374166020765955</c:v>
                </c:pt>
                <c:pt idx="4690">
                  <c:v>8.9363100028597078</c:v>
                </c:pt>
                <c:pt idx="4691">
                  <c:v>8.7870185528719187</c:v>
                </c:pt>
                <c:pt idx="4692">
                  <c:v>3.3247211755313502</c:v>
                </c:pt>
                <c:pt idx="4693">
                  <c:v>8.946782526560499</c:v>
                </c:pt>
                <c:pt idx="4694">
                  <c:v>7.8192712525022454</c:v>
                </c:pt>
                <c:pt idx="4695">
                  <c:v>7.9788482168390251</c:v>
                </c:pt>
                <c:pt idx="4696">
                  <c:v>7.1788447239291511</c:v>
                </c:pt>
                <c:pt idx="4697">
                  <c:v>6.0585421323117297</c:v>
                </c:pt>
                <c:pt idx="4698">
                  <c:v>5.4272130583798388</c:v>
                </c:pt>
                <c:pt idx="4699">
                  <c:v>2.0933429623715907</c:v>
                </c:pt>
                <c:pt idx="4700">
                  <c:v>2.2373456063025809</c:v>
                </c:pt>
                <c:pt idx="4701">
                  <c:v>2.1039045503108431</c:v>
                </c:pt>
                <c:pt idx="4702">
                  <c:v>1.1071280454262575</c:v>
                </c:pt>
                <c:pt idx="4703">
                  <c:v>1.187948019620112</c:v>
                </c:pt>
                <c:pt idx="4704">
                  <c:v>10.162836977550686</c:v>
                </c:pt>
                <c:pt idx="4705">
                  <c:v>8.990508404286885</c:v>
                </c:pt>
                <c:pt idx="4706">
                  <c:v>7.6791342676835521</c:v>
                </c:pt>
                <c:pt idx="4707">
                  <c:v>5.9296595916878569</c:v>
                </c:pt>
                <c:pt idx="4708">
                  <c:v>4.6752441632151935</c:v>
                </c:pt>
                <c:pt idx="4709">
                  <c:v>5.14892365097504</c:v>
                </c:pt>
                <c:pt idx="4710">
                  <c:v>5.6294395405464028</c:v>
                </c:pt>
                <c:pt idx="4711">
                  <c:v>5.8085725454593709</c:v>
                </c:pt>
                <c:pt idx="4712">
                  <c:v>6.1352715253829748</c:v>
                </c:pt>
                <c:pt idx="4713">
                  <c:v>4.8817373395868211</c:v>
                </c:pt>
                <c:pt idx="4714">
                  <c:v>5.0443074642294174</c:v>
                </c:pt>
                <c:pt idx="4715">
                  <c:v>4.7353365986981935</c:v>
                </c:pt>
                <c:pt idx="4716">
                  <c:v>3.9434977719495894</c:v>
                </c:pt>
                <c:pt idx="4717">
                  <c:v>3.4679613816577244</c:v>
                </c:pt>
                <c:pt idx="4718">
                  <c:v>2.6669307438769345</c:v>
                </c:pt>
                <c:pt idx="4719">
                  <c:v>2.4917544487999148</c:v>
                </c:pt>
                <c:pt idx="4720">
                  <c:v>2.7799746822545535</c:v>
                </c:pt>
                <c:pt idx="4721">
                  <c:v>3.2153608291429387</c:v>
                </c:pt>
                <c:pt idx="4722">
                  <c:v>3.2168121712197042</c:v>
                </c:pt>
                <c:pt idx="4723">
                  <c:v>2.7547743877392263</c:v>
                </c:pt>
                <c:pt idx="4724">
                  <c:v>2.7353852488844028</c:v>
                </c:pt>
                <c:pt idx="4725">
                  <c:v>3.0348362289399233</c:v>
                </c:pt>
                <c:pt idx="4726">
                  <c:v>2.7393644776627064</c:v>
                </c:pt>
                <c:pt idx="4727">
                  <c:v>2.6087375732905276</c:v>
                </c:pt>
                <c:pt idx="4728">
                  <c:v>3.4480757882979178</c:v>
                </c:pt>
                <c:pt idx="4729">
                  <c:v>3.3730158521008908</c:v>
                </c:pt>
                <c:pt idx="4730">
                  <c:v>5.0987265001398052</c:v>
                </c:pt>
                <c:pt idx="4731">
                  <c:v>7.6222510701705923</c:v>
                </c:pt>
                <c:pt idx="4732">
                  <c:v>7.9692091145899848</c:v>
                </c:pt>
                <c:pt idx="4733">
                  <c:v>8.4654384610922797</c:v>
                </c:pt>
                <c:pt idx="4734">
                  <c:v>10.057750257401498</c:v>
                </c:pt>
                <c:pt idx="4735">
                  <c:v>10.572085044181142</c:v>
                </c:pt>
                <c:pt idx="4736">
                  <c:v>9.8119143533719715</c:v>
                </c:pt>
                <c:pt idx="4737">
                  <c:v>8.3929816791985044</c:v>
                </c:pt>
                <c:pt idx="4738">
                  <c:v>7.747062901503547</c:v>
                </c:pt>
                <c:pt idx="4739">
                  <c:v>7.7445426218766595</c:v>
                </c:pt>
                <c:pt idx="4740">
                  <c:v>7.4308562524625863</c:v>
                </c:pt>
                <c:pt idx="4741">
                  <c:v>6.7917873799608559</c:v>
                </c:pt>
                <c:pt idx="4742">
                  <c:v>6.7850695059670008</c:v>
                </c:pt>
                <c:pt idx="4743">
                  <c:v>6.9451603447573511</c:v>
                </c:pt>
                <c:pt idx="4744">
                  <c:v>7.7445426218766595</c:v>
                </c:pt>
                <c:pt idx="4745">
                  <c:v>8.2240392406700344</c:v>
                </c:pt>
                <c:pt idx="4746">
                  <c:v>7.9128341559451378</c:v>
                </c:pt>
                <c:pt idx="4747">
                  <c:v>7.6036149798377064</c:v>
                </c:pt>
                <c:pt idx="4748">
                  <c:v>7.1283890435978501</c:v>
                </c:pt>
                <c:pt idx="4749">
                  <c:v>6.8072221174483349</c:v>
                </c:pt>
                <c:pt idx="4750">
                  <c:v>7.1261165200742012</c:v>
                </c:pt>
                <c:pt idx="4751">
                  <c:v>5.5389839091615967</c:v>
                </c:pt>
                <c:pt idx="4752">
                  <c:v>3.9589536222634454</c:v>
                </c:pt>
                <c:pt idx="4753">
                  <c:v>4.5864834226813649</c:v>
                </c:pt>
                <c:pt idx="4754">
                  <c:v>5.2001963229073329</c:v>
                </c:pt>
                <c:pt idx="4755">
                  <c:v>6.6049505524238992</c:v>
                </c:pt>
                <c:pt idx="4756">
                  <c:v>7.7084180703529688</c:v>
                </c:pt>
                <c:pt idx="4757">
                  <c:v>10.091989927292486</c:v>
                </c:pt>
                <c:pt idx="4758">
                  <c:v>11.834423556919189</c:v>
                </c:pt>
                <c:pt idx="4759">
                  <c:v>11.04179376145885</c:v>
                </c:pt>
                <c:pt idx="4760">
                  <c:v>9.4675388455353513</c:v>
                </c:pt>
                <c:pt idx="4761">
                  <c:v>8.6985030430163821</c:v>
                </c:pt>
                <c:pt idx="4762">
                  <c:v>8.5675795813219242</c:v>
                </c:pt>
                <c:pt idx="4763">
                  <c:v>7.9428201543129386</c:v>
                </c:pt>
                <c:pt idx="4764">
                  <c:v>6.9875186177615509</c:v>
                </c:pt>
                <c:pt idx="4765">
                  <c:v>6.0290374831524653</c:v>
                </c:pt>
                <c:pt idx="4766">
                  <c:v>5.0609472250277134</c:v>
                </c:pt>
                <c:pt idx="4767">
                  <c:v>4.4240083151851026</c:v>
                </c:pt>
                <c:pt idx="4768">
                  <c:v>4.2687897620529753</c:v>
                </c:pt>
                <c:pt idx="4769">
                  <c:v>4.2618029388283745</c:v>
                </c:pt>
                <c:pt idx="4770">
                  <c:v>4.9027926242455973</c:v>
                </c:pt>
                <c:pt idx="4771">
                  <c:v>4.7597664340677355</c:v>
                </c:pt>
                <c:pt idx="4772">
                  <c:v>3.4838791875918322</c:v>
                </c:pt>
                <c:pt idx="4773">
                  <c:v>2.6860050485052414</c:v>
                </c:pt>
                <c:pt idx="4774">
                  <c:v>1.7436010939172368</c:v>
                </c:pt>
                <c:pt idx="4775">
                  <c:v>1.5648686121291304</c:v>
                </c:pt>
                <c:pt idx="4776">
                  <c:v>4.5280366255746216</c:v>
                </c:pt>
                <c:pt idx="4777">
                  <c:v>4.2769984197033404</c:v>
                </c:pt>
                <c:pt idx="4778">
                  <c:v>3.5752145793810817</c:v>
                </c:pt>
                <c:pt idx="4779">
                  <c:v>3.333324005778687</c:v>
                </c:pt>
                <c:pt idx="4780">
                  <c:v>4.3208101860126309</c:v>
                </c:pt>
                <c:pt idx="4781">
                  <c:v>6.0873556802033129</c:v>
                </c:pt>
                <c:pt idx="4782">
                  <c:v>7.3654476100626756</c:v>
                </c:pt>
                <c:pt idx="4783">
                  <c:v>8.6343645946017666</c:v>
                </c:pt>
                <c:pt idx="4784">
                  <c:v>7.8684203938453523</c:v>
                </c:pt>
                <c:pt idx="4785">
                  <c:v>6.6338388362408365</c:v>
                </c:pt>
                <c:pt idx="4786">
                  <c:v>5.7152856349751326</c:v>
                </c:pt>
                <c:pt idx="4787">
                  <c:v>4.7816350756123525</c:v>
                </c:pt>
                <c:pt idx="4788">
                  <c:v>3.5002013867614887</c:v>
                </c:pt>
                <c:pt idx="4789">
                  <c:v>2.5280047515343451</c:v>
                </c:pt>
                <c:pt idx="4790">
                  <c:v>2.5100524648253502</c:v>
                </c:pt>
                <c:pt idx="4791">
                  <c:v>1.8716367976062469</c:v>
                </c:pt>
                <c:pt idx="4792">
                  <c:v>2.0230061747288004</c:v>
                </c:pt>
                <c:pt idx="4793">
                  <c:v>2.3195068128373442</c:v>
                </c:pt>
                <c:pt idx="4794">
                  <c:v>3.2486346760752247</c:v>
                </c:pt>
                <c:pt idx="4795">
                  <c:v>3.7275629603872722</c:v>
                </c:pt>
                <c:pt idx="4796">
                  <c:v>2.6298471187275627</c:v>
                </c:pt>
                <c:pt idx="4797">
                  <c:v>2.567868278737631</c:v>
                </c:pt>
                <c:pt idx="4798">
                  <c:v>3.9043179526499459</c:v>
                </c:pt>
                <c:pt idx="4799">
                  <c:v>4.8105764470188461</c:v>
                </c:pt>
                <c:pt idx="4800">
                  <c:v>4.6196787022227497</c:v>
                </c:pt>
                <c:pt idx="4801">
                  <c:v>6.3578934045201105</c:v>
                </c:pt>
                <c:pt idx="4802">
                  <c:v>8.1224805017633841</c:v>
                </c:pt>
                <c:pt idx="4803">
                  <c:v>8.4502905054973052</c:v>
                </c:pt>
                <c:pt idx="4804">
                  <c:v>7.6897392465408254</c:v>
                </c:pt>
                <c:pt idx="4805">
                  <c:v>7.2265030724089376</c:v>
                </c:pt>
                <c:pt idx="4806">
                  <c:v>8.334818554249205</c:v>
                </c:pt>
                <c:pt idx="4807">
                  <c:v>10.228946511998958</c:v>
                </c:pt>
                <c:pt idx="4808">
                  <c:v>11.342061867154202</c:v>
                </c:pt>
                <c:pt idx="4809">
                  <c:v>11.668863353431936</c:v>
                </c:pt>
                <c:pt idx="4810">
                  <c:v>11.526453953101592</c:v>
                </c:pt>
                <c:pt idx="4811">
                  <c:v>10.905580426724276</c:v>
                </c:pt>
                <c:pt idx="4812">
                  <c:v>10.438203651619657</c:v>
                </c:pt>
                <c:pt idx="4813">
                  <c:v>10.121894450055427</c:v>
                </c:pt>
                <c:pt idx="4814">
                  <c:v>9.6474306477090774</c:v>
                </c:pt>
                <c:pt idx="4815">
                  <c:v>8.5431088797424763</c:v>
                </c:pt>
                <c:pt idx="4816">
                  <c:v>7.9128341559451378</c:v>
                </c:pt>
                <c:pt idx="4817">
                  <c:v>8.0527281042216607</c:v>
                </c:pt>
                <c:pt idx="4818">
                  <c:v>9.0321626349929094</c:v>
                </c:pt>
                <c:pt idx="4819">
                  <c:v>9.0378764862347953</c:v>
                </c:pt>
                <c:pt idx="4820">
                  <c:v>8.8509058535733249</c:v>
                </c:pt>
                <c:pt idx="4821">
                  <c:v>8.2133242734410352</c:v>
                </c:pt>
                <c:pt idx="4822">
                  <c:v>8.3657613243668081</c:v>
                </c:pt>
                <c:pt idx="4823">
                  <c:v>9.1519542173508395</c:v>
                </c:pt>
                <c:pt idx="4824">
                  <c:v>7.2035831954057734</c:v>
                </c:pt>
                <c:pt idx="4825">
                  <c:v>7.821509372008725</c:v>
                </c:pt>
                <c:pt idx="4826">
                  <c:v>8.4441593108196038</c:v>
                </c:pt>
                <c:pt idx="4827">
                  <c:v>8.7600904966497719</c:v>
                </c:pt>
                <c:pt idx="4828">
                  <c:v>8.9229705621644655</c:v>
                </c:pt>
                <c:pt idx="4829">
                  <c:v>9.0860327433413843</c:v>
                </c:pt>
                <c:pt idx="4830">
                  <c:v>9.0860327433413843</c:v>
                </c:pt>
                <c:pt idx="4831">
                  <c:v>9.2293810589702954</c:v>
                </c:pt>
                <c:pt idx="4832">
                  <c:v>10.000576143799199</c:v>
                </c:pt>
                <c:pt idx="4833">
                  <c:v>9.993209312929892</c:v>
                </c:pt>
                <c:pt idx="4834">
                  <c:v>9.8334207141745829</c:v>
                </c:pt>
                <c:pt idx="4835">
                  <c:v>9.3686337308717729</c:v>
                </c:pt>
                <c:pt idx="4836">
                  <c:v>8.8869425492439813</c:v>
                </c:pt>
                <c:pt idx="4837">
                  <c:v>8.4000317916165717</c:v>
                </c:pt>
                <c:pt idx="4838">
                  <c:v>9.7886694569935919</c:v>
                </c:pt>
                <c:pt idx="4839">
                  <c:v>9.9284509259654801</c:v>
                </c:pt>
                <c:pt idx="4840">
                  <c:v>10.947153873859502</c:v>
                </c:pt>
                <c:pt idx="4841">
                  <c:v>12.216069214276681</c:v>
                </c:pt>
                <c:pt idx="4842">
                  <c:v>10.837566721302181</c:v>
                </c:pt>
                <c:pt idx="4843">
                  <c:v>10.246785141864377</c:v>
                </c:pt>
                <c:pt idx="4844">
                  <c:v>8.2317015375218929</c:v>
                </c:pt>
                <c:pt idx="4845">
                  <c:v>7.4551259207745444</c:v>
                </c:pt>
                <c:pt idx="4846">
                  <c:v>6.8121847962470854</c:v>
                </c:pt>
                <c:pt idx="4847">
                  <c:v>6.5257796379957282</c:v>
                </c:pt>
                <c:pt idx="4848">
                  <c:v>6.2747638831837929</c:v>
                </c:pt>
                <c:pt idx="4849">
                  <c:v>6.4647849044905712</c:v>
                </c:pt>
                <c:pt idx="4850">
                  <c:v>6.3162497248328693</c:v>
                </c:pt>
                <c:pt idx="4851">
                  <c:v>6.6465291879722788</c:v>
                </c:pt>
                <c:pt idx="4852">
                  <c:v>8.3738108254655117</c:v>
                </c:pt>
                <c:pt idx="4853">
                  <c:v>9.477918045660461</c:v>
                </c:pt>
                <c:pt idx="4854">
                  <c:v>11.040231234171452</c:v>
                </c:pt>
                <c:pt idx="4855">
                  <c:v>11.182688881161818</c:v>
                </c:pt>
                <c:pt idx="4856">
                  <c:v>10.111149378797723</c:v>
                </c:pt>
                <c:pt idx="4857">
                  <c:v>9.0360365841310024</c:v>
                </c:pt>
                <c:pt idx="4858">
                  <c:v>7.6425169235588424</c:v>
                </c:pt>
                <c:pt idx="4859">
                  <c:v>6.7041847301314244</c:v>
                </c:pt>
                <c:pt idx="4860">
                  <c:v>6.0759556341570526</c:v>
                </c:pt>
                <c:pt idx="4861">
                  <c:v>6.2222457715678301</c:v>
                </c:pt>
                <c:pt idx="4862">
                  <c:v>6.2150282266625982</c:v>
                </c:pt>
                <c:pt idx="4863">
                  <c:v>6.2052818287284248</c:v>
                </c:pt>
                <c:pt idx="4864">
                  <c:v>6.8066631308242806</c:v>
                </c:pt>
                <c:pt idx="4865">
                  <c:v>6.792674554707026</c:v>
                </c:pt>
                <c:pt idx="4866">
                  <c:v>7.4071031760216535</c:v>
                </c:pt>
                <c:pt idx="4867">
                  <c:v>8.0142501879383659</c:v>
                </c:pt>
                <c:pt idx="4868">
                  <c:v>8.4657897558805093</c:v>
                </c:pt>
                <c:pt idx="4869">
                  <c:v>8.1854810088606289</c:v>
                </c:pt>
                <c:pt idx="4870">
                  <c:v>8.821305948312169</c:v>
                </c:pt>
                <c:pt idx="4871">
                  <c:v>8.6735474482583559</c:v>
                </c:pt>
                <c:pt idx="4872">
                  <c:v>5.5713511252497909</c:v>
                </c:pt>
                <c:pt idx="4873">
                  <c:v>6.9781756878879264</c:v>
                </c:pt>
                <c:pt idx="4874">
                  <c:v>7.3026581663285528</c:v>
                </c:pt>
                <c:pt idx="4875">
                  <c:v>7.6222510701705923</c:v>
                </c:pt>
                <c:pt idx="4876">
                  <c:v>7.9484829554053498</c:v>
                </c:pt>
                <c:pt idx="4877">
                  <c:v>8.4379861213305745</c:v>
                </c:pt>
                <c:pt idx="4878">
                  <c:v>9.0762379503489559</c:v>
                </c:pt>
                <c:pt idx="4879">
                  <c:v>9.8798440286871774</c:v>
                </c:pt>
                <c:pt idx="4880">
                  <c:v>10.36846092997804</c:v>
                </c:pt>
                <c:pt idx="4881">
                  <c:v>10.068137887807959</c:v>
                </c:pt>
                <c:pt idx="4882">
                  <c:v>10.389851253771035</c:v>
                </c:pt>
                <c:pt idx="4883">
                  <c:v>10.39689004489135</c:v>
                </c:pt>
                <c:pt idx="4884">
                  <c:v>10.575585070425966</c:v>
                </c:pt>
                <c:pt idx="4885">
                  <c:v>11.056398060401394</c:v>
                </c:pt>
                <c:pt idx="4886">
                  <c:v>11.214346604121413</c:v>
                </c:pt>
                <c:pt idx="4887">
                  <c:v>10.887669672365654</c:v>
                </c:pt>
                <c:pt idx="4888">
                  <c:v>10.561518753230342</c:v>
                </c:pt>
                <c:pt idx="4889">
                  <c:v>10.085229232305132</c:v>
                </c:pt>
                <c:pt idx="4890">
                  <c:v>8.9821572850217581</c:v>
                </c:pt>
                <c:pt idx="4891">
                  <c:v>9.2687756798288561</c:v>
                </c:pt>
                <c:pt idx="4892">
                  <c:v>9.2459874253978267</c:v>
                </c:pt>
                <c:pt idx="4893">
                  <c:v>7.9808299218585645</c:v>
                </c:pt>
                <c:pt idx="4894">
                  <c:v>8.2847617420661255</c:v>
                </c:pt>
                <c:pt idx="4895">
                  <c:v>8.6005326313903367</c:v>
                </c:pt>
                <c:pt idx="4896">
                  <c:v>7.9544563898265492</c:v>
                </c:pt>
                <c:pt idx="4897">
                  <c:v>8.4160407763115472</c:v>
                </c:pt>
                <c:pt idx="4898">
                  <c:v>9.0326098768996914</c:v>
                </c:pt>
                <c:pt idx="4899">
                  <c:v>9.1883445299496866</c:v>
                </c:pt>
                <c:pt idx="4900">
                  <c:v>9.3440791829996801</c:v>
                </c:pt>
                <c:pt idx="4901">
                  <c:v>9.9783214588002593</c:v>
                </c:pt>
                <c:pt idx="4902">
                  <c:v>10.765931270220538</c:v>
                </c:pt>
                <c:pt idx="4903">
                  <c:v>11.862539274242353</c:v>
                </c:pt>
                <c:pt idx="4904">
                  <c:v>12.491511641162363</c:v>
                </c:pt>
                <c:pt idx="4905">
                  <c:v>11.875684170761547</c:v>
                </c:pt>
                <c:pt idx="4906">
                  <c:v>10.950113120812215</c:v>
                </c:pt>
                <c:pt idx="4907">
                  <c:v>9.8693114281121925</c:v>
                </c:pt>
                <c:pt idx="4908">
                  <c:v>9.2655523244399571</c:v>
                </c:pt>
                <c:pt idx="4909">
                  <c:v>9.4675388455353513</c:v>
                </c:pt>
                <c:pt idx="4910">
                  <c:v>9.3250615243004678</c:v>
                </c:pt>
                <c:pt idx="4911">
                  <c:v>9.3066547418010312</c:v>
                </c:pt>
                <c:pt idx="4912">
                  <c:v>8.8216036744532662</c:v>
                </c:pt>
                <c:pt idx="4913">
                  <c:v>9.3004418871729886</c:v>
                </c:pt>
                <c:pt idx="4914">
                  <c:v>9.628517750686326</c:v>
                </c:pt>
                <c:pt idx="4915">
                  <c:v>9.1699928221878722</c:v>
                </c:pt>
                <c:pt idx="4916">
                  <c:v>8.0710908390640395</c:v>
                </c:pt>
                <c:pt idx="4917">
                  <c:v>8.5540668523174208</c:v>
                </c:pt>
                <c:pt idx="4918">
                  <c:v>9.5105514213667455</c:v>
                </c:pt>
                <c:pt idx="4919">
                  <c:v>9.9797446610369906</c:v>
                </c:pt>
                <c:pt idx="4920">
                  <c:v>10.400392645814666</c:v>
                </c:pt>
                <c:pt idx="4921">
                  <c:v>10.389851253771035</c:v>
                </c:pt>
                <c:pt idx="4922">
                  <c:v>10.704695231158036</c:v>
                </c:pt>
                <c:pt idx="4923">
                  <c:v>11.342061867154202</c:v>
                </c:pt>
                <c:pt idx="4924">
                  <c:v>12.145973137604736</c:v>
                </c:pt>
                <c:pt idx="4925">
                  <c:v>12.162037866441533</c:v>
                </c:pt>
                <c:pt idx="4926">
                  <c:v>12.502277966393319</c:v>
                </c:pt>
                <c:pt idx="4927">
                  <c:v>12.83110027847613</c:v>
                </c:pt>
                <c:pt idx="4928">
                  <c:v>12.997753609201217</c:v>
                </c:pt>
                <c:pt idx="4929">
                  <c:v>12.879245064983987</c:v>
                </c:pt>
                <c:pt idx="4930">
                  <c:v>12.106227098517303</c:v>
                </c:pt>
                <c:pt idx="4931">
                  <c:v>11.31315540434256</c:v>
                </c:pt>
                <c:pt idx="4932">
                  <c:v>10.672594942113939</c:v>
                </c:pt>
                <c:pt idx="4933">
                  <c:v>10.347775078018467</c:v>
                </c:pt>
                <c:pt idx="4934">
                  <c:v>10.185495747639077</c:v>
                </c:pt>
                <c:pt idx="4935">
                  <c:v>9.8731633184179515</c:v>
                </c:pt>
                <c:pt idx="4936">
                  <c:v>9.8849897948244028</c:v>
                </c:pt>
                <c:pt idx="4937">
                  <c:v>11.017280434301801</c:v>
                </c:pt>
                <c:pt idx="4938">
                  <c:v>4.6176682993490976</c:v>
                </c:pt>
                <c:pt idx="4939">
                  <c:v>4.925512852639037</c:v>
                </c:pt>
                <c:pt idx="4940">
                  <c:v>12.454317012688993</c:v>
                </c:pt>
                <c:pt idx="4941">
                  <c:v>11.004304090900538</c:v>
                </c:pt>
                <c:pt idx="4942">
                  <c:v>9.7168401711783616</c:v>
                </c:pt>
                <c:pt idx="4943">
                  <c:v>10.347775078018467</c:v>
                </c:pt>
                <c:pt idx="4944">
                  <c:v>9.6690606117228572</c:v>
                </c:pt>
                <c:pt idx="4945">
                  <c:v>10.768353852556571</c:v>
                </c:pt>
                <c:pt idx="4946">
                  <c:v>11.398139359448376</c:v>
                </c:pt>
                <c:pt idx="4947">
                  <c:v>12.039057051409703</c:v>
                </c:pt>
                <c:pt idx="4948">
                  <c:v>12.205207657420656</c:v>
                </c:pt>
                <c:pt idx="4949">
                  <c:v>11.571170895996206</c:v>
                </c:pt>
                <c:pt idx="4950">
                  <c:v>11.243428287228184</c:v>
                </c:pt>
                <c:pt idx="4951">
                  <c:v>11.54528585709447</c:v>
                </c:pt>
                <c:pt idx="4952">
                  <c:v>12.502277966393319</c:v>
                </c:pt>
                <c:pt idx="4953">
                  <c:v>12.530121525154556</c:v>
                </c:pt>
                <c:pt idx="4954">
                  <c:v>12.239480663781308</c:v>
                </c:pt>
                <c:pt idx="4955">
                  <c:v>11.780543934974871</c:v>
                </c:pt>
                <c:pt idx="4956">
                  <c:v>11.628349713049516</c:v>
                </c:pt>
                <c:pt idx="4957">
                  <c:v>11.628349713049516</c:v>
                </c:pt>
                <c:pt idx="4958">
                  <c:v>11.46905725122692</c:v>
                </c:pt>
                <c:pt idx="4959">
                  <c:v>11.309764789404323</c:v>
                </c:pt>
                <c:pt idx="4960">
                  <c:v>11.143757776327579</c:v>
                </c:pt>
                <c:pt idx="4961">
                  <c:v>10.815509805426876</c:v>
                </c:pt>
                <c:pt idx="4962">
                  <c:v>10.166809797520562</c:v>
                </c:pt>
                <c:pt idx="4963">
                  <c:v>9.8429919269016182</c:v>
                </c:pt>
                <c:pt idx="4964">
                  <c:v>9.6812173533168391</c:v>
                </c:pt>
                <c:pt idx="4965">
                  <c:v>9.5135541960366261</c:v>
                </c:pt>
                <c:pt idx="4966">
                  <c:v>9.9829165965711084</c:v>
                </c:pt>
                <c:pt idx="4967">
                  <c:v>9.5165479937882704</c:v>
                </c:pt>
                <c:pt idx="4968">
                  <c:v>9.5195328681354709</c:v>
                </c:pt>
                <c:pt idx="4969">
                  <c:v>9.5105514213667455</c:v>
                </c:pt>
                <c:pt idx="4970">
                  <c:v>9.8119143533719715</c:v>
                </c:pt>
                <c:pt idx="4971">
                  <c:v>10.125166079694786</c:v>
                </c:pt>
                <c:pt idx="4972">
                  <c:v>11.070822054748122</c:v>
                </c:pt>
                <c:pt idx="4973">
                  <c:v>12.169995548663321</c:v>
                </c:pt>
                <c:pt idx="4974">
                  <c:v>12.473833730068849</c:v>
                </c:pt>
                <c:pt idx="4975">
                  <c:v>12.635883497601593</c:v>
                </c:pt>
                <c:pt idx="4976">
                  <c:v>12.652368062569282</c:v>
                </c:pt>
                <c:pt idx="4977">
                  <c:v>12.039057051409703</c:v>
                </c:pt>
                <c:pt idx="4978">
                  <c:v>11.737075859005534</c:v>
                </c:pt>
                <c:pt idx="4979">
                  <c:v>11.278804619124372</c:v>
                </c:pt>
                <c:pt idx="4980">
                  <c:v>11.133613034998254</c:v>
                </c:pt>
                <c:pt idx="4981">
                  <c:v>10.825364697003934</c:v>
                </c:pt>
                <c:pt idx="4982">
                  <c:v>10.035425094823555</c:v>
                </c:pt>
                <c:pt idx="4983">
                  <c:v>9.7109889193711751</c:v>
                </c:pt>
                <c:pt idx="4984">
                  <c:v>9.5401815296177688</c:v>
                </c:pt>
                <c:pt idx="4985">
                  <c:v>9.0576089672699904</c:v>
                </c:pt>
                <c:pt idx="4986">
                  <c:v>8.7289664661053479</c:v>
                </c:pt>
                <c:pt idx="4987">
                  <c:v>8.3929816791985044</c:v>
                </c:pt>
                <c:pt idx="4988">
                  <c:v>8.5320160364284146</c:v>
                </c:pt>
                <c:pt idx="4989">
                  <c:v>8.0527281042216607</c:v>
                </c:pt>
                <c:pt idx="4990">
                  <c:v>6.9451603447573511</c:v>
                </c:pt>
                <c:pt idx="4991">
                  <c:v>6.1456865634359392</c:v>
                </c:pt>
                <c:pt idx="4992">
                  <c:v>6.2198485826318048</c:v>
                </c:pt>
                <c:pt idx="4993">
                  <c:v>7.1610666524880404</c:v>
                </c:pt>
                <c:pt idx="4994">
                  <c:v>7.7748107282897561</c:v>
                </c:pt>
                <c:pt idx="4995">
                  <c:v>7.9333633587489825</c:v>
                </c:pt>
                <c:pt idx="4996">
                  <c:v>8.870103996887817</c:v>
                </c:pt>
                <c:pt idx="4997">
                  <c:v>9.6592115209676237</c:v>
                </c:pt>
                <c:pt idx="4998">
                  <c:v>10.290144004387766</c:v>
                </c:pt>
                <c:pt idx="4999">
                  <c:v>10.625612152786648</c:v>
                </c:pt>
                <c:pt idx="5000">
                  <c:v>11.258879081092806</c:v>
                </c:pt>
                <c:pt idx="5001">
                  <c:v>10.969815589455047</c:v>
                </c:pt>
                <c:pt idx="5002">
                  <c:v>9.5628101134560914</c:v>
                </c:pt>
                <c:pt idx="5003">
                  <c:v>9.4225955841762268</c:v>
                </c:pt>
                <c:pt idx="5004">
                  <c:v>11.782341965884138</c:v>
                </c:pt>
                <c:pt idx="5005">
                  <c:v>11.951815285338483</c:v>
                </c:pt>
                <c:pt idx="5006">
                  <c:v>12.125605649941459</c:v>
                </c:pt>
                <c:pt idx="5007">
                  <c:v>11.180753261634331</c:v>
                </c:pt>
                <c:pt idx="5008">
                  <c:v>10.557974352569435</c:v>
                </c:pt>
                <c:pt idx="5009">
                  <c:v>10.259895963846086</c:v>
                </c:pt>
                <c:pt idx="5010">
                  <c:v>10.296561951863561</c:v>
                </c:pt>
                <c:pt idx="5011">
                  <c:v>10.636781598425943</c:v>
                </c:pt>
                <c:pt idx="5012">
                  <c:v>11.116506891893376</c:v>
                </c:pt>
                <c:pt idx="5013">
                  <c:v>12.54577206370824</c:v>
                </c:pt>
                <c:pt idx="5014">
                  <c:v>13.32734601538966</c:v>
                </c:pt>
                <c:pt idx="5015">
                  <c:v>13.318975874451278</c:v>
                </c:pt>
                <c:pt idx="5016">
                  <c:v>14.107317941694006</c:v>
                </c:pt>
                <c:pt idx="5017">
                  <c:v>15.519098199272706</c:v>
                </c:pt>
                <c:pt idx="5018">
                  <c:v>16.469247068615932</c:v>
                </c:pt>
                <c:pt idx="5019">
                  <c:v>16.632907768394983</c:v>
                </c:pt>
                <c:pt idx="5020">
                  <c:v>16.321276340425783</c:v>
                </c:pt>
                <c:pt idx="5021">
                  <c:v>16.801974177747915</c:v>
                </c:pt>
                <c:pt idx="5022">
                  <c:v>17.441516026067148</c:v>
                </c:pt>
                <c:pt idx="5023">
                  <c:v>18.39865945465732</c:v>
                </c:pt>
                <c:pt idx="5024">
                  <c:v>19.362434706633678</c:v>
                </c:pt>
                <c:pt idx="5025">
                  <c:v>19.068650457410506</c:v>
                </c:pt>
                <c:pt idx="5026">
                  <c:v>18.449987315139964</c:v>
                </c:pt>
                <c:pt idx="5027">
                  <c:v>18.148405521447774</c:v>
                </c:pt>
                <c:pt idx="5028">
                  <c:v>18.000048185953361</c:v>
                </c:pt>
                <c:pt idx="5029">
                  <c:v>16.874833204153191</c:v>
                </c:pt>
                <c:pt idx="5030">
                  <c:v>15.91000630346131</c:v>
                </c:pt>
                <c:pt idx="5031">
                  <c:v>15.432706114357471</c:v>
                </c:pt>
                <c:pt idx="5032">
                  <c:v>15.442064347196787</c:v>
                </c:pt>
                <c:pt idx="5033">
                  <c:v>15.938783585374507</c:v>
                </c:pt>
                <c:pt idx="5034">
                  <c:v>16.272048040906075</c:v>
                </c:pt>
                <c:pt idx="5035">
                  <c:v>16.920134829066555</c:v>
                </c:pt>
                <c:pt idx="5036">
                  <c:v>17.404109671578208</c:v>
                </c:pt>
                <c:pt idx="5037">
                  <c:v>17.234312148372297</c:v>
                </c:pt>
                <c:pt idx="5038">
                  <c:v>16.910167571921999</c:v>
                </c:pt>
                <c:pt idx="5039">
                  <c:v>16.262402565678855</c:v>
                </c:pt>
                <c:pt idx="5040">
                  <c:v>6.3125108177822833</c:v>
                </c:pt>
                <c:pt idx="5041">
                  <c:v>4.8639439419810495</c:v>
                </c:pt>
                <c:pt idx="5042">
                  <c:v>12.773658474552812</c:v>
                </c:pt>
                <c:pt idx="5043">
                  <c:v>13.575980481038879</c:v>
                </c:pt>
                <c:pt idx="5044">
                  <c:v>14.059229684595072</c:v>
                </c:pt>
                <c:pt idx="5045">
                  <c:v>13.731682860144273</c:v>
                </c:pt>
                <c:pt idx="5046">
                  <c:v>13.23706144267746</c:v>
                </c:pt>
                <c:pt idx="5047">
                  <c:v>14.172766699019316</c:v>
                </c:pt>
                <c:pt idx="5048">
                  <c:v>15.610661258614419</c:v>
                </c:pt>
                <c:pt idx="5049">
                  <c:v>14.676749213366264</c:v>
                </c:pt>
                <c:pt idx="5050">
                  <c:v>13.723618932963122</c:v>
                </c:pt>
                <c:pt idx="5051">
                  <c:v>13.404465004289563</c:v>
                </c:pt>
                <c:pt idx="5052">
                  <c:v>13.23706144267746</c:v>
                </c:pt>
                <c:pt idx="5053">
                  <c:v>12.747217357005701</c:v>
                </c:pt>
                <c:pt idx="5054">
                  <c:v>12.269196706117986</c:v>
                </c:pt>
                <c:pt idx="5055">
                  <c:v>11.78409815424078</c:v>
                </c:pt>
                <c:pt idx="5056">
                  <c:v>11.791176055230274</c:v>
                </c:pt>
                <c:pt idx="5057">
                  <c:v>11.805211323794605</c:v>
                </c:pt>
                <c:pt idx="5058">
                  <c:v>11.339936637103063</c:v>
                </c:pt>
                <c:pt idx="5059">
                  <c:v>5.3365241143597242</c:v>
                </c:pt>
                <c:pt idx="5060">
                  <c:v>4.1506298667242305</c:v>
                </c:pt>
                <c:pt idx="5061">
                  <c:v>3.0363976085535032</c:v>
                </c:pt>
                <c:pt idx="5062">
                  <c:v>2.7413637696023732</c:v>
                </c:pt>
                <c:pt idx="5063">
                  <c:v>1.5550598850123625</c:v>
                </c:pt>
                <c:pt idx="5064">
                  <c:v>2.1198682578388013</c:v>
                </c:pt>
                <c:pt idx="5065">
                  <c:v>1.4776538557917112</c:v>
                </c:pt>
                <c:pt idx="5066">
                  <c:v>5.7293413580469803</c:v>
                </c:pt>
                <c:pt idx="5067">
                  <c:v>6.8475164950318046</c:v>
                </c:pt>
                <c:pt idx="5068">
                  <c:v>7.3163742801417095</c:v>
                </c:pt>
                <c:pt idx="5069">
                  <c:v>9.8368506304066532</c:v>
                </c:pt>
                <c:pt idx="5070">
                  <c:v>12.216733847440523</c:v>
                </c:pt>
                <c:pt idx="5071">
                  <c:v>13.189149899708935</c:v>
                </c:pt>
                <c:pt idx="5072">
                  <c:v>13.201284027212216</c:v>
                </c:pt>
                <c:pt idx="5073">
                  <c:v>13.527611539833149</c:v>
                </c:pt>
                <c:pt idx="5074">
                  <c:v>14.013522129367415</c:v>
                </c:pt>
                <c:pt idx="5075">
                  <c:v>14.491255838323122</c:v>
                </c:pt>
                <c:pt idx="5076">
                  <c:v>14.805278188549499</c:v>
                </c:pt>
                <c:pt idx="5077">
                  <c:v>14.964474728211322</c:v>
                </c:pt>
                <c:pt idx="5078">
                  <c:v>15.128234116930731</c:v>
                </c:pt>
                <c:pt idx="5079">
                  <c:v>15.45600104536941</c:v>
                </c:pt>
                <c:pt idx="5080">
                  <c:v>15.948266798406577</c:v>
                </c:pt>
                <c:pt idx="5081">
                  <c:v>15.802767434694237</c:v>
                </c:pt>
                <c:pt idx="5082">
                  <c:v>15.332872072702735</c:v>
                </c:pt>
                <c:pt idx="5083">
                  <c:v>14.055132733310842</c:v>
                </c:pt>
                <c:pt idx="5084">
                  <c:v>12.291041338095518</c:v>
                </c:pt>
                <c:pt idx="5085">
                  <c:v>10.682166391181209</c:v>
                </c:pt>
                <c:pt idx="5086">
                  <c:v>10.020251731498428</c:v>
                </c:pt>
                <c:pt idx="5087">
                  <c:v>11.289214810047692</c:v>
                </c:pt>
                <c:pt idx="5088">
                  <c:v>9.7109889193711751</c:v>
                </c:pt>
                <c:pt idx="5089">
                  <c:v>8.737102169744233</c:v>
                </c:pt>
                <c:pt idx="5090">
                  <c:v>8.8765146599422948</c:v>
                </c:pt>
                <c:pt idx="5091">
                  <c:v>9.6598468383228067</c:v>
                </c:pt>
                <c:pt idx="5092">
                  <c:v>11.08860517892999</c:v>
                </c:pt>
                <c:pt idx="5093">
                  <c:v>12.046698467064543</c:v>
                </c:pt>
                <c:pt idx="5094">
                  <c:v>12.855386977355147</c:v>
                </c:pt>
                <c:pt idx="5095">
                  <c:v>14.451458959461389</c:v>
                </c:pt>
                <c:pt idx="5096">
                  <c:v>16.223264708140313</c:v>
                </c:pt>
                <c:pt idx="5097">
                  <c:v>17.188024074140944</c:v>
                </c:pt>
                <c:pt idx="5098">
                  <c:v>17.516902661709267</c:v>
                </c:pt>
                <c:pt idx="5099">
                  <c:v>17.362878338662977</c:v>
                </c:pt>
                <c:pt idx="5100">
                  <c:v>16.735722764643231</c:v>
                </c:pt>
                <c:pt idx="5101">
                  <c:v>15.620007913667019</c:v>
                </c:pt>
                <c:pt idx="5102">
                  <c:v>14.189743415151158</c:v>
                </c:pt>
                <c:pt idx="5103">
                  <c:v>13.392566818794352</c:v>
                </c:pt>
                <c:pt idx="5104">
                  <c:v>13.073696180251627</c:v>
                </c:pt>
                <c:pt idx="5105">
                  <c:v>12.443330854810529</c:v>
                </c:pt>
                <c:pt idx="5106">
                  <c:v>11.655963358029441</c:v>
                </c:pt>
                <c:pt idx="5107">
                  <c:v>10.375554376314398</c:v>
                </c:pt>
                <c:pt idx="5108">
                  <c:v>9.2306055212979121</c:v>
                </c:pt>
                <c:pt idx="5109">
                  <c:v>8.260532960485456</c:v>
                </c:pt>
                <c:pt idx="5110">
                  <c:v>7.6108433568293012</c:v>
                </c:pt>
                <c:pt idx="5111">
                  <c:v>6.646780690993916</c:v>
                </c:pt>
                <c:pt idx="5112">
                  <c:v>9.9765631281038818</c:v>
                </c:pt>
                <c:pt idx="5113">
                  <c:v>8.8680561138701162</c:v>
                </c:pt>
                <c:pt idx="5114">
                  <c:v>9.0206309377774563</c:v>
                </c:pt>
                <c:pt idx="5115">
                  <c:v>9.1877014339705632</c:v>
                </c:pt>
                <c:pt idx="5116">
                  <c:v>9.9797446610369906</c:v>
                </c:pt>
                <c:pt idx="5117">
                  <c:v>11.398139359448376</c:v>
                </c:pt>
                <c:pt idx="5118">
                  <c:v>12.510293446352488</c:v>
                </c:pt>
                <c:pt idx="5119">
                  <c:v>13.640385457763186</c:v>
                </c:pt>
                <c:pt idx="5120">
                  <c:v>13.833263217945763</c:v>
                </c:pt>
                <c:pt idx="5121">
                  <c:v>13.858444178565861</c:v>
                </c:pt>
                <c:pt idx="5122">
                  <c:v>14.017736640388458</c:v>
                </c:pt>
                <c:pt idx="5123">
                  <c:v>14.013522129367415</c:v>
                </c:pt>
                <c:pt idx="5124">
                  <c:v>13.695032990063609</c:v>
                </c:pt>
                <c:pt idx="5125">
                  <c:v>13.703258658781127</c:v>
                </c:pt>
                <c:pt idx="5126">
                  <c:v>13.870872776608433</c:v>
                </c:pt>
                <c:pt idx="5127">
                  <c:v>13.715509446629655</c:v>
                </c:pt>
                <c:pt idx="5128">
                  <c:v>13.388578211714586</c:v>
                </c:pt>
                <c:pt idx="5129">
                  <c:v>12.898810141804097</c:v>
                </c:pt>
                <c:pt idx="5130">
                  <c:v>12.572721313491986</c:v>
                </c:pt>
                <c:pt idx="5131">
                  <c:v>12.239480663781308</c:v>
                </c:pt>
                <c:pt idx="5132">
                  <c:v>12.091604790630596</c:v>
                </c:pt>
                <c:pt idx="5133">
                  <c:v>12.584104483985094</c:v>
                </c:pt>
                <c:pt idx="5134">
                  <c:v>11.479342987538015</c:v>
                </c:pt>
                <c:pt idx="5135">
                  <c:v>10.197773885604562</c:v>
                </c:pt>
                <c:pt idx="5136">
                  <c:v>9.7798744744349815</c:v>
                </c:pt>
                <c:pt idx="5137">
                  <c:v>10.253094207068933</c:v>
                </c:pt>
                <c:pt idx="5138">
                  <c:v>10.410834117946916</c:v>
                </c:pt>
                <c:pt idx="5139">
                  <c:v>9.9442068572662059</c:v>
                </c:pt>
                <c:pt idx="5140">
                  <c:v>9.4737977696725419</c:v>
                </c:pt>
                <c:pt idx="5141">
                  <c:v>9.6221345635569975</c:v>
                </c:pt>
                <c:pt idx="5142">
                  <c:v>10.400392645814666</c:v>
                </c:pt>
                <c:pt idx="5143">
                  <c:v>11.342061867154202</c:v>
                </c:pt>
                <c:pt idx="5144">
                  <c:v>11.664961011030528</c:v>
                </c:pt>
                <c:pt idx="5145">
                  <c:v>11.676631242826934</c:v>
                </c:pt>
                <c:pt idx="5146">
                  <c:v>11.218021084933655</c:v>
                </c:pt>
                <c:pt idx="5147">
                  <c:v>10.270019303108276</c:v>
                </c:pt>
                <c:pt idx="5148">
                  <c:v>10.108706798081275</c:v>
                </c:pt>
                <c:pt idx="5149">
                  <c:v>10.115320975512372</c:v>
                </c:pt>
                <c:pt idx="5150">
                  <c:v>10.441577519685248</c:v>
                </c:pt>
                <c:pt idx="5151">
                  <c:v>10.599783239680479</c:v>
                </c:pt>
                <c:pt idx="5152">
                  <c:v>11.106121679491384</c:v>
                </c:pt>
                <c:pt idx="5153">
                  <c:v>11.744427608941741</c:v>
                </c:pt>
                <c:pt idx="5154">
                  <c:v>10.606601903931127</c:v>
                </c:pt>
                <c:pt idx="5155">
                  <c:v>10.582552429241336</c:v>
                </c:pt>
                <c:pt idx="5156">
                  <c:v>10.098708101904375</c:v>
                </c:pt>
                <c:pt idx="5157">
                  <c:v>9.3128286441064478</c:v>
                </c:pt>
                <c:pt idx="5158">
                  <c:v>9.3401419751035313</c:v>
                </c:pt>
                <c:pt idx="5159">
                  <c:v>9.3035532142227595</c:v>
                </c:pt>
                <c:pt idx="5160">
                  <c:v>12.506291797172524</c:v>
                </c:pt>
                <c:pt idx="5161">
                  <c:v>13.284986465697747</c:v>
                </c:pt>
                <c:pt idx="5162">
                  <c:v>14.40135816382015</c:v>
                </c:pt>
                <c:pt idx="5163">
                  <c:v>15.365638605088698</c:v>
                </c:pt>
                <c:pt idx="5164">
                  <c:v>15.697364423460435</c:v>
                </c:pt>
                <c:pt idx="5165">
                  <c:v>16.173042133262264</c:v>
                </c:pt>
                <c:pt idx="5166">
                  <c:v>16.807279079664706</c:v>
                </c:pt>
                <c:pt idx="5167">
                  <c:v>16.812568122359277</c:v>
                </c:pt>
                <c:pt idx="5168">
                  <c:v>15.538805186859825</c:v>
                </c:pt>
                <c:pt idx="5169">
                  <c:v>15.226476790061231</c:v>
                </c:pt>
                <c:pt idx="5170">
                  <c:v>16.505682044999205</c:v>
                </c:pt>
                <c:pt idx="5171">
                  <c:v>17.791917145660982</c:v>
                </c:pt>
                <c:pt idx="5172">
                  <c:v>18.28534793176739</c:v>
                </c:pt>
                <c:pt idx="5173">
                  <c:v>17.331329778805614</c:v>
                </c:pt>
                <c:pt idx="5174">
                  <c:v>16.078850505844077</c:v>
                </c:pt>
                <c:pt idx="5175">
                  <c:v>16.252702130182268</c:v>
                </c:pt>
                <c:pt idx="5176">
                  <c:v>16.098171421228251</c:v>
                </c:pt>
                <c:pt idx="5177">
                  <c:v>15.47439862713617</c:v>
                </c:pt>
                <c:pt idx="5178">
                  <c:v>16.905162806310969</c:v>
                </c:pt>
                <c:pt idx="5179">
                  <c:v>17.049403214995124</c:v>
                </c:pt>
                <c:pt idx="5180">
                  <c:v>17.692049779765703</c:v>
                </c:pt>
                <c:pt idx="5181">
                  <c:v>17.686764082845411</c:v>
                </c:pt>
                <c:pt idx="5182">
                  <c:v>16.890062998032551</c:v>
                </c:pt>
                <c:pt idx="5183">
                  <c:v>15.769953720437016</c:v>
                </c:pt>
                <c:pt idx="5184">
                  <c:v>12.724129182855147</c:v>
                </c:pt>
                <c:pt idx="5185">
                  <c:v>12.708512246900701</c:v>
                </c:pt>
                <c:pt idx="5186">
                  <c:v>13.331512420960895</c:v>
                </c:pt>
                <c:pt idx="5187">
                  <c:v>14.433431123912209</c:v>
                </c:pt>
                <c:pt idx="5188">
                  <c:v>15.226476790061231</c:v>
                </c:pt>
                <c:pt idx="5189">
                  <c:v>15.231252589016753</c:v>
                </c:pt>
                <c:pt idx="5190">
                  <c:v>14.91859723298005</c:v>
                </c:pt>
                <c:pt idx="5191">
                  <c:v>14.755275945609982</c:v>
                </c:pt>
                <c:pt idx="5192">
                  <c:v>14.437958183338798</c:v>
                </c:pt>
                <c:pt idx="5193">
                  <c:v>14.120640421067616</c:v>
                </c:pt>
                <c:pt idx="5194">
                  <c:v>13.80763786456664</c:v>
                </c:pt>
                <c:pt idx="5195">
                  <c:v>13.335666481608644</c:v>
                </c:pt>
                <c:pt idx="5196">
                  <c:v>12.54187681008432</c:v>
                </c:pt>
                <c:pt idx="5197">
                  <c:v>12.061844571345571</c:v>
                </c:pt>
                <c:pt idx="5198">
                  <c:v>11.574824271844562</c:v>
                </c:pt>
                <c:pt idx="5199">
                  <c:v>11.250588545342044</c:v>
                </c:pt>
                <c:pt idx="5200">
                  <c:v>11.412661705640094</c:v>
                </c:pt>
                <c:pt idx="5201">
                  <c:v>11.574824271844562</c:v>
                </c:pt>
                <c:pt idx="5202">
                  <c:v>11.733383508445174</c:v>
                </c:pt>
                <c:pt idx="5203">
                  <c:v>11.563831115169846</c:v>
                </c:pt>
                <c:pt idx="5204">
                  <c:v>12.212903258694947</c:v>
                </c:pt>
                <c:pt idx="5205">
                  <c:v>11.271813335645401</c:v>
                </c:pt>
                <c:pt idx="5206">
                  <c:v>9.9955095115422452</c:v>
                </c:pt>
                <c:pt idx="5207">
                  <c:v>9.3490806221856424</c:v>
                </c:pt>
                <c:pt idx="5208">
                  <c:v>5.3893124721078216</c:v>
                </c:pt>
                <c:pt idx="5209">
                  <c:v>6.6594879372256388</c:v>
                </c:pt>
                <c:pt idx="5210">
                  <c:v>7.7620236252509933</c:v>
                </c:pt>
                <c:pt idx="5211">
                  <c:v>9.0235269928966311</c:v>
                </c:pt>
                <c:pt idx="5212">
                  <c:v>9.9701710364908731</c:v>
                </c:pt>
                <c:pt idx="5213">
                  <c:v>10.923216886138027</c:v>
                </c:pt>
                <c:pt idx="5214">
                  <c:v>11.876860866790336</c:v>
                </c:pt>
                <c:pt idx="5215">
                  <c:v>13.005948924843969</c:v>
                </c:pt>
                <c:pt idx="5216">
                  <c:v>13.17280393975898</c:v>
                </c:pt>
                <c:pt idx="5217">
                  <c:v>13.490220902162809</c:v>
                </c:pt>
                <c:pt idx="5218">
                  <c:v>13.486004896525252</c:v>
                </c:pt>
                <c:pt idx="5219">
                  <c:v>13.653182350218373</c:v>
                </c:pt>
                <c:pt idx="5220">
                  <c:v>13.975037235523102</c:v>
                </c:pt>
                <c:pt idx="5221">
                  <c:v>14.133844476835865</c:v>
                </c:pt>
                <c:pt idx="5222">
                  <c:v>14.297076277763288</c:v>
                </c:pt>
                <c:pt idx="5223">
                  <c:v>14.14258242257946</c:v>
                </c:pt>
                <c:pt idx="5224">
                  <c:v>13.511115018459884</c:v>
                </c:pt>
                <c:pt idx="5225">
                  <c:v>13.511115018459884</c:v>
                </c:pt>
                <c:pt idx="5226">
                  <c:v>13.502794262331996</c:v>
                </c:pt>
                <c:pt idx="5227">
                  <c:v>13.335666481608644</c:v>
                </c:pt>
                <c:pt idx="5228">
                  <c:v>12.867368649986959</c:v>
                </c:pt>
                <c:pt idx="5229">
                  <c:v>11.903136090143656</c:v>
                </c:pt>
                <c:pt idx="5230">
                  <c:v>11.416265035243953</c:v>
                </c:pt>
                <c:pt idx="5231">
                  <c:v>11.08860517892999</c:v>
                </c:pt>
                <c:pt idx="5232">
                  <c:v>9.9986343157206701</c:v>
                </c:pt>
                <c:pt idx="5233">
                  <c:v>10.775211564552944</c:v>
                </c:pt>
                <c:pt idx="5234">
                  <c:v>11.567506532534777</c:v>
                </c:pt>
                <c:pt idx="5235">
                  <c:v>12.046698467064543</c:v>
                </c:pt>
                <c:pt idx="5236">
                  <c:v>12.51826049411298</c:v>
                </c:pt>
                <c:pt idx="5237">
                  <c:v>12.835178481305711</c:v>
                </c:pt>
                <c:pt idx="5238">
                  <c:v>13.152096468498447</c:v>
                </c:pt>
                <c:pt idx="5239">
                  <c:v>13.477535111051887</c:v>
                </c:pt>
                <c:pt idx="5240">
                  <c:v>13.979363471590773</c:v>
                </c:pt>
                <c:pt idx="5241">
                  <c:v>14.305886490133997</c:v>
                </c:pt>
                <c:pt idx="5242">
                  <c:v>14.464840784468818</c:v>
                </c:pt>
                <c:pt idx="5243">
                  <c:v>13.498615511584815</c:v>
                </c:pt>
                <c:pt idx="5244">
                  <c:v>12.696678496153233</c:v>
                </c:pt>
                <c:pt idx="5245">
                  <c:v>12.39843495811613</c:v>
                </c:pt>
                <c:pt idx="5246">
                  <c:v>12.261831863196488</c:v>
                </c:pt>
                <c:pt idx="5247">
                  <c:v>12.898810141804097</c:v>
                </c:pt>
                <c:pt idx="5248">
                  <c:v>12.731869684548846</c:v>
                </c:pt>
                <c:pt idx="5249">
                  <c:v>12.724129182855147</c:v>
                </c:pt>
                <c:pt idx="5250">
                  <c:v>12.394622797316829</c:v>
                </c:pt>
                <c:pt idx="5251">
                  <c:v>11.910543098457188</c:v>
                </c:pt>
                <c:pt idx="5252">
                  <c:v>11.268302165335994</c:v>
                </c:pt>
                <c:pt idx="5253">
                  <c:v>10.944030192856511</c:v>
                </c:pt>
                <c:pt idx="5254">
                  <c:v>10.468202793167096</c:v>
                </c:pt>
                <c:pt idx="5255">
                  <c:v>10.771787888103418</c:v>
                </c:pt>
                <c:pt idx="5256">
                  <c:v>10.214902605173396</c:v>
                </c:pt>
                <c:pt idx="5257">
                  <c:v>10.507135713048267</c:v>
                </c:pt>
                <c:pt idx="5258">
                  <c:v>11.283238892010907</c:v>
                </c:pt>
                <c:pt idx="5259">
                  <c:v>11.596662194566765</c:v>
                </c:pt>
                <c:pt idx="5260">
                  <c:v>11.910085497122623</c:v>
                </c:pt>
                <c:pt idx="5261">
                  <c:v>12.062491745470458</c:v>
                </c:pt>
                <c:pt idx="5262">
                  <c:v>11.884372363375739</c:v>
                </c:pt>
                <c:pt idx="5263">
                  <c:v>11.082109058831671</c:v>
                </c:pt>
                <c:pt idx="5264">
                  <c:v>11.54176025190519</c:v>
                </c:pt>
                <c:pt idx="5265">
                  <c:v>10.913789095562784</c:v>
                </c:pt>
                <c:pt idx="5266">
                  <c:v>10.091530821533098</c:v>
                </c:pt>
                <c:pt idx="5267">
                  <c:v>9.8884392729984114</c:v>
                </c:pt>
                <c:pt idx="5268">
                  <c:v>11.138176032257913</c:v>
                </c:pt>
                <c:pt idx="5269">
                  <c:v>12.515055954888615</c:v>
                </c:pt>
                <c:pt idx="5270">
                  <c:v>13.716697437048357</c:v>
                </c:pt>
                <c:pt idx="5271">
                  <c:v>13.751110864013416</c:v>
                </c:pt>
                <c:pt idx="5272">
                  <c:v>13.436544297563675</c:v>
                </c:pt>
                <c:pt idx="5273">
                  <c:v>13.568303392952625</c:v>
                </c:pt>
                <c:pt idx="5274">
                  <c:v>13.988916520492385</c:v>
                </c:pt>
                <c:pt idx="5275">
                  <c:v>14.386044024860404</c:v>
                </c:pt>
                <c:pt idx="5276">
                  <c:v>13.492063408403563</c:v>
                </c:pt>
                <c:pt idx="5277">
                  <c:v>10.351959863920213</c:v>
                </c:pt>
                <c:pt idx="5278">
                  <c:v>10.262750161342478</c:v>
                </c:pt>
                <c:pt idx="5279">
                  <c:v>9.5317991370586093</c:v>
                </c:pt>
                <c:pt idx="5280">
                  <c:v>9.4258735727073102</c:v>
                </c:pt>
                <c:pt idx="5281">
                  <c:v>10.218430662436401</c:v>
                </c:pt>
                <c:pt idx="5282">
                  <c:v>11.515013494092802</c:v>
                </c:pt>
                <c:pt idx="5283">
                  <c:v>12.644151219390464</c:v>
                </c:pt>
                <c:pt idx="5284">
                  <c:v>14.084844797582345</c:v>
                </c:pt>
                <c:pt idx="5285">
                  <c:v>15.053604391654847</c:v>
                </c:pt>
                <c:pt idx="5286">
                  <c:v>14.759888751778133</c:v>
                </c:pt>
                <c:pt idx="5287">
                  <c:v>14.451458959461389</c:v>
                </c:pt>
                <c:pt idx="5288">
                  <c:v>14.47369694549773</c:v>
                </c:pt>
                <c:pt idx="5289">
                  <c:v>14.977980394481699</c:v>
                </c:pt>
                <c:pt idx="5290">
                  <c:v>16.102967246407491</c:v>
                </c:pt>
                <c:pt idx="5291">
                  <c:v>17.219014481307024</c:v>
                </c:pt>
                <c:pt idx="5292">
                  <c:v>18.510927863066538</c:v>
                </c:pt>
                <c:pt idx="5293">
                  <c:v>19.491204790006801</c:v>
                </c:pt>
                <c:pt idx="5294">
                  <c:v>9.82833962768634</c:v>
                </c:pt>
                <c:pt idx="5295">
                  <c:v>10.164807836875665</c:v>
                </c:pt>
                <c:pt idx="5296">
                  <c:v>9.82598090897981</c:v>
                </c:pt>
                <c:pt idx="5297">
                  <c:v>9.5718607130579194</c:v>
                </c:pt>
                <c:pt idx="5298">
                  <c:v>9.2330337851620623</c:v>
                </c:pt>
                <c:pt idx="5299">
                  <c:v>11.2</c:v>
                </c:pt>
                <c:pt idx="5300">
                  <c:v>11.199529836310393</c:v>
                </c:pt>
                <c:pt idx="5301">
                  <c:v>9.6047816427234167</c:v>
                </c:pt>
                <c:pt idx="5302">
                  <c:v>9.2388851991910954</c:v>
                </c:pt>
                <c:pt idx="5303">
                  <c:v>8.1356602194651071</c:v>
                </c:pt>
                <c:pt idx="5304">
                  <c:v>4.8639439419810495</c:v>
                </c:pt>
                <c:pt idx="5305">
                  <c:v>12.113475524884626</c:v>
                </c:pt>
                <c:pt idx="5306">
                  <c:v>13.535788420411707</c:v>
                </c:pt>
                <c:pt idx="5307">
                  <c:v>15.128234116930731</c:v>
                </c:pt>
                <c:pt idx="5308">
                  <c:v>16.720679813449756</c:v>
                </c:pt>
                <c:pt idx="5309">
                  <c:v>17.198413522405463</c:v>
                </c:pt>
                <c:pt idx="5310">
                  <c:v>16.874833204153191</c:v>
                </c:pt>
                <c:pt idx="5311">
                  <c:v>15.91000630346131</c:v>
                </c:pt>
                <c:pt idx="5312">
                  <c:v>15.769953720437016</c:v>
                </c:pt>
                <c:pt idx="5313">
                  <c:v>16.59110780641404</c:v>
                </c:pt>
                <c:pt idx="5314">
                  <c:v>16.596004291025174</c:v>
                </c:pt>
                <c:pt idx="5315">
                  <c:v>16.431577923660058</c:v>
                </c:pt>
                <c:pt idx="5316">
                  <c:v>16.75063768916802</c:v>
                </c:pt>
                <c:pt idx="5317">
                  <c:v>16.441263088621277</c:v>
                </c:pt>
                <c:pt idx="5318">
                  <c:v>16.136161342546615</c:v>
                </c:pt>
                <c:pt idx="5319">
                  <c:v>6.1568910657987965</c:v>
                </c:pt>
                <c:pt idx="5320">
                  <c:v>15.656869421480875</c:v>
                </c:pt>
                <c:pt idx="5321">
                  <c:v>15.013437237854761</c:v>
                </c:pt>
                <c:pt idx="5322">
                  <c:v>14.521503754647025</c:v>
                </c:pt>
                <c:pt idx="5323">
                  <c:v>14.349178734422519</c:v>
                </c:pt>
                <c:pt idx="5324">
                  <c:v>15.446723256234534</c:v>
                </c:pt>
                <c:pt idx="5325">
                  <c:v>16.069106366495923</c:v>
                </c:pt>
                <c:pt idx="5326">
                  <c:v>16.854320702324724</c:v>
                </c:pt>
                <c:pt idx="5327">
                  <c:v>16.838778727143428</c:v>
                </c:pt>
                <c:pt idx="5328">
                  <c:v>15.082003758962156</c:v>
                </c:pt>
                <c:pt idx="5329">
                  <c:v>15.082003758962156</c:v>
                </c:pt>
                <c:pt idx="5330">
                  <c:v>15.4090710993671</c:v>
                </c:pt>
                <c:pt idx="5331">
                  <c:v>15.885640308625877</c:v>
                </c:pt>
                <c:pt idx="5332">
                  <c:v>15.885640308625877</c:v>
                </c:pt>
                <c:pt idx="5333">
                  <c:v>15.399519627571884</c:v>
                </c:pt>
                <c:pt idx="5334">
                  <c:v>15.231252589016753</c:v>
                </c:pt>
                <c:pt idx="5335">
                  <c:v>14.932501890108325</c:v>
                </c:pt>
                <c:pt idx="5336">
                  <c:v>14.805278188549499</c:v>
                </c:pt>
                <c:pt idx="5337">
                  <c:v>15.278243621458614</c:v>
                </c:pt>
                <c:pt idx="5338">
                  <c:v>15.905161478568935</c:v>
                </c:pt>
                <c:pt idx="5339">
                  <c:v>16.078850505844077</c:v>
                </c:pt>
                <c:pt idx="5340">
                  <c:v>16.093361913219695</c:v>
                </c:pt>
                <c:pt idx="5341">
                  <c:v>16.272048040906075</c:v>
                </c:pt>
                <c:pt idx="5342">
                  <c:v>17.084768209714387</c:v>
                </c:pt>
                <c:pt idx="5343">
                  <c:v>17.733801079432418</c:v>
                </c:pt>
                <c:pt idx="5344">
                  <c:v>6.7725801723786763</c:v>
                </c:pt>
                <c:pt idx="5345">
                  <c:v>6.5878734404047119</c:v>
                </c:pt>
                <c:pt idx="5346">
                  <c:v>6.5263045297467235</c:v>
                </c:pt>
                <c:pt idx="5347">
                  <c:v>8.894206857266207</c:v>
                </c:pt>
                <c:pt idx="5348">
                  <c:v>9.5505576489372999</c:v>
                </c:pt>
                <c:pt idx="5349">
                  <c:v>6.464735619088736</c:v>
                </c:pt>
                <c:pt idx="5350">
                  <c:v>14.051024322008095</c:v>
                </c:pt>
                <c:pt idx="5351">
                  <c:v>12.777393393918945</c:v>
                </c:pt>
                <c:pt idx="5352">
                  <c:v>7.1681607820168249</c:v>
                </c:pt>
                <c:pt idx="5353">
                  <c:v>8.580892705834728</c:v>
                </c:pt>
                <c:pt idx="5354">
                  <c:v>9.525476058291888</c:v>
                </c:pt>
                <c:pt idx="5355">
                  <c:v>9.8429919269016182</c:v>
                </c:pt>
                <c:pt idx="5356">
                  <c:v>10.478023664121077</c:v>
                </c:pt>
                <c:pt idx="5357">
                  <c:v>11.748087138559995</c:v>
                </c:pt>
                <c:pt idx="5358">
                  <c:v>11.751735857144427</c:v>
                </c:pt>
                <c:pt idx="5359">
                  <c:v>11.589329204255129</c:v>
                </c:pt>
                <c:pt idx="5360">
                  <c:v>11.921572075111664</c:v>
                </c:pt>
                <c:pt idx="5361">
                  <c:v>12.2655195603399</c:v>
                </c:pt>
                <c:pt idx="5362">
                  <c:v>12.751026868299606</c:v>
                </c:pt>
                <c:pt idx="5363">
                  <c:v>13.392566818794352</c:v>
                </c:pt>
                <c:pt idx="5364">
                  <c:v>13.719569916842378</c:v>
                </c:pt>
                <c:pt idx="5365">
                  <c:v>14.051024322008095</c:v>
                </c:pt>
                <c:pt idx="5366">
                  <c:v>13.73970173721791</c:v>
                </c:pt>
                <c:pt idx="5367">
                  <c:v>4.9870817632970246</c:v>
                </c:pt>
                <c:pt idx="5368">
                  <c:v>12.142062000332107</c:v>
                </c:pt>
                <c:pt idx="5369">
                  <c:v>11.808695360921758</c:v>
                </c:pt>
                <c:pt idx="5370">
                  <c:v>11.801717430820867</c:v>
                </c:pt>
                <c:pt idx="5371">
                  <c:v>11.492921770686719</c:v>
                </c:pt>
                <c:pt idx="5372">
                  <c:v>10.369442379008774</c:v>
                </c:pt>
                <c:pt idx="5373">
                  <c:v>9.8761326330009584</c:v>
                </c:pt>
                <c:pt idx="5374">
                  <c:v>8.9096035299383338</c:v>
                </c:pt>
                <c:pt idx="5375">
                  <c:v>8.0941325412976859</c:v>
                </c:pt>
                <c:pt idx="5376">
                  <c:v>11.151703862046457</c:v>
                </c:pt>
                <c:pt idx="5377">
                  <c:v>11.945167520302219</c:v>
                </c:pt>
                <c:pt idx="5378">
                  <c:v>12.105077009850536</c:v>
                </c:pt>
                <c:pt idx="5379">
                  <c:v>12.25543161173864</c:v>
                </c:pt>
                <c:pt idx="5380">
                  <c:v>11.794690419854369</c:v>
                </c:pt>
                <c:pt idx="5381">
                  <c:v>12.100299566020428</c:v>
                </c:pt>
                <c:pt idx="5382">
                  <c:v>11.606981510937064</c:v>
                </c:pt>
                <c:pt idx="5383">
                  <c:v>11.124494182123213</c:v>
                </c:pt>
                <c:pt idx="5384">
                  <c:v>11.568756227761327</c:v>
                </c:pt>
                <c:pt idx="5385">
                  <c:v>10.951755895614054</c:v>
                </c:pt>
                <c:pt idx="5386">
                  <c:v>11.400060478966644</c:v>
                </c:pt>
                <c:pt idx="5387">
                  <c:v>11.563894937175531</c:v>
                </c:pt>
                <c:pt idx="5388">
                  <c:v>11.470656283897142</c:v>
                </c:pt>
                <c:pt idx="5389">
                  <c:v>11.160638546494516</c:v>
                </c:pt>
                <c:pt idx="5390">
                  <c:v>11.156179507899694</c:v>
                </c:pt>
                <c:pt idx="5391">
                  <c:v>11.470656283897142</c:v>
                </c:pt>
                <c:pt idx="5392">
                  <c:v>10.381444819851104</c:v>
                </c:pt>
                <c:pt idx="5393">
                  <c:v>11.355598533111289</c:v>
                </c:pt>
                <c:pt idx="5394">
                  <c:v>10.85062080909189</c:v>
                </c:pt>
                <c:pt idx="5395">
                  <c:v>11.771242965493482</c:v>
                </c:pt>
                <c:pt idx="5396">
                  <c:v>10.091530821533098</c:v>
                </c:pt>
                <c:pt idx="5397">
                  <c:v>7.9837105029892586</c:v>
                </c:pt>
                <c:pt idx="5398">
                  <c:v>8.2877859902488709</c:v>
                </c:pt>
                <c:pt idx="5399">
                  <c:v>9.3789755570559912</c:v>
                </c:pt>
                <c:pt idx="5400">
                  <c:v>7.4308562524625863</c:v>
                </c:pt>
                <c:pt idx="5401">
                  <c:v>7.9000148485448278</c:v>
                </c:pt>
                <c:pt idx="5402">
                  <c:v>8.3657613243668081</c:v>
                </c:pt>
                <c:pt idx="5403">
                  <c:v>8.9971395375265679</c:v>
                </c:pt>
                <c:pt idx="5404">
                  <c:v>8.9971395375265679</c:v>
                </c:pt>
                <c:pt idx="5405">
                  <c:v>9.9442068572662059</c:v>
                </c:pt>
                <c:pt idx="5406">
                  <c:v>10.582552429241336</c:v>
                </c:pt>
                <c:pt idx="5407">
                  <c:v>11.218021084933655</c:v>
                </c:pt>
                <c:pt idx="5408">
                  <c:v>10.747528536481894</c:v>
                </c:pt>
                <c:pt idx="5409">
                  <c:v>9.8150644484138798</c:v>
                </c:pt>
                <c:pt idx="5410">
                  <c:v>9.3549949594360164</c:v>
                </c:pt>
                <c:pt idx="5411">
                  <c:v>9.0576089672699904</c:v>
                </c:pt>
                <c:pt idx="5412">
                  <c:v>8.9123087791841922</c:v>
                </c:pt>
                <c:pt idx="5413">
                  <c:v>9.5661191562816796</c:v>
                </c:pt>
                <c:pt idx="5414">
                  <c:v>10.682166391181209</c:v>
                </c:pt>
                <c:pt idx="5415">
                  <c:v>10.994474970417418</c:v>
                </c:pt>
                <c:pt idx="5416">
                  <c:v>10.831887403936536</c:v>
                </c:pt>
                <c:pt idx="5417">
                  <c:v>10.987875305981268</c:v>
                </c:pt>
                <c:pt idx="5418">
                  <c:v>11.299534345037101</c:v>
                </c:pt>
                <c:pt idx="5419">
                  <c:v>11.137004412422918</c:v>
                </c:pt>
                <c:pt idx="5420">
                  <c:v>11.306364445285073</c:v>
                </c:pt>
                <c:pt idx="5421">
                  <c:v>11.150472327581728</c:v>
                </c:pt>
                <c:pt idx="5422">
                  <c:v>10.828630736329366</c:v>
                </c:pt>
                <c:pt idx="5423">
                  <c:v>10.194717556646152</c:v>
                </c:pt>
                <c:pt idx="5424">
                  <c:v>8.7013145997377066</c:v>
                </c:pt>
                <c:pt idx="5425">
                  <c:v>8.2186982926038024</c:v>
                </c:pt>
                <c:pt idx="5426">
                  <c:v>9.6505489197090917</c:v>
                </c:pt>
                <c:pt idx="5427">
                  <c:v>11.077967818323193</c:v>
                </c:pt>
                <c:pt idx="5428">
                  <c:v>12.506291797172524</c:v>
                </c:pt>
                <c:pt idx="5429">
                  <c:v>12.827009736133562</c:v>
                </c:pt>
                <c:pt idx="5430">
                  <c:v>12.83110027847613</c:v>
                </c:pt>
                <c:pt idx="5431">
                  <c:v>13.469014455691179</c:v>
                </c:pt>
                <c:pt idx="5432">
                  <c:v>14.129456153132967</c:v>
                </c:pt>
                <c:pt idx="5433">
                  <c:v>14.159905610080568</c:v>
                </c:pt>
                <c:pt idx="5434">
                  <c:v>14.344905226837056</c:v>
                </c:pt>
                <c:pt idx="5435">
                  <c:v>14.353440118565919</c:v>
                </c:pt>
                <c:pt idx="5436">
                  <c:v>14.189743415151158</c:v>
                </c:pt>
                <c:pt idx="5437">
                  <c:v>14.189743415151158</c:v>
                </c:pt>
                <c:pt idx="5438">
                  <c:v>14.189743415151158</c:v>
                </c:pt>
                <c:pt idx="5439">
                  <c:v>14.517219330612283</c:v>
                </c:pt>
                <c:pt idx="5440">
                  <c:v>14.849377976667645</c:v>
                </c:pt>
                <c:pt idx="5441">
                  <c:v>15.168719438531465</c:v>
                </c:pt>
                <c:pt idx="5442">
                  <c:v>15.013437237854761</c:v>
                </c:pt>
                <c:pt idx="5443">
                  <c:v>15.332872072702735</c:v>
                </c:pt>
                <c:pt idx="5444">
                  <c:v>15.62466128859341</c:v>
                </c:pt>
                <c:pt idx="5445">
                  <c:v>14.164205024060591</c:v>
                </c:pt>
                <c:pt idx="5446">
                  <c:v>14.632748560283419</c:v>
                </c:pt>
                <c:pt idx="5447">
                  <c:v>15.254920365928404</c:v>
                </c:pt>
                <c:pt idx="5448">
                  <c:v>13.674260192452135</c:v>
                </c:pt>
                <c:pt idx="5449">
                  <c:v>13.657422752897576</c:v>
                </c:pt>
                <c:pt idx="5450">
                  <c:v>14.605729956047561</c:v>
                </c:pt>
                <c:pt idx="5451">
                  <c:v>15.082003758962156</c:v>
                </c:pt>
                <c:pt idx="5452">
                  <c:v>15.404302407337962</c:v>
                </c:pt>
                <c:pt idx="5453">
                  <c:v>15.880724131276251</c:v>
                </c:pt>
                <c:pt idx="5454">
                  <c:v>16.203353114798393</c:v>
                </c:pt>
                <c:pt idx="5455">
                  <c:v>16.044496711712135</c:v>
                </c:pt>
                <c:pt idx="5456">
                  <c:v>16.069106366495923</c:v>
                </c:pt>
                <c:pt idx="5457">
                  <c:v>15.451368796791822</c:v>
                </c:pt>
                <c:pt idx="5458">
                  <c:v>14.982456570252037</c:v>
                </c:pt>
                <c:pt idx="5459">
                  <c:v>14.676749213366264</c:v>
                </c:pt>
                <c:pt idx="5460">
                  <c:v>14.366152213358397</c:v>
                </c:pt>
                <c:pt idx="5461">
                  <c:v>13.887280472913117</c:v>
                </c:pt>
                <c:pt idx="5462">
                  <c:v>13.723618932963122</c:v>
                </c:pt>
                <c:pt idx="5463">
                  <c:v>14.055132733310842</c:v>
                </c:pt>
                <c:pt idx="5464">
                  <c:v>14.698285579349392</c:v>
                </c:pt>
                <c:pt idx="5465">
                  <c:v>14.853719820430776</c:v>
                </c:pt>
                <c:pt idx="5466">
                  <c:v>14.517219330612283</c:v>
                </c:pt>
                <c:pt idx="5467">
                  <c:v>14.512922786549984</c:v>
                </c:pt>
                <c:pt idx="5468">
                  <c:v>14.177029102211055</c:v>
                </c:pt>
                <c:pt idx="5469">
                  <c:v>13.205305231872888</c:v>
                </c:pt>
                <c:pt idx="5470">
                  <c:v>11.617831087150821</c:v>
                </c:pt>
                <c:pt idx="5471">
                  <c:v>10.506971617680289</c:v>
                </c:pt>
                <c:pt idx="5472">
                  <c:v>10.169946910618938</c:v>
                </c:pt>
                <c:pt idx="5473">
                  <c:v>10.79889240926785</c:v>
                </c:pt>
                <c:pt idx="5474">
                  <c:v>11.740757204033748</c:v>
                </c:pt>
                <c:pt idx="5475">
                  <c:v>12.371512391924751</c:v>
                </c:pt>
                <c:pt idx="5476">
                  <c:v>12.375392728576113</c:v>
                </c:pt>
                <c:pt idx="5477">
                  <c:v>12.058074966304931</c:v>
                </c:pt>
                <c:pt idx="5478">
                  <c:v>12.058074966304931</c:v>
                </c:pt>
                <c:pt idx="5479">
                  <c:v>12.847339791614164</c:v>
                </c:pt>
                <c:pt idx="5480">
                  <c:v>13.502794262331996</c:v>
                </c:pt>
                <c:pt idx="5481">
                  <c:v>14.000805547045955</c:v>
                </c:pt>
                <c:pt idx="5482">
                  <c:v>13.841705484011339</c:v>
                </c:pt>
                <c:pt idx="5483">
                  <c:v>13.682605420976726</c:v>
                </c:pt>
                <c:pt idx="5484">
                  <c:v>13.837490486354971</c:v>
                </c:pt>
                <c:pt idx="5485">
                  <c:v>14.146932195799174</c:v>
                </c:pt>
                <c:pt idx="5486">
                  <c:v>13.820507068504511</c:v>
                </c:pt>
                <c:pt idx="5487">
                  <c:v>13.193206429790242</c:v>
                </c:pt>
                <c:pt idx="5488">
                  <c:v>13.209314797719429</c:v>
                </c:pt>
                <c:pt idx="5489">
                  <c:v>13.384578224855986</c:v>
                </c:pt>
                <c:pt idx="5490">
                  <c:v>13.87499211461372</c:v>
                </c:pt>
                <c:pt idx="5491">
                  <c:v>14.193957450581854</c:v>
                </c:pt>
                <c:pt idx="5492">
                  <c:v>14.198159565104323</c:v>
                </c:pt>
                <c:pt idx="5493">
                  <c:v>13.547966047568332</c:v>
                </c:pt>
                <c:pt idx="5494">
                  <c:v>12.898810141804097</c:v>
                </c:pt>
                <c:pt idx="5495">
                  <c:v>11.451716264569633</c:v>
                </c:pt>
                <c:pt idx="5496">
                  <c:v>11.010810539237855</c:v>
                </c:pt>
                <c:pt idx="5497">
                  <c:v>11.329964467911415</c:v>
                </c:pt>
                <c:pt idx="5498">
                  <c:v>10.997760673908411</c:v>
                </c:pt>
                <c:pt idx="5499">
                  <c:v>11.150472327581728</c:v>
                </c:pt>
                <c:pt idx="5500">
                  <c:v>11.137004412422918</c:v>
                </c:pt>
                <c:pt idx="5501">
                  <c:v>11.109593684134079</c:v>
                </c:pt>
                <c:pt idx="5502">
                  <c:v>11.884424519727512</c:v>
                </c:pt>
                <c:pt idx="5503">
                  <c:v>13.185081456159478</c:v>
                </c:pt>
                <c:pt idx="5504">
                  <c:v>14.646081648887675</c:v>
                </c:pt>
                <c:pt idx="5505">
                  <c:v>15.774681479294555</c:v>
                </c:pt>
                <c:pt idx="5506">
                  <c:v>15.774681479294555</c:v>
                </c:pt>
                <c:pt idx="5507">
                  <c:v>15.13278387314663</c:v>
                </c:pt>
                <c:pt idx="5508">
                  <c:v>14.181279309668842</c:v>
                </c:pt>
                <c:pt idx="5509">
                  <c:v>13.870872776608433</c:v>
                </c:pt>
                <c:pt idx="5510">
                  <c:v>13.711437457337073</c:v>
                </c:pt>
                <c:pt idx="5511">
                  <c:v>13.229190375860842</c:v>
                </c:pt>
                <c:pt idx="5512">
                  <c:v>13.065897790930842</c:v>
                </c:pt>
                <c:pt idx="5513">
                  <c:v>13.073696180251627</c:v>
                </c:pt>
                <c:pt idx="5514">
                  <c:v>13.400510151334418</c:v>
                </c:pt>
                <c:pt idx="5515">
                  <c:v>14.198159565104323</c:v>
                </c:pt>
                <c:pt idx="5516">
                  <c:v>15.301232241959527</c:v>
                </c:pt>
                <c:pt idx="5517">
                  <c:v>14.809744977626927</c:v>
                </c:pt>
                <c:pt idx="5518">
                  <c:v>15.58229649837569</c:v>
                </c:pt>
                <c:pt idx="5519">
                  <c:v>14.619298684014721</c:v>
                </c:pt>
                <c:pt idx="5520">
                  <c:v>13.631790370625668</c:v>
                </c:pt>
                <c:pt idx="5521">
                  <c:v>13.948808751337895</c:v>
                </c:pt>
                <c:pt idx="5522">
                  <c:v>14.746009003856772</c:v>
                </c:pt>
                <c:pt idx="5523">
                  <c:v>15.707229232423529</c:v>
                </c:pt>
                <c:pt idx="5524">
                  <c:v>15.885640308625877</c:v>
                </c:pt>
                <c:pt idx="5525">
                  <c:v>14.782749373138463</c:v>
                </c:pt>
                <c:pt idx="5526">
                  <c:v>14.437958183338798</c:v>
                </c:pt>
                <c:pt idx="5527">
                  <c:v>15.053604391654847</c:v>
                </c:pt>
                <c:pt idx="5528">
                  <c:v>15.855923660061045</c:v>
                </c:pt>
                <c:pt idx="5529">
                  <c:v>15.702304189750645</c:v>
                </c:pt>
                <c:pt idx="5530">
                  <c:v>15.538805186859825</c:v>
                </c:pt>
                <c:pt idx="5531">
                  <c:v>15.072593707881163</c:v>
                </c:pt>
                <c:pt idx="5532">
                  <c:v>14.601180270576217</c:v>
                </c:pt>
                <c:pt idx="5533">
                  <c:v>14.125054826970471</c:v>
                </c:pt>
                <c:pt idx="5534">
                  <c:v>13.957603724222798</c:v>
                </c:pt>
                <c:pt idx="5535">
                  <c:v>13.636094347652497</c:v>
                </c:pt>
                <c:pt idx="5536">
                  <c:v>13.306326214715988</c:v>
                </c:pt>
                <c:pt idx="5537">
                  <c:v>12.818791332631122</c:v>
                </c:pt>
                <c:pt idx="5538">
                  <c:v>13.122575935199887</c:v>
                </c:pt>
                <c:pt idx="5539">
                  <c:v>13.13530469886893</c:v>
                </c:pt>
                <c:pt idx="5540">
                  <c:v>13.314771989913444</c:v>
                </c:pt>
                <c:pt idx="5541">
                  <c:v>13.481776324533383</c:v>
                </c:pt>
                <c:pt idx="5542">
                  <c:v>13.473281180269556</c:v>
                </c:pt>
                <c:pt idx="5543">
                  <c:v>13.623143505542558</c:v>
                </c:pt>
                <c:pt idx="5544">
                  <c:v>4.2419936363266029</c:v>
                </c:pt>
                <c:pt idx="5545">
                  <c:v>9.0851066436634689</c:v>
                </c:pt>
                <c:pt idx="5546">
                  <c:v>10.306350379039678</c:v>
                </c:pt>
                <c:pt idx="5547">
                  <c:v>12.193577156571411</c:v>
                </c:pt>
                <c:pt idx="5548">
                  <c:v>12.997753609201217</c:v>
                </c:pt>
                <c:pt idx="5549">
                  <c:v>12.684738928048835</c:v>
                </c:pt>
                <c:pt idx="5550">
                  <c:v>12.367620454847614</c:v>
                </c:pt>
                <c:pt idx="5551">
                  <c:v>12.506291797172524</c:v>
                </c:pt>
                <c:pt idx="5552">
                  <c:v>13.623143505542558</c:v>
                </c:pt>
                <c:pt idx="5553">
                  <c:v>13.640385457763186</c:v>
                </c:pt>
                <c:pt idx="5554">
                  <c:v>13.498615511584815</c:v>
                </c:pt>
                <c:pt idx="5555">
                  <c:v>13.368463168776289</c:v>
                </c:pt>
                <c:pt idx="5556">
                  <c:v>13.69090241091674</c:v>
                </c:pt>
                <c:pt idx="5557">
                  <c:v>13.523505357942113</c:v>
                </c:pt>
                <c:pt idx="5558">
                  <c:v>13.674260192452135</c:v>
                </c:pt>
                <c:pt idx="5559">
                  <c:v>13.498615511584815</c:v>
                </c:pt>
                <c:pt idx="5560">
                  <c:v>13.168687134254069</c:v>
                </c:pt>
                <c:pt idx="5561">
                  <c:v>13.160416637850668</c:v>
                </c:pt>
                <c:pt idx="5562">
                  <c:v>13.168687134254069</c:v>
                </c:pt>
                <c:pt idx="5563">
                  <c:v>13.185081456159478</c:v>
                </c:pt>
                <c:pt idx="5564">
                  <c:v>13.193206429790242</c:v>
                </c:pt>
                <c:pt idx="5565">
                  <c:v>12.55352821779525</c:v>
                </c:pt>
                <c:pt idx="5566">
                  <c:v>10.964474013011042</c:v>
                </c:pt>
                <c:pt idx="5567">
                  <c:v>10.001749861206482</c:v>
                </c:pt>
                <c:pt idx="5568">
                  <c:v>14.323353395117451</c:v>
                </c:pt>
                <c:pt idx="5569">
                  <c:v>14.632748560283419</c:v>
                </c:pt>
                <c:pt idx="5570">
                  <c:v>14.4603932635363</c:v>
                </c:pt>
                <c:pt idx="5571">
                  <c:v>15.077305714181964</c:v>
                </c:pt>
                <c:pt idx="5572">
                  <c:v>15.865888113559119</c:v>
                </c:pt>
                <c:pt idx="5573">
                  <c:v>16.490160606463487</c:v>
                </c:pt>
                <c:pt idx="5574">
                  <c:v>17.934058375816441</c:v>
                </c:pt>
                <c:pt idx="5575">
                  <c:v>17.786411027029402</c:v>
                </c:pt>
                <c:pt idx="5576">
                  <c:v>17.172326753311985</c:v>
                </c:pt>
                <c:pt idx="5577">
                  <c:v>17.028875703084079</c:v>
                </c:pt>
                <c:pt idx="5578">
                  <c:v>16.073985476742916</c:v>
                </c:pt>
                <c:pt idx="5579">
                  <c:v>15.760457426520436</c:v>
                </c:pt>
                <c:pt idx="5580">
                  <c:v>15.114505988288245</c:v>
                </c:pt>
                <c:pt idx="5581">
                  <c:v>14.469275319920282</c:v>
                </c:pt>
                <c:pt idx="5582">
                  <c:v>13.833263217945763</c:v>
                </c:pt>
                <c:pt idx="5583">
                  <c:v>13.678438871569282</c:v>
                </c:pt>
                <c:pt idx="5584">
                  <c:v>13.69090241091674</c:v>
                </c:pt>
                <c:pt idx="5585">
                  <c:v>14.181279309668842</c:v>
                </c:pt>
                <c:pt idx="5586">
                  <c:v>14.534284985582801</c:v>
                </c:pt>
                <c:pt idx="5587">
                  <c:v>15.013437237854761</c:v>
                </c:pt>
                <c:pt idx="5588">
                  <c:v>16.426714802358774</c:v>
                </c:pt>
                <c:pt idx="5589">
                  <c:v>16.242946104494049</c:v>
                </c:pt>
                <c:pt idx="5590">
                  <c:v>15.746109863783246</c:v>
                </c:pt>
                <c:pt idx="5591">
                  <c:v>15.254920365928404</c:v>
                </c:pt>
                <c:pt idx="5592">
                  <c:v>8.4009870888739577</c:v>
                </c:pt>
                <c:pt idx="5593">
                  <c:v>9.3401419751035313</c:v>
                </c:pt>
                <c:pt idx="5594">
                  <c:v>10.131679430620778</c:v>
                </c:pt>
                <c:pt idx="5595">
                  <c:v>10.609995707666034</c:v>
                </c:pt>
                <c:pt idx="5596">
                  <c:v>11.085070142337647</c:v>
                </c:pt>
                <c:pt idx="5597">
                  <c:v>10.923216886138027</c:v>
                </c:pt>
                <c:pt idx="5598">
                  <c:v>11.070822054748122</c:v>
                </c:pt>
                <c:pt idx="5599">
                  <c:v>11.865428999642328</c:v>
                </c:pt>
                <c:pt idx="5600">
                  <c:v>12.039057051409703</c:v>
                </c:pt>
                <c:pt idx="5601">
                  <c:v>12.050501981646393</c:v>
                </c:pt>
                <c:pt idx="5602">
                  <c:v>12.534051609711705</c:v>
                </c:pt>
                <c:pt idx="5603">
                  <c:v>12.839244418845105</c:v>
                </c:pt>
                <c:pt idx="5604">
                  <c:v>12.981214270482871</c:v>
                </c:pt>
                <c:pt idx="5605">
                  <c:v>12.981214270482871</c:v>
                </c:pt>
                <c:pt idx="5606">
                  <c:v>12.993637474902078</c:v>
                </c:pt>
                <c:pt idx="5607">
                  <c:v>12.371512391924751</c:v>
                </c:pt>
                <c:pt idx="5608">
                  <c:v>10.782028088841511</c:v>
                </c:pt>
                <c:pt idx="5609">
                  <c:v>9.1935330406545201</c:v>
                </c:pt>
                <c:pt idx="5610">
                  <c:v>8.556785654203809</c:v>
                </c:pt>
                <c:pt idx="5611">
                  <c:v>7.915374555172483</c:v>
                </c:pt>
                <c:pt idx="5612">
                  <c:v>7.3005901352881084</c:v>
                </c:pt>
                <c:pt idx="5613">
                  <c:v>5.3893124721078216</c:v>
                </c:pt>
                <c:pt idx="5614">
                  <c:v>3.6491542661185972</c:v>
                </c:pt>
                <c:pt idx="5615">
                  <c:v>1.749567762642583</c:v>
                </c:pt>
                <c:pt idx="5616">
                  <c:v>7.1329135660250591</c:v>
                </c:pt>
                <c:pt idx="5617">
                  <c:v>6.6424932328488735</c:v>
                </c:pt>
                <c:pt idx="5618">
                  <c:v>7.4308562524625863</c:v>
                </c:pt>
                <c:pt idx="5619">
                  <c:v>8.068491719756782</c:v>
                </c:pt>
                <c:pt idx="5620">
                  <c:v>8.5431088797424763</c:v>
                </c:pt>
                <c:pt idx="5621">
                  <c:v>9.4923431997138614</c:v>
                </c:pt>
                <c:pt idx="5622">
                  <c:v>11.243428287228184</c:v>
                </c:pt>
                <c:pt idx="5623">
                  <c:v>12.205207657420656</c:v>
                </c:pt>
                <c:pt idx="5624">
                  <c:v>11.419857592545924</c:v>
                </c:pt>
                <c:pt idx="5625">
                  <c:v>11.109593684134079</c:v>
                </c:pt>
                <c:pt idx="5626">
                  <c:v>10.950885202932163</c:v>
                </c:pt>
                <c:pt idx="5627">
                  <c:v>10.792176721730247</c:v>
                </c:pt>
                <c:pt idx="5628">
                  <c:v>10.316051278124501</c:v>
                </c:pt>
                <c:pt idx="5629">
                  <c:v>9.8399258345187555</c:v>
                </c:pt>
                <c:pt idx="5630">
                  <c:v>9.3608739869998807</c:v>
                </c:pt>
                <c:pt idx="5631">
                  <c:v>8.8876749473072625</c:v>
                </c:pt>
                <c:pt idx="5632">
                  <c:v>8.5702579849034333</c:v>
                </c:pt>
                <c:pt idx="5633">
                  <c:v>8.7289664661053479</c:v>
                </c:pt>
                <c:pt idx="5634">
                  <c:v>8.4115495037015169</c:v>
                </c:pt>
                <c:pt idx="5635">
                  <c:v>7.6132383950306153</c:v>
                </c:pt>
                <c:pt idx="5636">
                  <c:v>6.9655296085517859</c:v>
                </c:pt>
                <c:pt idx="5637">
                  <c:v>6.0040112848940685</c:v>
                </c:pt>
                <c:pt idx="5638">
                  <c:v>5.8440961176407376</c:v>
                </c:pt>
                <c:pt idx="5639">
                  <c:v>2.9858946076660695</c:v>
                </c:pt>
                <c:pt idx="5640">
                  <c:v>4.2357135343927785</c:v>
                </c:pt>
                <c:pt idx="5641">
                  <c:v>3.9233363502759309</c:v>
                </c:pt>
                <c:pt idx="5642">
                  <c:v>4.7194396349099801</c:v>
                </c:pt>
                <c:pt idx="5643">
                  <c:v>5.8460109879231723</c:v>
                </c:pt>
                <c:pt idx="5644">
                  <c:v>6.4988768046006085</c:v>
                </c:pt>
                <c:pt idx="5645">
                  <c:v>6.1799007502583052</c:v>
                </c:pt>
                <c:pt idx="5646">
                  <c:v>9.480017818253792</c:v>
                </c:pt>
                <c:pt idx="5647">
                  <c:v>9.4892760469269621</c:v>
                </c:pt>
                <c:pt idx="5648">
                  <c:v>8.5431088797424763</c:v>
                </c:pt>
                <c:pt idx="5649">
                  <c:v>8.3794761995854685</c:v>
                </c:pt>
                <c:pt idx="5650">
                  <c:v>8.2240392406700344</c:v>
                </c:pt>
                <c:pt idx="5651">
                  <c:v>7.5840142546030336</c:v>
                </c:pt>
                <c:pt idx="5652">
                  <c:v>6.9451603447573511</c:v>
                </c:pt>
                <c:pt idx="5653">
                  <c:v>6.6294712381774712</c:v>
                </c:pt>
                <c:pt idx="5654">
                  <c:v>6.7873157914674103</c:v>
                </c:pt>
                <c:pt idx="5655">
                  <c:v>6.7917873799608559</c:v>
                </c:pt>
                <c:pt idx="5656">
                  <c:v>6.1599932050807764</c:v>
                </c:pt>
                <c:pt idx="5657">
                  <c:v>4.102600166398652</c:v>
                </c:pt>
                <c:pt idx="5658">
                  <c:v>3.7488371546600234</c:v>
                </c:pt>
                <c:pt idx="5659">
                  <c:v>0.62077317999233528</c:v>
                </c:pt>
                <c:pt idx="5660">
                  <c:v>4.5567450667942477</c:v>
                </c:pt>
                <c:pt idx="5661">
                  <c:v>3.2907035788783361</c:v>
                </c:pt>
                <c:pt idx="5662">
                  <c:v>4.8406964912101884</c:v>
                </c:pt>
                <c:pt idx="5663">
                  <c:v>3.869528360501747</c:v>
                </c:pt>
                <c:pt idx="5664">
                  <c:v>7.9156272667029155</c:v>
                </c:pt>
                <c:pt idx="5665">
                  <c:v>7.9045001853497263</c:v>
                </c:pt>
                <c:pt idx="5666">
                  <c:v>7.1415414481115578</c:v>
                </c:pt>
                <c:pt idx="5667">
                  <c:v>6.9957957042725463</c:v>
                </c:pt>
                <c:pt idx="5668">
                  <c:v>6.563388511598065</c:v>
                </c:pt>
                <c:pt idx="5669">
                  <c:v>2.7609689861839155</c:v>
                </c:pt>
                <c:pt idx="5670">
                  <c:v>7.0935573715726177</c:v>
                </c:pt>
                <c:pt idx="5671">
                  <c:v>9.0089577438157065</c:v>
                </c:pt>
                <c:pt idx="5672">
                  <c:v>9.0659420427842932</c:v>
                </c:pt>
                <c:pt idx="5673">
                  <c:v>10.224894316069143</c:v>
                </c:pt>
                <c:pt idx="5674">
                  <c:v>8.2210881760019525</c:v>
                </c:pt>
                <c:pt idx="5675">
                  <c:v>6.8650308736440007</c:v>
                </c:pt>
                <c:pt idx="5676">
                  <c:v>2.1549118730295787</c:v>
                </c:pt>
                <c:pt idx="5677">
                  <c:v>3.1341490830366636</c:v>
                </c:pt>
                <c:pt idx="5678">
                  <c:v>4.6977646720011164</c:v>
                </c:pt>
                <c:pt idx="5679">
                  <c:v>4.186908035658151</c:v>
                </c:pt>
                <c:pt idx="5680">
                  <c:v>3.3183202827751197</c:v>
                </c:pt>
                <c:pt idx="5681">
                  <c:v>6.1122172532596233</c:v>
                </c:pt>
                <c:pt idx="5682">
                  <c:v>4.7641042691101552</c:v>
                </c:pt>
                <c:pt idx="5683">
                  <c:v>5.1304991543444816</c:v>
                </c:pt>
                <c:pt idx="5684">
                  <c:v>6.6145646674180121</c:v>
                </c:pt>
                <c:pt idx="5685">
                  <c:v>6.7382170608820715</c:v>
                </c:pt>
                <c:pt idx="5686">
                  <c:v>6.7382170608820715</c:v>
                </c:pt>
                <c:pt idx="5687">
                  <c:v>7.5954162751574295</c:v>
                </c:pt>
                <c:pt idx="5688">
                  <c:v>12.922663674350419</c:v>
                </c:pt>
                <c:pt idx="5689">
                  <c:v>14.24031810257245</c:v>
                </c:pt>
                <c:pt idx="5690">
                  <c:v>14.012133733038757</c:v>
                </c:pt>
                <c:pt idx="5691">
                  <c:v>13.408608433189046</c:v>
                </c:pt>
                <c:pt idx="5692">
                  <c:v>11.668246242841004</c:v>
                </c:pt>
                <c:pt idx="5693">
                  <c:v>10.209307074623531</c:v>
                </c:pt>
                <c:pt idx="5694">
                  <c:v>6.5427467558608345</c:v>
                </c:pt>
                <c:pt idx="5695">
                  <c:v>5.0236303095864834</c:v>
                </c:pt>
                <c:pt idx="5696">
                  <c:v>6.3581717733928871</c:v>
                </c:pt>
                <c:pt idx="5697">
                  <c:v>7.1851828919359573</c:v>
                </c:pt>
                <c:pt idx="5698">
                  <c:v>3.658964435323206</c:v>
                </c:pt>
                <c:pt idx="5699">
                  <c:v>4.245399720364091</c:v>
                </c:pt>
                <c:pt idx="5700">
                  <c:v>1.434977233942728</c:v>
                </c:pt>
                <c:pt idx="5701">
                  <c:v>5.134072036132018</c:v>
                </c:pt>
                <c:pt idx="5702">
                  <c:v>8.9000374604599219</c:v>
                </c:pt>
                <c:pt idx="5703">
                  <c:v>8.6804428948013772</c:v>
                </c:pt>
                <c:pt idx="5704">
                  <c:v>8.6951476400556196</c:v>
                </c:pt>
                <c:pt idx="5705">
                  <c:v>9.4759641792246647</c:v>
                </c:pt>
                <c:pt idx="5706">
                  <c:v>9.9693709645108033</c:v>
                </c:pt>
                <c:pt idx="5707">
                  <c:v>9.223630751240723</c:v>
                </c:pt>
                <c:pt idx="5708">
                  <c:v>8.6449881961000816</c:v>
                </c:pt>
                <c:pt idx="5709">
                  <c:v>7.3049719404338829</c:v>
                </c:pt>
                <c:pt idx="5710">
                  <c:v>7.156218068875388</c:v>
                </c:pt>
                <c:pt idx="5711">
                  <c:v>8.0850958108538453</c:v>
                </c:pt>
                <c:pt idx="5712">
                  <c:v>6.5440373633053532</c:v>
                </c:pt>
                <c:pt idx="5713">
                  <c:v>7.515971129056215</c:v>
                </c:pt>
                <c:pt idx="5714">
                  <c:v>5.6651595561089874</c:v>
                </c:pt>
                <c:pt idx="5715">
                  <c:v>5.6702632642598374</c:v>
                </c:pt>
                <c:pt idx="5716">
                  <c:v>6.4892882729052079</c:v>
                </c:pt>
                <c:pt idx="5717">
                  <c:v>7.2854168289616981</c:v>
                </c:pt>
                <c:pt idx="5718">
                  <c:v>7.4492781599080224</c:v>
                </c:pt>
                <c:pt idx="5719">
                  <c:v>8.5654059177497075</c:v>
                </c:pt>
                <c:pt idx="5720">
                  <c:v>8.7277459902490104</c:v>
                </c:pt>
                <c:pt idx="5721">
                  <c:v>9.3511564181239422</c:v>
                </c:pt>
                <c:pt idx="5722">
                  <c:v>9.0360365841310024</c:v>
                </c:pt>
                <c:pt idx="5723">
                  <c:v>8.4128616472943811</c:v>
                </c:pt>
                <c:pt idx="5724">
                  <c:v>7.4638182991581656</c:v>
                </c:pt>
                <c:pt idx="5725">
                  <c:v>6.8444703487246139</c:v>
                </c:pt>
                <c:pt idx="5726">
                  <c:v>5.9179168158997975</c:v>
                </c:pt>
                <c:pt idx="5727">
                  <c:v>6.2052818287284248</c:v>
                </c:pt>
                <c:pt idx="5728">
                  <c:v>7.2883168295718344</c:v>
                </c:pt>
                <c:pt idx="5729">
                  <c:v>6.3528244419984361</c:v>
                </c:pt>
                <c:pt idx="5730">
                  <c:v>5.6878012226177832</c:v>
                </c:pt>
                <c:pt idx="5731">
                  <c:v>9.2893429039732975</c:v>
                </c:pt>
                <c:pt idx="5732">
                  <c:v>9.691608075624524</c:v>
                </c:pt>
                <c:pt idx="5733">
                  <c:v>7.8299817341367106</c:v>
                </c:pt>
                <c:pt idx="5734">
                  <c:v>7.8411460545136329</c:v>
                </c:pt>
                <c:pt idx="5735">
                  <c:v>5.6314867478462816</c:v>
                </c:pt>
                <c:pt idx="5736">
                  <c:v>4.5180182920655012</c:v>
                </c:pt>
                <c:pt idx="5737">
                  <c:v>5.4609796298220123</c:v>
                </c:pt>
                <c:pt idx="5738">
                  <c:v>6.401899716095711</c:v>
                </c:pt>
                <c:pt idx="5739">
                  <c:v>7.3575371302057881</c:v>
                </c:pt>
                <c:pt idx="5740">
                  <c:v>7.375872338518751</c:v>
                </c:pt>
                <c:pt idx="5741">
                  <c:v>7.865732724849968</c:v>
                </c:pt>
                <c:pt idx="5742">
                  <c:v>8.1859434120620271</c:v>
                </c:pt>
                <c:pt idx="5743">
                  <c:v>9.1242499608259617</c:v>
                </c:pt>
                <c:pt idx="5744">
                  <c:v>9.1335730869688909</c:v>
                </c:pt>
                <c:pt idx="5745">
                  <c:v>8.6699034541443112</c:v>
                </c:pt>
                <c:pt idx="5746">
                  <c:v>8.2160154424866203</c:v>
                </c:pt>
                <c:pt idx="5747">
                  <c:v>8.250261819050742</c:v>
                </c:pt>
                <c:pt idx="5748">
                  <c:v>8.5966131417384197</c:v>
                </c:pt>
                <c:pt idx="5749">
                  <c:v>9.0932033169769255</c:v>
                </c:pt>
                <c:pt idx="5750">
                  <c:v>8.9283778791962334</c:v>
                </c:pt>
                <c:pt idx="5751">
                  <c:v>8.4500719213821505</c:v>
                </c:pt>
                <c:pt idx="5752">
                  <c:v>8.761085400242786</c:v>
                </c:pt>
                <c:pt idx="5753">
                  <c:v>8.5887871984272248</c:v>
                </c:pt>
                <c:pt idx="5754">
                  <c:v>8.580892705834728</c:v>
                </c:pt>
                <c:pt idx="5755">
                  <c:v>8.580892705834728</c:v>
                </c:pt>
                <c:pt idx="5756">
                  <c:v>8.1066690110759296</c:v>
                </c:pt>
                <c:pt idx="5757">
                  <c:v>7.6156262945083766</c:v>
                </c:pt>
                <c:pt idx="5758">
                  <c:v>7.2844746649647387</c:v>
                </c:pt>
                <c:pt idx="5759">
                  <c:v>7.5914208375415688</c:v>
                </c:pt>
                <c:pt idx="5760">
                  <c:v>5.0426146161525658</c:v>
                </c:pt>
                <c:pt idx="5761">
                  <c:v>6.2947363150762818</c:v>
                </c:pt>
                <c:pt idx="5762">
                  <c:v>6.9289175142522623</c:v>
                </c:pt>
                <c:pt idx="5763">
                  <c:v>6.9405560786312783</c:v>
                </c:pt>
                <c:pt idx="5764">
                  <c:v>7.9000148485448278</c:v>
                </c:pt>
                <c:pt idx="5765">
                  <c:v>9.1699928221878722</c:v>
                </c:pt>
                <c:pt idx="5766">
                  <c:v>9.1699928221878722</c:v>
                </c:pt>
                <c:pt idx="5767">
                  <c:v>9.8087546397043237</c:v>
                </c:pt>
                <c:pt idx="5768">
                  <c:v>9.3549949594360164</c:v>
                </c:pt>
                <c:pt idx="5769">
                  <c:v>9.0548149759167504</c:v>
                </c:pt>
                <c:pt idx="5770">
                  <c:v>8.7289664661053479</c:v>
                </c:pt>
                <c:pt idx="5771">
                  <c:v>8.1041764443994655</c:v>
                </c:pt>
                <c:pt idx="5772">
                  <c:v>7.0067610646837073</c:v>
                </c:pt>
                <c:pt idx="5773">
                  <c:v>7.0109695463531363</c:v>
                </c:pt>
                <c:pt idx="5774">
                  <c:v>6.375513434149803</c:v>
                </c:pt>
                <c:pt idx="5775">
                  <c:v>4.4641889395981167</c:v>
                </c:pt>
                <c:pt idx="5776">
                  <c:v>3.3370138300468386</c:v>
                </c:pt>
                <c:pt idx="5777">
                  <c:v>3.7993797864827918</c:v>
                </c:pt>
                <c:pt idx="5778">
                  <c:v>4.7415567072714238</c:v>
                </c:pt>
                <c:pt idx="5779">
                  <c:v>4.2715544398712382</c:v>
                </c:pt>
                <c:pt idx="5780">
                  <c:v>3.3212466164244367</c:v>
                </c:pt>
                <c:pt idx="5781">
                  <c:v>1.7357154550148144</c:v>
                </c:pt>
                <c:pt idx="5782">
                  <c:v>2.0443894567026355</c:v>
                </c:pt>
                <c:pt idx="5783">
                  <c:v>2.9990465125088557</c:v>
                </c:pt>
                <c:pt idx="5784">
                  <c:v>5.0426146161525658</c:v>
                </c:pt>
                <c:pt idx="5785">
                  <c:v>5.6613861877919138</c:v>
                </c:pt>
                <c:pt idx="5786">
                  <c:v>7.388711402069398</c:v>
                </c:pt>
                <c:pt idx="5787">
                  <c:v>8.0230473793469663</c:v>
                </c:pt>
                <c:pt idx="5788">
                  <c:v>9.9376143853129655</c:v>
                </c:pt>
                <c:pt idx="5789">
                  <c:v>10.421177546639797</c:v>
                </c:pt>
                <c:pt idx="5790">
                  <c:v>9.960509444790274</c:v>
                </c:pt>
                <c:pt idx="5791">
                  <c:v>10.293279417884957</c:v>
                </c:pt>
                <c:pt idx="5792">
                  <c:v>10.147791142439068</c:v>
                </c:pt>
                <c:pt idx="5793">
                  <c:v>10.011041490140515</c:v>
                </c:pt>
                <c:pt idx="5794">
                  <c:v>9.8642039081460133</c:v>
                </c:pt>
                <c:pt idx="5795">
                  <c:v>9.0576089672699904</c:v>
                </c:pt>
                <c:pt idx="5796">
                  <c:v>8.7262384624575162</c:v>
                </c:pt>
                <c:pt idx="5797">
                  <c:v>8.3956582069041339</c:v>
                </c:pt>
                <c:pt idx="5798">
                  <c:v>7.4284388413918983</c:v>
                </c:pt>
                <c:pt idx="5799">
                  <c:v>6.4586741187961421</c:v>
                </c:pt>
                <c:pt idx="5800">
                  <c:v>7.0718556497354275</c:v>
                </c:pt>
                <c:pt idx="5801">
                  <c:v>7.5433126930511225</c:v>
                </c:pt>
                <c:pt idx="5802">
                  <c:v>7.3654476100626756</c:v>
                </c:pt>
                <c:pt idx="5803">
                  <c:v>7.4837410941001945</c:v>
                </c:pt>
                <c:pt idx="5804">
                  <c:v>7.1583295413480617</c:v>
                </c:pt>
                <c:pt idx="5805">
                  <c:v>6.2317493683662084</c:v>
                </c:pt>
                <c:pt idx="5806">
                  <c:v>5.139243550649824</c:v>
                </c:pt>
                <c:pt idx="5807">
                  <c:v>5.4507128567498135</c:v>
                </c:pt>
                <c:pt idx="5808">
                  <c:v>5.9295546337422032</c:v>
                </c:pt>
                <c:pt idx="5809">
                  <c:v>6.7026381015218623</c:v>
                </c:pt>
                <c:pt idx="5810">
                  <c:v>7.4748999006007253</c:v>
                </c:pt>
                <c:pt idx="5811">
                  <c:v>7.6129979456121148</c:v>
                </c:pt>
                <c:pt idx="5812">
                  <c:v>7.7799978557272844</c:v>
                </c:pt>
                <c:pt idx="5813">
                  <c:v>7.5422490552389991</c:v>
                </c:pt>
                <c:pt idx="5814">
                  <c:v>6.9441592275203003</c:v>
                </c:pt>
                <c:pt idx="5815">
                  <c:v>6.4507924794159512</c:v>
                </c:pt>
                <c:pt idx="5816">
                  <c:v>7.6274488781640049</c:v>
                </c:pt>
                <c:pt idx="5817">
                  <c:v>9.5406154884252281</c:v>
                </c:pt>
                <c:pt idx="5818">
                  <c:v>9.6722720374672733</c:v>
                </c:pt>
                <c:pt idx="5819">
                  <c:v>9.5502182568295559</c:v>
                </c:pt>
                <c:pt idx="5820">
                  <c:v>9.3891771473391135</c:v>
                </c:pt>
                <c:pt idx="5821">
                  <c:v>9.3255520493957036</c:v>
                </c:pt>
                <c:pt idx="5822">
                  <c:v>10.458375745772804</c:v>
                </c:pt>
                <c:pt idx="5823">
                  <c:v>11.449806822756459</c:v>
                </c:pt>
                <c:pt idx="5824">
                  <c:v>12.178424390786748</c:v>
                </c:pt>
                <c:pt idx="5825">
                  <c:v>13.350056190689884</c:v>
                </c:pt>
                <c:pt idx="5826">
                  <c:v>14.657445279553428</c:v>
                </c:pt>
                <c:pt idx="5827">
                  <c:v>15.111147690131881</c:v>
                </c:pt>
                <c:pt idx="5828">
                  <c:v>13.539777649587235</c:v>
                </c:pt>
                <c:pt idx="5829">
                  <c:v>13.265967769768457</c:v>
                </c:pt>
                <c:pt idx="5830">
                  <c:v>12.059138931185078</c:v>
                </c:pt>
                <c:pt idx="5831">
                  <c:v>11.633223723001748</c:v>
                </c:pt>
                <c:pt idx="5832">
                  <c:v>9.1399610475298108</c:v>
                </c:pt>
                <c:pt idx="5833">
                  <c:v>9.0657902490022124</c:v>
                </c:pt>
                <c:pt idx="5834">
                  <c:v>9.4053012155694322</c:v>
                </c:pt>
                <c:pt idx="5835">
                  <c:v>9.2893429039732975</c:v>
                </c:pt>
                <c:pt idx="5836">
                  <c:v>9.8037991544549534</c:v>
                </c:pt>
                <c:pt idx="5837">
                  <c:v>10.473189372045857</c:v>
                </c:pt>
                <c:pt idx="5838">
                  <c:v>10.49968063562126</c:v>
                </c:pt>
                <c:pt idx="5839">
                  <c:v>10.057750257401498</c:v>
                </c:pt>
                <c:pt idx="5840">
                  <c:v>9.6059992811224539</c:v>
                </c:pt>
                <c:pt idx="5841">
                  <c:v>8.3546342376299716</c:v>
                </c:pt>
                <c:pt idx="5842">
                  <c:v>7.2265030724089376</c:v>
                </c:pt>
                <c:pt idx="5843">
                  <c:v>7.1879141033556726</c:v>
                </c:pt>
                <c:pt idx="5844">
                  <c:v>7.7778072144597878</c:v>
                </c:pt>
                <c:pt idx="5845">
                  <c:v>8.2187402546235582</c:v>
                </c:pt>
                <c:pt idx="5846">
                  <c:v>8.8141258887819092</c:v>
                </c:pt>
                <c:pt idx="5847">
                  <c:v>9.3933466945195896</c:v>
                </c:pt>
                <c:pt idx="5848">
                  <c:v>10.114523660571601</c:v>
                </c:pt>
                <c:pt idx="5849">
                  <c:v>10.49583500988285</c:v>
                </c:pt>
                <c:pt idx="5850">
                  <c:v>10.557002949195599</c:v>
                </c:pt>
                <c:pt idx="5851">
                  <c:v>11.693474412488591</c:v>
                </c:pt>
                <c:pt idx="5852">
                  <c:v>12.721338725139949</c:v>
                </c:pt>
                <c:pt idx="5853">
                  <c:v>13.792303153191671</c:v>
                </c:pt>
                <c:pt idx="5854">
                  <c:v>15.041212982896294</c:v>
                </c:pt>
                <c:pt idx="5855">
                  <c:v>15.843829822128495</c:v>
                </c:pt>
                <c:pt idx="5856">
                  <c:v>16.624217564396872</c:v>
                </c:pt>
                <c:pt idx="5857">
                  <c:v>17.530993067909428</c:v>
                </c:pt>
                <c:pt idx="5858">
                  <c:v>19.403618045621958</c:v>
                </c:pt>
                <c:pt idx="5859">
                  <c:v>15.264054309128039</c:v>
                </c:pt>
                <c:pt idx="5860">
                  <c:v>13.855656261014047</c:v>
                </c:pt>
                <c:pt idx="5861">
                  <c:v>16.444075562522169</c:v>
                </c:pt>
                <c:pt idx="5862">
                  <c:v>16.948771097490848</c:v>
                </c:pt>
                <c:pt idx="5863">
                  <c:v>18.441016353075824</c:v>
                </c:pt>
                <c:pt idx="5864">
                  <c:v>12.046556956436399</c:v>
                </c:pt>
                <c:pt idx="5865">
                  <c:v>9.9783214588002593</c:v>
                </c:pt>
                <c:pt idx="5866">
                  <c:v>9.1848463586259665</c:v>
                </c:pt>
                <c:pt idx="5867">
                  <c:v>9.0462445217635263</c:v>
                </c:pt>
                <c:pt idx="5868">
                  <c:v>8.5847323695174929</c:v>
                </c:pt>
                <c:pt idx="5869">
                  <c:v>8.2663958560942579</c:v>
                </c:pt>
                <c:pt idx="5870">
                  <c:v>8.2601881693428147</c:v>
                </c:pt>
                <c:pt idx="5871">
                  <c:v>8.870103996887817</c:v>
                </c:pt>
                <c:pt idx="5872">
                  <c:v>9.1564044048869455</c:v>
                </c:pt>
                <c:pt idx="5873">
                  <c:v>9.7379381126105482</c:v>
                </c:pt>
                <c:pt idx="5874">
                  <c:v>10.005024256949692</c:v>
                </c:pt>
                <c:pt idx="5875">
                  <c:v>10.732323165775561</c:v>
                </c:pt>
                <c:pt idx="5876">
                  <c:v>10.119047556302672</c:v>
                </c:pt>
                <c:pt idx="5877">
                  <c:v>9.2704118184360098</c:v>
                </c:pt>
                <c:pt idx="5878">
                  <c:v>10.510790343770116</c:v>
                </c:pt>
                <c:pt idx="5879">
                  <c:v>10.373099576103517</c:v>
                </c:pt>
                <c:pt idx="5880">
                  <c:v>8.5036714947641396</c:v>
                </c:pt>
                <c:pt idx="5881">
                  <c:v>8.1803620338439664</c:v>
                </c:pt>
                <c:pt idx="5882">
                  <c:v>7.9000148485448278</c:v>
                </c:pt>
                <c:pt idx="5883">
                  <c:v>7.2536177602414735</c:v>
                </c:pt>
                <c:pt idx="5884">
                  <c:v>7.881730412858464</c:v>
                </c:pt>
                <c:pt idx="5885">
                  <c:v>8.2106247337162035</c:v>
                </c:pt>
                <c:pt idx="5886">
                  <c:v>8.8623742546585529</c:v>
                </c:pt>
                <c:pt idx="5887">
                  <c:v>10.296561951863561</c:v>
                </c:pt>
                <c:pt idx="5888">
                  <c:v>10.157342796922586</c:v>
                </c:pt>
                <c:pt idx="5889">
                  <c:v>10.203860433367126</c:v>
                </c:pt>
                <c:pt idx="5890">
                  <c:v>5.5134588155313615</c:v>
                </c:pt>
                <c:pt idx="5891">
                  <c:v>7.0733872650381429</c:v>
                </c:pt>
                <c:pt idx="5892">
                  <c:v>7.5221405724979711</c:v>
                </c:pt>
                <c:pt idx="5893">
                  <c:v>7.7099577504001848</c:v>
                </c:pt>
                <c:pt idx="5894">
                  <c:v>7.5804839025472548</c:v>
                </c:pt>
                <c:pt idx="5895">
                  <c:v>7.3931101716166161</c:v>
                </c:pt>
                <c:pt idx="5896">
                  <c:v>6.8</c:v>
                </c:pt>
                <c:pt idx="5897">
                  <c:v>6.207098629811318</c:v>
                </c:pt>
                <c:pt idx="5898">
                  <c:v>6.207098629811318</c:v>
                </c:pt>
                <c:pt idx="5899">
                  <c:v>6.4839383262849637</c:v>
                </c:pt>
                <c:pt idx="5900">
                  <c:v>6.4839383262849637</c:v>
                </c:pt>
                <c:pt idx="5901">
                  <c:v>5.4212308463336889</c:v>
                </c:pt>
                <c:pt idx="5902">
                  <c:v>9.2609023940507882</c:v>
                </c:pt>
                <c:pt idx="5903">
                  <c:v>8.1312012828394273</c:v>
                </c:pt>
                <c:pt idx="5904">
                  <c:v>2.3746123665517449</c:v>
                </c:pt>
                <c:pt idx="5905">
                  <c:v>2.844005345476138</c:v>
                </c:pt>
                <c:pt idx="5906">
                  <c:v>3.4805258398950829</c:v>
                </c:pt>
                <c:pt idx="5907">
                  <c:v>4.5894438104481798</c:v>
                </c:pt>
                <c:pt idx="5908">
                  <c:v>6.0137539585183042</c:v>
                </c:pt>
                <c:pt idx="5909">
                  <c:v>7.7644906862219747</c:v>
                </c:pt>
                <c:pt idx="5910">
                  <c:v>8.3821938414521497</c:v>
                </c:pt>
                <c:pt idx="5911">
                  <c:v>9.5014886934322682</c:v>
                </c:pt>
                <c:pt idx="5912">
                  <c:v>9.0463834285091789</c:v>
                </c:pt>
                <c:pt idx="5913">
                  <c:v>8.5782457666579734</c:v>
                </c:pt>
                <c:pt idx="5914">
                  <c:v>8.5675795813219242</c:v>
                </c:pt>
                <c:pt idx="5915">
                  <c:v>7.9204322706642785</c:v>
                </c:pt>
                <c:pt idx="5916">
                  <c:v>7.1418816540861929</c:v>
                </c:pt>
                <c:pt idx="5917">
                  <c:v>7.3208250686155854</c:v>
                </c:pt>
                <c:pt idx="5918">
                  <c:v>6.859784958421189</c:v>
                </c:pt>
                <c:pt idx="5919">
                  <c:v>3.5366936325190714</c:v>
                </c:pt>
                <c:pt idx="5920">
                  <c:v>2.5624170938187905</c:v>
                </c:pt>
                <c:pt idx="5921">
                  <c:v>0.26589644353232061</c:v>
                </c:pt>
                <c:pt idx="5922">
                  <c:v>3.1356919476334189</c:v>
                </c:pt>
                <c:pt idx="5923">
                  <c:v>5.85</c:v>
                </c:pt>
                <c:pt idx="5924">
                  <c:v>6.8961515765958357</c:v>
                </c:pt>
                <c:pt idx="5925">
                  <c:v>6.3940479659549059</c:v>
                </c:pt>
                <c:pt idx="5926">
                  <c:v>6.8148313112359462</c:v>
                </c:pt>
                <c:pt idx="5927">
                  <c:v>7.3741352063850698</c:v>
                </c:pt>
                <c:pt idx="5928">
                  <c:v>9.3945109908831892</c:v>
                </c:pt>
                <c:pt idx="5929">
                  <c:v>8.8547676239323572</c:v>
                </c:pt>
                <c:pt idx="5930">
                  <c:v>7.8567989589864098</c:v>
                </c:pt>
                <c:pt idx="5931">
                  <c:v>6.9888431255786179</c:v>
                </c:pt>
                <c:pt idx="5932">
                  <c:v>5.8268093440734186</c:v>
                </c:pt>
                <c:pt idx="5933">
                  <c:v>4.6627760246978518</c:v>
                </c:pt>
                <c:pt idx="5934">
                  <c:v>4.4825429407254909</c:v>
                </c:pt>
                <c:pt idx="5935">
                  <c:v>4.8277742445498353</c:v>
                </c:pt>
                <c:pt idx="5936">
                  <c:v>3.5507162445059448</c:v>
                </c:pt>
                <c:pt idx="5937">
                  <c:v>4.1577108320004754</c:v>
                </c:pt>
                <c:pt idx="5938">
                  <c:v>4.4656894121486577</c:v>
                </c:pt>
                <c:pt idx="5939">
                  <c:v>2.7729876840729673</c:v>
                </c:pt>
                <c:pt idx="5940">
                  <c:v>1.7907780934415514</c:v>
                </c:pt>
                <c:pt idx="5941">
                  <c:v>3.8217484745081847</c:v>
                </c:pt>
                <c:pt idx="5942">
                  <c:v>5.1516158276406898</c:v>
                </c:pt>
                <c:pt idx="5943">
                  <c:v>7.4349394952964021</c:v>
                </c:pt>
                <c:pt idx="5944">
                  <c:v>6.7386486234525007</c:v>
                </c:pt>
                <c:pt idx="5945">
                  <c:v>5.9830974161424288</c:v>
                </c:pt>
                <c:pt idx="5946">
                  <c:v>5.5150652526003698</c:v>
                </c:pt>
                <c:pt idx="5947">
                  <c:v>5.1652811139605417</c:v>
                </c:pt>
                <c:pt idx="5948">
                  <c:v>3.826914614818798</c:v>
                </c:pt>
                <c:pt idx="5949">
                  <c:v>2.2384726168019391</c:v>
                </c:pt>
                <c:pt idx="5950">
                  <c:v>2.7103351305184789</c:v>
                </c:pt>
                <c:pt idx="5951">
                  <c:v>3.7541518775480247</c:v>
                </c:pt>
                <c:pt idx="5952">
                  <c:v>6.1291565568475921</c:v>
                </c:pt>
                <c:pt idx="5953">
                  <c:v>6.2713838952668377</c:v>
                </c:pt>
                <c:pt idx="5954">
                  <c:v>6.0099398818947787</c:v>
                </c:pt>
                <c:pt idx="5955">
                  <c:v>6.6382955875545928</c:v>
                </c:pt>
                <c:pt idx="5956">
                  <c:v>9.00475057921415</c:v>
                </c:pt>
                <c:pt idx="5957">
                  <c:v>10.274573892700232</c:v>
                </c:pt>
                <c:pt idx="5958">
                  <c:v>9.811283142149664</c:v>
                </c:pt>
                <c:pt idx="5959">
                  <c:v>8.5621449105835268</c:v>
                </c:pt>
                <c:pt idx="5960">
                  <c:v>8.2476405585097226</c:v>
                </c:pt>
                <c:pt idx="5961">
                  <c:v>7.0053912904774318</c:v>
                </c:pt>
                <c:pt idx="5962">
                  <c:v>5.6106938508743651</c:v>
                </c:pt>
                <c:pt idx="5963">
                  <c:v>4.2236150608847121</c:v>
                </c:pt>
                <c:pt idx="5964">
                  <c:v>3.8992433283463477</c:v>
                </c:pt>
                <c:pt idx="5965">
                  <c:v>4.0521677811870411</c:v>
                </c:pt>
                <c:pt idx="5966">
                  <c:v>3.7432735952124938</c:v>
                </c:pt>
                <c:pt idx="5967">
                  <c:v>3.4235489110795081</c:v>
                </c:pt>
                <c:pt idx="5968">
                  <c:v>2.919491775102407</c:v>
                </c:pt>
                <c:pt idx="5969">
                  <c:v>3.9809229313198289</c:v>
                </c:pt>
                <c:pt idx="5970">
                  <c:v>4.7857479817254047</c:v>
                </c:pt>
                <c:pt idx="5971">
                  <c:v>4.9700839471830305</c:v>
                </c:pt>
                <c:pt idx="5972">
                  <c:v>5.8926816919942491</c:v>
                </c:pt>
                <c:pt idx="5973">
                  <c:v>5.8903370106498834</c:v>
                </c:pt>
                <c:pt idx="5974">
                  <c:v>5.9019746872798482</c:v>
                </c:pt>
                <c:pt idx="5975">
                  <c:v>5.2868712952370336</c:v>
                </c:pt>
                <c:pt idx="5976">
                  <c:v>5.1842304649890201</c:v>
                </c:pt>
                <c:pt idx="5977">
                  <c:v>5.9779568708859747</c:v>
                </c:pt>
                <c:pt idx="5978">
                  <c:v>7.2511919798297866</c:v>
                </c:pt>
                <c:pt idx="5979">
                  <c:v>7.736934845232577</c:v>
                </c:pt>
                <c:pt idx="5980">
                  <c:v>9.0148122445806145</c:v>
                </c:pt>
                <c:pt idx="5981">
                  <c:v>10.596358252401775</c:v>
                </c:pt>
                <c:pt idx="5982">
                  <c:v>11.067232716433638</c:v>
                </c:pt>
                <c:pt idx="5983">
                  <c:v>12.197465696822988</c:v>
                </c:pt>
                <c:pt idx="5984">
                  <c:v>12.708512246900701</c:v>
                </c:pt>
                <c:pt idx="5985">
                  <c:v>12.254424571378264</c:v>
                </c:pt>
                <c:pt idx="5986">
                  <c:v>11.794699853177136</c:v>
                </c:pt>
                <c:pt idx="5987">
                  <c:v>11.801717430820867</c:v>
                </c:pt>
                <c:pt idx="5988">
                  <c:v>11.791176055230274</c:v>
                </c:pt>
                <c:pt idx="5989">
                  <c:v>11.462150855651226</c:v>
                </c:pt>
                <c:pt idx="5990">
                  <c:v>11.610767879355322</c:v>
                </c:pt>
                <c:pt idx="5991">
                  <c:v>10.818804286353691</c:v>
                </c:pt>
                <c:pt idx="5992">
                  <c:v>10.656458190641187</c:v>
                </c:pt>
                <c:pt idx="5993">
                  <c:v>10.656458190641187</c:v>
                </c:pt>
                <c:pt idx="5994">
                  <c:v>10.335196657085916</c:v>
                </c:pt>
                <c:pt idx="5995">
                  <c:v>10.032407888069853</c:v>
                </c:pt>
                <c:pt idx="5996">
                  <c:v>10.991179865759133</c:v>
                </c:pt>
                <c:pt idx="5997">
                  <c:v>12.56123901399673</c:v>
                </c:pt>
                <c:pt idx="5998">
                  <c:v>12.073086634555667</c:v>
                </c:pt>
                <c:pt idx="5999">
                  <c:v>11.888189276708431</c:v>
                </c:pt>
                <c:pt idx="6000">
                  <c:v>17.028875703084079</c:v>
                </c:pt>
                <c:pt idx="6001">
                  <c:v>16.510825167705939</c:v>
                </c:pt>
                <c:pt idx="6002">
                  <c:v>17.622130707839993</c:v>
                </c:pt>
                <c:pt idx="6003">
                  <c:v>18.262832750967689</c:v>
                </c:pt>
                <c:pt idx="6004">
                  <c:v>19.71033249751795</c:v>
                </c:pt>
                <c:pt idx="6005">
                  <c:v>19.086193774282719</c:v>
                </c:pt>
                <c:pt idx="6006">
                  <c:v>18.137407185945893</c:v>
                </c:pt>
                <c:pt idx="6007">
                  <c:v>18.159340647775956</c:v>
                </c:pt>
                <c:pt idx="6008">
                  <c:v>21.045462143819694</c:v>
                </c:pt>
                <c:pt idx="6009">
                  <c:v>23.152255985126974</c:v>
                </c:pt>
                <c:pt idx="6010">
                  <c:v>23.950609639786524</c:v>
                </c:pt>
                <c:pt idx="6011">
                  <c:v>24.436764865869986</c:v>
                </c:pt>
                <c:pt idx="6012">
                  <c:v>9.1737676880402059</c:v>
                </c:pt>
                <c:pt idx="6013">
                  <c:v>10.166157162920653</c:v>
                </c:pt>
                <c:pt idx="6014">
                  <c:v>10.757754960693411</c:v>
                </c:pt>
                <c:pt idx="6015">
                  <c:v>9.069089843181013</c:v>
                </c:pt>
                <c:pt idx="6016">
                  <c:v>10.418928032797558</c:v>
                </c:pt>
                <c:pt idx="6017">
                  <c:v>10.788592899725469</c:v>
                </c:pt>
                <c:pt idx="6018">
                  <c:v>10.885419195086538</c:v>
                </c:pt>
                <c:pt idx="6019">
                  <c:v>10.428048640671138</c:v>
                </c:pt>
                <c:pt idx="6020">
                  <c:v>10.611730721041445</c:v>
                </c:pt>
                <c:pt idx="6021">
                  <c:v>9.7484344274612464</c:v>
                </c:pt>
                <c:pt idx="6022">
                  <c:v>9.910687640953773</c:v>
                </c:pt>
                <c:pt idx="6023">
                  <c:v>8.0451603447573508</c:v>
                </c:pt>
                <c:pt idx="6024">
                  <c:v>10.610996862437297</c:v>
                </c:pt>
                <c:pt idx="6025">
                  <c:v>8.894206857266207</c:v>
                </c:pt>
                <c:pt idx="6026">
                  <c:v>6.095322155140809</c:v>
                </c:pt>
                <c:pt idx="6027">
                  <c:v>15.638542505004491</c:v>
                </c:pt>
                <c:pt idx="6028">
                  <c:v>15.943531927136132</c:v>
                </c:pt>
                <c:pt idx="6029">
                  <c:v>15.596540363572338</c:v>
                </c:pt>
                <c:pt idx="6030">
                  <c:v>15.610661258614419</c:v>
                </c:pt>
                <c:pt idx="6031">
                  <c:v>15.943531927136132</c:v>
                </c:pt>
                <c:pt idx="6032">
                  <c:v>15.812024324974695</c:v>
                </c:pt>
                <c:pt idx="6033">
                  <c:v>6.095322155140809</c:v>
                </c:pt>
                <c:pt idx="6034">
                  <c:v>8.7247933933182793</c:v>
                </c:pt>
                <c:pt idx="6035">
                  <c:v>9.1084022022272411</c:v>
                </c:pt>
                <c:pt idx="6036">
                  <c:v>9.3106479447169779</c:v>
                </c:pt>
                <c:pt idx="6037">
                  <c:v>9.6999999999999993</c:v>
                </c:pt>
                <c:pt idx="6038">
                  <c:v>9.4479412362722019</c:v>
                </c:pt>
                <c:pt idx="6039">
                  <c:v>9.4903206895147036</c:v>
                </c:pt>
                <c:pt idx="6040">
                  <c:v>9.7731256400664126</c:v>
                </c:pt>
                <c:pt idx="6041">
                  <c:v>9.7317321909892165</c:v>
                </c:pt>
                <c:pt idx="6042">
                  <c:v>9.5127903725216552</c:v>
                </c:pt>
                <c:pt idx="6043">
                  <c:v>9.8566261691188224</c:v>
                </c:pt>
                <c:pt idx="6044">
                  <c:v>10.071211220907445</c:v>
                </c:pt>
                <c:pt idx="6045">
                  <c:v>9.889724988320264</c:v>
                </c:pt>
                <c:pt idx="6046">
                  <c:v>8.411875156615304</c:v>
                </c:pt>
                <c:pt idx="6047">
                  <c:v>7.316054529415835</c:v>
                </c:pt>
                <c:pt idx="6048">
                  <c:v>4.5862295189802111</c:v>
                </c:pt>
                <c:pt idx="6049">
                  <c:v>4.2988847021253997</c:v>
                </c:pt>
                <c:pt idx="6050">
                  <c:v>4.186908035658151</c:v>
                </c:pt>
                <c:pt idx="6051">
                  <c:v>4.5294712381774715</c:v>
                </c:pt>
                <c:pt idx="6052">
                  <c:v>5.1248341876375809</c:v>
                </c:pt>
                <c:pt idx="6053">
                  <c:v>5.8722058400013948</c:v>
                </c:pt>
                <c:pt idx="6054">
                  <c:v>6.4425674352659081</c:v>
                </c:pt>
                <c:pt idx="6055">
                  <c:v>5.4212308463336889</c:v>
                </c:pt>
                <c:pt idx="6056">
                  <c:v>6.2579167710768688</c:v>
                </c:pt>
                <c:pt idx="6057">
                  <c:v>6.9</c:v>
                </c:pt>
                <c:pt idx="6058">
                  <c:v>8.0883414967454854</c:v>
                </c:pt>
                <c:pt idx="6059">
                  <c:v>8.4287180139778766</c:v>
                </c:pt>
                <c:pt idx="6060">
                  <c:v>8.4018765592644016</c:v>
                </c:pt>
                <c:pt idx="6061">
                  <c:v>8.0110345331393749</c:v>
                </c:pt>
                <c:pt idx="6062">
                  <c:v>8.1610744619781332</c:v>
                </c:pt>
                <c:pt idx="6063">
                  <c:v>9.0404790800988994</c:v>
                </c:pt>
                <c:pt idx="6064">
                  <c:v>9.8930373668319138</c:v>
                </c:pt>
                <c:pt idx="6065">
                  <c:v>10.826113871857396</c:v>
                </c:pt>
                <c:pt idx="6066">
                  <c:v>12.152263012830185</c:v>
                </c:pt>
                <c:pt idx="6067">
                  <c:v>13.118920297941676</c:v>
                </c:pt>
                <c:pt idx="6068">
                  <c:v>12.932048423305083</c:v>
                </c:pt>
                <c:pt idx="6069">
                  <c:v>11.526467796655689</c:v>
                </c:pt>
                <c:pt idx="6070">
                  <c:v>9.2810542672733156</c:v>
                </c:pt>
                <c:pt idx="6071">
                  <c:v>6.9938329209420544</c:v>
                </c:pt>
                <c:pt idx="6072">
                  <c:v>3.9845525410038229</c:v>
                </c:pt>
                <c:pt idx="6073">
                  <c:v>3.5582821412054688</c:v>
                </c:pt>
                <c:pt idx="6074">
                  <c:v>2.5473072809394051</c:v>
                </c:pt>
                <c:pt idx="6075">
                  <c:v>1.9237145028699614</c:v>
                </c:pt>
                <c:pt idx="6076">
                  <c:v>5.553060839745692</c:v>
                </c:pt>
                <c:pt idx="6077">
                  <c:v>7.6156262945083766</c:v>
                </c:pt>
                <c:pt idx="6078">
                  <c:v>8.7235023276392472</c:v>
                </c:pt>
                <c:pt idx="6079">
                  <c:v>9.8490969913480431</c:v>
                </c:pt>
                <c:pt idx="6080">
                  <c:v>10.350897027373659</c:v>
                </c:pt>
                <c:pt idx="6081">
                  <c:v>10.848032027270717</c:v>
                </c:pt>
                <c:pt idx="6082">
                  <c:v>11.023714184512045</c:v>
                </c:pt>
                <c:pt idx="6083">
                  <c:v>5.0465096708023385</c:v>
                </c:pt>
                <c:pt idx="6084">
                  <c:v>5.8447645062035081</c:v>
                </c:pt>
                <c:pt idx="6085">
                  <c:v>6.4031877618156106</c:v>
                </c:pt>
                <c:pt idx="6086">
                  <c:v>6.1017451645988308</c:v>
                </c:pt>
                <c:pt idx="6087">
                  <c:v>5.4335536153062689</c:v>
                </c:pt>
                <c:pt idx="6088">
                  <c:v>4.9002340281703862</c:v>
                </c:pt>
                <c:pt idx="6089">
                  <c:v>5.1938380146309919</c:v>
                </c:pt>
                <c:pt idx="6090">
                  <c:v>5.3365241143597242</c:v>
                </c:pt>
                <c:pt idx="6091">
                  <c:v>5.2174342711787105</c:v>
                </c:pt>
                <c:pt idx="6092">
                  <c:v>4.617350020233232</c:v>
                </c:pt>
                <c:pt idx="6093">
                  <c:v>2.6368716074280423</c:v>
                </c:pt>
                <c:pt idx="6094">
                  <c:v>4.9410229114660975</c:v>
                </c:pt>
                <c:pt idx="6095">
                  <c:v>3.8172387548565441</c:v>
                </c:pt>
                <c:pt idx="6096">
                  <c:v>8.0941325412976859</c:v>
                </c:pt>
                <c:pt idx="6097">
                  <c:v>7.4569674133727863</c:v>
                </c:pt>
                <c:pt idx="6098">
                  <c:v>7.7520802797663215</c:v>
                </c:pt>
                <c:pt idx="6099">
                  <c:v>8.8480166303702052</c:v>
                </c:pt>
                <c:pt idx="6100">
                  <c:v>10.115320975512372</c:v>
                </c:pt>
                <c:pt idx="6101">
                  <c:v>11.703440457876587</c:v>
                </c:pt>
                <c:pt idx="6102">
                  <c:v>13.297829252689771</c:v>
                </c:pt>
                <c:pt idx="6103">
                  <c:v>13.644663777660842</c:v>
                </c:pt>
                <c:pt idx="6104">
                  <c:v>13.034252135455418</c:v>
                </c:pt>
                <c:pt idx="6105">
                  <c:v>12.413572942435124</c:v>
                </c:pt>
                <c:pt idx="6106">
                  <c:v>11.936127829264542</c:v>
                </c:pt>
                <c:pt idx="6107">
                  <c:v>12.08422993751584</c:v>
                </c:pt>
                <c:pt idx="6108">
                  <c:v>12.231943037641926</c:v>
                </c:pt>
                <c:pt idx="6109">
                  <c:v>12.379261533749402</c:v>
                </c:pt>
                <c:pt idx="6110">
                  <c:v>12.212903258694947</c:v>
                </c:pt>
                <c:pt idx="6111">
                  <c:v>11.571170895996206</c:v>
                </c:pt>
                <c:pt idx="6112">
                  <c:v>10.623468852240899</c:v>
                </c:pt>
                <c:pt idx="6113">
                  <c:v>9.5165479937882704</c:v>
                </c:pt>
                <c:pt idx="6114">
                  <c:v>8.8765146599422948</c:v>
                </c:pt>
                <c:pt idx="6115">
                  <c:v>8.8623742546585529</c:v>
                </c:pt>
                <c:pt idx="6116">
                  <c:v>8.6985030430163821</c:v>
                </c:pt>
                <c:pt idx="6117">
                  <c:v>7.747062901503547</c:v>
                </c:pt>
                <c:pt idx="6118">
                  <c:v>7.272752927942105</c:v>
                </c:pt>
                <c:pt idx="6119">
                  <c:v>6.4673363459973263</c:v>
                </c:pt>
                <c:pt idx="6120">
                  <c:v>5.6476180458570377</c:v>
                </c:pt>
                <c:pt idx="6121">
                  <c:v>5.6232557319900351</c:v>
                </c:pt>
                <c:pt idx="6122">
                  <c:v>5.1584365563807948</c:v>
                </c:pt>
                <c:pt idx="6123">
                  <c:v>5.0057659980855842</c:v>
                </c:pt>
                <c:pt idx="6124">
                  <c:v>5.3376072039356375</c:v>
                </c:pt>
                <c:pt idx="6125">
                  <c:v>5.971789215332139</c:v>
                </c:pt>
                <c:pt idx="6126">
                  <c:v>6.7481385224746013</c:v>
                </c:pt>
                <c:pt idx="6127">
                  <c:v>7.8411460545136329</c:v>
                </c:pt>
                <c:pt idx="6128">
                  <c:v>8.1373167830714781</c:v>
                </c:pt>
                <c:pt idx="6129">
                  <c:v>7.8071947757264768</c:v>
                </c:pt>
                <c:pt idx="6130">
                  <c:v>7.7896867104577607</c:v>
                </c:pt>
                <c:pt idx="6131">
                  <c:v>8.2601881693428147</c:v>
                </c:pt>
                <c:pt idx="6132">
                  <c:v>8.8096206518319633</c:v>
                </c:pt>
                <c:pt idx="6133">
                  <c:v>7.860331278797231</c:v>
                </c:pt>
                <c:pt idx="6134">
                  <c:v>7.0767327347398918</c:v>
                </c:pt>
                <c:pt idx="6135">
                  <c:v>7.2189388845077129</c:v>
                </c:pt>
                <c:pt idx="6136">
                  <c:v>7.9979689756039045</c:v>
                </c:pt>
                <c:pt idx="6137">
                  <c:v>7.6733820994539768</c:v>
                </c:pt>
                <c:pt idx="6138">
                  <c:v>6.4136376850471537</c:v>
                </c:pt>
                <c:pt idx="6139">
                  <c:v>4.8240916474302162</c:v>
                </c:pt>
                <c:pt idx="6140">
                  <c:v>4.7716269533144686</c:v>
                </c:pt>
                <c:pt idx="6141">
                  <c:v>4.1487514698823684</c:v>
                </c:pt>
                <c:pt idx="6142">
                  <c:v>3.5215856700136943</c:v>
                </c:pt>
                <c:pt idx="6143">
                  <c:v>5.8688354403151681</c:v>
                </c:pt>
                <c:pt idx="6144">
                  <c:v>7.9184844932279788</c:v>
                </c:pt>
                <c:pt idx="6145">
                  <c:v>7.7554824820011659</c:v>
                </c:pt>
                <c:pt idx="6146">
                  <c:v>8.2029141636550786</c:v>
                </c:pt>
                <c:pt idx="6147">
                  <c:v>8.8351170840821673</c:v>
                </c:pt>
                <c:pt idx="6148">
                  <c:v>8.3763363825993995</c:v>
                </c:pt>
                <c:pt idx="6149">
                  <c:v>6.5184029372011256</c:v>
                </c:pt>
                <c:pt idx="6150">
                  <c:v>6.515545920164846</c:v>
                </c:pt>
                <c:pt idx="6151">
                  <c:v>5.9312696371211766</c:v>
                </c:pt>
                <c:pt idx="6152">
                  <c:v>5.5956984796425866</c:v>
                </c:pt>
                <c:pt idx="6153">
                  <c:v>5.5599493645091069</c:v>
                </c:pt>
                <c:pt idx="6154">
                  <c:v>6.2832646982338733</c:v>
                </c:pt>
                <c:pt idx="6155">
                  <c:v>6.4130485233749157</c:v>
                </c:pt>
                <c:pt idx="6156">
                  <c:v>6.8451097890540318</c:v>
                </c:pt>
                <c:pt idx="6157">
                  <c:v>6.9766571407123461</c:v>
                </c:pt>
                <c:pt idx="6158">
                  <c:v>7.2542040281004532</c:v>
                </c:pt>
                <c:pt idx="6159">
                  <c:v>7.9931593758195243</c:v>
                </c:pt>
                <c:pt idx="6160">
                  <c:v>8.5873127577099009</c:v>
                </c:pt>
                <c:pt idx="6161">
                  <c:v>8.6999999999999993</c:v>
                </c:pt>
                <c:pt idx="6162">
                  <c:v>8.6604825220351564</c:v>
                </c:pt>
                <c:pt idx="6163">
                  <c:v>8.6349389877621547</c:v>
                </c:pt>
                <c:pt idx="6164">
                  <c:v>7.7554824820011659</c:v>
                </c:pt>
                <c:pt idx="6165">
                  <c:v>5.4148366738426663</c:v>
                </c:pt>
                <c:pt idx="6166">
                  <c:v>4.987265269319062</c:v>
                </c:pt>
                <c:pt idx="6167">
                  <c:v>4.5</c:v>
                </c:pt>
                <c:pt idx="6168">
                  <c:v>2.5369356323755312</c:v>
                </c:pt>
                <c:pt idx="6169">
                  <c:v>4.022116401803717</c:v>
                </c:pt>
                <c:pt idx="6170">
                  <c:v>4.6500000000000004</c:v>
                </c:pt>
                <c:pt idx="6171">
                  <c:v>4.8053144032614723</c:v>
                </c:pt>
                <c:pt idx="6172">
                  <c:v>4.1929369212593333</c:v>
                </c:pt>
                <c:pt idx="6173">
                  <c:v>4.2381248961389657</c:v>
                </c:pt>
                <c:pt idx="6174">
                  <c:v>3.3892071694225159</c:v>
                </c:pt>
                <c:pt idx="6175">
                  <c:v>5.8146368675602407</c:v>
                </c:pt>
                <c:pt idx="6176">
                  <c:v>7.4754258949273993</c:v>
                </c:pt>
                <c:pt idx="6177">
                  <c:v>9.7399145868465187</c:v>
                </c:pt>
                <c:pt idx="6178">
                  <c:v>5.8452221605362142</c:v>
                </c:pt>
                <c:pt idx="6179">
                  <c:v>5.4361978503773098</c:v>
                </c:pt>
                <c:pt idx="6180">
                  <c:v>4.9257379360977795</c:v>
                </c:pt>
                <c:pt idx="6181">
                  <c:v>3.8942408539482134</c:v>
                </c:pt>
                <c:pt idx="6182">
                  <c:v>3.4117307210414451</c:v>
                </c:pt>
                <c:pt idx="6183">
                  <c:v>3.8191421563978505</c:v>
                </c:pt>
                <c:pt idx="6184">
                  <c:v>3.9846454307695609</c:v>
                </c:pt>
                <c:pt idx="6185">
                  <c:v>4.0748115021730822</c:v>
                </c:pt>
                <c:pt idx="6186">
                  <c:v>4.8511598608802098</c:v>
                </c:pt>
                <c:pt idx="6187">
                  <c:v>5.7947120959570437</c:v>
                </c:pt>
                <c:pt idx="6188">
                  <c:v>5.777239483476726</c:v>
                </c:pt>
                <c:pt idx="6189">
                  <c:v>4.2861636985845299</c:v>
                </c:pt>
                <c:pt idx="6190">
                  <c:v>3.7049360774964715</c:v>
                </c:pt>
                <c:pt idx="6191">
                  <c:v>4.02880869827524</c:v>
                </c:pt>
                <c:pt idx="6192">
                  <c:v>7.9607050157633719</c:v>
                </c:pt>
                <c:pt idx="6193">
                  <c:v>5.8338259878779937</c:v>
                </c:pt>
                <c:pt idx="6194">
                  <c:v>5.2887042603566528</c:v>
                </c:pt>
                <c:pt idx="6195">
                  <c:v>4.7127318643166669</c:v>
                </c:pt>
                <c:pt idx="6196">
                  <c:v>4.7127318643166669</c:v>
                </c:pt>
                <c:pt idx="6197">
                  <c:v>6.0244782378196398</c:v>
                </c:pt>
                <c:pt idx="6198">
                  <c:v>8.0798869934016864</c:v>
                </c:pt>
                <c:pt idx="6199">
                  <c:v>8.0599290188372006</c:v>
                </c:pt>
                <c:pt idx="6200">
                  <c:v>8.3407941104974661</c:v>
                </c:pt>
                <c:pt idx="6201">
                  <c:v>9.9796519842463987</c:v>
                </c:pt>
                <c:pt idx="6202">
                  <c:v>11.325480523588007</c:v>
                </c:pt>
                <c:pt idx="6203">
                  <c:v>12.519436856403017</c:v>
                </c:pt>
                <c:pt idx="6204">
                  <c:v>13.786458550674269</c:v>
                </c:pt>
                <c:pt idx="6205">
                  <c:v>14.443767600329753</c:v>
                </c:pt>
                <c:pt idx="6206">
                  <c:v>13.964080964549137</c:v>
                </c:pt>
                <c:pt idx="6207">
                  <c:v>11.873440900054371</c:v>
                </c:pt>
                <c:pt idx="6208">
                  <c:v>10.673387265038143</c:v>
                </c:pt>
                <c:pt idx="6209">
                  <c:v>7.9499999999999993</c:v>
                </c:pt>
                <c:pt idx="6210">
                  <c:v>7.8999583348059348</c:v>
                </c:pt>
                <c:pt idx="6211">
                  <c:v>10.244142438062852</c:v>
                </c:pt>
                <c:pt idx="6212">
                  <c:v>13.939052952108316</c:v>
                </c:pt>
                <c:pt idx="6213">
                  <c:v>16.853493025574611</c:v>
                </c:pt>
                <c:pt idx="6214">
                  <c:v>8.4458264080505341</c:v>
                </c:pt>
                <c:pt idx="6215">
                  <c:v>7.2767397913203151</c:v>
                </c:pt>
                <c:pt idx="6216">
                  <c:v>13.529936044529851</c:v>
                </c:pt>
                <c:pt idx="6217">
                  <c:v>12.489992750239368</c:v>
                </c:pt>
                <c:pt idx="6218">
                  <c:v>9.5149389978724415</c:v>
                </c:pt>
                <c:pt idx="6219">
                  <c:v>9.4656553139842767</c:v>
                </c:pt>
                <c:pt idx="6220">
                  <c:v>10.493396166030676</c:v>
                </c:pt>
                <c:pt idx="6221">
                  <c:v>12.051535363966813</c:v>
                </c:pt>
                <c:pt idx="6222">
                  <c:v>8.9539800948410786</c:v>
                </c:pt>
                <c:pt idx="6223">
                  <c:v>4.2890828949596056</c:v>
                </c:pt>
                <c:pt idx="6224">
                  <c:v>3.1844416697781286</c:v>
                </c:pt>
                <c:pt idx="6225">
                  <c:v>7.5106277528253997</c:v>
                </c:pt>
                <c:pt idx="6226">
                  <c:v>11.634671738387533</c:v>
                </c:pt>
                <c:pt idx="6227">
                  <c:v>10.33772135525442</c:v>
                </c:pt>
                <c:pt idx="6228">
                  <c:v>10.10247914973994</c:v>
                </c:pt>
                <c:pt idx="6229">
                  <c:v>9.4522698735783237</c:v>
                </c:pt>
                <c:pt idx="6230">
                  <c:v>9.4522698735783237</c:v>
                </c:pt>
                <c:pt idx="6231">
                  <c:v>10.693257509660679</c:v>
                </c:pt>
                <c:pt idx="6232">
                  <c:v>11.17126477163931</c:v>
                </c:pt>
                <c:pt idx="6233">
                  <c:v>12.561649993529594</c:v>
                </c:pt>
                <c:pt idx="6234">
                  <c:v>12.641915050242888</c:v>
                </c:pt>
                <c:pt idx="6235">
                  <c:v>13.223152523817275</c:v>
                </c:pt>
                <c:pt idx="6236">
                  <c:v>11.761075928341391</c:v>
                </c:pt>
                <c:pt idx="6237">
                  <c:v>8.4469874652414862</c:v>
                </c:pt>
                <c:pt idx="6238">
                  <c:v>6.2898526331739282</c:v>
                </c:pt>
                <c:pt idx="6239">
                  <c:v>4.5535925710897445</c:v>
                </c:pt>
                <c:pt idx="6240">
                  <c:v>4.9609069609881837</c:v>
                </c:pt>
                <c:pt idx="6241">
                  <c:v>5.6651595561089874</c:v>
                </c:pt>
                <c:pt idx="6242">
                  <c:v>5.4994501384151366</c:v>
                </c:pt>
                <c:pt idx="6243">
                  <c:v>6.5838340787212548</c:v>
                </c:pt>
                <c:pt idx="6244">
                  <c:v>6.7609283212897857</c:v>
                </c:pt>
                <c:pt idx="6245">
                  <c:v>7.4921300679425382</c:v>
                </c:pt>
                <c:pt idx="6246">
                  <c:v>7.713677445981526</c:v>
                </c:pt>
                <c:pt idx="6247">
                  <c:v>7.0935573715726177</c:v>
                </c:pt>
                <c:pt idx="6248">
                  <c:v>8.4920792816878699</c:v>
                </c:pt>
                <c:pt idx="6249">
                  <c:v>8.4744065165960123</c:v>
                </c:pt>
                <c:pt idx="6250">
                  <c:v>7.6977967510443035</c:v>
                </c:pt>
                <c:pt idx="6251">
                  <c:v>6.7481385224746013</c:v>
                </c:pt>
                <c:pt idx="6252">
                  <c:v>6.4365263341576799</c:v>
                </c:pt>
                <c:pt idx="6253">
                  <c:v>4.6894877785279956</c:v>
                </c:pt>
                <c:pt idx="6254">
                  <c:v>4.0506370894380357</c:v>
                </c:pt>
                <c:pt idx="6255">
                  <c:v>4.3367737241291779</c:v>
                </c:pt>
                <c:pt idx="6256">
                  <c:v>4.597510754805274</c:v>
                </c:pt>
                <c:pt idx="6257">
                  <c:v>5.2378656254711604</c:v>
                </c:pt>
                <c:pt idx="6258">
                  <c:v>5.7024472491099907</c:v>
                </c:pt>
                <c:pt idx="6259">
                  <c:v>5.079473853528305</c:v>
                </c:pt>
                <c:pt idx="6260">
                  <c:v>4.322611080268107</c:v>
                </c:pt>
                <c:pt idx="6261">
                  <c:v>3.3576500527818345</c:v>
                </c:pt>
                <c:pt idx="6262">
                  <c:v>2.4442000615178383</c:v>
                </c:pt>
                <c:pt idx="6263">
                  <c:v>3.4705531991329082</c:v>
                </c:pt>
                <c:pt idx="6264">
                  <c:v>6.9864444149075293</c:v>
                </c:pt>
                <c:pt idx="6265">
                  <c:v>8.3935477194638803</c:v>
                </c:pt>
                <c:pt idx="6266">
                  <c:v>8.4160407763115472</c:v>
                </c:pt>
                <c:pt idx="6267">
                  <c:v>7.9514749124814559</c:v>
                </c:pt>
                <c:pt idx="6268">
                  <c:v>7.6367777414678857</c:v>
                </c:pt>
                <c:pt idx="6269">
                  <c:v>7.1799579817782657</c:v>
                </c:pt>
                <c:pt idx="6270">
                  <c:v>7.3601828300885082</c:v>
                </c:pt>
                <c:pt idx="6271">
                  <c:v>6.7622112798625631</c:v>
                </c:pt>
                <c:pt idx="6272">
                  <c:v>5.9881048566811712</c:v>
                </c:pt>
                <c:pt idx="6273">
                  <c:v>5.3088924474940038</c:v>
                </c:pt>
                <c:pt idx="6274">
                  <c:v>6.1289415631040374</c:v>
                </c:pt>
                <c:pt idx="6275">
                  <c:v>7.0520243075068167</c:v>
                </c:pt>
                <c:pt idx="6276">
                  <c:v>7.0342316677919934</c:v>
                </c:pt>
                <c:pt idx="6277">
                  <c:v>6.8804261051122708</c:v>
                </c:pt>
                <c:pt idx="6278">
                  <c:v>7.3810332076047116</c:v>
                </c:pt>
                <c:pt idx="6279">
                  <c:v>6.778288155058279</c:v>
                </c:pt>
                <c:pt idx="6280">
                  <c:v>5.826589727893948</c:v>
                </c:pt>
                <c:pt idx="6281">
                  <c:v>4.7013495383378778</c:v>
                </c:pt>
                <c:pt idx="6282">
                  <c:v>4.99475337862836</c:v>
                </c:pt>
                <c:pt idx="6283">
                  <c:v>4.0536930926376051</c:v>
                </c:pt>
                <c:pt idx="6284">
                  <c:v>3.5805333262440202</c:v>
                </c:pt>
                <c:pt idx="6285">
                  <c:v>3.1123171918904617</c:v>
                </c:pt>
                <c:pt idx="6286">
                  <c:v>2.9721735613633151</c:v>
                </c:pt>
                <c:pt idx="6287">
                  <c:v>2.8021565161909727</c:v>
                </c:pt>
                <c:pt idx="6288">
                  <c:v>2.4898537535123695</c:v>
                </c:pt>
                <c:pt idx="6289">
                  <c:v>3.4389577042538635</c:v>
                </c:pt>
                <c:pt idx="6290">
                  <c:v>4.5180182920655012</c:v>
                </c:pt>
                <c:pt idx="6291">
                  <c:v>7.0212595240568723</c:v>
                </c:pt>
                <c:pt idx="6292">
                  <c:v>8.5879142532991253</c:v>
                </c:pt>
                <c:pt idx="6293">
                  <c:v>7.8243430606456519</c:v>
                </c:pt>
                <c:pt idx="6294">
                  <c:v>8.9261791769158503</c:v>
                </c:pt>
                <c:pt idx="6295">
                  <c:v>8.9638614640038625</c:v>
                </c:pt>
                <c:pt idx="6296">
                  <c:v>8.2106247337162035</c:v>
                </c:pt>
                <c:pt idx="6297">
                  <c:v>6.9699803981845658</c:v>
                </c:pt>
                <c:pt idx="6298">
                  <c:v>5.2390118320605383</c:v>
                </c:pt>
                <c:pt idx="6299">
                  <c:v>5.8849097470705063</c:v>
                </c:pt>
                <c:pt idx="6300">
                  <c:v>6.375513434149803</c:v>
                </c:pt>
                <c:pt idx="6301">
                  <c:v>4.3111097351615744</c:v>
                </c:pt>
                <c:pt idx="6302">
                  <c:v>1.1126800603437552</c:v>
                </c:pt>
                <c:pt idx="6303">
                  <c:v>0.76310228472314412</c:v>
                </c:pt>
                <c:pt idx="6304">
                  <c:v>1.2065146227652113</c:v>
                </c:pt>
                <c:pt idx="6305">
                  <c:v>0.30951950695832176</c:v>
                </c:pt>
                <c:pt idx="6306">
                  <c:v>1.7091327623322146</c:v>
                </c:pt>
                <c:pt idx="6307">
                  <c:v>2.173560484637898</c:v>
                </c:pt>
                <c:pt idx="6308">
                  <c:v>2.4860112906650396</c:v>
                </c:pt>
                <c:pt idx="6309">
                  <c:v>1.5726072743866426</c:v>
                </c:pt>
                <c:pt idx="6310">
                  <c:v>0.46294394850135334</c:v>
                </c:pt>
                <c:pt idx="6311">
                  <c:v>2.5278794284007766</c:v>
                </c:pt>
                <c:pt idx="6312">
                  <c:v>3.4926955732912131</c:v>
                </c:pt>
                <c:pt idx="6313">
                  <c:v>3.2359793505072716</c:v>
                </c:pt>
                <c:pt idx="6314">
                  <c:v>2.4052882235094231</c:v>
                </c:pt>
                <c:pt idx="6315">
                  <c:v>2.617817931259558</c:v>
                </c:pt>
                <c:pt idx="6316">
                  <c:v>5.4868582618190693</c:v>
                </c:pt>
                <c:pt idx="6317">
                  <c:v>5.9655609926339475</c:v>
                </c:pt>
                <c:pt idx="6318">
                  <c:v>7.5433126930511225</c:v>
                </c:pt>
                <c:pt idx="6319">
                  <c:v>8.3518304580026861</c:v>
                </c:pt>
                <c:pt idx="6320">
                  <c:v>7.7570670640690338</c:v>
                </c:pt>
                <c:pt idx="6321">
                  <c:v>6.9875186177615509</c:v>
                </c:pt>
                <c:pt idx="6322">
                  <c:v>6.6842315843881446</c:v>
                </c:pt>
                <c:pt idx="6323">
                  <c:v>6.861809466481561</c:v>
                </c:pt>
                <c:pt idx="6324">
                  <c:v>6.0657087123068782</c:v>
                </c:pt>
                <c:pt idx="6325">
                  <c:v>5.2629280434741696</c:v>
                </c:pt>
                <c:pt idx="6326">
                  <c:v>5.1004107473198426</c:v>
                </c:pt>
                <c:pt idx="6327">
                  <c:v>4.2957017019345543</c:v>
                </c:pt>
                <c:pt idx="6328">
                  <c:v>3.1924782696351994</c:v>
                </c:pt>
                <c:pt idx="6329">
                  <c:v>0.86648078368756654</c:v>
                </c:pt>
                <c:pt idx="6330">
                  <c:v>0.63282287998092412</c:v>
                </c:pt>
                <c:pt idx="6331">
                  <c:v>0.78576173885949196</c:v>
                </c:pt>
                <c:pt idx="6332">
                  <c:v>0.93892116727747821</c:v>
                </c:pt>
                <c:pt idx="6333">
                  <c:v>0.64812341264444473</c:v>
                </c:pt>
                <c:pt idx="6334">
                  <c:v>2.8963769662749228</c:v>
                </c:pt>
                <c:pt idx="6335">
                  <c:v>3.8943995755390954</c:v>
                </c:pt>
                <c:pt idx="6336">
                  <c:v>2.8192271803803499</c:v>
                </c:pt>
                <c:pt idx="6337">
                  <c:v>2.8782493331646184</c:v>
                </c:pt>
                <c:pt idx="6338">
                  <c:v>3.0269900474205396</c:v>
                </c:pt>
                <c:pt idx="6339">
                  <c:v>2.956492408328411</c:v>
                </c:pt>
                <c:pt idx="6340">
                  <c:v>7.0296148422975362</c:v>
                </c:pt>
                <c:pt idx="6341">
                  <c:v>7.8215717606062389</c:v>
                </c:pt>
                <c:pt idx="6342">
                  <c:v>9.3401419751035313</c:v>
                </c:pt>
                <c:pt idx="6343">
                  <c:v>9.3638003909130099</c:v>
                </c:pt>
                <c:pt idx="6344">
                  <c:v>10.053348753217172</c:v>
                </c:pt>
                <c:pt idx="6345">
                  <c:v>5.6595897178887711</c:v>
                </c:pt>
                <c:pt idx="6346">
                  <c:v>7.1376760292619856</c:v>
                </c:pt>
                <c:pt idx="6347">
                  <c:v>7.6093556897183836</c:v>
                </c:pt>
                <c:pt idx="6348">
                  <c:v>7.5538698957580461</c:v>
                </c:pt>
                <c:pt idx="6349">
                  <c:v>8.0541224139557173</c:v>
                </c:pt>
                <c:pt idx="6350">
                  <c:v>9.3509531275534545</c:v>
                </c:pt>
                <c:pt idx="6351">
                  <c:v>10.231487538556619</c:v>
                </c:pt>
                <c:pt idx="6352">
                  <c:v>10.653140459964622</c:v>
                </c:pt>
                <c:pt idx="6353">
                  <c:v>11.249440381417436</c:v>
                </c:pt>
                <c:pt idx="6354">
                  <c:v>11.443947874049927</c:v>
                </c:pt>
                <c:pt idx="6355">
                  <c:v>10.97503059185324</c:v>
                </c:pt>
                <c:pt idx="6356">
                  <c:v>11.01288608355947</c:v>
                </c:pt>
                <c:pt idx="6357">
                  <c:v>10.048344474775547</c:v>
                </c:pt>
                <c:pt idx="6358">
                  <c:v>8.373620395646288</c:v>
                </c:pt>
                <c:pt idx="6359">
                  <c:v>5.7346466475531965</c:v>
                </c:pt>
                <c:pt idx="6360">
                  <c:v>7.0874995855117175</c:v>
                </c:pt>
                <c:pt idx="6361">
                  <c:v>5.1863973291933032</c:v>
                </c:pt>
                <c:pt idx="6362">
                  <c:v>3.9947428519359272</c:v>
                </c:pt>
                <c:pt idx="6363">
                  <c:v>3.6536716515705541</c:v>
                </c:pt>
                <c:pt idx="6364">
                  <c:v>3.6370817632970254</c:v>
                </c:pt>
                <c:pt idx="6365">
                  <c:v>4.0715574531084853</c:v>
                </c:pt>
                <c:pt idx="6366">
                  <c:v>2.7297218433156809</c:v>
                </c:pt>
                <c:pt idx="6367">
                  <c:v>5.0880968157961437</c:v>
                </c:pt>
                <c:pt idx="6368">
                  <c:v>6.0892042498444168</c:v>
                </c:pt>
                <c:pt idx="6369">
                  <c:v>7.4896646047641999</c:v>
                </c:pt>
                <c:pt idx="6370">
                  <c:v>7.318488885708553</c:v>
                </c:pt>
                <c:pt idx="6371">
                  <c:v>6.6307374417391545</c:v>
                </c:pt>
                <c:pt idx="6372">
                  <c:v>8.5865901815180425</c:v>
                </c:pt>
                <c:pt idx="6373">
                  <c:v>10.165938709455139</c:v>
                </c:pt>
                <c:pt idx="6374">
                  <c:v>10.698046783530677</c:v>
                </c:pt>
                <c:pt idx="6375">
                  <c:v>11.306755309184476</c:v>
                </c:pt>
                <c:pt idx="6376">
                  <c:v>12.083212970355119</c:v>
                </c:pt>
                <c:pt idx="6377">
                  <c:v>11.963311870952712</c:v>
                </c:pt>
                <c:pt idx="6378">
                  <c:v>11.80994041448472</c:v>
                </c:pt>
                <c:pt idx="6379">
                  <c:v>11.49278549767549</c:v>
                </c:pt>
                <c:pt idx="6380">
                  <c:v>10.871906675389523</c:v>
                </c:pt>
                <c:pt idx="6381">
                  <c:v>10.196108733949567</c:v>
                </c:pt>
                <c:pt idx="6382">
                  <c:v>10.50958259885128</c:v>
                </c:pt>
                <c:pt idx="6383">
                  <c:v>9.1315950322451016</c:v>
                </c:pt>
                <c:pt idx="6384">
                  <c:v>11.989381434364475</c:v>
                </c:pt>
                <c:pt idx="6385">
                  <c:v>9.5620243242048204</c:v>
                </c:pt>
                <c:pt idx="6386">
                  <c:v>8.4370802860630771</c:v>
                </c:pt>
                <c:pt idx="6387">
                  <c:v>6.8307774442330889</c:v>
                </c:pt>
                <c:pt idx="6388">
                  <c:v>6.3121133172162098</c:v>
                </c:pt>
                <c:pt idx="6389">
                  <c:v>6.1366540064750277</c:v>
                </c:pt>
                <c:pt idx="6390">
                  <c:v>7.3637741075647671</c:v>
                </c:pt>
                <c:pt idx="6391">
                  <c:v>10.164079486471145</c:v>
                </c:pt>
                <c:pt idx="6392">
                  <c:v>12.397477816352879</c:v>
                </c:pt>
                <c:pt idx="6393">
                  <c:v>12.50325107694303</c:v>
                </c:pt>
                <c:pt idx="6394">
                  <c:v>13.826334511562999</c:v>
                </c:pt>
                <c:pt idx="6395">
                  <c:v>14.223671480926239</c:v>
                </c:pt>
                <c:pt idx="6396">
                  <c:v>13.930193980655579</c:v>
                </c:pt>
                <c:pt idx="6397">
                  <c:v>14.603998408271609</c:v>
                </c:pt>
                <c:pt idx="6398">
                  <c:v>15.770318411800512</c:v>
                </c:pt>
                <c:pt idx="6399">
                  <c:v>15.473801965507608</c:v>
                </c:pt>
                <c:pt idx="6400">
                  <c:v>15.31699589064298</c:v>
                </c:pt>
                <c:pt idx="6401">
                  <c:v>16.235107587428061</c:v>
                </c:pt>
                <c:pt idx="6402">
                  <c:v>17.622723620541571</c:v>
                </c:pt>
                <c:pt idx="6403">
                  <c:v>18.61587467478904</c:v>
                </c:pt>
                <c:pt idx="6404">
                  <c:v>18.893723550532158</c:v>
                </c:pt>
                <c:pt idx="6405">
                  <c:v>18.819488876968713</c:v>
                </c:pt>
                <c:pt idx="6406">
                  <c:v>17.823413400020922</c:v>
                </c:pt>
                <c:pt idx="6407">
                  <c:v>17.345200413918867</c:v>
                </c:pt>
                <c:pt idx="6408">
                  <c:v>17.472022869784528</c:v>
                </c:pt>
                <c:pt idx="6409">
                  <c:v>15.643063438318435</c:v>
                </c:pt>
                <c:pt idx="6410">
                  <c:v>14.252099274343914</c:v>
                </c:pt>
                <c:pt idx="6411">
                  <c:v>13.39391275515243</c:v>
                </c:pt>
                <c:pt idx="6412">
                  <c:v>12.14726220275478</c:v>
                </c:pt>
                <c:pt idx="6413">
                  <c:v>10.797133751602468</c:v>
                </c:pt>
                <c:pt idx="6414">
                  <c:v>10.314612214541496</c:v>
                </c:pt>
                <c:pt idx="6415">
                  <c:v>12.468398796177089</c:v>
                </c:pt>
                <c:pt idx="6416">
                  <c:v>12.685729539290021</c:v>
                </c:pt>
                <c:pt idx="6417">
                  <c:v>15.294163100924349</c:v>
                </c:pt>
                <c:pt idx="6418">
                  <c:v>17.049901890260582</c:v>
                </c:pt>
                <c:pt idx="6419">
                  <c:v>15.435485072533567</c:v>
                </c:pt>
                <c:pt idx="6420">
                  <c:v>13.75351934928444</c:v>
                </c:pt>
                <c:pt idx="6421">
                  <c:v>16.473299631699433</c:v>
                </c:pt>
                <c:pt idx="6422">
                  <c:v>18.498397983810705</c:v>
                </c:pt>
                <c:pt idx="6423">
                  <c:v>19.542200186594556</c:v>
                </c:pt>
                <c:pt idx="6424">
                  <c:v>21.25543899434868</c:v>
                </c:pt>
                <c:pt idx="6425">
                  <c:v>18.958892498279592</c:v>
                </c:pt>
                <c:pt idx="6426">
                  <c:v>15.781144184989374</c:v>
                </c:pt>
                <c:pt idx="6427">
                  <c:v>15.46651656178387</c:v>
                </c:pt>
                <c:pt idx="6428">
                  <c:v>15.42797239368358</c:v>
                </c:pt>
                <c:pt idx="6429">
                  <c:v>15.3284226639108</c:v>
                </c:pt>
                <c:pt idx="6430">
                  <c:v>13.310325908042877</c:v>
                </c:pt>
                <c:pt idx="6431">
                  <c:v>11.790332204306527</c:v>
                </c:pt>
                <c:pt idx="6432">
                  <c:v>9.0080820829417458</c:v>
                </c:pt>
                <c:pt idx="6433">
                  <c:v>8.5867423711892794</c:v>
                </c:pt>
                <c:pt idx="6434">
                  <c:v>7.1504456530994593</c:v>
                </c:pt>
                <c:pt idx="6435">
                  <c:v>6.358945837370265</c:v>
                </c:pt>
                <c:pt idx="6436">
                  <c:v>5.7632244826602914</c:v>
                </c:pt>
                <c:pt idx="6437">
                  <c:v>7.0172373912988943</c:v>
                </c:pt>
                <c:pt idx="6438">
                  <c:v>8.6043717159788482</c:v>
                </c:pt>
                <c:pt idx="6439">
                  <c:v>10.375554376314398</c:v>
                </c:pt>
                <c:pt idx="6440">
                  <c:v>7</c:v>
                </c:pt>
                <c:pt idx="6441">
                  <c:v>6.9749066861854221</c:v>
                </c:pt>
                <c:pt idx="6442">
                  <c:v>6.5758749306032414</c:v>
                </c:pt>
                <c:pt idx="6443">
                  <c:v>6.5821798160771605</c:v>
                </c:pt>
                <c:pt idx="6444">
                  <c:v>7.2129443846809274</c:v>
                </c:pt>
                <c:pt idx="6445">
                  <c:v>7.3</c:v>
                </c:pt>
                <c:pt idx="6446">
                  <c:v>7</c:v>
                </c:pt>
                <c:pt idx="6447">
                  <c:v>6.8008394217104948</c:v>
                </c:pt>
                <c:pt idx="6448">
                  <c:v>6.5758749306032414</c:v>
                </c:pt>
                <c:pt idx="6449">
                  <c:v>6.3369515756713852</c:v>
                </c:pt>
                <c:pt idx="6450">
                  <c:v>5.3914359873893023</c:v>
                </c:pt>
                <c:pt idx="6451">
                  <c:v>3.8763045297467236</c:v>
                </c:pt>
                <c:pt idx="6452">
                  <c:v>2.8937388009254343</c:v>
                </c:pt>
                <c:pt idx="6453">
                  <c:v>5.9008587154104335</c:v>
                </c:pt>
                <c:pt idx="6454">
                  <c:v>5.7241089177706614</c:v>
                </c:pt>
                <c:pt idx="6455">
                  <c:v>5.2258187813877477</c:v>
                </c:pt>
                <c:pt idx="6456">
                  <c:v>1.0969815589455048</c:v>
                </c:pt>
                <c:pt idx="6457">
                  <c:v>3.7755517079279843</c:v>
                </c:pt>
                <c:pt idx="6458">
                  <c:v>5.8206422163889764</c:v>
                </c:pt>
                <c:pt idx="6459">
                  <c:v>6.4608499769454744</c:v>
                </c:pt>
                <c:pt idx="6460">
                  <c:v>6.1518565242413592</c:v>
                </c:pt>
                <c:pt idx="6461">
                  <c:v>6.3053843302867714</c:v>
                </c:pt>
                <c:pt idx="6462">
                  <c:v>8.1997418159251438</c:v>
                </c:pt>
                <c:pt idx="6463">
                  <c:v>9.4706731973963869</c:v>
                </c:pt>
                <c:pt idx="6464">
                  <c:v>10.263280917145254</c:v>
                </c:pt>
                <c:pt idx="6465">
                  <c:v>10.751026067392678</c:v>
                </c:pt>
                <c:pt idx="6466">
                  <c:v>10.609995707666034</c:v>
                </c:pt>
                <c:pt idx="6467">
                  <c:v>10.157342796922586</c:v>
                </c:pt>
                <c:pt idx="6468">
                  <c:v>9.0548149759167504</c:v>
                </c:pt>
                <c:pt idx="6469">
                  <c:v>8.4141705181578335</c:v>
                </c:pt>
                <c:pt idx="6470">
                  <c:v>8.2398676670110742</c:v>
                </c:pt>
                <c:pt idx="6471">
                  <c:v>7.7595490996363532</c:v>
                </c:pt>
                <c:pt idx="6472">
                  <c:v>8.0447354547771628</c:v>
                </c:pt>
                <c:pt idx="6473">
                  <c:v>8.0175379043731745</c:v>
                </c:pt>
                <c:pt idx="6474">
                  <c:v>8.9545798940719443</c:v>
                </c:pt>
                <c:pt idx="6475">
                  <c:v>9.1021403326401593</c:v>
                </c:pt>
                <c:pt idx="6476">
                  <c:v>7.5459180276453415</c:v>
                </c:pt>
                <c:pt idx="6477">
                  <c:v>6.4499008343769733</c:v>
                </c:pt>
                <c:pt idx="6478">
                  <c:v>7.0669466881321696</c:v>
                </c:pt>
                <c:pt idx="6479">
                  <c:v>6.7528601686596286</c:v>
                </c:pt>
                <c:pt idx="6480">
                  <c:v>5.6652626835686535</c:v>
                </c:pt>
                <c:pt idx="6481">
                  <c:v>5.2019420724865864</c:v>
                </c:pt>
                <c:pt idx="6482">
                  <c:v>5.9921190193299125</c:v>
                </c:pt>
                <c:pt idx="6483">
                  <c:v>7.7318233905205371</c:v>
                </c:pt>
                <c:pt idx="6484">
                  <c:v>9.0030669920411359</c:v>
                </c:pt>
                <c:pt idx="6485">
                  <c:v>9.966960359699554</c:v>
                </c:pt>
                <c:pt idx="6486">
                  <c:v>10.454970597276846</c:v>
                </c:pt>
                <c:pt idx="6487">
                  <c:v>11.113055401340535</c:v>
                </c:pt>
                <c:pt idx="6488">
                  <c:v>11.137004412422918</c:v>
                </c:pt>
                <c:pt idx="6489">
                  <c:v>10.825364697003934</c:v>
                </c:pt>
                <c:pt idx="6490">
                  <c:v>10.497406575855496</c:v>
                </c:pt>
                <c:pt idx="6491">
                  <c:v>10.649937720433087</c:v>
                </c:pt>
                <c:pt idx="6492">
                  <c:v>10.805568592532619</c:v>
                </c:pt>
                <c:pt idx="6493">
                  <c:v>10.160507795511348</c:v>
                </c:pt>
                <c:pt idx="6494">
                  <c:v>9.833766260247879</c:v>
                </c:pt>
                <c:pt idx="6495">
                  <c:v>10.299834583763843</c:v>
                </c:pt>
                <c:pt idx="6496">
                  <c:v>11.733383508445174</c:v>
                </c:pt>
                <c:pt idx="6497">
                  <c:v>13.164558058073775</c:v>
                </c:pt>
                <c:pt idx="6498">
                  <c:v>13.477535111051887</c:v>
                </c:pt>
                <c:pt idx="6499">
                  <c:v>13.152096468498447</c:v>
                </c:pt>
                <c:pt idx="6500">
                  <c:v>12.526179691448226</c:v>
                </c:pt>
                <c:pt idx="6501">
                  <c:v>14.628278345413911</c:v>
                </c:pt>
                <c:pt idx="6502">
                  <c:v>14.941703667473286</c:v>
                </c:pt>
                <c:pt idx="6503">
                  <c:v>14.619298684014721</c:v>
                </c:pt>
                <c:pt idx="6504">
                  <c:v>12.557389252450953</c:v>
                </c:pt>
                <c:pt idx="6505">
                  <c:v>13.502794262331996</c:v>
                </c:pt>
                <c:pt idx="6506">
                  <c:v>14.129456153132967</c:v>
                </c:pt>
                <c:pt idx="6507">
                  <c:v>15.236014195383879</c:v>
                </c:pt>
                <c:pt idx="6508">
                  <c:v>16.19330929909621</c:v>
                </c:pt>
                <c:pt idx="6509">
                  <c:v>16.838778727143428</c:v>
                </c:pt>
                <c:pt idx="6510">
                  <c:v>17.479596252626298</c:v>
                </c:pt>
                <c:pt idx="6511">
                  <c:v>18.126344906273761</c:v>
                </c:pt>
                <c:pt idx="6512">
                  <c:v>18.620359413652686</c:v>
                </c:pt>
                <c:pt idx="6513">
                  <c:v>18.802145601583408</c:v>
                </c:pt>
                <c:pt idx="6514">
                  <c:v>18.653932354749273</c:v>
                </c:pt>
                <c:pt idx="6515">
                  <c:v>18.813367674020636</c:v>
                </c:pt>
                <c:pt idx="6516">
                  <c:v>19.462645695985699</c:v>
                </c:pt>
                <c:pt idx="6517">
                  <c:v>18.984056047723758</c:v>
                </c:pt>
                <c:pt idx="6518">
                  <c:v>18.659472154135692</c:v>
                </c:pt>
                <c:pt idx="6519">
                  <c:v>18.664996282215792</c:v>
                </c:pt>
                <c:pt idx="6520">
                  <c:v>18.362134057169669</c:v>
                </c:pt>
                <c:pt idx="6521">
                  <c:v>18.52722042118247</c:v>
                </c:pt>
                <c:pt idx="6522">
                  <c:v>7.3267003683005676</c:v>
                </c:pt>
                <c:pt idx="6523">
                  <c:v>7.2651314576425801</c:v>
                </c:pt>
                <c:pt idx="6524">
                  <c:v>8.9228142005490607</c:v>
                </c:pt>
                <c:pt idx="6525">
                  <c:v>7.6961138322484954</c:v>
                </c:pt>
                <c:pt idx="6526">
                  <c:v>19.491204790006801</c:v>
                </c:pt>
                <c:pt idx="6527">
                  <c:v>18.846655256030445</c:v>
                </c:pt>
                <c:pt idx="6528">
                  <c:v>9.346350470290778</c:v>
                </c:pt>
                <c:pt idx="6529">
                  <c:v>8.547009611921089</c:v>
                </c:pt>
                <c:pt idx="6530">
                  <c:v>7.3179288706464121</c:v>
                </c:pt>
                <c:pt idx="6531">
                  <c:v>6.5224183619952187</c:v>
                </c:pt>
                <c:pt idx="6532">
                  <c:v>6.1527004173320989</c:v>
                </c:pt>
                <c:pt idx="6533">
                  <c:v>11.961200098804932</c:v>
                </c:pt>
                <c:pt idx="6534">
                  <c:v>14.133844476835865</c:v>
                </c:pt>
                <c:pt idx="6535">
                  <c:v>14.676749213366264</c:v>
                </c:pt>
                <c:pt idx="6536">
                  <c:v>7.7930193416046762</c:v>
                </c:pt>
                <c:pt idx="6537">
                  <c:v>7.9582476468279726</c:v>
                </c:pt>
                <c:pt idx="6538">
                  <c:v>7.8</c:v>
                </c:pt>
                <c:pt idx="6539">
                  <c:v>7.4737165236381387</c:v>
                </c:pt>
                <c:pt idx="6540">
                  <c:v>7.8606091225264283</c:v>
                </c:pt>
                <c:pt idx="6541">
                  <c:v>8.4287180139778766</c:v>
                </c:pt>
                <c:pt idx="6542">
                  <c:v>8.9505548664304939</c:v>
                </c:pt>
                <c:pt idx="6543">
                  <c:v>8.9114732170742581</c:v>
                </c:pt>
                <c:pt idx="6544">
                  <c:v>7.6345449215905079</c:v>
                </c:pt>
                <c:pt idx="6545">
                  <c:v>7.7603621656086137</c:v>
                </c:pt>
                <c:pt idx="6546">
                  <c:v>8.62123084633369</c:v>
                </c:pt>
                <c:pt idx="6547">
                  <c:v>10.193481760112368</c:v>
                </c:pt>
                <c:pt idx="6548">
                  <c:v>9.9427606468610605</c:v>
                </c:pt>
                <c:pt idx="6549">
                  <c:v>8.6999155660034262</c:v>
                </c:pt>
                <c:pt idx="6550">
                  <c:v>8.1374400481057361</c:v>
                </c:pt>
                <c:pt idx="6551">
                  <c:v>6.560283798442005</c:v>
                </c:pt>
                <c:pt idx="6552">
                  <c:v>3.1026409143642124</c:v>
                </c:pt>
                <c:pt idx="6553">
                  <c:v>3.2641574464581753</c:v>
                </c:pt>
                <c:pt idx="6554">
                  <c:v>2.7956722202904545</c:v>
                </c:pt>
                <c:pt idx="6555">
                  <c:v>2.790159636623629</c:v>
                </c:pt>
                <c:pt idx="6556">
                  <c:v>3.5694457849559273</c:v>
                </c:pt>
                <c:pt idx="6557">
                  <c:v>5.465036343008534</c:v>
                </c:pt>
                <c:pt idx="6558">
                  <c:v>7.2214685700305683</c:v>
                </c:pt>
                <c:pt idx="6559">
                  <c:v>6.6206535468011101</c:v>
                </c:pt>
                <c:pt idx="6560">
                  <c:v>5.3772564265919449</c:v>
                </c:pt>
                <c:pt idx="6561">
                  <c:v>5.2291467886801044</c:v>
                </c:pt>
                <c:pt idx="6562">
                  <c:v>5.0690766532251388</c:v>
                </c:pt>
                <c:pt idx="6563">
                  <c:v>4.2756699120445214</c:v>
                </c:pt>
                <c:pt idx="6564">
                  <c:v>3.0078423309655435</c:v>
                </c:pt>
                <c:pt idx="6565">
                  <c:v>1.7345607687533959</c:v>
                </c:pt>
                <c:pt idx="6566">
                  <c:v>1.711774455539754</c:v>
                </c:pt>
                <c:pt idx="6567">
                  <c:v>2.0151152931170655</c:v>
                </c:pt>
                <c:pt idx="6568">
                  <c:v>1.8517757940054134</c:v>
                </c:pt>
                <c:pt idx="6569">
                  <c:v>1.6865079260504454</c:v>
                </c:pt>
                <c:pt idx="6570">
                  <c:v>1.6666620028893435</c:v>
                </c:pt>
                <c:pt idx="6571">
                  <c:v>2.4091867826830922</c:v>
                </c:pt>
                <c:pt idx="6572">
                  <c:v>3.4668971769193635</c:v>
                </c:pt>
                <c:pt idx="6573">
                  <c:v>4.2046501028537877</c:v>
                </c:pt>
                <c:pt idx="6574">
                  <c:v>4.3548161779557084</c:v>
                </c:pt>
                <c:pt idx="6575">
                  <c:v>4.3804811813759592</c:v>
                </c:pt>
                <c:pt idx="6576">
                  <c:v>1.0464413633642231</c:v>
                </c:pt>
                <c:pt idx="6577">
                  <c:v>1.3823126741605609</c:v>
                </c:pt>
                <c:pt idx="6578">
                  <c:v>2.4791510017554876</c:v>
                </c:pt>
                <c:pt idx="6579">
                  <c:v>2.6287743878823235</c:v>
                </c:pt>
                <c:pt idx="6580">
                  <c:v>3.5609147798564305</c:v>
                </c:pt>
                <c:pt idx="6581">
                  <c:v>5.1233925709321886</c:v>
                </c:pt>
                <c:pt idx="6582">
                  <c:v>6.8365310493288582</c:v>
                </c:pt>
                <c:pt idx="6583">
                  <c:v>7.4314743231786373</c:v>
                </c:pt>
                <c:pt idx="6584">
                  <c:v>7.4132658193454759</c:v>
                </c:pt>
                <c:pt idx="6585">
                  <c:v>6.6243594675076434</c:v>
                </c:pt>
                <c:pt idx="6586">
                  <c:v>6.7609283212897857</c:v>
                </c:pt>
                <c:pt idx="6587">
                  <c:v>6.7755287632600334</c:v>
                </c:pt>
                <c:pt idx="6588">
                  <c:v>5.990021588029097</c:v>
                </c:pt>
                <c:pt idx="6589">
                  <c:v>4.8838546222281227</c:v>
                </c:pt>
                <c:pt idx="6590">
                  <c:v>4.997465255841786</c:v>
                </c:pt>
                <c:pt idx="6591">
                  <c:v>6.6358304252086624</c:v>
                </c:pt>
                <c:pt idx="6592">
                  <c:v>7.8086359052998917</c:v>
                </c:pt>
                <c:pt idx="6593">
                  <c:v>9.3051611349988494</c:v>
                </c:pt>
                <c:pt idx="6594">
                  <c:v>10.171265607442129</c:v>
                </c:pt>
                <c:pt idx="6595">
                  <c:v>10.781837797524002</c:v>
                </c:pt>
                <c:pt idx="6596">
                  <c:v>11.706493040805002</c:v>
                </c:pt>
                <c:pt idx="6597">
                  <c:v>12.463784233459444</c:v>
                </c:pt>
                <c:pt idx="6598">
                  <c:v>12.613950308561364</c:v>
                </c:pt>
                <c:pt idx="6599">
                  <c:v>12.299999999999999</c:v>
                </c:pt>
                <c:pt idx="6600">
                  <c:v>19.989861023367144</c:v>
                </c:pt>
                <c:pt idx="6601">
                  <c:v>21.254355451290245</c:v>
                </c:pt>
                <c:pt idx="6602">
                  <c:v>13.226024782231766</c:v>
                </c:pt>
                <c:pt idx="6603">
                  <c:v>10.49593437592884</c:v>
                </c:pt>
                <c:pt idx="6604">
                  <c:v>9.59290437375852</c:v>
                </c:pt>
                <c:pt idx="6605">
                  <c:v>7.881730412858464</c:v>
                </c:pt>
                <c:pt idx="6606">
                  <c:v>7.9000148485448278</c:v>
                </c:pt>
                <c:pt idx="6607">
                  <c:v>9.9829165965711084</c:v>
                </c:pt>
                <c:pt idx="6608">
                  <c:v>10.341504097249851</c:v>
                </c:pt>
                <c:pt idx="6609">
                  <c:v>10.203860433367126</c:v>
                </c:pt>
                <c:pt idx="6610">
                  <c:v>4.1251170140851938</c:v>
                </c:pt>
                <c:pt idx="6611">
                  <c:v>5.1196474921183137</c:v>
                </c:pt>
                <c:pt idx="6612">
                  <c:v>12.134975550825171</c:v>
                </c:pt>
                <c:pt idx="6613">
                  <c:v>12.762390620318492</c:v>
                </c:pt>
                <c:pt idx="6614">
                  <c:v>13.412341398280454</c:v>
                </c:pt>
                <c:pt idx="6615">
                  <c:v>7.8</c:v>
                </c:pt>
                <c:pt idx="6616">
                  <c:v>4.925512852639037</c:v>
                </c:pt>
                <c:pt idx="6617">
                  <c:v>11.336621896165621</c:v>
                </c:pt>
                <c:pt idx="6618">
                  <c:v>8.2434417232854482</c:v>
                </c:pt>
                <c:pt idx="6619">
                  <c:v>6.5224183619952187</c:v>
                </c:pt>
                <c:pt idx="6620">
                  <c:v>6.2326056175571907</c:v>
                </c:pt>
                <c:pt idx="6621">
                  <c:v>13.879099799596359</c:v>
                </c:pt>
                <c:pt idx="6622">
                  <c:v>12.447003218268879</c:v>
                </c:pt>
                <c:pt idx="6623">
                  <c:v>12.276519583894823</c:v>
                </c:pt>
                <c:pt idx="6624">
                  <c:v>11.574824271844562</c:v>
                </c:pt>
                <c:pt idx="6625">
                  <c:v>11.264780560626974</c:v>
                </c:pt>
                <c:pt idx="6626">
                  <c:v>12.839244418845105</c:v>
                </c:pt>
                <c:pt idx="6627">
                  <c:v>12.839244418845105</c:v>
                </c:pt>
                <c:pt idx="6628">
                  <c:v>13.168687134254069</c:v>
                </c:pt>
                <c:pt idx="6629">
                  <c:v>13.640385457763186</c:v>
                </c:pt>
                <c:pt idx="6630">
                  <c:v>13.318975874451278</c:v>
                </c:pt>
                <c:pt idx="6631">
                  <c:v>13.511115018459884</c:v>
                </c:pt>
                <c:pt idx="6632">
                  <c:v>15.488060900395284</c:v>
                </c:pt>
                <c:pt idx="6633">
                  <c:v>15.656869421480875</c:v>
                </c:pt>
                <c:pt idx="6634">
                  <c:v>7.0212308463336877</c:v>
                </c:pt>
                <c:pt idx="6635">
                  <c:v>7.8307096220590351</c:v>
                </c:pt>
                <c:pt idx="6636">
                  <c:v>15.173154655278747</c:v>
                </c:pt>
                <c:pt idx="6637">
                  <c:v>14.525776126840157</c:v>
                </c:pt>
                <c:pt idx="6638">
                  <c:v>5.7259086911928812</c:v>
                </c:pt>
                <c:pt idx="6639">
                  <c:v>8.5582723532246963</c:v>
                </c:pt>
                <c:pt idx="6640">
                  <c:v>8.8417340812976786</c:v>
                </c:pt>
                <c:pt idx="6641">
                  <c:v>7.074487147360963</c:v>
                </c:pt>
                <c:pt idx="6642">
                  <c:v>7.4161259166437707</c:v>
                </c:pt>
                <c:pt idx="6643">
                  <c:v>8.7704227983283296</c:v>
                </c:pt>
                <c:pt idx="6644">
                  <c:v>8.2770223345103471</c:v>
                </c:pt>
                <c:pt idx="6645">
                  <c:v>7.2897020661430281</c:v>
                </c:pt>
                <c:pt idx="6646">
                  <c:v>7.027865628811802</c:v>
                </c:pt>
                <c:pt idx="6647">
                  <c:v>5.7654384610922795</c:v>
                </c:pt>
                <c:pt idx="6648">
                  <c:v>7.3043613309854516</c:v>
                </c:pt>
                <c:pt idx="6649">
                  <c:v>7.9827282164509388</c:v>
                </c:pt>
                <c:pt idx="6650">
                  <c:v>7.2120032030800783</c:v>
                </c:pt>
                <c:pt idx="6651">
                  <c:v>6.5029669421893237</c:v>
                </c:pt>
                <c:pt idx="6652">
                  <c:v>5.8922644269224476</c:v>
                </c:pt>
                <c:pt idx="6653">
                  <c:v>5.8364518965727941</c:v>
                </c:pt>
                <c:pt idx="6654">
                  <c:v>6.1901762539408427</c:v>
                </c:pt>
                <c:pt idx="6655">
                  <c:v>9.1860957839681383</c:v>
                </c:pt>
                <c:pt idx="6656">
                  <c:v>11.795846110128894</c:v>
                </c:pt>
                <c:pt idx="6657">
                  <c:v>11.483497522994416</c:v>
                </c:pt>
                <c:pt idx="6658">
                  <c:v>10.237013075994344</c:v>
                </c:pt>
                <c:pt idx="6659">
                  <c:v>9.6881793526512183</c:v>
                </c:pt>
                <c:pt idx="6660">
                  <c:v>10.387918161526667</c:v>
                </c:pt>
                <c:pt idx="6661">
                  <c:v>12.385714098569311</c:v>
                </c:pt>
                <c:pt idx="6662">
                  <c:v>12.7277015050811</c:v>
                </c:pt>
                <c:pt idx="6663">
                  <c:v>14.233128564821875</c:v>
                </c:pt>
                <c:pt idx="6664">
                  <c:v>15.978971407743709</c:v>
                </c:pt>
                <c:pt idx="6665">
                  <c:v>16.550725521570985</c:v>
                </c:pt>
                <c:pt idx="6666">
                  <c:v>16.116721161258742</c:v>
                </c:pt>
                <c:pt idx="6667">
                  <c:v>16.591601413875598</c:v>
                </c:pt>
                <c:pt idx="6668">
                  <c:v>16.49306256882803</c:v>
                </c:pt>
                <c:pt idx="6669">
                  <c:v>16.49306256882803</c:v>
                </c:pt>
                <c:pt idx="6670">
                  <c:v>15.623757998066189</c:v>
                </c:pt>
                <c:pt idx="6671">
                  <c:v>11.705180356889679</c:v>
                </c:pt>
                <c:pt idx="6672">
                  <c:v>16.529970421803839</c:v>
                </c:pt>
                <c:pt idx="6673">
                  <c:v>14.307798255571582</c:v>
                </c:pt>
                <c:pt idx="6674">
                  <c:v>13.499475844473135</c:v>
                </c:pt>
                <c:pt idx="6675">
                  <c:v>11.359131450771304</c:v>
                </c:pt>
                <c:pt idx="6676">
                  <c:v>12.30053212207876</c:v>
                </c:pt>
                <c:pt idx="6677">
                  <c:v>12.04358433295479</c:v>
                </c:pt>
                <c:pt idx="6678">
                  <c:v>13.938080744880262</c:v>
                </c:pt>
                <c:pt idx="6679">
                  <c:v>17.371978466596204</c:v>
                </c:pt>
                <c:pt idx="6680">
                  <c:v>21.594267503204936</c:v>
                </c:pt>
                <c:pt idx="6681">
                  <c:v>23.417458097555436</c:v>
                </c:pt>
                <c:pt idx="6682">
                  <c:v>25.086086764351879</c:v>
                </c:pt>
                <c:pt idx="6683">
                  <c:v>25.650266321201798</c:v>
                </c:pt>
                <c:pt idx="6684">
                  <c:v>25.371459078580042</c:v>
                </c:pt>
                <c:pt idx="6685">
                  <c:v>26.178138431280729</c:v>
                </c:pt>
                <c:pt idx="6686">
                  <c:v>26.148111435762502</c:v>
                </c:pt>
                <c:pt idx="6687">
                  <c:v>26.056266915459407</c:v>
                </c:pt>
                <c:pt idx="6688">
                  <c:v>25.239856420395753</c:v>
                </c:pt>
                <c:pt idx="6689">
                  <c:v>25.51570184575527</c:v>
                </c:pt>
                <c:pt idx="6690">
                  <c:v>26.131772226854064</c:v>
                </c:pt>
                <c:pt idx="6691">
                  <c:v>23.998552006277929</c:v>
                </c:pt>
                <c:pt idx="6692">
                  <c:v>22.945526701642706</c:v>
                </c:pt>
                <c:pt idx="6693">
                  <c:v>22.56229724917057</c:v>
                </c:pt>
                <c:pt idx="6694">
                  <c:v>20.334957795467787</c:v>
                </c:pt>
                <c:pt idx="6695">
                  <c:v>21.707345183153908</c:v>
                </c:pt>
                <c:pt idx="6696">
                  <c:v>3.110119770024725</c:v>
                </c:pt>
                <c:pt idx="6697">
                  <c:v>6.3811953101592458</c:v>
                </c:pt>
                <c:pt idx="6698">
                  <c:v>7.3186028995922019</c:v>
                </c:pt>
                <c:pt idx="6699">
                  <c:v>8.0991693069508877</c:v>
                </c:pt>
                <c:pt idx="6700">
                  <c:v>8.1116323540701565</c:v>
                </c:pt>
                <c:pt idx="6701">
                  <c:v>9.2050919097110935</c:v>
                </c:pt>
                <c:pt idx="6702">
                  <c:v>9.9892319058384569</c:v>
                </c:pt>
                <c:pt idx="6703">
                  <c:v>9.5401815296177688</c:v>
                </c:pt>
                <c:pt idx="6704">
                  <c:v>9.0958869671964884</c:v>
                </c:pt>
                <c:pt idx="6705">
                  <c:v>9.0958869671964884</c:v>
                </c:pt>
                <c:pt idx="6706">
                  <c:v>8.3004435010515181</c:v>
                </c:pt>
                <c:pt idx="6707">
                  <c:v>8.6196913280150387</c:v>
                </c:pt>
                <c:pt idx="6708">
                  <c:v>8.1384251811758048</c:v>
                </c:pt>
                <c:pt idx="6709">
                  <c:v>7.9835365465955075</c:v>
                </c:pt>
                <c:pt idx="6710">
                  <c:v>7.9881986844290171</c:v>
                </c:pt>
                <c:pt idx="6711">
                  <c:v>7.3405403594919028</c:v>
                </c:pt>
                <c:pt idx="6712">
                  <c:v>7.1830761066791986</c:v>
                </c:pt>
                <c:pt idx="6713">
                  <c:v>3.1449263165869641</c:v>
                </c:pt>
                <c:pt idx="6714">
                  <c:v>2.918225948286397</c:v>
                </c:pt>
                <c:pt idx="6715">
                  <c:v>2.5412019592189163</c:v>
                </c:pt>
                <c:pt idx="6716">
                  <c:v>2.6368716074280423</c:v>
                </c:pt>
                <c:pt idx="6717">
                  <c:v>2.8214084680960538</c:v>
                </c:pt>
                <c:pt idx="6718">
                  <c:v>2.0124304394277637</c:v>
                </c:pt>
                <c:pt idx="6719">
                  <c:v>0.86196474921183142</c:v>
                </c:pt>
                <c:pt idx="6720">
                  <c:v>2.0230061747288004</c:v>
                </c:pt>
                <c:pt idx="6721">
                  <c:v>3.2850339362436647</c:v>
                </c:pt>
                <c:pt idx="6722">
                  <c:v>4.5494700924959472</c:v>
                </c:pt>
                <c:pt idx="6723">
                  <c:v>5.1931574599379324</c:v>
                </c:pt>
                <c:pt idx="6724">
                  <c:v>5.520896880729425</c:v>
                </c:pt>
                <c:pt idx="6725">
                  <c:v>5.8440961176407376</c:v>
                </c:pt>
                <c:pt idx="6726">
                  <c:v>6.6510420854025885</c:v>
                </c:pt>
                <c:pt idx="6727">
                  <c:v>5.8722138044708707</c:v>
                </c:pt>
                <c:pt idx="6728">
                  <c:v>4.9230244806956378</c:v>
                </c:pt>
                <c:pt idx="6729">
                  <c:v>4.4452221605362139</c:v>
                </c:pt>
                <c:pt idx="6730">
                  <c:v>4.2783928271019045</c:v>
                </c:pt>
                <c:pt idx="6731">
                  <c:v>5.2174097091758576</c:v>
                </c:pt>
                <c:pt idx="6732">
                  <c:v>6.1720106416372076</c:v>
                </c:pt>
                <c:pt idx="6733">
                  <c:v>6.978801862111399</c:v>
                </c:pt>
                <c:pt idx="6734">
                  <c:v>7.1463258590743131</c:v>
                </c:pt>
                <c:pt idx="6735">
                  <c:v>7.3073945419679029</c:v>
                </c:pt>
                <c:pt idx="6736">
                  <c:v>7.6251073481404203</c:v>
                </c:pt>
                <c:pt idx="6737">
                  <c:v>7.470851833736643</c:v>
                </c:pt>
                <c:pt idx="6738">
                  <c:v>7.4754258949273993</c:v>
                </c:pt>
                <c:pt idx="6739">
                  <c:v>7.1551361472133266</c:v>
                </c:pt>
                <c:pt idx="6740">
                  <c:v>6.350317372194592</c:v>
                </c:pt>
                <c:pt idx="6741">
                  <c:v>5.8648400431761596</c:v>
                </c:pt>
                <c:pt idx="6742">
                  <c:v>6.0176095058404364</c:v>
                </c:pt>
                <c:pt idx="6743">
                  <c:v>6.4906071352414356</c:v>
                </c:pt>
                <c:pt idx="6744">
                  <c:v>5.9111334829894382</c:v>
                </c:pt>
                <c:pt idx="6745">
                  <c:v>6.9698149137790359</c:v>
                </c:pt>
                <c:pt idx="6746">
                  <c:v>7.4522073759013647</c:v>
                </c:pt>
                <c:pt idx="6747">
                  <c:v>6.0643523680660092</c:v>
                </c:pt>
                <c:pt idx="6748">
                  <c:v>7.1905479270762589</c:v>
                </c:pt>
                <c:pt idx="6749">
                  <c:v>7.1692199205616873</c:v>
                </c:pt>
                <c:pt idx="6750">
                  <c:v>7.7837681005304793</c:v>
                </c:pt>
                <c:pt idx="6751">
                  <c:v>7.3083220845923709</c:v>
                </c:pt>
                <c:pt idx="6752">
                  <c:v>8.0982019585997236</c:v>
                </c:pt>
                <c:pt idx="6753">
                  <c:v>8.2756264622700648</c:v>
                </c:pt>
                <c:pt idx="6754">
                  <c:v>8.6313399706070477</c:v>
                </c:pt>
                <c:pt idx="6755">
                  <c:v>8.3433654007555269</c:v>
                </c:pt>
                <c:pt idx="6756">
                  <c:v>7.7318233905205371</c:v>
                </c:pt>
                <c:pt idx="6757">
                  <c:v>8.0710908390640395</c:v>
                </c:pt>
                <c:pt idx="6758">
                  <c:v>7.2937248836280801</c:v>
                </c:pt>
                <c:pt idx="6759">
                  <c:v>6.9655296085517859</c:v>
                </c:pt>
                <c:pt idx="6760">
                  <c:v>7.8922276644969891</c:v>
                </c:pt>
                <c:pt idx="6761">
                  <c:v>8.0580151455157232</c:v>
                </c:pt>
                <c:pt idx="6762">
                  <c:v>7.4211415862434915</c:v>
                </c:pt>
                <c:pt idx="6763">
                  <c:v>7.2632449567489488</c:v>
                </c:pt>
                <c:pt idx="6764">
                  <c:v>8.5036714947641396</c:v>
                </c:pt>
                <c:pt idx="6765">
                  <c:v>8.0736820462759322</c:v>
                </c:pt>
                <c:pt idx="6766">
                  <c:v>8.068491719756782</c:v>
                </c:pt>
                <c:pt idx="6767">
                  <c:v>9.0235269928966311</c:v>
                </c:pt>
                <c:pt idx="6768">
                  <c:v>7.0839894912075234</c:v>
                </c:pt>
                <c:pt idx="6769">
                  <c:v>7.0863929123034497</c:v>
                </c:pt>
                <c:pt idx="6770">
                  <c:v>7.0815783544608166</c:v>
                </c:pt>
                <c:pt idx="6771">
                  <c:v>7.5562554572880245</c:v>
                </c:pt>
                <c:pt idx="6772">
                  <c:v>8.1887206986617649</c:v>
                </c:pt>
                <c:pt idx="6773">
                  <c:v>8.5007873894490285</c:v>
                </c:pt>
                <c:pt idx="6774">
                  <c:v>8.8275380624014801</c:v>
                </c:pt>
                <c:pt idx="6775">
                  <c:v>8.3712728171610546</c:v>
                </c:pt>
                <c:pt idx="6776">
                  <c:v>7.4137758112652286</c:v>
                </c:pt>
                <c:pt idx="6777">
                  <c:v>8.2024753656551468</c:v>
                </c:pt>
                <c:pt idx="6778">
                  <c:v>8.7069120106897309</c:v>
                </c:pt>
                <c:pt idx="6779">
                  <c:v>8.2681573256687333</c:v>
                </c:pt>
                <c:pt idx="6780">
                  <c:v>7.3163742801417095</c:v>
                </c:pt>
                <c:pt idx="6781">
                  <c:v>6.9677583751836645</c:v>
                </c:pt>
                <c:pt idx="6782">
                  <c:v>6.4651810471717477</c:v>
                </c:pt>
                <c:pt idx="6783">
                  <c:v>6.7528601686596286</c:v>
                </c:pt>
                <c:pt idx="6784">
                  <c:v>7.2087359587847448</c:v>
                </c:pt>
                <c:pt idx="6785">
                  <c:v>7.53015739447605</c:v>
                </c:pt>
                <c:pt idx="6786">
                  <c:v>6.1599932050807764</c:v>
                </c:pt>
                <c:pt idx="6787">
                  <c:v>6.6615835956517895</c:v>
                </c:pt>
                <c:pt idx="6788">
                  <c:v>7.3073945419679029</c:v>
                </c:pt>
                <c:pt idx="6789">
                  <c:v>8.1041764443994655</c:v>
                </c:pt>
                <c:pt idx="6790">
                  <c:v>8.4036395398323531</c:v>
                </c:pt>
                <c:pt idx="6791">
                  <c:v>7.2937248836280801</c:v>
                </c:pt>
                <c:pt idx="6792">
                  <c:v>3.4632837512570118</c:v>
                </c:pt>
                <c:pt idx="6793">
                  <c:v>3.938215926095209</c:v>
                </c:pt>
                <c:pt idx="6794">
                  <c:v>4.1080077212433102</c:v>
                </c:pt>
                <c:pt idx="6795">
                  <c:v>4.095744563139017</c:v>
                </c:pt>
                <c:pt idx="6796">
                  <c:v>4.5790022553417291</c:v>
                </c:pt>
                <c:pt idx="6797">
                  <c:v>4.1238374639749171</c:v>
                </c:pt>
                <c:pt idx="6798">
                  <c:v>6.6657562104804473</c:v>
                </c:pt>
                <c:pt idx="6799">
                  <c:v>7.4592986164900248</c:v>
                </c:pt>
                <c:pt idx="6800">
                  <c:v>7.4592986164900248</c:v>
                </c:pt>
                <c:pt idx="6801">
                  <c:v>7.8100039568335093</c:v>
                </c:pt>
                <c:pt idx="6802">
                  <c:v>4.4822314332709281</c:v>
                </c:pt>
                <c:pt idx="6803">
                  <c:v>4.8</c:v>
                </c:pt>
                <c:pt idx="6804">
                  <c:v>4.4202066000171509</c:v>
                </c:pt>
                <c:pt idx="6805">
                  <c:v>3.9812164027763024</c:v>
                </c:pt>
                <c:pt idx="6806">
                  <c:v>4.4286795610697842</c:v>
                </c:pt>
                <c:pt idx="6807">
                  <c:v>4.6212308463336873</c:v>
                </c:pt>
                <c:pt idx="6808">
                  <c:v>5.2807929797261544</c:v>
                </c:pt>
                <c:pt idx="6809">
                  <c:v>4.8285888095217135</c:v>
                </c:pt>
                <c:pt idx="6810">
                  <c:v>4.2318194667195721</c:v>
                </c:pt>
                <c:pt idx="6811">
                  <c:v>3.416174654807222</c:v>
                </c:pt>
                <c:pt idx="6812">
                  <c:v>2.8517430156355572</c:v>
                </c:pt>
                <c:pt idx="6813">
                  <c:v>1.5897364593425662</c:v>
                </c:pt>
                <c:pt idx="6814">
                  <c:v>0.95135541960366266</c:v>
                </c:pt>
                <c:pt idx="6815">
                  <c:v>2.0579973843448456</c:v>
                </c:pt>
                <c:pt idx="6816">
                  <c:v>5.6645048521942032</c:v>
                </c:pt>
                <c:pt idx="6817">
                  <c:v>3.8122270160456773</c:v>
                </c:pt>
                <c:pt idx="6818">
                  <c:v>4.1960829128438029</c:v>
                </c:pt>
                <c:pt idx="6819">
                  <c:v>5.1520804359435477</c:v>
                </c:pt>
                <c:pt idx="6820">
                  <c:v>6.7063488324132754</c:v>
                </c:pt>
                <c:pt idx="6821">
                  <c:v>6.7772924729700916</c:v>
                </c:pt>
                <c:pt idx="6822">
                  <c:v>6.0296516725293516</c:v>
                </c:pt>
                <c:pt idx="6823">
                  <c:v>3.7604485737740054</c:v>
                </c:pt>
                <c:pt idx="6824">
                  <c:v>1.8505588524663987</c:v>
                </c:pt>
                <c:pt idx="6825">
                  <c:v>4.6007606640338432</c:v>
                </c:pt>
                <c:pt idx="6826">
                  <c:v>5.5964784767479721</c:v>
                </c:pt>
                <c:pt idx="6827">
                  <c:v>6.5257434604462405</c:v>
                </c:pt>
                <c:pt idx="6828">
                  <c:v>8.9075620464649461</c:v>
                </c:pt>
                <c:pt idx="6829">
                  <c:v>10.280408402495439</c:v>
                </c:pt>
                <c:pt idx="6830">
                  <c:v>9.962904001362574</c:v>
                </c:pt>
                <c:pt idx="6831">
                  <c:v>9.1014205960231838</c:v>
                </c:pt>
                <c:pt idx="6832">
                  <c:v>9.9522759560195819</c:v>
                </c:pt>
                <c:pt idx="6833">
                  <c:v>8.6907198489185085</c:v>
                </c:pt>
                <c:pt idx="6834">
                  <c:v>6.6366405655502394</c:v>
                </c:pt>
                <c:pt idx="6835">
                  <c:v>8.9014847440893625</c:v>
                </c:pt>
                <c:pt idx="6836">
                  <c:v>7.7797685208073588</c:v>
                </c:pt>
                <c:pt idx="6837">
                  <c:v>6.7912610577527186</c:v>
                </c:pt>
                <c:pt idx="6838">
                  <c:v>5.0902743793860434</c:v>
                </c:pt>
                <c:pt idx="6839">
                  <c:v>4.323803577693659</c:v>
                </c:pt>
                <c:pt idx="6840">
                  <c:v>7.475278824468651</c:v>
                </c:pt>
                <c:pt idx="6841">
                  <c:v>6.5865530266603933</c:v>
                </c:pt>
                <c:pt idx="6842">
                  <c:v>6.9982125908266672</c:v>
                </c:pt>
                <c:pt idx="6843">
                  <c:v>7.0427887915265837</c:v>
                </c:pt>
                <c:pt idx="6844">
                  <c:v>6.8053374167963252</c:v>
                </c:pt>
                <c:pt idx="6845">
                  <c:v>6.5951214471787418</c:v>
                </c:pt>
                <c:pt idx="6846">
                  <c:v>6.1829263567300705</c:v>
                </c:pt>
                <c:pt idx="6847">
                  <c:v>6.5951214471787418</c:v>
                </c:pt>
                <c:pt idx="6848">
                  <c:v>2.7158322393458278</c:v>
                </c:pt>
                <c:pt idx="6849">
                  <c:v>4.0944606673043884</c:v>
                </c:pt>
                <c:pt idx="6850">
                  <c:v>7.2741635265940507</c:v>
                </c:pt>
                <c:pt idx="6851">
                  <c:v>6.6208242283434151</c:v>
                </c:pt>
                <c:pt idx="6852">
                  <c:v>4.8463478604188817</c:v>
                </c:pt>
                <c:pt idx="6853">
                  <c:v>4.8559223959488902</c:v>
                </c:pt>
                <c:pt idx="6854">
                  <c:v>5.8188104080568079</c:v>
                </c:pt>
                <c:pt idx="6855">
                  <c:v>6.4983772204346097</c:v>
                </c:pt>
                <c:pt idx="6856">
                  <c:v>5.2913258531312115</c:v>
                </c:pt>
                <c:pt idx="6857">
                  <c:v>2.8927448238156717</c:v>
                </c:pt>
                <c:pt idx="6858">
                  <c:v>2.5176497477062818</c:v>
                </c:pt>
                <c:pt idx="6859">
                  <c:v>2.826688827296119</c:v>
                </c:pt>
                <c:pt idx="6860">
                  <c:v>3.8381970611716261</c:v>
                </c:pt>
                <c:pt idx="6861">
                  <c:v>3.0324172719931854</c:v>
                </c:pt>
                <c:pt idx="6862">
                  <c:v>2.8165883060517318</c:v>
                </c:pt>
                <c:pt idx="6863">
                  <c:v>3.7663652446096059</c:v>
                </c:pt>
                <c:pt idx="6864">
                  <c:v>4.375252062912149</c:v>
                </c:pt>
                <c:pt idx="6865">
                  <c:v>4.8277742445498353</c:v>
                </c:pt>
                <c:pt idx="6866">
                  <c:v>5.7577868049973544</c:v>
                </c:pt>
                <c:pt idx="6867">
                  <c:v>7.1692199205616873</c:v>
                </c:pt>
                <c:pt idx="6868">
                  <c:v>8.2847617420661255</c:v>
                </c:pt>
                <c:pt idx="6869">
                  <c:v>10.200674510717421</c:v>
                </c:pt>
                <c:pt idx="6870">
                  <c:v>11.027004593066584</c:v>
                </c:pt>
                <c:pt idx="6871">
                  <c:v>13.460442315695714</c:v>
                </c:pt>
                <c:pt idx="6872">
                  <c:v>15.615341262331984</c:v>
                </c:pt>
                <c:pt idx="6873">
                  <c:v>16.740708523492938</c:v>
                </c:pt>
                <c:pt idx="6874">
                  <c:v>6.9572869043526406</c:v>
                </c:pt>
                <c:pt idx="6875">
                  <c:v>9.9953943729277377</c:v>
                </c:pt>
                <c:pt idx="6876">
                  <c:v>9.0292876254354173</c:v>
                </c:pt>
                <c:pt idx="6877">
                  <c:v>17.563780402510115</c:v>
                </c:pt>
                <c:pt idx="6878">
                  <c:v>18.032196970056198</c:v>
                </c:pt>
                <c:pt idx="6879">
                  <c:v>18.52722042118247</c:v>
                </c:pt>
                <c:pt idx="6880">
                  <c:v>19.171676842629644</c:v>
                </c:pt>
                <c:pt idx="6881">
                  <c:v>17.883121864373937</c:v>
                </c:pt>
                <c:pt idx="6882">
                  <c:v>16.291176577246656</c:v>
                </c:pt>
                <c:pt idx="6883">
                  <c:v>5.9106154231668446</c:v>
                </c:pt>
                <c:pt idx="6884">
                  <c:v>15.017813526726554</c:v>
                </c:pt>
                <c:pt idx="6885">
                  <c:v>14.698285579349392</c:v>
                </c:pt>
                <c:pt idx="6886">
                  <c:v>6.095322155140809</c:v>
                </c:pt>
                <c:pt idx="6887">
                  <c:v>7.0943686676496629</c:v>
                </c:pt>
                <c:pt idx="6888">
                  <c:v>12.132056412813032</c:v>
                </c:pt>
                <c:pt idx="6889">
                  <c:v>12.038009463876497</c:v>
                </c:pt>
                <c:pt idx="6890">
                  <c:v>12.280186224024552</c:v>
                </c:pt>
                <c:pt idx="6891">
                  <c:v>13.201982449315386</c:v>
                </c:pt>
                <c:pt idx="6892">
                  <c:v>13.933619595041121</c:v>
                </c:pt>
                <c:pt idx="6893">
                  <c:v>13.165131457642579</c:v>
                </c:pt>
                <c:pt idx="6894">
                  <c:v>11.575473565874855</c:v>
                </c:pt>
                <c:pt idx="6895">
                  <c:v>10.517716431549447</c:v>
                </c:pt>
                <c:pt idx="6896">
                  <c:v>9.7060097960945821</c:v>
                </c:pt>
                <c:pt idx="6897">
                  <c:v>9.8534396042936923</c:v>
                </c:pt>
                <c:pt idx="6898">
                  <c:v>10.901174134853017</c:v>
                </c:pt>
                <c:pt idx="6899">
                  <c:v>12.5223708035254</c:v>
                </c:pt>
                <c:pt idx="6900">
                  <c:v>13.406444626319576</c:v>
                </c:pt>
                <c:pt idx="6901">
                  <c:v>12.590400170804473</c:v>
                </c:pt>
                <c:pt idx="6902">
                  <c:v>10.246029912887538</c:v>
                </c:pt>
                <c:pt idx="6903">
                  <c:v>9.5078788041927584</c:v>
                </c:pt>
                <c:pt idx="6904">
                  <c:v>8.0039583855384357</c:v>
                </c:pt>
                <c:pt idx="6905">
                  <c:v>9.263610210591235</c:v>
                </c:pt>
                <c:pt idx="6906">
                  <c:v>12.777393393918945</c:v>
                </c:pt>
                <c:pt idx="6907">
                  <c:v>13.598371858940363</c:v>
                </c:pt>
                <c:pt idx="6908">
                  <c:v>15.655290786752074</c:v>
                </c:pt>
                <c:pt idx="6909">
                  <c:v>14.971261319783471</c:v>
                </c:pt>
                <c:pt idx="6910">
                  <c:v>11.731864262698936</c:v>
                </c:pt>
                <c:pt idx="6911">
                  <c:v>7.7930193416046762</c:v>
                </c:pt>
                <c:pt idx="6912">
                  <c:v>6.1300797553348056</c:v>
                </c:pt>
                <c:pt idx="6913">
                  <c:v>5.4174411033658245</c:v>
                </c:pt>
                <c:pt idx="6914">
                  <c:v>5.4495502570897569</c:v>
                </c:pt>
                <c:pt idx="6915">
                  <c:v>5.7711435086098835</c:v>
                </c:pt>
                <c:pt idx="6916">
                  <c:v>6.1534870574894214</c:v>
                </c:pt>
                <c:pt idx="6917">
                  <c:v>5.4711748437159216</c:v>
                </c:pt>
                <c:pt idx="6918">
                  <c:v>4.5862295189802111</c:v>
                </c:pt>
                <c:pt idx="6919">
                  <c:v>7.9717659635680658</c:v>
                </c:pt>
                <c:pt idx="6920">
                  <c:v>3.4706601765255654</c:v>
                </c:pt>
                <c:pt idx="6921">
                  <c:v>3.0112921305953462</c:v>
                </c:pt>
                <c:pt idx="6922">
                  <c:v>3.5922613018465386</c:v>
                </c:pt>
                <c:pt idx="6923">
                  <c:v>4.8928017209717947</c:v>
                </c:pt>
                <c:pt idx="6924">
                  <c:v>4.8926398745989621</c:v>
                </c:pt>
                <c:pt idx="6925">
                  <c:v>4.3784427139828574</c:v>
                </c:pt>
                <c:pt idx="6926">
                  <c:v>4.1268965776778597</c:v>
                </c:pt>
                <c:pt idx="6927">
                  <c:v>4.1417701348486489</c:v>
                </c:pt>
                <c:pt idx="6928">
                  <c:v>5.2996706445970023</c:v>
                </c:pt>
                <c:pt idx="6929">
                  <c:v>5.1258676006915449</c:v>
                </c:pt>
                <c:pt idx="6930">
                  <c:v>4.5670384326248676</c:v>
                </c:pt>
                <c:pt idx="6931">
                  <c:v>4.0684755209301517</c:v>
                </c:pt>
                <c:pt idx="6932">
                  <c:v>2.3062069110552748</c:v>
                </c:pt>
                <c:pt idx="6933">
                  <c:v>2.1039045503108431</c:v>
                </c:pt>
                <c:pt idx="6934">
                  <c:v>2.9</c:v>
                </c:pt>
                <c:pt idx="6935">
                  <c:v>3.4540860433683314</c:v>
                </c:pt>
                <c:pt idx="6936">
                  <c:v>4.7752788244686499</c:v>
                </c:pt>
                <c:pt idx="6937">
                  <c:v>4.9120744896098216</c:v>
                </c:pt>
                <c:pt idx="6938">
                  <c:v>4.4822314332709281</c:v>
                </c:pt>
                <c:pt idx="6939">
                  <c:v>8.9336734342229427</c:v>
                </c:pt>
                <c:pt idx="6940">
                  <c:v>9.8761326330009584</c:v>
                </c:pt>
                <c:pt idx="6941">
                  <c:v>9.7226579870784491</c:v>
                </c:pt>
                <c:pt idx="6942">
                  <c:v>9.7197532347168458</c:v>
                </c:pt>
                <c:pt idx="6943">
                  <c:v>9.5689600790439453</c:v>
                </c:pt>
                <c:pt idx="6944">
                  <c:v>9.7456023950034005</c:v>
                </c:pt>
                <c:pt idx="6945">
                  <c:v>5.9458172074002098</c:v>
                </c:pt>
                <c:pt idx="6946">
                  <c:v>7.0762625928330474</c:v>
                </c:pt>
                <c:pt idx="6947">
                  <c:v>7.2897020661430281</c:v>
                </c:pt>
                <c:pt idx="6948">
                  <c:v>7.2654557556556849</c:v>
                </c:pt>
                <c:pt idx="6949">
                  <c:v>7.2654557556556849</c:v>
                </c:pt>
                <c:pt idx="6950">
                  <c:v>7.2827586664903414</c:v>
                </c:pt>
                <c:pt idx="6951">
                  <c:v>7.144786012380071</c:v>
                </c:pt>
                <c:pt idx="6952">
                  <c:v>7.7017751227668292</c:v>
                </c:pt>
                <c:pt idx="6953">
                  <c:v>8.426655195122235</c:v>
                </c:pt>
                <c:pt idx="6954">
                  <c:v>8.426655195122235</c:v>
                </c:pt>
                <c:pt idx="6955">
                  <c:v>8.1778498773231227</c:v>
                </c:pt>
                <c:pt idx="6956">
                  <c:v>8.2439018089734262</c:v>
                </c:pt>
                <c:pt idx="6957">
                  <c:v>8.009446076638076</c:v>
                </c:pt>
                <c:pt idx="6958">
                  <c:v>6.2142254042881619</c:v>
                </c:pt>
                <c:pt idx="6959">
                  <c:v>4.3554159467496483</c:v>
                </c:pt>
                <c:pt idx="6960">
                  <c:v>8.9761033617495674</c:v>
                </c:pt>
                <c:pt idx="6961">
                  <c:v>7.1930848338249902</c:v>
                </c:pt>
                <c:pt idx="6962">
                  <c:v>5.4217532583741495</c:v>
                </c:pt>
                <c:pt idx="6963">
                  <c:v>4.5037320651439385</c:v>
                </c:pt>
                <c:pt idx="6964">
                  <c:v>4.4421621965559073</c:v>
                </c:pt>
                <c:pt idx="6965">
                  <c:v>3.7300288871147713</c:v>
                </c:pt>
                <c:pt idx="6966">
                  <c:v>5.9764952493819496</c:v>
                </c:pt>
                <c:pt idx="6967">
                  <c:v>7.6093556897183836</c:v>
                </c:pt>
                <c:pt idx="6968">
                  <c:v>7.5255172887066859</c:v>
                </c:pt>
                <c:pt idx="6969">
                  <c:v>7.7791713373713112</c:v>
                </c:pt>
                <c:pt idx="6970">
                  <c:v>8.3660497965275908</c:v>
                </c:pt>
                <c:pt idx="6971">
                  <c:v>8.6476071553873179</c:v>
                </c:pt>
                <c:pt idx="6972">
                  <c:v>9.3062763693066106</c:v>
                </c:pt>
                <c:pt idx="6973">
                  <c:v>11.266665805597016</c:v>
                </c:pt>
                <c:pt idx="6974">
                  <c:v>12.750939128841837</c:v>
                </c:pt>
                <c:pt idx="6975">
                  <c:v>12.810578381265037</c:v>
                </c:pt>
                <c:pt idx="6976">
                  <c:v>12.294972859424339</c:v>
                </c:pt>
                <c:pt idx="6977">
                  <c:v>11.418124209388402</c:v>
                </c:pt>
                <c:pt idx="6978">
                  <c:v>10.10546952196688</c:v>
                </c:pt>
                <c:pt idx="6979">
                  <c:v>9.5927591269622496</c:v>
                </c:pt>
                <c:pt idx="6980">
                  <c:v>9.8926821707681132</c:v>
                </c:pt>
                <c:pt idx="6981">
                  <c:v>6.2805892068775968</c:v>
                </c:pt>
                <c:pt idx="6982">
                  <c:v>5.8823787631834623</c:v>
                </c:pt>
                <c:pt idx="6983">
                  <c:v>4.8463478604188817</c:v>
                </c:pt>
                <c:pt idx="6984">
                  <c:v>5.5634279650558511</c:v>
                </c:pt>
                <c:pt idx="6985">
                  <c:v>4.5570986298113185</c:v>
                </c:pt>
                <c:pt idx="6986">
                  <c:v>3.5723574505551516</c:v>
                </c:pt>
                <c:pt idx="6987">
                  <c:v>2.4171150127954428</c:v>
                </c:pt>
                <c:pt idx="6988">
                  <c:v>2.1848275999471025</c:v>
                </c:pt>
                <c:pt idx="6989">
                  <c:v>1.8284455328993978</c:v>
                </c:pt>
                <c:pt idx="6990">
                  <c:v>5.7293413580469803</c:v>
                </c:pt>
                <c:pt idx="6991">
                  <c:v>3.5674903244401257</c:v>
                </c:pt>
                <c:pt idx="6992">
                  <c:v>4.5294712381774715</c:v>
                </c:pt>
                <c:pt idx="6993">
                  <c:v>4.5294712381774715</c:v>
                </c:pt>
                <c:pt idx="6994">
                  <c:v>4.4358661029699702</c:v>
                </c:pt>
                <c:pt idx="6995">
                  <c:v>4.0435769905419772</c:v>
                </c:pt>
                <c:pt idx="6996">
                  <c:v>4.2186517290903973</c:v>
                </c:pt>
                <c:pt idx="6997">
                  <c:v>4.6965872360256222</c:v>
                </c:pt>
                <c:pt idx="6998">
                  <c:v>4.5560637913393922</c:v>
                </c:pt>
                <c:pt idx="6999">
                  <c:v>4.475277433215247</c:v>
                </c:pt>
                <c:pt idx="7000">
                  <c:v>4.8763567671082324</c:v>
                </c:pt>
                <c:pt idx="7001">
                  <c:v>4.7974631582934819</c:v>
                </c:pt>
                <c:pt idx="7002">
                  <c:v>4.0980930250177128</c:v>
                </c:pt>
                <c:pt idx="7003">
                  <c:v>3.1975962638421942</c:v>
                </c:pt>
                <c:pt idx="7004">
                  <c:v>2.8765872081033188</c:v>
                </c:pt>
                <c:pt idx="7005">
                  <c:v>6.5445804527521583</c:v>
                </c:pt>
                <c:pt idx="7006">
                  <c:v>7.0193148411751709</c:v>
                </c:pt>
                <c:pt idx="7007">
                  <c:v>8.1066690110759296</c:v>
                </c:pt>
                <c:pt idx="7008">
                  <c:v>14.840657683320588</c:v>
                </c:pt>
                <c:pt idx="7009">
                  <c:v>15.009048707599556</c:v>
                </c:pt>
                <c:pt idx="7010">
                  <c:v>15.164271780767198</c:v>
                </c:pt>
                <c:pt idx="7011">
                  <c:v>14.499959743593983</c:v>
                </c:pt>
                <c:pt idx="7012">
                  <c:v>16.551430589913501</c:v>
                </c:pt>
                <c:pt idx="7013">
                  <c:v>16.377311625843838</c:v>
                </c:pt>
                <c:pt idx="7014">
                  <c:v>15.72191688996349</c:v>
                </c:pt>
                <c:pt idx="7015">
                  <c:v>14.129456153132967</c:v>
                </c:pt>
                <c:pt idx="7016">
                  <c:v>14.181279309668842</c:v>
                </c:pt>
                <c:pt idx="7017">
                  <c:v>16.859471167283068</c:v>
                </c:pt>
                <c:pt idx="7018">
                  <c:v>18.098404510754587</c:v>
                </c:pt>
                <c:pt idx="7019">
                  <c:v>19.99726863144134</c:v>
                </c:pt>
                <c:pt idx="7020">
                  <c:v>20.65133240121364</c:v>
                </c:pt>
                <c:pt idx="7021">
                  <c:v>19.704272139324189</c:v>
                </c:pt>
                <c:pt idx="7022">
                  <c:v>19.557372135716427</c:v>
                </c:pt>
                <c:pt idx="7023">
                  <c:v>19.728407816292027</c:v>
                </c:pt>
                <c:pt idx="7024">
                  <c:v>20.230142651469706</c:v>
                </c:pt>
                <c:pt idx="7025">
                  <c:v>20.260295109755603</c:v>
                </c:pt>
                <c:pt idx="7026">
                  <c:v>20.437853559284502</c:v>
                </c:pt>
                <c:pt idx="7027">
                  <c:v>21.236207213944052</c:v>
                </c:pt>
                <c:pt idx="7028">
                  <c:v>21.082699099966259</c:v>
                </c:pt>
                <c:pt idx="7029">
                  <c:v>20.591484839147036</c:v>
                </c:pt>
                <c:pt idx="7030">
                  <c:v>19.616368162040089</c:v>
                </c:pt>
                <c:pt idx="7031">
                  <c:v>20.567156186005612</c:v>
                </c:pt>
                <c:pt idx="7032">
                  <c:v>22.002074059447864</c:v>
                </c:pt>
                <c:pt idx="7033">
                  <c:v>21.849125513817008</c:v>
                </c:pt>
                <c:pt idx="7034">
                  <c:v>22.646538853737336</c:v>
                </c:pt>
                <c:pt idx="7035">
                  <c:v>22.334183585557362</c:v>
                </c:pt>
                <c:pt idx="7036">
                  <c:v>21.383313221128589</c:v>
                </c:pt>
                <c:pt idx="7037">
                  <c:v>19.456885494056021</c:v>
                </c:pt>
                <c:pt idx="7038">
                  <c:v>18.830081791740099</c:v>
                </c:pt>
                <c:pt idx="7039">
                  <c:v>19.650968763695385</c:v>
                </c:pt>
                <c:pt idx="7040">
                  <c:v>12.166056747449661</c:v>
                </c:pt>
                <c:pt idx="7041">
                  <c:v>12.967876652569927</c:v>
                </c:pt>
                <c:pt idx="7042">
                  <c:v>9.910687640953773</c:v>
                </c:pt>
                <c:pt idx="7043">
                  <c:v>17.409198499214565</c:v>
                </c:pt>
                <c:pt idx="7044">
                  <c:v>16.610611412094631</c:v>
                </c:pt>
                <c:pt idx="7045">
                  <c:v>8.0451603447573508</c:v>
                </c:pt>
                <c:pt idx="7046">
                  <c:v>10.345164383018863</c:v>
                </c:pt>
                <c:pt idx="7047">
                  <c:v>10.4</c:v>
                </c:pt>
                <c:pt idx="7048">
                  <c:v>9.7527135342164648</c:v>
                </c:pt>
                <c:pt idx="7049">
                  <c:v>7.3179288706464121</c:v>
                </c:pt>
                <c:pt idx="7050">
                  <c:v>4.5560993886911092</c:v>
                </c:pt>
                <c:pt idx="7051">
                  <c:v>5.1717884952709889</c:v>
                </c:pt>
                <c:pt idx="7052">
                  <c:v>14.525776126840157</c:v>
                </c:pt>
                <c:pt idx="7053">
                  <c:v>16.295925316235195</c:v>
                </c:pt>
                <c:pt idx="7054">
                  <c:v>6.5878734404047119</c:v>
                </c:pt>
                <c:pt idx="7055">
                  <c:v>8.1503304229594029</c:v>
                </c:pt>
                <c:pt idx="7056">
                  <c:v>14.921862612380229</c:v>
                </c:pt>
                <c:pt idx="7057">
                  <c:v>14.950526692799489</c:v>
                </c:pt>
                <c:pt idx="7058">
                  <c:v>14.661154914582269</c:v>
                </c:pt>
                <c:pt idx="7059">
                  <c:v>13.994659310921561</c:v>
                </c:pt>
                <c:pt idx="7060">
                  <c:v>14.73754434323001</c:v>
                </c:pt>
                <c:pt idx="7061">
                  <c:v>12.288935398846466</c:v>
                </c:pt>
                <c:pt idx="7062">
                  <c:v>12.720827748893269</c:v>
                </c:pt>
                <c:pt idx="7063">
                  <c:v>11.014375245992953</c:v>
                </c:pt>
                <c:pt idx="7064">
                  <c:v>13.122212207956753</c:v>
                </c:pt>
                <c:pt idx="7065">
                  <c:v>16.777656061654099</c:v>
                </c:pt>
                <c:pt idx="7066">
                  <c:v>18.216718123987025</c:v>
                </c:pt>
                <c:pt idx="7067">
                  <c:v>21.176151133772144</c:v>
                </c:pt>
                <c:pt idx="7068">
                  <c:v>16.539037746814742</c:v>
                </c:pt>
                <c:pt idx="7069">
                  <c:v>14.161043223101601</c:v>
                </c:pt>
                <c:pt idx="7070">
                  <c:v>12.921055046880596</c:v>
                </c:pt>
                <c:pt idx="7071">
                  <c:v>11.052950702753281</c:v>
                </c:pt>
                <c:pt idx="7072">
                  <c:v>11.191396959285173</c:v>
                </c:pt>
                <c:pt idx="7073">
                  <c:v>11.027373757812347</c:v>
                </c:pt>
                <c:pt idx="7074">
                  <c:v>7.8129501123431231</c:v>
                </c:pt>
                <c:pt idx="7075">
                  <c:v>9.5517923797093545</c:v>
                </c:pt>
                <c:pt idx="7076">
                  <c:v>7.9063488324132765</c:v>
                </c:pt>
                <c:pt idx="7077">
                  <c:v>7.5221405724979711</c:v>
                </c:pt>
                <c:pt idx="7078">
                  <c:v>11.655963358029441</c:v>
                </c:pt>
                <c:pt idx="7079">
                  <c:v>10.182404034215239</c:v>
                </c:pt>
                <c:pt idx="7080">
                  <c:v>12.335367745647835</c:v>
                </c:pt>
                <c:pt idx="7081">
                  <c:v>10.77392879050254</c:v>
                </c:pt>
                <c:pt idx="7082">
                  <c:v>8.4891577811010102</c:v>
                </c:pt>
                <c:pt idx="7083">
                  <c:v>8.4472301217694241</c:v>
                </c:pt>
                <c:pt idx="7084">
                  <c:v>10.350312791957995</c:v>
                </c:pt>
                <c:pt idx="7085">
                  <c:v>9.7501651011971848</c:v>
                </c:pt>
                <c:pt idx="7086">
                  <c:v>8.47737614742719</c:v>
                </c:pt>
                <c:pt idx="7087">
                  <c:v>6.9218447978679718</c:v>
                </c:pt>
                <c:pt idx="7088">
                  <c:v>7.7318233905205371</c:v>
                </c:pt>
                <c:pt idx="7089">
                  <c:v>7.7292556330211957</c:v>
                </c:pt>
                <c:pt idx="7090">
                  <c:v>6.8050373741128185</c:v>
                </c:pt>
                <c:pt idx="7091">
                  <c:v>5.7223545960535986</c:v>
                </c:pt>
                <c:pt idx="7092">
                  <c:v>2.3066404203111954</c:v>
                </c:pt>
                <c:pt idx="7093">
                  <c:v>4.4455820118899201</c:v>
                </c:pt>
                <c:pt idx="7094">
                  <c:v>3.2188420227624754</c:v>
                </c:pt>
                <c:pt idx="7095">
                  <c:v>12.448954833626647</c:v>
                </c:pt>
                <c:pt idx="7096">
                  <c:v>2.1023250514268939</c:v>
                </c:pt>
                <c:pt idx="7097">
                  <c:v>3.6363764639710525</c:v>
                </c:pt>
                <c:pt idx="7098">
                  <c:v>6.8308253327091268</c:v>
                </c:pt>
                <c:pt idx="7099">
                  <c:v>2.5539826157081595</c:v>
                </c:pt>
                <c:pt idx="7100">
                  <c:v>4.4466027567573505</c:v>
                </c:pt>
                <c:pt idx="7101">
                  <c:v>5.4126823485019671</c:v>
                </c:pt>
                <c:pt idx="7102">
                  <c:v>1.6623605877656751</c:v>
                </c:pt>
                <c:pt idx="7103">
                  <c:v>1.6623605877656751</c:v>
                </c:pt>
                <c:pt idx="7104">
                  <c:v>2.6752629339074199</c:v>
                </c:pt>
                <c:pt idx="7105">
                  <c:v>3.975075637340737</c:v>
                </c:pt>
                <c:pt idx="7106">
                  <c:v>3.8125536740702102</c:v>
                </c:pt>
                <c:pt idx="7107">
                  <c:v>3.0164007517924309</c:v>
                </c:pt>
                <c:pt idx="7108">
                  <c:v>1.2271525671953665</c:v>
                </c:pt>
                <c:pt idx="7109">
                  <c:v>2.6604152511452379</c:v>
                </c:pt>
                <c:pt idx="7110">
                  <c:v>4.8555419208111115</c:v>
                </c:pt>
                <c:pt idx="7111">
                  <c:v>4.133987272653207</c:v>
                </c:pt>
                <c:pt idx="7112">
                  <c:v>4.8287271400127496</c:v>
                </c:pt>
                <c:pt idx="7113">
                  <c:v>4.3942497430172649</c:v>
                </c:pt>
                <c:pt idx="7114">
                  <c:v>4.4950704558610655</c:v>
                </c:pt>
                <c:pt idx="7115">
                  <c:v>5.0622481716378465</c:v>
                </c:pt>
                <c:pt idx="7116">
                  <c:v>4.9564417456699275</c:v>
                </c:pt>
                <c:pt idx="7117">
                  <c:v>3.5368527720770038</c:v>
                </c:pt>
                <c:pt idx="7118">
                  <c:v>3.5904413446998271</c:v>
                </c:pt>
                <c:pt idx="7119">
                  <c:v>6.3678301097325534</c:v>
                </c:pt>
                <c:pt idx="7120">
                  <c:v>6.0077708290368923</c:v>
                </c:pt>
                <c:pt idx="7121">
                  <c:v>6.3211928285546231</c:v>
                </c:pt>
                <c:pt idx="7122">
                  <c:v>7.4527542526890516</c:v>
                </c:pt>
                <c:pt idx="7123">
                  <c:v>9.0088815019205697</c:v>
                </c:pt>
                <c:pt idx="7124">
                  <c:v>9.1958662190905915</c:v>
                </c:pt>
                <c:pt idx="7125">
                  <c:v>5.9666882710391551</c:v>
                </c:pt>
                <c:pt idx="7126">
                  <c:v>5.6129036627394786</c:v>
                </c:pt>
                <c:pt idx="7127">
                  <c:v>7.9681525688089669</c:v>
                </c:pt>
                <c:pt idx="7128">
                  <c:v>8.517955187411113</c:v>
                </c:pt>
                <c:pt idx="7129">
                  <c:v>11.077967818323193</c:v>
                </c:pt>
                <c:pt idx="7130">
                  <c:v>11.917906535881567</c:v>
                </c:pt>
                <c:pt idx="7131">
                  <c:v>11.479342987538015</c:v>
                </c:pt>
                <c:pt idx="7132">
                  <c:v>8.4525814031554845</c:v>
                </c:pt>
                <c:pt idx="7133">
                  <c:v>8.1384251811758048</c:v>
                </c:pt>
                <c:pt idx="7134">
                  <c:v>8.2732032777998814</c:v>
                </c:pt>
                <c:pt idx="7135">
                  <c:v>8.7531604081273322</c:v>
                </c:pt>
                <c:pt idx="7136">
                  <c:v>5.4</c:v>
                </c:pt>
                <c:pt idx="7137">
                  <c:v>4.8637099138106619</c:v>
                </c:pt>
                <c:pt idx="7138">
                  <c:v>4.9844882936363613</c:v>
                </c:pt>
                <c:pt idx="7139">
                  <c:v>4.5099855564426132</c:v>
                </c:pt>
                <c:pt idx="7140">
                  <c:v>6.039294984236629</c:v>
                </c:pt>
                <c:pt idx="7141">
                  <c:v>6.6941346394792767</c:v>
                </c:pt>
                <c:pt idx="7142">
                  <c:v>4.1506298667242305</c:v>
                </c:pt>
                <c:pt idx="7143">
                  <c:v>4.8481278768032476</c:v>
                </c:pt>
                <c:pt idx="7144">
                  <c:v>4.0248608788555273</c:v>
                </c:pt>
                <c:pt idx="7145">
                  <c:v>5.7654384610922795</c:v>
                </c:pt>
                <c:pt idx="7146">
                  <c:v>4.3331233777585902</c:v>
                </c:pt>
                <c:pt idx="7147">
                  <c:v>8.734398272201938</c:v>
                </c:pt>
                <c:pt idx="7148">
                  <c:v>8.2807176218989262</c:v>
                </c:pt>
                <c:pt idx="7149">
                  <c:v>5.0785352425728973</c:v>
                </c:pt>
                <c:pt idx="7150">
                  <c:v>5.3942964498627344</c:v>
                </c:pt>
                <c:pt idx="7151">
                  <c:v>6.6918318259431464</c:v>
                </c:pt>
                <c:pt idx="7152">
                  <c:v>14.968989547278829</c:v>
                </c:pt>
                <c:pt idx="7153">
                  <c:v>14.327688569564032</c:v>
                </c:pt>
                <c:pt idx="7154">
                  <c:v>14.168492029902209</c:v>
                </c:pt>
                <c:pt idx="7155">
                  <c:v>14.009295490240387</c:v>
                </c:pt>
                <c:pt idx="7156">
                  <c:v>13.069802540007094</c:v>
                </c:pt>
                <c:pt idx="7157">
                  <c:v>12.447003218268879</c:v>
                </c:pt>
                <c:pt idx="7158">
                  <c:v>12.610289165059038</c:v>
                </c:pt>
                <c:pt idx="7159">
                  <c:v>12.287426253932098</c:v>
                </c:pt>
                <c:pt idx="7160">
                  <c:v>10.032407888069853</c:v>
                </c:pt>
                <c:pt idx="7161">
                  <c:v>9.8429919269016182</c:v>
                </c:pt>
                <c:pt idx="7162">
                  <c:v>8.2554125838529693</c:v>
                </c:pt>
                <c:pt idx="7163">
                  <c:v>9.0177260397281689</c:v>
                </c:pt>
                <c:pt idx="7164">
                  <c:v>11.614304601526756</c:v>
                </c:pt>
                <c:pt idx="7165">
                  <c:v>6.5439006113088913</c:v>
                </c:pt>
                <c:pt idx="7166">
                  <c:v>9.2499947430758134</c:v>
                </c:pt>
                <c:pt idx="7167">
                  <c:v>11.662770079266366</c:v>
                </c:pt>
                <c:pt idx="7168">
                  <c:v>9.1012316631188792</c:v>
                </c:pt>
                <c:pt idx="7169">
                  <c:v>9.3579388605584661</c:v>
                </c:pt>
                <c:pt idx="7170">
                  <c:v>9.3220175212828966</c:v>
                </c:pt>
                <c:pt idx="7171">
                  <c:v>8.9514658049674161</c:v>
                </c:pt>
                <c:pt idx="7172">
                  <c:v>9.5247776263863013</c:v>
                </c:pt>
                <c:pt idx="7173">
                  <c:v>8.8564152229942028</c:v>
                </c:pt>
                <c:pt idx="7174">
                  <c:v>9.6370362704955657</c:v>
                </c:pt>
                <c:pt idx="7175">
                  <c:v>10.262750161342478</c:v>
                </c:pt>
                <c:pt idx="7176">
                  <c:v>11.081524377241475</c:v>
                </c:pt>
                <c:pt idx="7177">
                  <c:v>10.259895963846086</c:v>
                </c:pt>
                <c:pt idx="7178">
                  <c:v>10.529207300717193</c:v>
                </c:pt>
                <c:pt idx="7179">
                  <c:v>11.45211437076566</c:v>
                </c:pt>
                <c:pt idx="7180">
                  <c:v>11.91854200286072</c:v>
                </c:pt>
                <c:pt idx="7181">
                  <c:v>11.090309915869236</c:v>
                </c:pt>
                <c:pt idx="7182">
                  <c:v>12.425209867957575</c:v>
                </c:pt>
                <c:pt idx="7183">
                  <c:v>13.613326261648561</c:v>
                </c:pt>
                <c:pt idx="7184">
                  <c:v>13.020744970910268</c:v>
                </c:pt>
                <c:pt idx="7185">
                  <c:v>11.567403187035723</c:v>
                </c:pt>
                <c:pt idx="7186">
                  <c:v>10.102051410556147</c:v>
                </c:pt>
                <c:pt idx="7187">
                  <c:v>10.273372865754752</c:v>
                </c:pt>
                <c:pt idx="7188">
                  <c:v>8.7913530417763432</c:v>
                </c:pt>
                <c:pt idx="7189">
                  <c:v>10.350312791957995</c:v>
                </c:pt>
                <c:pt idx="7190">
                  <c:v>10.375637288012344</c:v>
                </c:pt>
                <c:pt idx="7191">
                  <c:v>12.53693210223434</c:v>
                </c:pt>
                <c:pt idx="7192">
                  <c:v>13.385408834350962</c:v>
                </c:pt>
                <c:pt idx="7193">
                  <c:v>12.004089322721514</c:v>
                </c:pt>
                <c:pt idx="7194">
                  <c:v>9.4892760469269621</c:v>
                </c:pt>
                <c:pt idx="7195">
                  <c:v>9.0060169273411042</c:v>
                </c:pt>
                <c:pt idx="7196">
                  <c:v>8.5431088797424763</c:v>
                </c:pt>
                <c:pt idx="7197">
                  <c:v>8.9699992489837026</c:v>
                </c:pt>
                <c:pt idx="7198">
                  <c:v>9.0989401849918945</c:v>
                </c:pt>
                <c:pt idx="7199">
                  <c:v>7.6733820994539768</c:v>
                </c:pt>
                <c:pt idx="7200">
                  <c:v>9.8024061202697936</c:v>
                </c:pt>
                <c:pt idx="7201">
                  <c:v>11.228976655530237</c:v>
                </c:pt>
                <c:pt idx="7202">
                  <c:v>9.7733457119444953</c:v>
                </c:pt>
                <c:pt idx="7203">
                  <c:v>8.334818554249205</c:v>
                </c:pt>
                <c:pt idx="7204">
                  <c:v>8.349017763321843</c:v>
                </c:pt>
                <c:pt idx="7205">
                  <c:v>9.2558184640434789</c:v>
                </c:pt>
                <c:pt idx="7206">
                  <c:v>11.613075596816756</c:v>
                </c:pt>
                <c:pt idx="7207">
                  <c:v>13.533683077414006</c:v>
                </c:pt>
                <c:pt idx="7208">
                  <c:v>12.344021283274415</c:v>
                </c:pt>
                <c:pt idx="7209">
                  <c:v>8.0839687081617324</c:v>
                </c:pt>
                <c:pt idx="7210">
                  <c:v>7.4235815548409363</c:v>
                </c:pt>
                <c:pt idx="7211">
                  <c:v>8.068491719756782</c:v>
                </c:pt>
                <c:pt idx="7212">
                  <c:v>7.9102859997615518</c:v>
                </c:pt>
                <c:pt idx="7213">
                  <c:v>8.3983266606074416</c:v>
                </c:pt>
                <c:pt idx="7214">
                  <c:v>8.5755910308891767</c:v>
                </c:pt>
                <c:pt idx="7215">
                  <c:v>8.8793172496341839</c:v>
                </c:pt>
                <c:pt idx="7216">
                  <c:v>9.2878973329165309</c:v>
                </c:pt>
                <c:pt idx="7217">
                  <c:v>10.36846092997804</c:v>
                </c:pt>
                <c:pt idx="7218">
                  <c:v>12.432104222275656</c:v>
                </c:pt>
                <c:pt idx="7219">
                  <c:v>11.714754341655276</c:v>
                </c:pt>
                <c:pt idx="7220">
                  <c:v>10.805568592532619</c:v>
                </c:pt>
                <c:pt idx="7221">
                  <c:v>10.923216886138027</c:v>
                </c:pt>
                <c:pt idx="7222">
                  <c:v>11.372295147841434</c:v>
                </c:pt>
                <c:pt idx="7223">
                  <c:v>11.996186050035423</c:v>
                </c:pt>
                <c:pt idx="7224">
                  <c:v>7.8521629868135223</c:v>
                </c:pt>
                <c:pt idx="7225">
                  <c:v>7.9894425846622505</c:v>
                </c:pt>
                <c:pt idx="7226">
                  <c:v>9.114836170770106</c:v>
                </c:pt>
                <c:pt idx="7227">
                  <c:v>9.4453193216100324</c:v>
                </c:pt>
                <c:pt idx="7228">
                  <c:v>8.6493400091265347</c:v>
                </c:pt>
                <c:pt idx="7229">
                  <c:v>7.3360440248604029</c:v>
                </c:pt>
                <c:pt idx="7230">
                  <c:v>8.3804379298965266</c:v>
                </c:pt>
                <c:pt idx="7231">
                  <c:v>9.1418693189733595</c:v>
                </c:pt>
                <c:pt idx="7232">
                  <c:v>9.7419286139168459</c:v>
                </c:pt>
                <c:pt idx="7233">
                  <c:v>9.7095723430791718</c:v>
                </c:pt>
                <c:pt idx="7234">
                  <c:v>10.904911096155535</c:v>
                </c:pt>
                <c:pt idx="7235">
                  <c:v>11.172140572497973</c:v>
                </c:pt>
                <c:pt idx="7236">
                  <c:v>11.446534270847161</c:v>
                </c:pt>
                <c:pt idx="7237">
                  <c:v>11.560629865957919</c:v>
                </c:pt>
                <c:pt idx="7238">
                  <c:v>12.005301925659323</c:v>
                </c:pt>
                <c:pt idx="7239">
                  <c:v>11.261831741502238</c:v>
                </c:pt>
                <c:pt idx="7240">
                  <c:v>10.253882443251564</c:v>
                </c:pt>
                <c:pt idx="7241">
                  <c:v>10.42102437755862</c:v>
                </c:pt>
                <c:pt idx="7242">
                  <c:v>10.013566636930159</c:v>
                </c:pt>
                <c:pt idx="7243">
                  <c:v>10.075576465585327</c:v>
                </c:pt>
                <c:pt idx="7244">
                  <c:v>9.78485277101659</c:v>
                </c:pt>
                <c:pt idx="7245">
                  <c:v>9.0326098768996914</c:v>
                </c:pt>
                <c:pt idx="7246">
                  <c:v>8.2694834394447607</c:v>
                </c:pt>
                <c:pt idx="7247">
                  <c:v>7.8071947757264768</c:v>
                </c:pt>
                <c:pt idx="7248">
                  <c:v>2.3936544650517075</c:v>
                </c:pt>
                <c:pt idx="7249">
                  <c:v>2.0726591505276972</c:v>
                </c:pt>
                <c:pt idx="7250">
                  <c:v>1.914923572041366</c:v>
                </c:pt>
                <c:pt idx="7251">
                  <c:v>1.1000000000000001</c:v>
                </c:pt>
                <c:pt idx="7252">
                  <c:v>1.4947433047276277</c:v>
                </c:pt>
                <c:pt idx="7253">
                  <c:v>1.7569664072029505</c:v>
                </c:pt>
                <c:pt idx="7254">
                  <c:v>2.5424867276547345</c:v>
                </c:pt>
                <c:pt idx="7255">
                  <c:v>0.92353365986981939</c:v>
                </c:pt>
                <c:pt idx="7256">
                  <c:v>2.2222319772026413</c:v>
                </c:pt>
                <c:pt idx="7257">
                  <c:v>3.0598853807807185</c:v>
                </c:pt>
                <c:pt idx="7258">
                  <c:v>2.8457687745746312</c:v>
                </c:pt>
                <c:pt idx="7259">
                  <c:v>2.7545142182197173</c:v>
                </c:pt>
                <c:pt idx="7260">
                  <c:v>3.2040297281950467</c:v>
                </c:pt>
                <c:pt idx="7261">
                  <c:v>3.6382245555116803</c:v>
                </c:pt>
                <c:pt idx="7262">
                  <c:v>3.6271706574043461</c:v>
                </c:pt>
                <c:pt idx="7263">
                  <c:v>4.4389161274563609</c:v>
                </c:pt>
                <c:pt idx="7264">
                  <c:v>6.965616888792951</c:v>
                </c:pt>
                <c:pt idx="7265">
                  <c:v>9.346433006120435</c:v>
                </c:pt>
                <c:pt idx="7266">
                  <c:v>9.9128834913398549</c:v>
                </c:pt>
                <c:pt idx="7267">
                  <c:v>10.244767588468672</c:v>
                </c:pt>
                <c:pt idx="7268">
                  <c:v>10.586800887973125</c:v>
                </c:pt>
                <c:pt idx="7269">
                  <c:v>10.462058159875093</c:v>
                </c:pt>
                <c:pt idx="7270">
                  <c:v>10.184237021076056</c:v>
                </c:pt>
                <c:pt idx="7271">
                  <c:v>9.8887946990600195</c:v>
                </c:pt>
                <c:pt idx="7272">
                  <c:v>9.5070986298113205</c:v>
                </c:pt>
                <c:pt idx="7273">
                  <c:v>9.4992020579152729</c:v>
                </c:pt>
                <c:pt idx="7274">
                  <c:v>9.0749577830017145</c:v>
                </c:pt>
                <c:pt idx="7275">
                  <c:v>8.6640493485519574</c:v>
                </c:pt>
                <c:pt idx="7276">
                  <c:v>8.9528509935036897</c:v>
                </c:pt>
                <c:pt idx="7277">
                  <c:v>9.1045793427213404</c:v>
                </c:pt>
                <c:pt idx="7278">
                  <c:v>8.5400935689504358</c:v>
                </c:pt>
                <c:pt idx="7279">
                  <c:v>7.8346886199933881</c:v>
                </c:pt>
                <c:pt idx="7280">
                  <c:v>7.292653901775628</c:v>
                </c:pt>
                <c:pt idx="7281">
                  <c:v>7.0361131259581464</c:v>
                </c:pt>
                <c:pt idx="7282">
                  <c:v>7.2074085534025594</c:v>
                </c:pt>
                <c:pt idx="7283">
                  <c:v>7.1021266606076727</c:v>
                </c:pt>
                <c:pt idx="7284">
                  <c:v>6.7232415508539445</c:v>
                </c:pt>
                <c:pt idx="7285">
                  <c:v>5.7517409304743099</c:v>
                </c:pt>
                <c:pt idx="7286">
                  <c:v>4.7356376191908121</c:v>
                </c:pt>
                <c:pt idx="7287">
                  <c:v>4.1396103639420021</c:v>
                </c:pt>
                <c:pt idx="7288">
                  <c:v>4.9083893087714054</c:v>
                </c:pt>
                <c:pt idx="7289">
                  <c:v>5.9767639812468554</c:v>
                </c:pt>
                <c:pt idx="7290">
                  <c:v>5.990021588029097</c:v>
                </c:pt>
                <c:pt idx="7291">
                  <c:v>6.0004366260820614</c:v>
                </c:pt>
                <c:pt idx="7292">
                  <c:v>6.4248799809675505</c:v>
                </c:pt>
                <c:pt idx="7293">
                  <c:v>6.7369464991566339</c:v>
                </c:pt>
                <c:pt idx="7294">
                  <c:v>5.9686778401016571</c:v>
                </c:pt>
                <c:pt idx="7295">
                  <c:v>5.6878012226177832</c:v>
                </c:pt>
                <c:pt idx="7296">
                  <c:v>9.5714959634508094</c:v>
                </c:pt>
                <c:pt idx="7297">
                  <c:v>10.067510431014163</c:v>
                </c:pt>
                <c:pt idx="7298">
                  <c:v>9.7299113878909367</c:v>
                </c:pt>
                <c:pt idx="7299">
                  <c:v>9.409255065245878</c:v>
                </c:pt>
                <c:pt idx="7300">
                  <c:v>10.339081516530227</c:v>
                </c:pt>
                <c:pt idx="7301">
                  <c:v>11.821260299854405</c:v>
                </c:pt>
                <c:pt idx="7302">
                  <c:v>9.1428072789158179</c:v>
                </c:pt>
                <c:pt idx="7303">
                  <c:v>4.9844882936363613</c:v>
                </c:pt>
                <c:pt idx="7304">
                  <c:v>3.7270962068544109</c:v>
                </c:pt>
                <c:pt idx="7305">
                  <c:v>8.3004435010515181</c:v>
                </c:pt>
                <c:pt idx="7306">
                  <c:v>9.8908527307468308</c:v>
                </c:pt>
                <c:pt idx="7307">
                  <c:v>10.218926779642251</c:v>
                </c:pt>
                <c:pt idx="7308">
                  <c:v>3.8788413714532415</c:v>
                </c:pt>
                <c:pt idx="7309">
                  <c:v>3.9404102821112299</c:v>
                </c:pt>
                <c:pt idx="7310">
                  <c:v>9.7139187487660479</c:v>
                </c:pt>
                <c:pt idx="7311">
                  <c:v>10.974561420212565</c:v>
                </c:pt>
                <c:pt idx="7312">
                  <c:v>11.943342723892682</c:v>
                </c:pt>
                <c:pt idx="7313">
                  <c:v>12.131417424613756</c:v>
                </c:pt>
                <c:pt idx="7314">
                  <c:v>6.2898526331739282</c:v>
                </c:pt>
                <c:pt idx="7315">
                  <c:v>6.4361282758058813</c:v>
                </c:pt>
                <c:pt idx="7316">
                  <c:v>5.7259086911928812</c:v>
                </c:pt>
                <c:pt idx="7317">
                  <c:v>6.8018173823857602</c:v>
                </c:pt>
                <c:pt idx="7318">
                  <c:v>8.1503304229594029</c:v>
                </c:pt>
                <c:pt idx="7319">
                  <c:v>8.9789135892401699</c:v>
                </c:pt>
                <c:pt idx="7320">
                  <c:v>9.588624027011063</c:v>
                </c:pt>
                <c:pt idx="7321">
                  <c:v>6.9572869043526406</c:v>
                </c:pt>
                <c:pt idx="7322">
                  <c:v>17.249481081790577</c:v>
                </c:pt>
                <c:pt idx="7323">
                  <c:v>15.976397368858034</c:v>
                </c:pt>
                <c:pt idx="7324">
                  <c:v>14.853719820430776</c:v>
                </c:pt>
                <c:pt idx="7325">
                  <c:v>14.206528299876638</c:v>
                </c:pt>
                <c:pt idx="7326">
                  <c:v>14.694002403006786</c:v>
                </c:pt>
                <c:pt idx="7327">
                  <c:v>7.0316576198081133</c:v>
                </c:pt>
                <c:pt idx="7328">
                  <c:v>8.6648078368756654</c:v>
                </c:pt>
                <c:pt idx="7329">
                  <c:v>8.5582723532246963</c:v>
                </c:pt>
                <c:pt idx="7330">
                  <c:v>8.0497217577110547</c:v>
                </c:pt>
                <c:pt idx="7331">
                  <c:v>6.986056058018951</c:v>
                </c:pt>
                <c:pt idx="7332">
                  <c:v>4.7408061206650736</c:v>
                </c:pt>
                <c:pt idx="7333">
                  <c:v>4.6792372100070851</c:v>
                </c:pt>
                <c:pt idx="7334">
                  <c:v>4.6176682993490976</c:v>
                </c:pt>
                <c:pt idx="7335">
                  <c:v>11.339936637103063</c:v>
                </c:pt>
                <c:pt idx="7336">
                  <c:v>9.58304504543921</c:v>
                </c:pt>
                <c:pt idx="7337">
                  <c:v>8.457579109849366</c:v>
                </c:pt>
                <c:pt idx="7338">
                  <c:v>4.0751652114797015</c:v>
                </c:pt>
                <c:pt idx="7339">
                  <c:v>4.3882692789585551</c:v>
                </c:pt>
                <c:pt idx="7340">
                  <c:v>10.691656610564294</c:v>
                </c:pt>
                <c:pt idx="7341">
                  <c:v>10.516454319529702</c:v>
                </c:pt>
                <c:pt idx="7342">
                  <c:v>11.6422347628368</c:v>
                </c:pt>
                <c:pt idx="7343">
                  <c:v>12.443330854810529</c:v>
                </c:pt>
                <c:pt idx="7344">
                  <c:v>6.9139014448981513</c:v>
                </c:pt>
                <c:pt idx="7345">
                  <c:v>5.9963527774262886</c:v>
                </c:pt>
                <c:pt idx="7346">
                  <c:v>5.298713804746856</c:v>
                </c:pt>
                <c:pt idx="7347">
                  <c:v>4.8045755803529522</c:v>
                </c:pt>
                <c:pt idx="7348">
                  <c:v>4.647097822159016</c:v>
                </c:pt>
                <c:pt idx="7349">
                  <c:v>4.9521410031526738</c:v>
                </c:pt>
                <c:pt idx="7350">
                  <c:v>7.2601817658199064</c:v>
                </c:pt>
                <c:pt idx="7351">
                  <c:v>7.678999457336757</c:v>
                </c:pt>
                <c:pt idx="7352">
                  <c:v>7.4963659124746709</c:v>
                </c:pt>
                <c:pt idx="7353">
                  <c:v>7.318488885708553</c:v>
                </c:pt>
                <c:pt idx="7354">
                  <c:v>7.3202935719616411</c:v>
                </c:pt>
                <c:pt idx="7355">
                  <c:v>7.7633362997988957</c:v>
                </c:pt>
                <c:pt idx="7356">
                  <c:v>9.157062801991966</c:v>
                </c:pt>
                <c:pt idx="7357">
                  <c:v>9.5166671749033185</c:v>
                </c:pt>
                <c:pt idx="7358">
                  <c:v>9.3079373373945202</c:v>
                </c:pt>
                <c:pt idx="7359">
                  <c:v>8.3642172786527613</c:v>
                </c:pt>
                <c:pt idx="7360">
                  <c:v>6.8151992571934183</c:v>
                </c:pt>
                <c:pt idx="7361">
                  <c:v>5.5959297787971458</c:v>
                </c:pt>
                <c:pt idx="7362">
                  <c:v>4.7944237668584622</c:v>
                </c:pt>
                <c:pt idx="7363">
                  <c:v>5.2072432420898549</c:v>
                </c:pt>
                <c:pt idx="7364">
                  <c:v>5.56159288535284</c:v>
                </c:pt>
                <c:pt idx="7365">
                  <c:v>6.0008138873968608</c:v>
                </c:pt>
                <c:pt idx="7366">
                  <c:v>5.6749921957229272</c:v>
                </c:pt>
                <c:pt idx="7367">
                  <c:v>5.7927539325498456</c:v>
                </c:pt>
                <c:pt idx="7368">
                  <c:v>7.4384866898117279</c:v>
                </c:pt>
                <c:pt idx="7369">
                  <c:v>7.431537399160975</c:v>
                </c:pt>
                <c:pt idx="7370">
                  <c:v>7.3248140882559838</c:v>
                </c:pt>
                <c:pt idx="7371">
                  <c:v>6.9281349877494112</c:v>
                </c:pt>
                <c:pt idx="7372">
                  <c:v>6.1657413439413888</c:v>
                </c:pt>
                <c:pt idx="7373">
                  <c:v>5.3633292537880894</c:v>
                </c:pt>
                <c:pt idx="7374">
                  <c:v>4.8742261713544792</c:v>
                </c:pt>
                <c:pt idx="7375">
                  <c:v>5.0153654858129659</c:v>
                </c:pt>
                <c:pt idx="7376">
                  <c:v>7.7252208546299403</c:v>
                </c:pt>
                <c:pt idx="7377">
                  <c:v>11.045952021865039</c:v>
                </c:pt>
                <c:pt idx="7378">
                  <c:v>12.333547448951464</c:v>
                </c:pt>
                <c:pt idx="7379">
                  <c:v>12.22845434997725</c:v>
                </c:pt>
                <c:pt idx="7380">
                  <c:v>12.607626281150385</c:v>
                </c:pt>
                <c:pt idx="7381">
                  <c:v>13.902344791449309</c:v>
                </c:pt>
                <c:pt idx="7382">
                  <c:v>15.243955813623767</c:v>
                </c:pt>
                <c:pt idx="7383">
                  <c:v>15.368623728874249</c:v>
                </c:pt>
                <c:pt idx="7384">
                  <c:v>14.757730256734128</c:v>
                </c:pt>
                <c:pt idx="7385">
                  <c:v>13.930193980655579</c:v>
                </c:pt>
                <c:pt idx="7386">
                  <c:v>13.257014195814746</c:v>
                </c:pt>
                <c:pt idx="7387">
                  <c:v>12.842732502195537</c:v>
                </c:pt>
                <c:pt idx="7388">
                  <c:v>12.41304414117824</c:v>
                </c:pt>
                <c:pt idx="7389">
                  <c:v>11.328345649760077</c:v>
                </c:pt>
                <c:pt idx="7390">
                  <c:v>10.306498191112327</c:v>
                </c:pt>
                <c:pt idx="7391">
                  <c:v>9.2204394739266853</c:v>
                </c:pt>
                <c:pt idx="7392">
                  <c:v>9.5799903801685691</c:v>
                </c:pt>
                <c:pt idx="7393">
                  <c:v>7.2279337963644901</c:v>
                </c:pt>
                <c:pt idx="7394">
                  <c:v>6.013098291254205</c:v>
                </c:pt>
                <c:pt idx="7395">
                  <c:v>6.194356517267039</c:v>
                </c:pt>
                <c:pt idx="7396">
                  <c:v>6.1510411208298539</c:v>
                </c:pt>
                <c:pt idx="7397">
                  <c:v>5.7716432503077462</c:v>
                </c:pt>
                <c:pt idx="7398">
                  <c:v>5.7198646093393721</c:v>
                </c:pt>
                <c:pt idx="7399">
                  <c:v>6.0514230027934541</c:v>
                </c:pt>
                <c:pt idx="7400">
                  <c:v>7.4053215236329848</c:v>
                </c:pt>
                <c:pt idx="7401">
                  <c:v>8.499586342363509</c:v>
                </c:pt>
                <c:pt idx="7402">
                  <c:v>9.8926821707681132</c:v>
                </c:pt>
                <c:pt idx="7403">
                  <c:v>11.239689868219426</c:v>
                </c:pt>
                <c:pt idx="7404">
                  <c:v>11.443947874049927</c:v>
                </c:pt>
                <c:pt idx="7405">
                  <c:v>11.431096947492106</c:v>
                </c:pt>
                <c:pt idx="7406">
                  <c:v>11.79473628146483</c:v>
                </c:pt>
                <c:pt idx="7407">
                  <c:v>11.919356142178239</c:v>
                </c:pt>
                <c:pt idx="7408">
                  <c:v>12.488544298021585</c:v>
                </c:pt>
                <c:pt idx="7409">
                  <c:v>13.32111391788969</c:v>
                </c:pt>
                <c:pt idx="7410">
                  <c:v>14.102861201794259</c:v>
                </c:pt>
                <c:pt idx="7411">
                  <c:v>14.37938789202552</c:v>
                </c:pt>
                <c:pt idx="7412">
                  <c:v>14.361765378799308</c:v>
                </c:pt>
                <c:pt idx="7413">
                  <c:v>14.068116693335337</c:v>
                </c:pt>
                <c:pt idx="7414">
                  <c:v>14.258402202227241</c:v>
                </c:pt>
                <c:pt idx="7415">
                  <c:v>13.72111927994937</c:v>
                </c:pt>
                <c:pt idx="7416">
                  <c:v>9.8976571130724338</c:v>
                </c:pt>
                <c:pt idx="7417">
                  <c:v>7.8905720924946872</c:v>
                </c:pt>
                <c:pt idx="7418">
                  <c:v>6.4148463317918507</c:v>
                </c:pt>
                <c:pt idx="7419">
                  <c:v>5.5143682645889269</c:v>
                </c:pt>
                <c:pt idx="7420">
                  <c:v>4.7428903636480966</c:v>
                </c:pt>
                <c:pt idx="7421">
                  <c:v>4.4517442428677043</c:v>
                </c:pt>
                <c:pt idx="7422">
                  <c:v>4.214885981048635</c:v>
                </c:pt>
                <c:pt idx="7423">
                  <c:v>4.668691185710629</c:v>
                </c:pt>
                <c:pt idx="7424">
                  <c:v>6.2805892068775968</c:v>
                </c:pt>
                <c:pt idx="7425">
                  <c:v>8.2422505699785358</c:v>
                </c:pt>
                <c:pt idx="7426">
                  <c:v>8.6859892332981019</c:v>
                </c:pt>
                <c:pt idx="7427">
                  <c:v>8.9308936263878795</c:v>
                </c:pt>
                <c:pt idx="7428">
                  <c:v>9.5857862131376397</c:v>
                </c:pt>
                <c:pt idx="7429">
                  <c:v>10.582651706262423</c:v>
                </c:pt>
                <c:pt idx="7430">
                  <c:v>11.780758977734306</c:v>
                </c:pt>
                <c:pt idx="7431">
                  <c:v>12.672977323382941</c:v>
                </c:pt>
                <c:pt idx="7432">
                  <c:v>13.190242894357484</c:v>
                </c:pt>
                <c:pt idx="7433">
                  <c:v>13.482348356211684</c:v>
                </c:pt>
                <c:pt idx="7434">
                  <c:v>13.792271267975822</c:v>
                </c:pt>
                <c:pt idx="7435">
                  <c:v>13.654348555296064</c:v>
                </c:pt>
                <c:pt idx="7436">
                  <c:v>13.240580417256789</c:v>
                </c:pt>
                <c:pt idx="7437">
                  <c:v>12.091055986494361</c:v>
                </c:pt>
                <c:pt idx="7438">
                  <c:v>10.797133751602468</c:v>
                </c:pt>
                <c:pt idx="7439">
                  <c:v>9.3913656351789303</c:v>
                </c:pt>
                <c:pt idx="7440">
                  <c:v>4.379424173791346</c:v>
                </c:pt>
                <c:pt idx="7441">
                  <c:v>2.8508994307174285</c:v>
                </c:pt>
                <c:pt idx="7442">
                  <c:v>3.8433640157564541</c:v>
                </c:pt>
                <c:pt idx="7443">
                  <c:v>4.7399789908891323</c:v>
                </c:pt>
                <c:pt idx="7444">
                  <c:v>5.2</c:v>
                </c:pt>
                <c:pt idx="7445">
                  <c:v>5.8944893875317854</c:v>
                </c:pt>
                <c:pt idx="7446">
                  <c:v>8.3034603406969314</c:v>
                </c:pt>
                <c:pt idx="7447">
                  <c:v>8.8120387135919458</c:v>
                </c:pt>
                <c:pt idx="7448">
                  <c:v>8.0468676905630883</c:v>
                </c:pt>
                <c:pt idx="7449">
                  <c:v>7.660096970986209</c:v>
                </c:pt>
                <c:pt idx="7450">
                  <c:v>7.6970314142796852</c:v>
                </c:pt>
                <c:pt idx="7451">
                  <c:v>7.7180242201200198</c:v>
                </c:pt>
                <c:pt idx="7452">
                  <c:v>7.6117307210414458</c:v>
                </c:pt>
                <c:pt idx="7453">
                  <c:v>7.1722788110194413</c:v>
                </c:pt>
                <c:pt idx="7454">
                  <c:v>7.0652725022127578</c:v>
                </c:pt>
                <c:pt idx="7455">
                  <c:v>7.0400000442739961</c:v>
                </c:pt>
                <c:pt idx="7456">
                  <c:v>7.3459441383990498</c:v>
                </c:pt>
                <c:pt idx="7457">
                  <c:v>7.6083459166112721</c:v>
                </c:pt>
                <c:pt idx="7458">
                  <c:v>7.4446697285655983</c:v>
                </c:pt>
                <c:pt idx="7459">
                  <c:v>7.318488885708553</c:v>
                </c:pt>
                <c:pt idx="7460">
                  <c:v>7.3882692789585551</c:v>
                </c:pt>
                <c:pt idx="7461">
                  <c:v>7.2185136635933587</c:v>
                </c:pt>
                <c:pt idx="7462">
                  <c:v>7.631406850493482</c:v>
                </c:pt>
                <c:pt idx="7463">
                  <c:v>8.0820347316116798</c:v>
                </c:pt>
                <c:pt idx="7464">
                  <c:v>13.364405294907501</c:v>
                </c:pt>
                <c:pt idx="7465">
                  <c:v>13.862598875743698</c:v>
                </c:pt>
                <c:pt idx="7466">
                  <c:v>14.340619526631412</c:v>
                </c:pt>
                <c:pt idx="7467">
                  <c:v>14.198159565104323</c:v>
                </c:pt>
                <c:pt idx="7468">
                  <c:v>13.416263063614894</c:v>
                </c:pt>
                <c:pt idx="7469">
                  <c:v>12.781117895086428</c:v>
                </c:pt>
                <c:pt idx="7470">
                  <c:v>5.2333574059289765</c:v>
                </c:pt>
                <c:pt idx="7471">
                  <c:v>9.5</c:v>
                </c:pt>
                <c:pt idx="7472">
                  <c:v>9.8543043001978869</c:v>
                </c:pt>
                <c:pt idx="7473">
                  <c:v>9.1225540468439057</c:v>
                </c:pt>
                <c:pt idx="7474">
                  <c:v>9.0382170608820704</c:v>
                </c:pt>
                <c:pt idx="7475">
                  <c:v>8.2797052663478574</c:v>
                </c:pt>
                <c:pt idx="7476">
                  <c:v>7.8999437106689507</c:v>
                </c:pt>
                <c:pt idx="7477">
                  <c:v>7.4663532242069275</c:v>
                </c:pt>
                <c:pt idx="7478">
                  <c:v>7.8284225364324298</c:v>
                </c:pt>
                <c:pt idx="7479">
                  <c:v>8.7023750313230597</c:v>
                </c:pt>
                <c:pt idx="7480">
                  <c:v>9.27291808208901</c:v>
                </c:pt>
                <c:pt idx="7481">
                  <c:v>9.0485068887987961</c:v>
                </c:pt>
                <c:pt idx="7482">
                  <c:v>8.8632531819157485</c:v>
                </c:pt>
                <c:pt idx="7483">
                  <c:v>9.107601483754193</c:v>
                </c:pt>
                <c:pt idx="7484">
                  <c:v>10.507125093969185</c:v>
                </c:pt>
                <c:pt idx="7485">
                  <c:v>11.552672444925644</c:v>
                </c:pt>
                <c:pt idx="7486">
                  <c:v>10.977205845388836</c:v>
                </c:pt>
                <c:pt idx="7487">
                  <c:v>10.507125093969185</c:v>
                </c:pt>
                <c:pt idx="7488">
                  <c:v>12.931846269500534</c:v>
                </c:pt>
                <c:pt idx="7489">
                  <c:v>11.414154227089591</c:v>
                </c:pt>
                <c:pt idx="7490">
                  <c:v>10.457366732277558</c:v>
                </c:pt>
                <c:pt idx="7491">
                  <c:v>9.7386030972321098</c:v>
                </c:pt>
                <c:pt idx="7492">
                  <c:v>8.7116188105474883</c:v>
                </c:pt>
                <c:pt idx="7493">
                  <c:v>7.4848474583643387</c:v>
                </c:pt>
                <c:pt idx="7494">
                  <c:v>8.2017547857078625</c:v>
                </c:pt>
                <c:pt idx="7495">
                  <c:v>10.457562245659489</c:v>
                </c:pt>
                <c:pt idx="7496">
                  <c:v>11.944330708748078</c:v>
                </c:pt>
                <c:pt idx="7497">
                  <c:v>11.22488283782379</c:v>
                </c:pt>
                <c:pt idx="7498">
                  <c:v>11.671798032244324</c:v>
                </c:pt>
                <c:pt idx="7499">
                  <c:v>13.921581400909972</c:v>
                </c:pt>
                <c:pt idx="7500">
                  <c:v>16.740822276095166</c:v>
                </c:pt>
                <c:pt idx="7501">
                  <c:v>16.943219682348936</c:v>
                </c:pt>
                <c:pt idx="7502">
                  <c:v>18.549765971829615</c:v>
                </c:pt>
                <c:pt idx="7503">
                  <c:v>17.643403609688118</c:v>
                </c:pt>
                <c:pt idx="7504">
                  <c:v>15.58526653281268</c:v>
                </c:pt>
                <c:pt idx="7505">
                  <c:v>13.999120727380488</c:v>
                </c:pt>
                <c:pt idx="7506">
                  <c:v>11.511153823839742</c:v>
                </c:pt>
                <c:pt idx="7507">
                  <c:v>10.369961297760502</c:v>
                </c:pt>
                <c:pt idx="7508">
                  <c:v>13.14554280250268</c:v>
                </c:pt>
                <c:pt idx="7509">
                  <c:v>14.426828165703498</c:v>
                </c:pt>
                <c:pt idx="7510">
                  <c:v>14.655914582256779</c:v>
                </c:pt>
                <c:pt idx="7511">
                  <c:v>13.671295889433956</c:v>
                </c:pt>
                <c:pt idx="7512">
                  <c:v>6.7457034463202445</c:v>
                </c:pt>
                <c:pt idx="7513">
                  <c:v>5.3702773588425439</c:v>
                </c:pt>
                <c:pt idx="7514">
                  <c:v>4.6765872081033191</c:v>
                </c:pt>
                <c:pt idx="7515">
                  <c:v>4.2586201056210893</c:v>
                </c:pt>
                <c:pt idx="7516">
                  <c:v>4.1753245780977153</c:v>
                </c:pt>
                <c:pt idx="7517">
                  <c:v>4.1424447815447349</c:v>
                </c:pt>
                <c:pt idx="7518">
                  <c:v>4.1639277774555348</c:v>
                </c:pt>
                <c:pt idx="7519">
                  <c:v>5.0512784207084822</c:v>
                </c:pt>
                <c:pt idx="7520">
                  <c:v>6.0351507679223158</c:v>
                </c:pt>
                <c:pt idx="7521">
                  <c:v>6.2735252720736376</c:v>
                </c:pt>
                <c:pt idx="7522">
                  <c:v>6.3474184488282734</c:v>
                </c:pt>
                <c:pt idx="7523">
                  <c:v>6.3694898115219178</c:v>
                </c:pt>
                <c:pt idx="7524">
                  <c:v>6.9703015358446301</c:v>
                </c:pt>
                <c:pt idx="7525">
                  <c:v>7.2726523002708507</c:v>
                </c:pt>
                <c:pt idx="7526">
                  <c:v>7.1069741149788399</c:v>
                </c:pt>
                <c:pt idx="7527">
                  <c:v>8.1065034454905369</c:v>
                </c:pt>
                <c:pt idx="7528">
                  <c:v>8.1272354573868881</c:v>
                </c:pt>
                <c:pt idx="7529">
                  <c:v>8.1065034454905369</c:v>
                </c:pt>
                <c:pt idx="7530">
                  <c:v>8.2223649659676425</c:v>
                </c:pt>
                <c:pt idx="7531">
                  <c:v>8.5186985359392082</c:v>
                </c:pt>
                <c:pt idx="7532">
                  <c:v>8.5076309927696752</c:v>
                </c:pt>
                <c:pt idx="7533">
                  <c:v>8.4851343367207335</c:v>
                </c:pt>
                <c:pt idx="7534">
                  <c:v>6.9414441651322516</c:v>
                </c:pt>
                <c:pt idx="7535">
                  <c:v>5.8013049638354106</c:v>
                </c:pt>
                <c:pt idx="7536">
                  <c:v>4.186908035658151</c:v>
                </c:pt>
                <c:pt idx="7537">
                  <c:v>4.3261596510806157</c:v>
                </c:pt>
                <c:pt idx="7538">
                  <c:v>2.9553077115834223</c:v>
                </c:pt>
                <c:pt idx="7539">
                  <c:v>4.8637099138106619</c:v>
                </c:pt>
                <c:pt idx="7540">
                  <c:v>6.8650308736440007</c:v>
                </c:pt>
                <c:pt idx="7541">
                  <c:v>7.0762625928330474</c:v>
                </c:pt>
                <c:pt idx="7542">
                  <c:v>7.213011507874767</c:v>
                </c:pt>
                <c:pt idx="7543">
                  <c:v>8.4792372100070832</c:v>
                </c:pt>
                <c:pt idx="7544">
                  <c:v>8.6706225895857649</c:v>
                </c:pt>
                <c:pt idx="7545">
                  <c:v>7.586794765887543</c:v>
                </c:pt>
                <c:pt idx="7546">
                  <c:v>7.3444000996359424</c:v>
                </c:pt>
                <c:pt idx="7547">
                  <c:v>7.0310862151506619</c:v>
                </c:pt>
                <c:pt idx="7548">
                  <c:v>6.5623471341406177</c:v>
                </c:pt>
                <c:pt idx="7549">
                  <c:v>7.6196646021275649</c:v>
                </c:pt>
                <c:pt idx="7550">
                  <c:v>9.6320139952084389</c:v>
                </c:pt>
                <c:pt idx="7551">
                  <c:v>9.2602195846130009</c:v>
                </c:pt>
                <c:pt idx="7552">
                  <c:v>8.9396144545133502</c:v>
                </c:pt>
                <c:pt idx="7553">
                  <c:v>8.8264547778739395</c:v>
                </c:pt>
                <c:pt idx="7554">
                  <c:v>8.0820347316116798</c:v>
                </c:pt>
                <c:pt idx="7555">
                  <c:v>6.9318462695005323</c:v>
                </c:pt>
                <c:pt idx="7556">
                  <c:v>6.0988847021253996</c:v>
                </c:pt>
                <c:pt idx="7557">
                  <c:v>6.9520324271140908</c:v>
                </c:pt>
                <c:pt idx="7558">
                  <c:v>6.2326056175571907</c:v>
                </c:pt>
                <c:pt idx="7559">
                  <c:v>12.610289165059038</c:v>
                </c:pt>
                <c:pt idx="7560">
                  <c:v>7.1648078368756654</c:v>
                </c:pt>
                <c:pt idx="7561">
                  <c:v>7.2827586664903414</c:v>
                </c:pt>
                <c:pt idx="7562">
                  <c:v>7.4591846272374358</c:v>
                </c:pt>
                <c:pt idx="7563">
                  <c:v>7.2402001464526622</c:v>
                </c:pt>
                <c:pt idx="7564">
                  <c:v>5.8592385126255522</c:v>
                </c:pt>
                <c:pt idx="7565">
                  <c:v>4.9396019876863289</c:v>
                </c:pt>
                <c:pt idx="7566">
                  <c:v>3.63256572882129</c:v>
                </c:pt>
                <c:pt idx="7567">
                  <c:v>9.7456023950034005</c:v>
                </c:pt>
                <c:pt idx="7568">
                  <c:v>4.0019791927692179</c:v>
                </c:pt>
                <c:pt idx="7569">
                  <c:v>4.0635481034272054</c:v>
                </c:pt>
                <c:pt idx="7570">
                  <c:v>11.017280434301801</c:v>
                </c:pt>
                <c:pt idx="7571">
                  <c:v>4.3713926567171448</c:v>
                </c:pt>
                <c:pt idx="7572">
                  <c:v>4.0635481034272054</c:v>
                </c:pt>
                <c:pt idx="7573">
                  <c:v>5.9458172074002098</c:v>
                </c:pt>
                <c:pt idx="7574">
                  <c:v>6.9038824432515629</c:v>
                </c:pt>
                <c:pt idx="7575">
                  <c:v>7.3065277006702676</c:v>
                </c:pt>
                <c:pt idx="7576">
                  <c:v>7.900786039274605</c:v>
                </c:pt>
                <c:pt idx="7577">
                  <c:v>7.794018660365488</c:v>
                </c:pt>
                <c:pt idx="7578">
                  <c:v>7.5152856349751334</c:v>
                </c:pt>
                <c:pt idx="7579">
                  <c:v>6.975145775245946</c:v>
                </c:pt>
                <c:pt idx="7580">
                  <c:v>4.8270962068544101</c:v>
                </c:pt>
                <c:pt idx="7581">
                  <c:v>3.817272460795254</c:v>
                </c:pt>
                <c:pt idx="7582">
                  <c:v>8.9415609321869685</c:v>
                </c:pt>
                <c:pt idx="7583">
                  <c:v>8.4425004765975942</c:v>
                </c:pt>
                <c:pt idx="7584">
                  <c:v>2.6197366800201505</c:v>
                </c:pt>
                <c:pt idx="7585">
                  <c:v>2.696113832248495</c:v>
                </c:pt>
                <c:pt idx="7586">
                  <c:v>4.6318051052956175</c:v>
                </c:pt>
                <c:pt idx="7587">
                  <c:v>5.404446007383954</c:v>
                </c:pt>
                <c:pt idx="7588">
                  <c:v>6.978801862111399</c:v>
                </c:pt>
                <c:pt idx="7589">
                  <c:v>7.9229496798183412</c:v>
                </c:pt>
                <c:pt idx="7590">
                  <c:v>8.5513398240890428</c:v>
                </c:pt>
                <c:pt idx="7591">
                  <c:v>8.8821114608690515</c:v>
                </c:pt>
                <c:pt idx="7592">
                  <c:v>9.0492022553772937</c:v>
                </c:pt>
                <c:pt idx="7593">
                  <c:v>9.6812173533168391</c:v>
                </c:pt>
                <c:pt idx="7594">
                  <c:v>10.653202708073175</c:v>
                </c:pt>
                <c:pt idx="7595">
                  <c:v>11.302954315989401</c:v>
                </c:pt>
                <c:pt idx="7596">
                  <c:v>12.735723172945805</c:v>
                </c:pt>
                <c:pt idx="7597">
                  <c:v>13.539859254920669</c:v>
                </c:pt>
                <c:pt idx="7598">
                  <c:v>13.209314797719429</c:v>
                </c:pt>
                <c:pt idx="7599">
                  <c:v>12.076811956359988</c:v>
                </c:pt>
                <c:pt idx="7600">
                  <c:v>14.732004023435559</c:v>
                </c:pt>
                <c:pt idx="7601">
                  <c:v>16.690200905156328</c:v>
                </c:pt>
                <c:pt idx="7602">
                  <c:v>15.077305714181964</c:v>
                </c:pt>
                <c:pt idx="7603">
                  <c:v>12.193577156571411</c:v>
                </c:pt>
                <c:pt idx="7604">
                  <c:v>11.515013494092802</c:v>
                </c:pt>
                <c:pt idx="7605">
                  <c:v>12.668651591243025</c:v>
                </c:pt>
                <c:pt idx="7606">
                  <c:v>13.14372602591464</c:v>
                </c:pt>
                <c:pt idx="7607">
                  <c:v>14.554926239561254</c:v>
                </c:pt>
                <c:pt idx="7608">
                  <c:v>12.482023460700828</c:v>
                </c:pt>
                <c:pt idx="7609">
                  <c:v>15.80518902423808</c:v>
                </c:pt>
                <c:pt idx="7610">
                  <c:v>11.353488668204045</c:v>
                </c:pt>
                <c:pt idx="7611">
                  <c:v>12.598031844095022</c:v>
                </c:pt>
                <c:pt idx="7612">
                  <c:v>11.345882886343274</c:v>
                </c:pt>
                <c:pt idx="7613">
                  <c:v>11.480033103022491</c:v>
                </c:pt>
                <c:pt idx="7614">
                  <c:v>13.777158605476789</c:v>
                </c:pt>
                <c:pt idx="7615">
                  <c:v>13.661650665418254</c:v>
                </c:pt>
                <c:pt idx="7616">
                  <c:v>10.974561420212565</c:v>
                </c:pt>
                <c:pt idx="7617">
                  <c:v>9.5546741791141461</c:v>
                </c:pt>
                <c:pt idx="7618">
                  <c:v>4.7144068132804398</c:v>
                </c:pt>
                <c:pt idx="7619">
                  <c:v>4.9733718494863624</c:v>
                </c:pt>
                <c:pt idx="7620">
                  <c:v>7.1243975547644354</c:v>
                </c:pt>
                <c:pt idx="7621">
                  <c:v>10.185495747639077</c:v>
                </c:pt>
                <c:pt idx="7622">
                  <c:v>10.606601903931127</c:v>
                </c:pt>
                <c:pt idx="7623">
                  <c:v>10.273372865754752</c:v>
                </c:pt>
                <c:pt idx="7624">
                  <c:v>15.268955019426176</c:v>
                </c:pt>
                <c:pt idx="7625">
                  <c:v>13.209314797719429</c:v>
                </c:pt>
                <c:pt idx="7626">
                  <c:v>11.571170895996206</c:v>
                </c:pt>
                <c:pt idx="7627">
                  <c:v>10.792176721730247</c:v>
                </c:pt>
                <c:pt idx="7628">
                  <c:v>11.183478158200625</c:v>
                </c:pt>
                <c:pt idx="7629">
                  <c:v>8.385966465422424</c:v>
                </c:pt>
                <c:pt idx="7630">
                  <c:v>6.7110112617206878</c:v>
                </c:pt>
                <c:pt idx="7631">
                  <c:v>6.7110112617206878</c:v>
                </c:pt>
                <c:pt idx="7632">
                  <c:v>18.841146249965398</c:v>
                </c:pt>
                <c:pt idx="7633">
                  <c:v>7.0188558150106282</c:v>
                </c:pt>
                <c:pt idx="7634">
                  <c:v>9.6868357404631187</c:v>
                </c:pt>
                <c:pt idx="7635">
                  <c:v>11.071280454262576</c:v>
                </c:pt>
                <c:pt idx="7636">
                  <c:v>11.541504959344584</c:v>
                </c:pt>
                <c:pt idx="7637">
                  <c:v>9.4742373883335365</c:v>
                </c:pt>
                <c:pt idx="7638">
                  <c:v>8.3047939938290316</c:v>
                </c:pt>
                <c:pt idx="7639">
                  <c:v>8.8606897108965814</c:v>
                </c:pt>
                <c:pt idx="7640">
                  <c:v>8.5544882284333053</c:v>
                </c:pt>
                <c:pt idx="7641">
                  <c:v>9.1948367239904378</c:v>
                </c:pt>
                <c:pt idx="7642">
                  <c:v>10.539522457083713</c:v>
                </c:pt>
                <c:pt idx="7643">
                  <c:v>11.093960596751524</c:v>
                </c:pt>
                <c:pt idx="7644">
                  <c:v>10.888473332426672</c:v>
                </c:pt>
                <c:pt idx="7645">
                  <c:v>10.827555492476947</c:v>
                </c:pt>
                <c:pt idx="7646">
                  <c:v>10.368050521080063</c:v>
                </c:pt>
                <c:pt idx="7647">
                  <c:v>10.326842717588745</c:v>
                </c:pt>
                <c:pt idx="7648">
                  <c:v>10.023943241022971</c:v>
                </c:pt>
                <c:pt idx="7649">
                  <c:v>10.588281773730232</c:v>
                </c:pt>
                <c:pt idx="7650">
                  <c:v>11.811615923095323</c:v>
                </c:pt>
                <c:pt idx="7651">
                  <c:v>12.523437678045624</c:v>
                </c:pt>
                <c:pt idx="7652">
                  <c:v>12.784342629671576</c:v>
                </c:pt>
                <c:pt idx="7653">
                  <c:v>11.795846110128894</c:v>
                </c:pt>
                <c:pt idx="7654">
                  <c:v>10.859573145057464</c:v>
                </c:pt>
                <c:pt idx="7655">
                  <c:v>9.9049463135365237</c:v>
                </c:pt>
                <c:pt idx="7656">
                  <c:v>8.3092561924379407</c:v>
                </c:pt>
                <c:pt idx="7657">
                  <c:v>8.5802973142789938</c:v>
                </c:pt>
                <c:pt idx="7658">
                  <c:v>8.6196474921183146</c:v>
                </c:pt>
                <c:pt idx="7659">
                  <c:v>8.0705932032405041</c:v>
                </c:pt>
                <c:pt idx="7660">
                  <c:v>6.8918202743718755</c:v>
                </c:pt>
                <c:pt idx="7661">
                  <c:v>6.1786223060429357</c:v>
                </c:pt>
                <c:pt idx="7662">
                  <c:v>6.7763632138342764</c:v>
                </c:pt>
                <c:pt idx="7663">
                  <c:v>8.5802973142789938</c:v>
                </c:pt>
                <c:pt idx="7664">
                  <c:v>9.9140334301084234</c:v>
                </c:pt>
                <c:pt idx="7665">
                  <c:v>10.671503318208217</c:v>
                </c:pt>
                <c:pt idx="7666">
                  <c:v>9.8381684106958627</c:v>
                </c:pt>
                <c:pt idx="7667">
                  <c:v>10.617182852220514</c:v>
                </c:pt>
                <c:pt idx="7668">
                  <c:v>10.768805963058984</c:v>
                </c:pt>
                <c:pt idx="7669">
                  <c:v>10.654275037463249</c:v>
                </c:pt>
                <c:pt idx="7670">
                  <c:v>13.94060307168926</c:v>
                </c:pt>
                <c:pt idx="7671">
                  <c:v>15.25121834660084</c:v>
                </c:pt>
                <c:pt idx="7672">
                  <c:v>15.917503147762616</c:v>
                </c:pt>
                <c:pt idx="7673">
                  <c:v>16.254470914773776</c:v>
                </c:pt>
                <c:pt idx="7674">
                  <c:v>15.565722147198615</c:v>
                </c:pt>
                <c:pt idx="7675">
                  <c:v>13.667257913420844</c:v>
                </c:pt>
                <c:pt idx="7676">
                  <c:v>12.430935285869268</c:v>
                </c:pt>
                <c:pt idx="7677">
                  <c:v>13.046188333295754</c:v>
                </c:pt>
                <c:pt idx="7678">
                  <c:v>10.993641949317432</c:v>
                </c:pt>
                <c:pt idx="7679">
                  <c:v>11.214865529642928</c:v>
                </c:pt>
                <c:pt idx="7680">
                  <c:v>6.2954222498250596</c:v>
                </c:pt>
                <c:pt idx="7681">
                  <c:v>4.510195111428879</c:v>
                </c:pt>
                <c:pt idx="7682">
                  <c:v>3.9882470688495286</c:v>
                </c:pt>
                <c:pt idx="7683">
                  <c:v>6.1973113986584147</c:v>
                </c:pt>
                <c:pt idx="7684">
                  <c:v>6.203012976641884</c:v>
                </c:pt>
                <c:pt idx="7685">
                  <c:v>7.0025283265018654</c:v>
                </c:pt>
                <c:pt idx="7686">
                  <c:v>7.3383746066831321</c:v>
                </c:pt>
                <c:pt idx="7687">
                  <c:v>7.1788447239291511</c:v>
                </c:pt>
                <c:pt idx="7688">
                  <c:v>7.0046477451201934</c:v>
                </c:pt>
                <c:pt idx="7689">
                  <c:v>7.6274601829642021</c:v>
                </c:pt>
                <c:pt idx="7690">
                  <c:v>8.1016765573991965</c:v>
                </c:pt>
                <c:pt idx="7691">
                  <c:v>8.893205513514701</c:v>
                </c:pt>
                <c:pt idx="7692">
                  <c:v>9.5045187247971334</c:v>
                </c:pt>
                <c:pt idx="7693">
                  <c:v>9.6567569573104279</c:v>
                </c:pt>
                <c:pt idx="7694">
                  <c:v>9.1935330406545201</c:v>
                </c:pt>
                <c:pt idx="7695">
                  <c:v>8.2398676670110742</c:v>
                </c:pt>
                <c:pt idx="7696">
                  <c:v>7.586490731634278</c:v>
                </c:pt>
                <c:pt idx="7697">
                  <c:v>7.088788666971376</c:v>
                </c:pt>
                <c:pt idx="7698">
                  <c:v>6.7457659992181283</c:v>
                </c:pt>
                <c:pt idx="7699">
                  <c:v>7.4865471904249876</c:v>
                </c:pt>
                <c:pt idx="7700">
                  <c:v>8.3935477194638803</c:v>
                </c:pt>
                <c:pt idx="7701">
                  <c:v>9.6407653030792986</c:v>
                </c:pt>
                <c:pt idx="7702">
                  <c:v>9.6332937513270274</c:v>
                </c:pt>
                <c:pt idx="7703">
                  <c:v>10.442124666905068</c:v>
                </c:pt>
                <c:pt idx="7704">
                  <c:v>15.385734938671954</c:v>
                </c:pt>
                <c:pt idx="7705">
                  <c:v>16.865079260504451</c:v>
                </c:pt>
                <c:pt idx="7706">
                  <c:v>16.658805339404438</c:v>
                </c:pt>
                <c:pt idx="7707">
                  <c:v>16.017642644144409</c:v>
                </c:pt>
                <c:pt idx="7708">
                  <c:v>12.269894744608106</c:v>
                </c:pt>
                <c:pt idx="7709">
                  <c:v>13.474975499972802</c:v>
                </c:pt>
                <c:pt idx="7710">
                  <c:v>15.997457704995378</c:v>
                </c:pt>
                <c:pt idx="7711">
                  <c:v>14.187925824231618</c:v>
                </c:pt>
                <c:pt idx="7712">
                  <c:v>12.211065252321164</c:v>
                </c:pt>
                <c:pt idx="7713">
                  <c:v>12.051535363966813</c:v>
                </c:pt>
                <c:pt idx="7714">
                  <c:v>11.747353913625423</c:v>
                </c:pt>
                <c:pt idx="7715">
                  <c:v>12.759121661548001</c:v>
                </c:pt>
                <c:pt idx="7716">
                  <c:v>17.355703575571486</c:v>
                </c:pt>
                <c:pt idx="7717">
                  <c:v>18.526602872680741</c:v>
                </c:pt>
                <c:pt idx="7718">
                  <c:v>21.86517933925953</c:v>
                </c:pt>
                <c:pt idx="7719">
                  <c:v>21.895076122259059</c:v>
                </c:pt>
                <c:pt idx="7720">
                  <c:v>18.348553318763827</c:v>
                </c:pt>
                <c:pt idx="7721">
                  <c:v>17.995989039485</c:v>
                </c:pt>
                <c:pt idx="7722">
                  <c:v>10.453875291373565</c:v>
                </c:pt>
                <c:pt idx="7723">
                  <c:v>11.345598775248451</c:v>
                </c:pt>
                <c:pt idx="7724">
                  <c:v>17.446904455681768</c:v>
                </c:pt>
                <c:pt idx="7725">
                  <c:v>17.753581222529725</c:v>
                </c:pt>
                <c:pt idx="7726">
                  <c:v>11.92612774135524</c:v>
                </c:pt>
                <c:pt idx="7727">
                  <c:v>13.330762708312893</c:v>
                </c:pt>
                <c:pt idx="7728">
                  <c:v>16.32679850615607</c:v>
                </c:pt>
                <c:pt idx="7729">
                  <c:v>19.623555896822197</c:v>
                </c:pt>
                <c:pt idx="7730">
                  <c:v>19.432244758463227</c:v>
                </c:pt>
                <c:pt idx="7731">
                  <c:v>16.875972242661149</c:v>
                </c:pt>
                <c:pt idx="7732">
                  <c:v>12.755603831714051</c:v>
                </c:pt>
                <c:pt idx="7733">
                  <c:v>16.495281117019445</c:v>
                </c:pt>
                <c:pt idx="7734">
                  <c:v>16.987934159591827</c:v>
                </c:pt>
                <c:pt idx="7735">
                  <c:v>13.154579045728674</c:v>
                </c:pt>
                <c:pt idx="7736">
                  <c:v>18.616739275793062</c:v>
                </c:pt>
                <c:pt idx="7737">
                  <c:v>19.228750784402287</c:v>
                </c:pt>
                <c:pt idx="7738">
                  <c:v>18.829519010937293</c:v>
                </c:pt>
                <c:pt idx="7739">
                  <c:v>17.325550782117119</c:v>
                </c:pt>
                <c:pt idx="7740">
                  <c:v>11.023277863583145</c:v>
                </c:pt>
                <c:pt idx="7741">
                  <c:v>6.3179417488007967</c:v>
                </c:pt>
                <c:pt idx="7742">
                  <c:v>5.8415255799858308</c:v>
                </c:pt>
                <c:pt idx="7743">
                  <c:v>9.9126256551524072</c:v>
                </c:pt>
                <c:pt idx="7744">
                  <c:v>11.262973495692563</c:v>
                </c:pt>
                <c:pt idx="7745">
                  <c:v>11.45211437076566</c:v>
                </c:pt>
                <c:pt idx="7746">
                  <c:v>14.736133617456931</c:v>
                </c:pt>
                <c:pt idx="7747">
                  <c:v>14.037275982046852</c:v>
                </c:pt>
                <c:pt idx="7748">
                  <c:v>13.596604000372817</c:v>
                </c:pt>
                <c:pt idx="7749">
                  <c:v>10.462299758296927</c:v>
                </c:pt>
                <c:pt idx="7750">
                  <c:v>8.7178202725941354</c:v>
                </c:pt>
                <c:pt idx="7751">
                  <c:v>13.462727514844632</c:v>
                </c:pt>
                <c:pt idx="7752">
                  <c:v>10.969815589455047</c:v>
                </c:pt>
                <c:pt idx="7753">
                  <c:v>14.594811223026465</c:v>
                </c:pt>
                <c:pt idx="7754">
                  <c:v>14.240304370375087</c:v>
                </c:pt>
                <c:pt idx="7755">
                  <c:v>14.908678131048537</c:v>
                </c:pt>
                <c:pt idx="7756">
                  <c:v>13.714210918373727</c:v>
                </c:pt>
                <c:pt idx="7757">
                  <c:v>10.078425475276019</c:v>
                </c:pt>
                <c:pt idx="7758">
                  <c:v>8.4374166020765955</c:v>
                </c:pt>
                <c:pt idx="7759">
                  <c:v>4.6194813928552874</c:v>
                </c:pt>
                <c:pt idx="7760">
                  <c:v>6.0271470627325705</c:v>
                </c:pt>
                <c:pt idx="7761">
                  <c:v>3.7474534923487086</c:v>
                </c:pt>
                <c:pt idx="7762">
                  <c:v>14.838762838263692</c:v>
                </c:pt>
                <c:pt idx="7763">
                  <c:v>16.298011732904644</c:v>
                </c:pt>
                <c:pt idx="7764">
                  <c:v>14.338439841123375</c:v>
                </c:pt>
                <c:pt idx="7765">
                  <c:v>6.68633722632919</c:v>
                </c:pt>
                <c:pt idx="7766">
                  <c:v>6.6666480115573741</c:v>
                </c:pt>
                <c:pt idx="7767">
                  <c:v>16.51166749654827</c:v>
                </c:pt>
                <c:pt idx="7768">
                  <c:v>18.006133984082272</c:v>
                </c:pt>
                <c:pt idx="7769">
                  <c:v>13.18100102895929</c:v>
                </c:pt>
                <c:pt idx="7770">
                  <c:v>12.898810141804097</c:v>
                </c:pt>
                <c:pt idx="7771">
                  <c:v>6.7873157914674103</c:v>
                </c:pt>
                <c:pt idx="7772">
                  <c:v>3.0363976085535032</c:v>
                </c:pt>
                <c:pt idx="7773">
                  <c:v>13.101097923065003</c:v>
                </c:pt>
                <c:pt idx="7774">
                  <c:v>15.463378752248962</c:v>
                </c:pt>
                <c:pt idx="7775">
                  <c:v>14.243659119425722</c:v>
                </c:pt>
                <c:pt idx="7776">
                  <c:v>8.0036061545628989</c:v>
                </c:pt>
                <c:pt idx="7777">
                  <c:v>5.6476180458570377</c:v>
                </c:pt>
                <c:pt idx="7778">
                  <c:v>7.5004321078493978</c:v>
                </c:pt>
                <c:pt idx="7779">
                  <c:v>8.177557826810542</c:v>
                </c:pt>
                <c:pt idx="7780">
                  <c:v>9.9040174112845119</c:v>
                </c:pt>
                <c:pt idx="7781">
                  <c:v>8.1859434120620271</c:v>
                </c:pt>
                <c:pt idx="7782">
                  <c:v>9.3461100793838483</c:v>
                </c:pt>
                <c:pt idx="7783">
                  <c:v>8.1190235227529506</c:v>
                </c:pt>
                <c:pt idx="7784">
                  <c:v>8.1312012828394273</c:v>
                </c:pt>
                <c:pt idx="7785">
                  <c:v>8.1408195875697587</c:v>
                </c:pt>
                <c:pt idx="7786">
                  <c:v>7.4799734396724471</c:v>
                </c:pt>
                <c:pt idx="7787">
                  <c:v>7.4685547624857822</c:v>
                </c:pt>
                <c:pt idx="7788">
                  <c:v>5.7241089177706614</c:v>
                </c:pt>
                <c:pt idx="7789">
                  <c:v>6.8072221174483349</c:v>
                </c:pt>
                <c:pt idx="7790">
                  <c:v>8.3876042053018462</c:v>
                </c:pt>
                <c:pt idx="7791">
                  <c:v>7.4404520818621345</c:v>
                </c:pt>
                <c:pt idx="7792">
                  <c:v>7.8076706311659922</c:v>
                </c:pt>
                <c:pt idx="7793">
                  <c:v>4.8138329998176248</c:v>
                </c:pt>
                <c:pt idx="7794">
                  <c:v>7.4671072306125392</c:v>
                </c:pt>
                <c:pt idx="7795">
                  <c:v>10.568766222414101</c:v>
                </c:pt>
                <c:pt idx="7796">
                  <c:v>10.023340340946664</c:v>
                </c:pt>
                <c:pt idx="7797">
                  <c:v>10.5640244193421</c:v>
                </c:pt>
                <c:pt idx="7798">
                  <c:v>11</c:v>
                </c:pt>
                <c:pt idx="7799">
                  <c:v>10.336574529788058</c:v>
                </c:pt>
                <c:pt idx="7800">
                  <c:v>11.761334882487601</c:v>
                </c:pt>
                <c:pt idx="7801">
                  <c:v>11.251315638618859</c:v>
                </c:pt>
                <c:pt idx="7802">
                  <c:v>9.7877298644895756</c:v>
                </c:pt>
                <c:pt idx="7803">
                  <c:v>5.3564952272449524</c:v>
                </c:pt>
                <c:pt idx="7804">
                  <c:v>10.835134753454845</c:v>
                </c:pt>
                <c:pt idx="7805">
                  <c:v>9.6932306491836737</c:v>
                </c:pt>
                <c:pt idx="7806">
                  <c:v>8.9041694276432501</c:v>
                </c:pt>
                <c:pt idx="7807">
                  <c:v>7.4912282851260183</c:v>
                </c:pt>
                <c:pt idx="7808">
                  <c:v>3.6065057539373835</c:v>
                </c:pt>
                <c:pt idx="7809">
                  <c:v>4.9639454009425856</c:v>
                </c:pt>
                <c:pt idx="7810">
                  <c:v>5.8246135816595199</c:v>
                </c:pt>
                <c:pt idx="7811">
                  <c:v>7.3441731056025361</c:v>
                </c:pt>
                <c:pt idx="7812">
                  <c:v>8.0858031574213474</c:v>
                </c:pt>
                <c:pt idx="7813">
                  <c:v>9.3152592198767064</c:v>
                </c:pt>
                <c:pt idx="7814">
                  <c:v>11.433507909404414</c:v>
                </c:pt>
                <c:pt idx="7815">
                  <c:v>13.71088354902745</c:v>
                </c:pt>
                <c:pt idx="7816">
                  <c:v>14.013025396742339</c:v>
                </c:pt>
                <c:pt idx="7817">
                  <c:v>14.795538808501597</c:v>
                </c:pt>
                <c:pt idx="7818">
                  <c:v>16.630843328001902</c:v>
                </c:pt>
                <c:pt idx="7819">
                  <c:v>17.839754357428895</c:v>
                </c:pt>
                <c:pt idx="7820">
                  <c:v>17.415582139173754</c:v>
                </c:pt>
                <c:pt idx="7821">
                  <c:v>18.224278472557629</c:v>
                </c:pt>
                <c:pt idx="7822">
                  <c:v>20.461170668573278</c:v>
                </c:pt>
                <c:pt idx="7823">
                  <c:v>21.638875319474732</c:v>
                </c:pt>
                <c:pt idx="7824">
                  <c:v>19.16673533275727</c:v>
                </c:pt>
                <c:pt idx="7825">
                  <c:v>19.467864818715622</c:v>
                </c:pt>
                <c:pt idx="7826">
                  <c:v>20.369533734059548</c:v>
                </c:pt>
                <c:pt idx="7827">
                  <c:v>22.529938827065862</c:v>
                </c:pt>
                <c:pt idx="7828">
                  <c:v>23.629784799163708</c:v>
                </c:pt>
                <c:pt idx="7829">
                  <c:v>23.485043273371225</c:v>
                </c:pt>
                <c:pt idx="7830">
                  <c:v>22.330162201241365</c:v>
                </c:pt>
                <c:pt idx="7831">
                  <c:v>20.408979181399332</c:v>
                </c:pt>
                <c:pt idx="7832">
                  <c:v>15.019815829445651</c:v>
                </c:pt>
                <c:pt idx="7833">
                  <c:v>5.5134588155313615</c:v>
                </c:pt>
                <c:pt idx="7834">
                  <c:v>10.863950210823464</c:v>
                </c:pt>
                <c:pt idx="7835">
                  <c:v>4.2482548354011698</c:v>
                </c:pt>
                <c:pt idx="7836">
                  <c:v>10.185495747639077</c:v>
                </c:pt>
                <c:pt idx="7837">
                  <c:v>10.884053850580868</c:v>
                </c:pt>
                <c:pt idx="7838">
                  <c:v>10.207811882857579</c:v>
                </c:pt>
                <c:pt idx="7839">
                  <c:v>11.468146180127228</c:v>
                </c:pt>
                <c:pt idx="7840">
                  <c:v>12.100730778436176</c:v>
                </c:pt>
                <c:pt idx="7841">
                  <c:v>12.755507242146209</c:v>
                </c:pt>
                <c:pt idx="7842">
                  <c:v>13.263316877541559</c:v>
                </c:pt>
                <c:pt idx="7843">
                  <c:v>11.688192235281475</c:v>
                </c:pt>
                <c:pt idx="7844">
                  <c:v>11.507326402773357</c:v>
                </c:pt>
                <c:pt idx="7845">
                  <c:v>12.109076012777148</c:v>
                </c:pt>
                <c:pt idx="7846">
                  <c:v>9.8937253633850375</c:v>
                </c:pt>
                <c:pt idx="7847">
                  <c:v>7.6843231334233604</c:v>
                </c:pt>
                <c:pt idx="7848">
                  <c:v>14.558530917215709</c:v>
                </c:pt>
                <c:pt idx="7849">
                  <c:v>14.047743877392261</c:v>
                </c:pt>
                <c:pt idx="7850">
                  <c:v>15.417730651949473</c:v>
                </c:pt>
                <c:pt idx="7851">
                  <c:v>16.501588373124616</c:v>
                </c:pt>
                <c:pt idx="7852">
                  <c:v>16.650896976613968</c:v>
                </c:pt>
                <c:pt idx="7853">
                  <c:v>15.878886925082176</c:v>
                </c:pt>
                <c:pt idx="7854">
                  <c:v>14.466721418895206</c:v>
                </c:pt>
                <c:pt idx="7855">
                  <c:v>13.688940697449228</c:v>
                </c:pt>
                <c:pt idx="7856">
                  <c:v>13.699431856933645</c:v>
                </c:pt>
                <c:pt idx="7857">
                  <c:v>14.483322733649507</c:v>
                </c:pt>
                <c:pt idx="7858">
                  <c:v>15.902949824962912</c:v>
                </c:pt>
                <c:pt idx="7859">
                  <c:v>15.394125242013718</c:v>
                </c:pt>
                <c:pt idx="7860">
                  <c:v>15.625900224686246</c:v>
                </c:pt>
                <c:pt idx="7861">
                  <c:v>14.811570915406636</c:v>
                </c:pt>
                <c:pt idx="7862">
                  <c:v>15.81087766278265</c:v>
                </c:pt>
                <c:pt idx="7863">
                  <c:v>15.525469187936993</c:v>
                </c:pt>
                <c:pt idx="7864">
                  <c:v>14.22997217193674</c:v>
                </c:pt>
                <c:pt idx="7865">
                  <c:v>13.306184171648765</c:v>
                </c:pt>
                <c:pt idx="7866">
                  <c:v>13.750792197723898</c:v>
                </c:pt>
                <c:pt idx="7867">
                  <c:v>12.841170043984205</c:v>
                </c:pt>
                <c:pt idx="7868">
                  <c:v>14.073598851366008</c:v>
                </c:pt>
                <c:pt idx="7869">
                  <c:v>12.803799432191422</c:v>
                </c:pt>
                <c:pt idx="7870">
                  <c:v>12.735840114656513</c:v>
                </c:pt>
                <c:pt idx="7871">
                  <c:v>14.576633659143669</c:v>
                </c:pt>
                <c:pt idx="7872">
                  <c:v>16.214772370550421</c:v>
                </c:pt>
                <c:pt idx="7873">
                  <c:v>14.187925824231618</c:v>
                </c:pt>
                <c:pt idx="7874">
                  <c:v>12.165639184440606</c:v>
                </c:pt>
                <c:pt idx="7875">
                  <c:v>11.178311063852048</c:v>
                </c:pt>
                <c:pt idx="7876">
                  <c:v>12.095504525672405</c:v>
                </c:pt>
                <c:pt idx="7877">
                  <c:v>12.891155238005984</c:v>
                </c:pt>
                <c:pt idx="7878">
                  <c:v>13.351871548489946</c:v>
                </c:pt>
                <c:pt idx="7879">
                  <c:v>13.37267445265838</c:v>
                </c:pt>
                <c:pt idx="7880">
                  <c:v>12.560716238198268</c:v>
                </c:pt>
                <c:pt idx="7881">
                  <c:v>12.994538704300899</c:v>
                </c:pt>
                <c:pt idx="7882">
                  <c:v>11.775967258338564</c:v>
                </c:pt>
                <c:pt idx="7883">
                  <c:v>13.657009959831376</c:v>
                </c:pt>
                <c:pt idx="7884">
                  <c:v>12.839841814963984</c:v>
                </c:pt>
                <c:pt idx="7885">
                  <c:v>11.428784804824277</c:v>
                </c:pt>
                <c:pt idx="7886">
                  <c:v>12.35544303224246</c:v>
                </c:pt>
                <c:pt idx="7887">
                  <c:v>14.672088600787921</c:v>
                </c:pt>
                <c:pt idx="7888">
                  <c:v>16.088476491039209</c:v>
                </c:pt>
                <c:pt idx="7889">
                  <c:v>17.171354716397616</c:v>
                </c:pt>
                <c:pt idx="7890">
                  <c:v>17.826019900650962</c:v>
                </c:pt>
                <c:pt idx="7891">
                  <c:v>17.212833363456884</c:v>
                </c:pt>
                <c:pt idx="7892">
                  <c:v>16.430940082339148</c:v>
                </c:pt>
                <c:pt idx="7893">
                  <c:v>15.791882936754604</c:v>
                </c:pt>
                <c:pt idx="7894">
                  <c:v>15.62438582302846</c:v>
                </c:pt>
                <c:pt idx="7895">
                  <c:v>15.457044623191347</c:v>
                </c:pt>
                <c:pt idx="7896">
                  <c:v>13.036805874402251</c:v>
                </c:pt>
                <c:pt idx="7897">
                  <c:v>12.284983226036958</c:v>
                </c:pt>
                <c:pt idx="7898">
                  <c:v>12.096564919659965</c:v>
                </c:pt>
                <c:pt idx="7899">
                  <c:v>12.379747621447118</c:v>
                </c:pt>
                <c:pt idx="7900">
                  <c:v>11.76351757196081</c:v>
                </c:pt>
                <c:pt idx="7901">
                  <c:v>12.366774883343414</c:v>
                </c:pt>
                <c:pt idx="7902">
                  <c:v>12.386188168028573</c:v>
                </c:pt>
                <c:pt idx="7903">
                  <c:v>13.601632552688351</c:v>
                </c:pt>
                <c:pt idx="7904">
                  <c:v>14.93061845671949</c:v>
                </c:pt>
                <c:pt idx="7905">
                  <c:v>16.430077925400465</c:v>
                </c:pt>
                <c:pt idx="7906">
                  <c:v>17.927898564341724</c:v>
                </c:pt>
                <c:pt idx="7907">
                  <c:v>18.661175217663949</c:v>
                </c:pt>
                <c:pt idx="7908">
                  <c:v>17.74863131981763</c:v>
                </c:pt>
                <c:pt idx="7909">
                  <c:v>17.579074154542226</c:v>
                </c:pt>
                <c:pt idx="7910">
                  <c:v>16.668434336313229</c:v>
                </c:pt>
                <c:pt idx="7911">
                  <c:v>16.659240096530194</c:v>
                </c:pt>
                <c:pt idx="7912">
                  <c:v>16.049999999999997</c:v>
                </c:pt>
                <c:pt idx="7913">
                  <c:v>15.891131893894753</c:v>
                </c:pt>
                <c:pt idx="7914">
                  <c:v>16.631380390871595</c:v>
                </c:pt>
                <c:pt idx="7915">
                  <c:v>16.640713587002995</c:v>
                </c:pt>
                <c:pt idx="7916">
                  <c:v>16.809323340643079</c:v>
                </c:pt>
                <c:pt idx="7917">
                  <c:v>14.582059855025873</c:v>
                </c:pt>
                <c:pt idx="7918">
                  <c:v>15.517424807791576</c:v>
                </c:pt>
                <c:pt idx="7919">
                  <c:v>15.224200646471989</c:v>
                </c:pt>
                <c:pt idx="7920">
                  <c:v>14.065910607104126</c:v>
                </c:pt>
                <c:pt idx="7921">
                  <c:v>16.140102679800716</c:v>
                </c:pt>
                <c:pt idx="7922">
                  <c:v>15.202940480384642</c:v>
                </c:pt>
                <c:pt idx="7923">
                  <c:v>13.201785484704923</c:v>
                </c:pt>
                <c:pt idx="7924">
                  <c:v>11.790035474584007</c:v>
                </c:pt>
                <c:pt idx="7925">
                  <c:v>11.165081100620682</c:v>
                </c:pt>
                <c:pt idx="7926">
                  <c:v>10.85062080909189</c:v>
                </c:pt>
                <c:pt idx="7927">
                  <c:v>11.133632701619252</c:v>
                </c:pt>
                <c:pt idx="7928">
                  <c:v>11.568756227761327</c:v>
                </c:pt>
                <c:pt idx="7929">
                  <c:v>11.713134890063763</c:v>
                </c:pt>
                <c:pt idx="7930">
                  <c:v>12.165153915853242</c:v>
                </c:pt>
                <c:pt idx="7931">
                  <c:v>12.912846018916049</c:v>
                </c:pt>
                <c:pt idx="7932">
                  <c:v>14.117873926042856</c:v>
                </c:pt>
                <c:pt idx="7933">
                  <c:v>12.274680747658632</c:v>
                </c:pt>
                <c:pt idx="7934">
                  <c:v>15.178708034452123</c:v>
                </c:pt>
                <c:pt idx="7935">
                  <c:v>14.868938482728609</c:v>
                </c:pt>
                <c:pt idx="7936">
                  <c:v>14.105807051819458</c:v>
                </c:pt>
                <c:pt idx="7937">
                  <c:v>13.186223886047904</c:v>
                </c:pt>
                <c:pt idx="7938">
                  <c:v>12.575599946833552</c:v>
                </c:pt>
                <c:pt idx="7939">
                  <c:v>11.808553630658936</c:v>
                </c:pt>
                <c:pt idx="7940">
                  <c:v>11.065535094779996</c:v>
                </c:pt>
                <c:pt idx="7941">
                  <c:v>9.3926005917520694</c:v>
                </c:pt>
                <c:pt idx="7942">
                  <c:v>8.1859434120620271</c:v>
                </c:pt>
                <c:pt idx="7943">
                  <c:v>6.9382430750135837</c:v>
                </c:pt>
                <c:pt idx="7944">
                  <c:v>9.5746178602068301</c:v>
                </c:pt>
                <c:pt idx="7945">
                  <c:v>10.050382613500812</c:v>
                </c:pt>
                <c:pt idx="7946">
                  <c:v>9.4010728007917042</c:v>
                </c:pt>
                <c:pt idx="7947">
                  <c:v>8.4348636660136105</c:v>
                </c:pt>
                <c:pt idx="7948">
                  <c:v>8.4141705181578335</c:v>
                </c:pt>
                <c:pt idx="7949">
                  <c:v>9.3520422310106337</c:v>
                </c:pt>
                <c:pt idx="7950">
                  <c:v>9.6902405882617835</c:v>
                </c:pt>
                <c:pt idx="7951">
                  <c:v>10.519597166347175</c:v>
                </c:pt>
                <c:pt idx="7952">
                  <c:v>11.017280434301801</c:v>
                </c:pt>
                <c:pt idx="7953">
                  <c:v>10.528972261762755</c:v>
                </c:pt>
                <c:pt idx="7954">
                  <c:v>9.2417325838291333</c:v>
                </c:pt>
                <c:pt idx="7955">
                  <c:v>8.2832080147749974</c:v>
                </c:pt>
                <c:pt idx="7956">
                  <c:v>7.0255121610040474</c:v>
                </c:pt>
                <c:pt idx="7957">
                  <c:v>3.7141057523645058</c:v>
                </c:pt>
                <c:pt idx="7958">
                  <c:v>3.5957340101291484</c:v>
                </c:pt>
                <c:pt idx="7959">
                  <c:v>7.7935291244987788</c:v>
                </c:pt>
                <c:pt idx="7960">
                  <c:v>9.2079601896821579</c:v>
                </c:pt>
                <c:pt idx="7961">
                  <c:v>9.2050919097110935</c:v>
                </c:pt>
                <c:pt idx="7962">
                  <c:v>8.8793172496341839</c:v>
                </c:pt>
                <c:pt idx="7963">
                  <c:v>8.4062840611796386</c:v>
                </c:pt>
                <c:pt idx="7964">
                  <c:v>8.5755910308891767</c:v>
                </c:pt>
                <c:pt idx="7965">
                  <c:v>8.2681573256687333</c:v>
                </c:pt>
                <c:pt idx="7966">
                  <c:v>7.6227475830126004</c:v>
                </c:pt>
                <c:pt idx="7967">
                  <c:v>7.7694025934299127</c:v>
                </c:pt>
                <c:pt idx="7968">
                  <c:v>23.242694790626093</c:v>
                </c:pt>
                <c:pt idx="7969">
                  <c:v>22.903432529139266</c:v>
                </c:pt>
                <c:pt idx="7970">
                  <c:v>23.387709266088127</c:v>
                </c:pt>
                <c:pt idx="7971">
                  <c:v>23.539638988282025</c:v>
                </c:pt>
                <c:pt idx="7972">
                  <c:v>20.689288237391875</c:v>
                </c:pt>
                <c:pt idx="7973">
                  <c:v>16.615453263612356</c:v>
                </c:pt>
                <c:pt idx="7974">
                  <c:v>13.538168410695864</c:v>
                </c:pt>
                <c:pt idx="7975">
                  <c:v>15.543387195157493</c:v>
                </c:pt>
                <c:pt idx="7976">
                  <c:v>12.320150310686101</c:v>
                </c:pt>
                <c:pt idx="7977">
                  <c:v>10.336574529788058</c:v>
                </c:pt>
                <c:pt idx="7978">
                  <c:v>6.0337532444828206</c:v>
                </c:pt>
                <c:pt idx="7979">
                  <c:v>15.65230690755071</c:v>
                </c:pt>
                <c:pt idx="7980">
                  <c:v>16.770328829518615</c:v>
                </c:pt>
                <c:pt idx="7981">
                  <c:v>6.4031667084307484</c:v>
                </c:pt>
                <c:pt idx="7982">
                  <c:v>15.62466128859341</c:v>
                </c:pt>
                <c:pt idx="7983">
                  <c:v>14.809744977626927</c:v>
                </c:pt>
                <c:pt idx="7984">
                  <c:v>15.296660828406839</c:v>
                </c:pt>
                <c:pt idx="7985">
                  <c:v>10.610080897557214</c:v>
                </c:pt>
                <c:pt idx="7986">
                  <c:v>6.6918318259431464</c:v>
                </c:pt>
                <c:pt idx="7987">
                  <c:v>13.073696180251627</c:v>
                </c:pt>
                <c:pt idx="7988">
                  <c:v>14.698285579349392</c:v>
                </c:pt>
                <c:pt idx="7989">
                  <c:v>8.95363476477152</c:v>
                </c:pt>
                <c:pt idx="7990">
                  <c:v>7.9939906596054859</c:v>
                </c:pt>
                <c:pt idx="7991">
                  <c:v>7.5923512032956531</c:v>
                </c:pt>
                <c:pt idx="7992">
                  <c:v>8.3278555549110695</c:v>
                </c:pt>
                <c:pt idx="7993">
                  <c:v>8.6481576916384171</c:v>
                </c:pt>
                <c:pt idx="7994">
                  <c:v>8.4546963393470236</c:v>
                </c:pt>
                <c:pt idx="7995">
                  <c:v>7.3681117344147316</c:v>
                </c:pt>
                <c:pt idx="7996">
                  <c:v>4.1866859247431814</c:v>
                </c:pt>
                <c:pt idx="7997">
                  <c:v>10.350897027373659</c:v>
                </c:pt>
                <c:pt idx="7998">
                  <c:v>11.278804619124372</c:v>
                </c:pt>
                <c:pt idx="7999">
                  <c:v>12.113475524884626</c:v>
                </c:pt>
                <c:pt idx="8000">
                  <c:v>13.572012129212363</c:v>
                </c:pt>
                <c:pt idx="8001">
                  <c:v>5.3564952272449524</c:v>
                </c:pt>
                <c:pt idx="8002">
                  <c:v>13.73970173721791</c:v>
                </c:pt>
                <c:pt idx="8003">
                  <c:v>13.719569916842378</c:v>
                </c:pt>
                <c:pt idx="8004">
                  <c:v>13.376543850759806</c:v>
                </c:pt>
                <c:pt idx="8005">
                  <c:v>12.743396945807689</c:v>
                </c:pt>
                <c:pt idx="8006">
                  <c:v>12.58787714004313</c:v>
                </c:pt>
                <c:pt idx="8007">
                  <c:v>12.258133553960338</c:v>
                </c:pt>
                <c:pt idx="8008">
                  <c:v>11.150472327581728</c:v>
                </c:pt>
                <c:pt idx="8009">
                  <c:v>11.302954315989401</c:v>
                </c:pt>
                <c:pt idx="8010">
                  <c:v>11.289214810047692</c:v>
                </c:pt>
                <c:pt idx="8011">
                  <c:v>10.557974352569435</c:v>
                </c:pt>
                <c:pt idx="8012">
                  <c:v>10.701051735629679</c:v>
                </c:pt>
                <c:pt idx="8013">
                  <c:v>8.4714270687855571</c:v>
                </c:pt>
                <c:pt idx="8014">
                  <c:v>9.0795139053603329</c:v>
                </c:pt>
                <c:pt idx="8015">
                  <c:v>9.5628101134560914</c:v>
                </c:pt>
                <c:pt idx="8016">
                  <c:v>10.643379006779337</c:v>
                </c:pt>
                <c:pt idx="8017">
                  <c:v>9.6443027957493133</c:v>
                </c:pt>
                <c:pt idx="8018">
                  <c:v>9.4421044726144228</c:v>
                </c:pt>
                <c:pt idx="8019">
                  <c:v>9.3993442172497073</c:v>
                </c:pt>
                <c:pt idx="8020">
                  <c:v>9.1742766593819134</c:v>
                </c:pt>
                <c:pt idx="8021">
                  <c:v>11.096654106376198</c:v>
                </c:pt>
                <c:pt idx="8022">
                  <c:v>13.970580354373388</c:v>
                </c:pt>
                <c:pt idx="8023">
                  <c:v>16.704289075792495</c:v>
                </c:pt>
                <c:pt idx="8024">
                  <c:v>18.244949381818454</c:v>
                </c:pt>
                <c:pt idx="8025">
                  <c:v>18.390043019221096</c:v>
                </c:pt>
                <c:pt idx="8026">
                  <c:v>11.657119141241818</c:v>
                </c:pt>
                <c:pt idx="8027">
                  <c:v>11.526453953101592</c:v>
                </c:pt>
                <c:pt idx="8028">
                  <c:v>10.424603885521314</c:v>
                </c:pt>
                <c:pt idx="8029">
                  <c:v>9.4612405568367048</c:v>
                </c:pt>
                <c:pt idx="8030">
                  <c:v>8.985172670658649</c:v>
                </c:pt>
                <c:pt idx="8031">
                  <c:v>7.265633011120916</c:v>
                </c:pt>
                <c:pt idx="8032">
                  <c:v>5.9613746039602065</c:v>
                </c:pt>
                <c:pt idx="8033">
                  <c:v>7.291206148755899</c:v>
                </c:pt>
                <c:pt idx="8034">
                  <c:v>9.9245165338850523</c:v>
                </c:pt>
                <c:pt idx="8035">
                  <c:v>9.4555409907800758</c:v>
                </c:pt>
                <c:pt idx="8036">
                  <c:v>9.8761375680288737</c:v>
                </c:pt>
                <c:pt idx="8037">
                  <c:v>9.9046242226662962</c:v>
                </c:pt>
                <c:pt idx="8038">
                  <c:v>8.1922336502914135</c:v>
                </c:pt>
                <c:pt idx="8039">
                  <c:v>9.7886694569935919</c:v>
                </c:pt>
                <c:pt idx="8040">
                  <c:v>24.245913916464907</c:v>
                </c:pt>
                <c:pt idx="8041">
                  <c:v>23.816906586361743</c:v>
                </c:pt>
                <c:pt idx="8042">
                  <c:v>22.193308212752395</c:v>
                </c:pt>
                <c:pt idx="8043">
                  <c:v>19.133405747571079</c:v>
                </c:pt>
                <c:pt idx="8044">
                  <c:v>18.694649252536166</c:v>
                </c:pt>
                <c:pt idx="8045">
                  <c:v>14.827551622530457</c:v>
                </c:pt>
                <c:pt idx="8046">
                  <c:v>12.319986410161553</c:v>
                </c:pt>
                <c:pt idx="8047">
                  <c:v>9.1847724036511931</c:v>
                </c:pt>
                <c:pt idx="8048">
                  <c:v>7.5938745597710895</c:v>
                </c:pt>
                <c:pt idx="8049">
                  <c:v>7.3784570172051467</c:v>
                </c:pt>
                <c:pt idx="8050">
                  <c:v>9.7264533011982319</c:v>
                </c:pt>
                <c:pt idx="8051">
                  <c:v>10.824601254559322</c:v>
                </c:pt>
                <c:pt idx="8052">
                  <c:v>12.079627486971997</c:v>
                </c:pt>
                <c:pt idx="8053">
                  <c:v>13.020897161281505</c:v>
                </c:pt>
                <c:pt idx="8054">
                  <c:v>13.795529344002233</c:v>
                </c:pt>
                <c:pt idx="8055">
                  <c:v>14.88229501064537</c:v>
                </c:pt>
                <c:pt idx="8056">
                  <c:v>14.746558230848931</c:v>
                </c:pt>
                <c:pt idx="8057">
                  <c:v>14.605023155473152</c:v>
                </c:pt>
                <c:pt idx="8058">
                  <c:v>13.937367486763346</c:v>
                </c:pt>
                <c:pt idx="8059">
                  <c:v>13.140135744974659</c:v>
                </c:pt>
                <c:pt idx="8060">
                  <c:v>11.398504372560657</c:v>
                </c:pt>
                <c:pt idx="8061">
                  <c:v>10.134232731594013</c:v>
                </c:pt>
                <c:pt idx="8062">
                  <c:v>11.633290292619902</c:v>
                </c:pt>
                <c:pt idx="8063">
                  <c:v>15.763460825716928</c:v>
                </c:pt>
                <c:pt idx="8064">
                  <c:v>9.9442068572662059</c:v>
                </c:pt>
                <c:pt idx="8065">
                  <c:v>8.1576705106823884</c:v>
                </c:pt>
                <c:pt idx="8066">
                  <c:v>9.9108232333109587</c:v>
                </c:pt>
                <c:pt idx="8067">
                  <c:v>9.5896041601326214</c:v>
                </c:pt>
                <c:pt idx="8068">
                  <c:v>10.357607964728457</c:v>
                </c:pt>
                <c:pt idx="8069">
                  <c:v>8.526417992705289</c:v>
                </c:pt>
                <c:pt idx="8070">
                  <c:v>5.2613655359549236</c:v>
                </c:pt>
                <c:pt idx="8071">
                  <c:v>6.3594279075053137</c:v>
                </c:pt>
                <c:pt idx="8072">
                  <c:v>11.275314133206138</c:v>
                </c:pt>
                <c:pt idx="8073">
                  <c:v>9.4260744476262417</c:v>
                </c:pt>
                <c:pt idx="8074">
                  <c:v>13.372509331593097</c:v>
                </c:pt>
                <c:pt idx="8075">
                  <c:v>10.96056764971995</c:v>
                </c:pt>
                <c:pt idx="8076">
                  <c:v>17.723451133442026</c:v>
                </c:pt>
                <c:pt idx="8077">
                  <c:v>9.069089843181013</c:v>
                </c:pt>
                <c:pt idx="8078">
                  <c:v>12.419557899521786</c:v>
                </c:pt>
                <c:pt idx="8079">
                  <c:v>11.520115548459087</c:v>
                </c:pt>
                <c:pt idx="8080">
                  <c:v>12.166056747449661</c:v>
                </c:pt>
                <c:pt idx="8081">
                  <c:v>9.3106479447169779</c:v>
                </c:pt>
                <c:pt idx="8082">
                  <c:v>10.542275682395672</c:v>
                </c:pt>
                <c:pt idx="8083">
                  <c:v>8.3118029388283752</c:v>
                </c:pt>
                <c:pt idx="8084">
                  <c:v>21.855593937295417</c:v>
                </c:pt>
                <c:pt idx="8085">
                  <c:v>18.670504827403317</c:v>
                </c:pt>
                <c:pt idx="8086">
                  <c:v>17.718254396475356</c:v>
                </c:pt>
                <c:pt idx="8087">
                  <c:v>18.841146249965398</c:v>
                </c:pt>
                <c:pt idx="8088">
                  <c:v>9.2330337851620623</c:v>
                </c:pt>
                <c:pt idx="8089">
                  <c:v>9.2852643809112632</c:v>
                </c:pt>
                <c:pt idx="8090">
                  <c:v>6.464735619088736</c:v>
                </c:pt>
                <c:pt idx="8091">
                  <c:v>15.319388576330928</c:v>
                </c:pt>
                <c:pt idx="8092">
                  <c:v>13.368463168776289</c:v>
                </c:pt>
                <c:pt idx="8093">
                  <c:v>14.33201126867122</c:v>
                </c:pt>
                <c:pt idx="8094">
                  <c:v>15.305790650050685</c:v>
                </c:pt>
                <c:pt idx="8095">
                  <c:v>15.79811946934127</c:v>
                </c:pt>
                <c:pt idx="8096">
                  <c:v>15.807402362259106</c:v>
                </c:pt>
                <c:pt idx="8097">
                  <c:v>14.530036514803824</c:v>
                </c:pt>
                <c:pt idx="8098">
                  <c:v>13.564041968626343</c:v>
                </c:pt>
                <c:pt idx="8099">
                  <c:v>14.521503754647025</c:v>
                </c:pt>
                <c:pt idx="8100">
                  <c:v>16.775217237300936</c:v>
                </c:pt>
                <c:pt idx="8101">
                  <c:v>10.588341496745485</c:v>
                </c:pt>
                <c:pt idx="8102">
                  <c:v>10.965455078409493</c:v>
                </c:pt>
                <c:pt idx="8103">
                  <c:v>11.159841527735777</c:v>
                </c:pt>
                <c:pt idx="8104">
                  <c:v>11.285633872384215</c:v>
                </c:pt>
                <c:pt idx="8105">
                  <c:v>17.867346868445885</c:v>
                </c:pt>
                <c:pt idx="8106">
                  <c:v>15.423293472882058</c:v>
                </c:pt>
                <c:pt idx="8107">
                  <c:v>15.712139638989626</c:v>
                </c:pt>
                <c:pt idx="8108">
                  <c:v>16.372292316486686</c:v>
                </c:pt>
                <c:pt idx="8109">
                  <c:v>16.546406555599763</c:v>
                </c:pt>
                <c:pt idx="8110">
                  <c:v>17.522170800485572</c:v>
                </c:pt>
                <c:pt idx="8111">
                  <c:v>17.17757439685445</c:v>
                </c:pt>
                <c:pt idx="8112">
                  <c:v>11.499654054527051</c:v>
                </c:pt>
                <c:pt idx="8113">
                  <c:v>11.173673943723198</c:v>
                </c:pt>
                <c:pt idx="8114">
                  <c:v>11.001037029723932</c:v>
                </c:pt>
                <c:pt idx="8115">
                  <c:v>10.503792489752797</c:v>
                </c:pt>
                <c:pt idx="8116">
                  <c:v>10.169946910618938</c:v>
                </c:pt>
                <c:pt idx="8117">
                  <c:v>10.438203651619657</c:v>
                </c:pt>
                <c:pt idx="8118">
                  <c:v>11.067232716433638</c:v>
                </c:pt>
                <c:pt idx="8119">
                  <c:v>10.63014503608461</c:v>
                </c:pt>
                <c:pt idx="8120">
                  <c:v>10.500604160284464</c:v>
                </c:pt>
                <c:pt idx="8121">
                  <c:v>10.350897027373659</c:v>
                </c:pt>
                <c:pt idx="8122">
                  <c:v>9.6991845551113975</c:v>
                </c:pt>
                <c:pt idx="8123">
                  <c:v>9.0463834285091789</c:v>
                </c:pt>
                <c:pt idx="8124">
                  <c:v>10.471486154949018</c:v>
                </c:pt>
                <c:pt idx="8125">
                  <c:v>10.984561236665758</c:v>
                </c:pt>
                <c:pt idx="8126">
                  <c:v>10.522731071909847</c:v>
                </c:pt>
                <c:pt idx="8127">
                  <c:v>10.532079646227512</c:v>
                </c:pt>
                <c:pt idx="8128">
                  <c:v>10.675794536492274</c:v>
                </c:pt>
                <c:pt idx="8129">
                  <c:v>10.500604160284464</c:v>
                </c:pt>
                <c:pt idx="8130">
                  <c:v>10.007953394434303</c:v>
                </c:pt>
                <c:pt idx="8131">
                  <c:v>10.451637562775495</c:v>
                </c:pt>
                <c:pt idx="8132">
                  <c:v>10.740500972961355</c:v>
                </c:pt>
                <c:pt idx="8133">
                  <c:v>10.088614928458835</c:v>
                </c:pt>
                <c:pt idx="8134">
                  <c:v>10.115320975512372</c:v>
                </c:pt>
                <c:pt idx="8135">
                  <c:v>10.150984526707489</c:v>
                </c:pt>
                <c:pt idx="8136">
                  <c:v>13.895415315886853</c:v>
                </c:pt>
                <c:pt idx="8137">
                  <c:v>13.24878481898608</c:v>
                </c:pt>
                <c:pt idx="8138">
                  <c:v>11.964741206548586</c:v>
                </c:pt>
                <c:pt idx="8139">
                  <c:v>10.838372838054665</c:v>
                </c:pt>
                <c:pt idx="8140">
                  <c:v>10.822089231866519</c:v>
                </c:pt>
                <c:pt idx="8141">
                  <c:v>10.020251731498428</c:v>
                </c:pt>
                <c:pt idx="8142">
                  <c:v>8.9176959005065353</c:v>
                </c:pt>
                <c:pt idx="8143">
                  <c:v>8.4399621915508281</c:v>
                </c:pt>
                <c:pt idx="8144">
                  <c:v>8.2980021455125872</c:v>
                </c:pt>
                <c:pt idx="8145">
                  <c:v>8.5992067612027316</c:v>
                </c:pt>
                <c:pt idx="8146">
                  <c:v>9.5430968871413597</c:v>
                </c:pt>
                <c:pt idx="8147">
                  <c:v>9.9733719395173281</c:v>
                </c:pt>
                <c:pt idx="8148">
                  <c:v>10.954297467035671</c:v>
                </c:pt>
                <c:pt idx="8149">
                  <c:v>8.9176959005065353</c:v>
                </c:pt>
                <c:pt idx="8150">
                  <c:v>3.3862900861893381</c:v>
                </c:pt>
                <c:pt idx="8151">
                  <c:v>4.3947860123800702</c:v>
                </c:pt>
                <c:pt idx="8152">
                  <c:v>4.3947860123800702</c:v>
                </c:pt>
                <c:pt idx="8153">
                  <c:v>4.5545964128302545</c:v>
                </c:pt>
                <c:pt idx="8154">
                  <c:v>8.3077266318061778</c:v>
                </c:pt>
                <c:pt idx="8155">
                  <c:v>3.6568910657987956</c:v>
                </c:pt>
                <c:pt idx="8156">
                  <c:v>5.0795382990710758</c:v>
                </c:pt>
                <c:pt idx="8157">
                  <c:v>5.5000722177869292</c:v>
                </c:pt>
                <c:pt idx="8158">
                  <c:v>5.9314504309466889</c:v>
                </c:pt>
                <c:pt idx="8159">
                  <c:v>5.7704092062998136</c:v>
                </c:pt>
                <c:pt idx="8160">
                  <c:v>3.6851244884761694</c:v>
                </c:pt>
                <c:pt idx="8161">
                  <c:v>3.2889459863870569</c:v>
                </c:pt>
                <c:pt idx="8162">
                  <c:v>3.0734798246422277</c:v>
                </c:pt>
                <c:pt idx="8163">
                  <c:v>3.2262273527432495</c:v>
                </c:pt>
                <c:pt idx="8164">
                  <c:v>3.4843255409627099</c:v>
                </c:pt>
                <c:pt idx="8165">
                  <c:v>2.5770203911102696</c:v>
                </c:pt>
                <c:pt idx="8166">
                  <c:v>2.5412019592189163</c:v>
                </c:pt>
                <c:pt idx="8167">
                  <c:v>4.1261425712722497</c:v>
                </c:pt>
                <c:pt idx="8168">
                  <c:v>5.3553077115834213</c:v>
                </c:pt>
                <c:pt idx="8169">
                  <c:v>6.7555980977159082</c:v>
                </c:pt>
                <c:pt idx="8170">
                  <c:v>8.6787337696299041</c:v>
                </c:pt>
                <c:pt idx="8171">
                  <c:v>10.057620716758796</c:v>
                </c:pt>
                <c:pt idx="8172">
                  <c:v>10.250443435065634</c:v>
                </c:pt>
                <c:pt idx="8173">
                  <c:v>10.401132412754446</c:v>
                </c:pt>
                <c:pt idx="8174">
                  <c:v>10.909417931972552</c:v>
                </c:pt>
                <c:pt idx="8175">
                  <c:v>11.642161813290373</c:v>
                </c:pt>
                <c:pt idx="8176">
                  <c:v>12.581964405522328</c:v>
                </c:pt>
                <c:pt idx="8177">
                  <c:v>13.052844530874593</c:v>
                </c:pt>
                <c:pt idx="8178">
                  <c:v>13.411986532235998</c:v>
                </c:pt>
                <c:pt idx="8179">
                  <c:v>13.530585334286638</c:v>
                </c:pt>
                <c:pt idx="8180">
                  <c:v>13.310325908042877</c:v>
                </c:pt>
                <c:pt idx="8181">
                  <c:v>12.842732502195537</c:v>
                </c:pt>
                <c:pt idx="8182">
                  <c:v>11.961370124870079</c:v>
                </c:pt>
                <c:pt idx="8183">
                  <c:v>11.03753245334685</c:v>
                </c:pt>
                <c:pt idx="8184">
                  <c:v>6.8072974557064398</c:v>
                </c:pt>
                <c:pt idx="8185">
                  <c:v>7.3099037720271856</c:v>
                </c:pt>
                <c:pt idx="8186">
                  <c:v>7.9793490271456902</c:v>
                </c:pt>
                <c:pt idx="8187">
                  <c:v>8.2331912833254925</c:v>
                </c:pt>
                <c:pt idx="8188">
                  <c:v>8.610372485455132</c:v>
                </c:pt>
                <c:pt idx="8189">
                  <c:v>9.5408248568769771</c:v>
                </c:pt>
                <c:pt idx="8190">
                  <c:v>9.7996858801867095</c:v>
                </c:pt>
                <c:pt idx="8191">
                  <c:v>9.6905125437706676</c:v>
                </c:pt>
                <c:pt idx="8192">
                  <c:v>10.291489104156865</c:v>
                </c:pt>
                <c:pt idx="8193">
                  <c:v>11.447585152419933</c:v>
                </c:pt>
                <c:pt idx="8194">
                  <c:v>12.720227750637958</c:v>
                </c:pt>
                <c:pt idx="8195">
                  <c:v>13.566246755517181</c:v>
                </c:pt>
                <c:pt idx="8196">
                  <c:v>14.258402202227241</c:v>
                </c:pt>
                <c:pt idx="8197">
                  <c:v>14.968493759944767</c:v>
                </c:pt>
                <c:pt idx="8198">
                  <c:v>15.263776364248605</c:v>
                </c:pt>
                <c:pt idx="8199">
                  <c:v>15.716684001282781</c:v>
                </c:pt>
                <c:pt idx="8200">
                  <c:v>16.188999431582825</c:v>
                </c:pt>
                <c:pt idx="8201">
                  <c:v>16.644462220947084</c:v>
                </c:pt>
                <c:pt idx="8202">
                  <c:v>16.680575193891976</c:v>
                </c:pt>
                <c:pt idx="8203">
                  <c:v>16.154159450750704</c:v>
                </c:pt>
                <c:pt idx="8204">
                  <c:v>15.467980524448976</c:v>
                </c:pt>
                <c:pt idx="8205">
                  <c:v>15.014517297828105</c:v>
                </c:pt>
                <c:pt idx="8206">
                  <c:v>14.219169373709693</c:v>
                </c:pt>
                <c:pt idx="8207">
                  <c:v>12.781048284183518</c:v>
                </c:pt>
                <c:pt idx="8208">
                  <c:v>12.629033241163826</c:v>
                </c:pt>
                <c:pt idx="8209">
                  <c:v>11.469293295106393</c:v>
                </c:pt>
                <c:pt idx="8210">
                  <c:v>10.00255952675232</c:v>
                </c:pt>
                <c:pt idx="8211">
                  <c:v>8.5512081861450095</c:v>
                </c:pt>
                <c:pt idx="8212">
                  <c:v>7.9161933456154747</c:v>
                </c:pt>
                <c:pt idx="8213">
                  <c:v>8.2422505699785358</c:v>
                </c:pt>
                <c:pt idx="8214">
                  <c:v>8.0310375515160999</c:v>
                </c:pt>
                <c:pt idx="8215">
                  <c:v>8.4865241143597263</c:v>
                </c:pt>
                <c:pt idx="8216">
                  <c:v>10.236456912433804</c:v>
                </c:pt>
                <c:pt idx="8217">
                  <c:v>12.566544706449394</c:v>
                </c:pt>
                <c:pt idx="8218">
                  <c:v>14.7087299510032</c:v>
                </c:pt>
                <c:pt idx="8219">
                  <c:v>15.818822777494008</c:v>
                </c:pt>
                <c:pt idx="8220">
                  <c:v>16.670932544587199</c:v>
                </c:pt>
                <c:pt idx="8221">
                  <c:v>17.30548215100233</c:v>
                </c:pt>
                <c:pt idx="8222">
                  <c:v>17.343809373087719</c:v>
                </c:pt>
                <c:pt idx="8223">
                  <c:v>17.483678803515843</c:v>
                </c:pt>
                <c:pt idx="8224">
                  <c:v>17.623548233943971</c:v>
                </c:pt>
                <c:pt idx="8225">
                  <c:v>17.30548215100233</c:v>
                </c:pt>
                <c:pt idx="8226">
                  <c:v>17.007241799927279</c:v>
                </c:pt>
                <c:pt idx="8227">
                  <c:v>16.867838178616402</c:v>
                </c:pt>
                <c:pt idx="8228">
                  <c:v>16.747240791292576</c:v>
                </c:pt>
                <c:pt idx="8229">
                  <c:v>16.328559771510264</c:v>
                </c:pt>
                <c:pt idx="8230">
                  <c:v>15.90987875172795</c:v>
                </c:pt>
                <c:pt idx="8231">
                  <c:v>15.473801965507608</c:v>
                </c:pt>
                <c:pt idx="8232">
                  <c:v>14.357904893685907</c:v>
                </c:pt>
                <c:pt idx="8233">
                  <c:v>13.906624222820172</c:v>
                </c:pt>
                <c:pt idx="8234">
                  <c:v>13.582119966373057</c:v>
                </c:pt>
                <c:pt idx="8235">
                  <c:v>12.714119661450168</c:v>
                </c:pt>
                <c:pt idx="8236">
                  <c:v>12.714119661450168</c:v>
                </c:pt>
                <c:pt idx="8237">
                  <c:v>14.67013807090404</c:v>
                </c:pt>
                <c:pt idx="8238">
                  <c:v>15.699364888368917</c:v>
                </c:pt>
                <c:pt idx="8239">
                  <c:v>16.575572305987681</c:v>
                </c:pt>
                <c:pt idx="8240">
                  <c:v>17.014778576893871</c:v>
                </c:pt>
                <c:pt idx="8241">
                  <c:v>17.049901890260582</c:v>
                </c:pt>
                <c:pt idx="8242">
                  <c:v>16.785134008110266</c:v>
                </c:pt>
                <c:pt idx="8243">
                  <c:v>16.503030915536982</c:v>
                </c:pt>
                <c:pt idx="8244">
                  <c:v>15.922635649582199</c:v>
                </c:pt>
                <c:pt idx="8245">
                  <c:v>15.656721637817137</c:v>
                </c:pt>
                <c:pt idx="8246">
                  <c:v>15.233566998957215</c:v>
                </c:pt>
                <c:pt idx="8247">
                  <c:v>14.966520877808954</c:v>
                </c:pt>
                <c:pt idx="8248">
                  <c:v>14.854781642723417</c:v>
                </c:pt>
                <c:pt idx="8249">
                  <c:v>14.713307531840336</c:v>
                </c:pt>
                <c:pt idx="8250">
                  <c:v>14.698781901939819</c:v>
                </c:pt>
                <c:pt idx="8251">
                  <c:v>14.98145078466943</c:v>
                </c:pt>
                <c:pt idx="8252">
                  <c:v>15.294163100924349</c:v>
                </c:pt>
                <c:pt idx="8253">
                  <c:v>15.450749096415544</c:v>
                </c:pt>
                <c:pt idx="8254">
                  <c:v>15.435775722229204</c:v>
                </c:pt>
                <c:pt idx="8255">
                  <c:v>15.152550479619492</c:v>
                </c:pt>
                <c:pt idx="8256">
                  <c:v>21.402175856824456</c:v>
                </c:pt>
                <c:pt idx="8257">
                  <c:v>20.564648135200002</c:v>
                </c:pt>
                <c:pt idx="8258">
                  <c:v>18.471618723931307</c:v>
                </c:pt>
                <c:pt idx="8259">
                  <c:v>15.594071578230682</c:v>
                </c:pt>
                <c:pt idx="8260">
                  <c:v>14.228843872873156</c:v>
                </c:pt>
                <c:pt idx="8261">
                  <c:v>14.119359318687692</c:v>
                </c:pt>
                <c:pt idx="8262">
                  <c:v>13.809011448310226</c:v>
                </c:pt>
                <c:pt idx="8263">
                  <c:v>13.258845350944242</c:v>
                </c:pt>
                <c:pt idx="8264">
                  <c:v>13.077474443397771</c:v>
                </c:pt>
                <c:pt idx="8265">
                  <c:v>13.20426946409188</c:v>
                </c:pt>
                <c:pt idx="8266">
                  <c:v>13.78056446723636</c:v>
                </c:pt>
                <c:pt idx="8267">
                  <c:v>14.513552848734216</c:v>
                </c:pt>
                <c:pt idx="8268">
                  <c:v>14.669360813810652</c:v>
                </c:pt>
                <c:pt idx="8269">
                  <c:v>14.542940098248323</c:v>
                </c:pt>
                <c:pt idx="8270">
                  <c:v>15.264119667399044</c:v>
                </c:pt>
                <c:pt idx="8271">
                  <c:v>16.269522751554216</c:v>
                </c:pt>
                <c:pt idx="8272">
                  <c:v>16.851901935277755</c:v>
                </c:pt>
                <c:pt idx="8273">
                  <c:v>16.99351455658261</c:v>
                </c:pt>
                <c:pt idx="8274">
                  <c:v>16.410996862437297</c:v>
                </c:pt>
                <c:pt idx="8275">
                  <c:v>15.813682436930215</c:v>
                </c:pt>
                <c:pt idx="8276">
                  <c:v>15.18674451491354</c:v>
                </c:pt>
                <c:pt idx="8277">
                  <c:v>14.84231666428396</c:v>
                </c:pt>
                <c:pt idx="8278">
                  <c:v>14.390706869553489</c:v>
                </c:pt>
                <c:pt idx="8279">
                  <c:v>13.971560067527658</c:v>
                </c:pt>
                <c:pt idx="8280">
                  <c:v>14.306487686450167</c:v>
                </c:pt>
                <c:pt idx="8281">
                  <c:v>11.787775077089949</c:v>
                </c:pt>
                <c:pt idx="8282">
                  <c:v>10.557283010063168</c:v>
                </c:pt>
                <c:pt idx="8283">
                  <c:v>10.059523248619914</c:v>
                </c:pt>
                <c:pt idx="8284">
                  <c:v>10.070598990825127</c:v>
                </c:pt>
                <c:pt idx="8285">
                  <c:v>11.401865650868221</c:v>
                </c:pt>
                <c:pt idx="8286">
                  <c:v>11.940030898380954</c:v>
                </c:pt>
                <c:pt idx="8287">
                  <c:v>12.080501850126613</c:v>
                </c:pt>
                <c:pt idx="8288">
                  <c:v>11.097205187907006</c:v>
                </c:pt>
                <c:pt idx="8289">
                  <c:v>9.7692237949206699</c:v>
                </c:pt>
                <c:pt idx="8290">
                  <c:v>10.113908525687398</c:v>
                </c:pt>
                <c:pt idx="8291">
                  <c:v>11.554478966953452</c:v>
                </c:pt>
                <c:pt idx="8292">
                  <c:v>12.540836927547041</c:v>
                </c:pt>
                <c:pt idx="8293">
                  <c:v>12.835690712084318</c:v>
                </c:pt>
                <c:pt idx="8294">
                  <c:v>13.258845350944242</c:v>
                </c:pt>
                <c:pt idx="8295">
                  <c:v>14.105154628664087</c:v>
                </c:pt>
                <c:pt idx="8296">
                  <c:v>13.978165725500816</c:v>
                </c:pt>
                <c:pt idx="8297">
                  <c:v>13.218092448165487</c:v>
                </c:pt>
                <c:pt idx="8298">
                  <c:v>13.20426946409188</c:v>
                </c:pt>
                <c:pt idx="8299">
                  <c:v>13.077474443397771</c:v>
                </c:pt>
                <c:pt idx="8300">
                  <c:v>13.117793804657602</c:v>
                </c:pt>
                <c:pt idx="8301">
                  <c:v>13.144103046926954</c:v>
                </c:pt>
                <c:pt idx="8302">
                  <c:v>12.271484526937755</c:v>
                </c:pt>
                <c:pt idx="8303">
                  <c:v>11.860261827697661</c:v>
                </c:pt>
                <c:pt idx="8304">
                  <c:v>8.0152262717599232</c:v>
                </c:pt>
                <c:pt idx="8305">
                  <c:v>6.9857800337638292</c:v>
                </c:pt>
                <c:pt idx="8306">
                  <c:v>6.3979421598142281</c:v>
                </c:pt>
                <c:pt idx="8307">
                  <c:v>6.1667737244757319</c:v>
                </c:pt>
                <c:pt idx="8308">
                  <c:v>6.5691362606870189</c:v>
                </c:pt>
                <c:pt idx="8309">
                  <c:v>8.1778498773231227</c:v>
                </c:pt>
                <c:pt idx="8310">
                  <c:v>8.7108318934992965</c:v>
                </c:pt>
                <c:pt idx="8311">
                  <c:v>8.473699906320924</c:v>
                </c:pt>
                <c:pt idx="8312">
                  <c:v>9.5284789532418497</c:v>
                </c:pt>
                <c:pt idx="8313">
                  <c:v>10.823405058285374</c:v>
                </c:pt>
                <c:pt idx="8314">
                  <c:v>11.126855930111702</c:v>
                </c:pt>
                <c:pt idx="8315">
                  <c:v>11.418124209388402</c:v>
                </c:pt>
                <c:pt idx="8316">
                  <c:v>11.709904190113866</c:v>
                </c:pt>
                <c:pt idx="8317">
                  <c:v>12.15525725874906</c:v>
                </c:pt>
                <c:pt idx="8318">
                  <c:v>12.574404060774892</c:v>
                </c:pt>
                <c:pt idx="8319">
                  <c:v>12.867987599387661</c:v>
                </c:pt>
                <c:pt idx="8320">
                  <c:v>13.00785702981579</c:v>
                </c:pt>
                <c:pt idx="8321">
                  <c:v>13.00785702981579</c:v>
                </c:pt>
                <c:pt idx="8322">
                  <c:v>12.615561071010738</c:v>
                </c:pt>
                <c:pt idx="8323">
                  <c:v>11.914696567065697</c:v>
                </c:pt>
                <c:pt idx="8324">
                  <c:v>11.494177864698671</c:v>
                </c:pt>
                <c:pt idx="8325">
                  <c:v>10.945162142341983</c:v>
                </c:pt>
                <c:pt idx="8326">
                  <c:v>9.9522759560195819</c:v>
                </c:pt>
                <c:pt idx="8327">
                  <c:v>9.2414424513466162</c:v>
                </c:pt>
                <c:pt idx="8328">
                  <c:v>7.1789524468429535</c:v>
                </c:pt>
                <c:pt idx="8329">
                  <c:v>6.1609616342310787</c:v>
                </c:pt>
                <c:pt idx="8330">
                  <c:v>4.5898280711710768</c:v>
                </c:pt>
                <c:pt idx="8331">
                  <c:v>2.899971855334476</c:v>
                </c:pt>
                <c:pt idx="8332">
                  <c:v>1.6529970421803837</c:v>
                </c:pt>
                <c:pt idx="8333">
                  <c:v>0.89702683012102025</c:v>
                </c:pt>
                <c:pt idx="8334">
                  <c:v>1.3164807836875665</c:v>
                </c:pt>
                <c:pt idx="8335">
                  <c:v>3.3696474921183142</c:v>
                </c:pt>
                <c:pt idx="8336">
                  <c:v>4.5999999999999996</c:v>
                </c:pt>
                <c:pt idx="8337">
                  <c:v>4.5984166457846261</c:v>
                </c:pt>
                <c:pt idx="8338">
                  <c:v>5.1225502094524877</c:v>
                </c:pt>
                <c:pt idx="8339">
                  <c:v>5.8309108340651781</c:v>
                </c:pt>
                <c:pt idx="8340">
                  <c:v>6.1130516808747828</c:v>
                </c:pt>
                <c:pt idx="8341">
                  <c:v>3.7557035501372655</c:v>
                </c:pt>
                <c:pt idx="8342">
                  <c:v>9.2663104739376596</c:v>
                </c:pt>
                <c:pt idx="8343">
                  <c:v>3.2631522648733617</c:v>
                </c:pt>
                <c:pt idx="8344">
                  <c:v>7.8169642549450771</c:v>
                </c:pt>
                <c:pt idx="8345">
                  <c:v>7.8053306293072096</c:v>
                </c:pt>
                <c:pt idx="8346">
                  <c:v>7.9452710239210447</c:v>
                </c:pt>
                <c:pt idx="8347">
                  <c:v>9.0687035929729465</c:v>
                </c:pt>
                <c:pt idx="8348">
                  <c:v>10.372502681890733</c:v>
                </c:pt>
                <c:pt idx="8349">
                  <c:v>10.062197297711169</c:v>
                </c:pt>
                <c:pt idx="8350">
                  <c:v>8.7793152414967981</c:v>
                </c:pt>
                <c:pt idx="8351">
                  <c:v>7.6528953250253426</c:v>
                </c:pt>
                <c:pt idx="8352">
                  <c:v>7.1809633951551231</c:v>
                </c:pt>
                <c:pt idx="8353">
                  <c:v>5.5917390791003125</c:v>
                </c:pt>
                <c:pt idx="8354">
                  <c:v>4.1514390042296645</c:v>
                </c:pt>
                <c:pt idx="8355">
                  <c:v>3.348141704698588</c:v>
                </c:pt>
                <c:pt idx="8356">
                  <c:v>2.5463739369097693</c:v>
                </c:pt>
                <c:pt idx="8357">
                  <c:v>1.9033095987576538</c:v>
                </c:pt>
                <c:pt idx="8358">
                  <c:v>0.37418576189219233</c:v>
                </c:pt>
                <c:pt idx="8359">
                  <c:v>2.2475352279305327</c:v>
                </c:pt>
                <c:pt idx="8360">
                  <c:v>5.1365222056378697</c:v>
                </c:pt>
                <c:pt idx="8361">
                  <c:v>8.2038563227450094</c:v>
                </c:pt>
                <c:pt idx="8362">
                  <c:v>9.6350552655746604</c:v>
                </c:pt>
                <c:pt idx="8363">
                  <c:v>9.8714765036506158</c:v>
                </c:pt>
                <c:pt idx="8364">
                  <c:v>10.519503056544456</c:v>
                </c:pt>
                <c:pt idx="8365">
                  <c:v>11.154293861763277</c:v>
                </c:pt>
                <c:pt idx="8366">
                  <c:v>12.00218923375968</c:v>
                </c:pt>
                <c:pt idx="8367">
                  <c:v>12.253596712514385</c:v>
                </c:pt>
                <c:pt idx="8368">
                  <c:v>12.656798620502061</c:v>
                </c:pt>
                <c:pt idx="8369">
                  <c:v>13.5373529729615</c:v>
                </c:pt>
                <c:pt idx="8370">
                  <c:v>14.653835692381005</c:v>
                </c:pt>
                <c:pt idx="8371">
                  <c:v>15.752609208129368</c:v>
                </c:pt>
                <c:pt idx="8372">
                  <c:v>16.607680451365141</c:v>
                </c:pt>
                <c:pt idx="8373">
                  <c:v>17.203939942659591</c:v>
                </c:pt>
                <c:pt idx="8374">
                  <c:v>17.680646537629357</c:v>
                </c:pt>
                <c:pt idx="8375">
                  <c:v>17.999104610267899</c:v>
                </c:pt>
                <c:pt idx="8376">
                  <c:v>16.29463040249636</c:v>
                </c:pt>
                <c:pt idx="8377">
                  <c:v>15.781727369497398</c:v>
                </c:pt>
                <c:pt idx="8378">
                  <c:v>16.175031441172912</c:v>
                </c:pt>
                <c:pt idx="8379">
                  <c:v>16.332459444160772</c:v>
                </c:pt>
                <c:pt idx="8380">
                  <c:v>16.253460756952684</c:v>
                </c:pt>
                <c:pt idx="8381">
                  <c:v>17.067237100683545</c:v>
                </c:pt>
                <c:pt idx="8382">
                  <c:v>15.779254584816684</c:v>
                </c:pt>
                <c:pt idx="8383">
                  <c:v>13.995518542142205</c:v>
                </c:pt>
                <c:pt idx="8384">
                  <c:v>16.316917681884956</c:v>
                </c:pt>
                <c:pt idx="8385">
                  <c:v>16.874160572126154</c:v>
                </c:pt>
                <c:pt idx="8386">
                  <c:v>15.18674451491354</c:v>
                </c:pt>
                <c:pt idx="8387">
                  <c:v>15.294360969139507</c:v>
                </c:pt>
                <c:pt idx="8388">
                  <c:v>18.585403936144424</c:v>
                </c:pt>
                <c:pt idx="8389">
                  <c:v>20.9549842015015</c:v>
                </c:pt>
                <c:pt idx="8390">
                  <c:v>25.984927445900301</c:v>
                </c:pt>
                <c:pt idx="8391">
                  <c:v>26.014707442835423</c:v>
                </c:pt>
                <c:pt idx="8392">
                  <c:v>27.369846770669508</c:v>
                </c:pt>
                <c:pt idx="8393">
                  <c:v>26.848290620955556</c:v>
                </c:pt>
                <c:pt idx="8394">
                  <c:v>22.950393286931959</c:v>
                </c:pt>
                <c:pt idx="8395">
                  <c:v>21.925650032999339</c:v>
                </c:pt>
                <c:pt idx="8396">
                  <c:v>23.403054759853418</c:v>
                </c:pt>
                <c:pt idx="8397">
                  <c:v>22.107807551525131</c:v>
                </c:pt>
                <c:pt idx="8398">
                  <c:v>18.877786128345779</c:v>
                </c:pt>
                <c:pt idx="8399">
                  <c:v>15.120631958804035</c:v>
                </c:pt>
                <c:pt idx="8400">
                  <c:v>23.082857272691378</c:v>
                </c:pt>
                <c:pt idx="8401">
                  <c:v>21.928487186877422</c:v>
                </c:pt>
                <c:pt idx="8402">
                  <c:v>22.04817285290973</c:v>
                </c:pt>
                <c:pt idx="8403">
                  <c:v>20.776162880626472</c:v>
                </c:pt>
                <c:pt idx="8404">
                  <c:v>20.250604846594278</c:v>
                </c:pt>
                <c:pt idx="8405">
                  <c:v>21.383505817033118</c:v>
                </c:pt>
                <c:pt idx="8406">
                  <c:v>20.147846181110118</c:v>
                </c:pt>
                <c:pt idx="8407">
                  <c:v>18.639785473463835</c:v>
                </c:pt>
                <c:pt idx="8408">
                  <c:v>18.070631718548906</c:v>
                </c:pt>
                <c:pt idx="8409">
                  <c:v>17.944967806429066</c:v>
                </c:pt>
                <c:pt idx="8410">
                  <c:v>17.81891065798796</c:v>
                </c:pt>
                <c:pt idx="8411">
                  <c:v>17.851257061805555</c:v>
                </c:pt>
                <c:pt idx="8412">
                  <c:v>18.232518152648275</c:v>
                </c:pt>
                <c:pt idx="8413">
                  <c:v>17.96067620916131</c:v>
                </c:pt>
                <c:pt idx="8414">
                  <c:v>17.975849376072127</c:v>
                </c:pt>
                <c:pt idx="8415">
                  <c:v>17.500549131794408</c:v>
                </c:pt>
                <c:pt idx="8416">
                  <c:v>17.211283856888716</c:v>
                </c:pt>
                <c:pt idx="8417">
                  <c:v>17.96279832099113</c:v>
                </c:pt>
                <c:pt idx="8418">
                  <c:v>17.616900342055647</c:v>
                </c:pt>
                <c:pt idx="8419">
                  <c:v>17.155723344648798</c:v>
                </c:pt>
                <c:pt idx="8420">
                  <c:v>17.227576207226718</c:v>
                </c:pt>
                <c:pt idx="8421">
                  <c:v>16.738590593146693</c:v>
                </c:pt>
                <c:pt idx="8422">
                  <c:v>16.851586666344446</c:v>
                </c:pt>
                <c:pt idx="8423">
                  <c:v>16.866678451948243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1908-4DC9-9205-B119A1576A83}"/>
            </c:ext>
          </c:extLst>
        </c:ser>
        <c:ser>
          <c:idx val="1"/>
          <c:order val="1"/>
          <c:tx>
            <c:v>Offshore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strLit>
              <c:ptCount val="12"/>
              <c:pt idx="0">
                <c:v>Jan</c:v>
              </c:pt>
              <c:pt idx="1">
                <c:v>Feb</c:v>
              </c:pt>
              <c:pt idx="2">
                <c:v>Mar</c:v>
              </c:pt>
              <c:pt idx="3">
                <c:v>Apr</c:v>
              </c:pt>
              <c:pt idx="4">
                <c:v>May</c:v>
              </c:pt>
              <c:pt idx="5">
                <c:v>Jun</c:v>
              </c:pt>
              <c:pt idx="6">
                <c:v>Jul</c:v>
              </c:pt>
              <c:pt idx="7">
                <c:v>Aug</c:v>
              </c:pt>
              <c:pt idx="8">
                <c:v>Sep</c:v>
              </c:pt>
              <c:pt idx="9">
                <c:v>Oct</c:v>
              </c:pt>
              <c:pt idx="10">
                <c:v>Nov</c:v>
              </c:pt>
              <c:pt idx="11">
                <c:v>Dec</c:v>
              </c:pt>
            </c:strLit>
          </c:xVal>
          <c:yVal>
            <c:numRef>
              <c:f>Calculations!$I$3:$I$8426</c:f>
              <c:numCache>
                <c:formatCode>0.0</c:formatCode>
                <c:ptCount val="8424"/>
                <c:pt idx="0">
                  <c:v>18.645699783789087</c:v>
                </c:pt>
                <c:pt idx="1">
                  <c:v>19.335753305139857</c:v>
                </c:pt>
                <c:pt idx="2">
                  <c:v>20.741989909150032</c:v>
                </c:pt>
                <c:pt idx="3">
                  <c:v>21.781289399630356</c:v>
                </c:pt>
                <c:pt idx="4">
                  <c:v>22.116877165951117</c:v>
                </c:pt>
                <c:pt idx="5">
                  <c:v>22.451865633791325</c:v>
                </c:pt>
                <c:pt idx="6">
                  <c:v>22.944868987850963</c:v>
                </c:pt>
                <c:pt idx="7">
                  <c:v>23.453174948110416</c:v>
                </c:pt>
                <c:pt idx="8">
                  <c:v>24.346082361154842</c:v>
                </c:pt>
                <c:pt idx="9">
                  <c:v>26.154084902592984</c:v>
                </c:pt>
                <c:pt idx="10">
                  <c:v>28.516102966401835</c:v>
                </c:pt>
                <c:pt idx="11">
                  <c:v>28.026627824642684</c:v>
                </c:pt>
                <c:pt idx="12">
                  <c:v>27.200531569942843</c:v>
                </c:pt>
                <c:pt idx="13">
                  <c:v>26.936040200489995</c:v>
                </c:pt>
                <c:pt idx="14">
                  <c:v>24.486677266374627</c:v>
                </c:pt>
                <c:pt idx="15">
                  <c:v>23.244599434022291</c:v>
                </c:pt>
                <c:pt idx="16">
                  <c:v>18.961554614818613</c:v>
                </c:pt>
                <c:pt idx="17">
                  <c:v>16.069186661048583</c:v>
                </c:pt>
                <c:pt idx="18">
                  <c:v>13.77585806005129</c:v>
                </c:pt>
                <c:pt idx="19">
                  <c:v>15.059433319641101</c:v>
                </c:pt>
                <c:pt idx="20">
                  <c:v>16.439024471418879</c:v>
                </c:pt>
                <c:pt idx="21">
                  <c:v>16.083328567623209</c:v>
                </c:pt>
                <c:pt idx="22">
                  <c:v>15.541874795563915</c:v>
                </c:pt>
                <c:pt idx="23">
                  <c:v>15.203475382235055</c:v>
                </c:pt>
                <c:pt idx="24">
                  <c:v>22.738499009398332</c:v>
                </c:pt>
                <c:pt idx="25">
                  <c:v>19.712335357159812</c:v>
                </c:pt>
                <c:pt idx="26">
                  <c:v>21.786200673159485</c:v>
                </c:pt>
                <c:pt idx="27">
                  <c:v>20.273919221021558</c:v>
                </c:pt>
                <c:pt idx="28">
                  <c:v>19.292164974857631</c:v>
                </c:pt>
                <c:pt idx="29">
                  <c:v>19.972065401367594</c:v>
                </c:pt>
                <c:pt idx="30">
                  <c:v>21.773742838069865</c:v>
                </c:pt>
                <c:pt idx="31">
                  <c:v>22.871578611417924</c:v>
                </c:pt>
                <c:pt idx="32">
                  <c:v>22.66710339787393</c:v>
                </c:pt>
                <c:pt idx="33">
                  <c:v>22.67787796146845</c:v>
                </c:pt>
                <c:pt idx="34">
                  <c:v>25.579673097256705</c:v>
                </c:pt>
                <c:pt idx="35">
                  <c:v>27.887279808780796</c:v>
                </c:pt>
                <c:pt idx="36">
                  <c:v>28.47565672246477</c:v>
                </c:pt>
                <c:pt idx="37">
                  <c:v>26.806775439067142</c:v>
                </c:pt>
                <c:pt idx="38">
                  <c:v>26.403075191777329</c:v>
                </c:pt>
                <c:pt idx="39">
                  <c:v>22.738499009398332</c:v>
                </c:pt>
                <c:pt idx="40">
                  <c:v>23.538114736004168</c:v>
                </c:pt>
                <c:pt idx="41">
                  <c:v>21.670010391876854</c:v>
                </c:pt>
                <c:pt idx="42">
                  <c:v>19.801906047749537</c:v>
                </c:pt>
                <c:pt idx="43">
                  <c:v>18.7870748865991</c:v>
                </c:pt>
                <c:pt idx="44">
                  <c:v>19.669417772860676</c:v>
                </c:pt>
                <c:pt idx="45">
                  <c:v>19.491808056451347</c:v>
                </c:pt>
                <c:pt idx="46">
                  <c:v>25.57576707674189</c:v>
                </c:pt>
                <c:pt idx="47">
                  <c:v>22.942767555356255</c:v>
                </c:pt>
                <c:pt idx="48">
                  <c:v>25.85547929937896</c:v>
                </c:pt>
                <c:pt idx="49">
                  <c:v>24.935347791386189</c:v>
                </c:pt>
                <c:pt idx="50">
                  <c:v>23.297268502420454</c:v>
                </c:pt>
                <c:pt idx="51">
                  <c:v>21.348170728494331</c:v>
                </c:pt>
                <c:pt idx="52">
                  <c:v>20.369533734059548</c:v>
                </c:pt>
                <c:pt idx="53">
                  <c:v>21.638475507433583</c:v>
                </c:pt>
                <c:pt idx="54">
                  <c:v>18.903827839330962</c:v>
                </c:pt>
                <c:pt idx="55">
                  <c:v>21.05672797462643</c:v>
                </c:pt>
                <c:pt idx="56">
                  <c:v>18.67145040609131</c:v>
                </c:pt>
                <c:pt idx="57">
                  <c:v>19.314017234199277</c:v>
                </c:pt>
                <c:pt idx="58">
                  <c:v>19.56970554203318</c:v>
                </c:pt>
                <c:pt idx="59">
                  <c:v>17.373370400384029</c:v>
                </c:pt>
                <c:pt idx="60">
                  <c:v>16.047209343190055</c:v>
                </c:pt>
                <c:pt idx="61">
                  <c:v>13.989246199106466</c:v>
                </c:pt>
                <c:pt idx="62">
                  <c:v>14.921862612380229</c:v>
                </c:pt>
                <c:pt idx="63">
                  <c:v>14.005427363507078</c:v>
                </c:pt>
                <c:pt idx="64">
                  <c:v>11.221387701748728</c:v>
                </c:pt>
                <c:pt idx="65">
                  <c:v>10.668329746355608</c:v>
                </c:pt>
                <c:pt idx="66">
                  <c:v>11.229820785637481</c:v>
                </c:pt>
                <c:pt idx="67">
                  <c:v>10.867615127811256</c:v>
                </c:pt>
                <c:pt idx="68">
                  <c:v>10.449345618821432</c:v>
                </c:pt>
                <c:pt idx="69">
                  <c:v>11.021815630351158</c:v>
                </c:pt>
                <c:pt idx="70">
                  <c:v>9.1289540354791718</c:v>
                </c:pt>
                <c:pt idx="71">
                  <c:v>13.318145291019507</c:v>
                </c:pt>
                <c:pt idx="72">
                  <c:v>3.841900025058449</c:v>
                </c:pt>
                <c:pt idx="73">
                  <c:v>4.1675712131190217</c:v>
                </c:pt>
                <c:pt idx="74">
                  <c:v>8.0186431769445008</c:v>
                </c:pt>
                <c:pt idx="75">
                  <c:v>7.5740310764282803</c:v>
                </c:pt>
                <c:pt idx="76">
                  <c:v>7.586490731634278</c:v>
                </c:pt>
                <c:pt idx="77">
                  <c:v>2.476623775155891</c:v>
                </c:pt>
                <c:pt idx="78">
                  <c:v>3.4781166884427859</c:v>
                </c:pt>
                <c:pt idx="79">
                  <c:v>6.1259968177418509</c:v>
                </c:pt>
                <c:pt idx="80">
                  <c:v>8.441078001350391</c:v>
                </c:pt>
                <c:pt idx="81">
                  <c:v>11.60414814515873</c:v>
                </c:pt>
                <c:pt idx="82">
                  <c:v>13.47578494276498</c:v>
                </c:pt>
                <c:pt idx="83">
                  <c:v>13.205356548379349</c:v>
                </c:pt>
                <c:pt idx="84">
                  <c:v>12.227855554911068</c:v>
                </c:pt>
                <c:pt idx="85">
                  <c:v>11.471292873544421</c:v>
                </c:pt>
                <c:pt idx="86">
                  <c:v>9.0705829277484149</c:v>
                </c:pt>
                <c:pt idx="87">
                  <c:v>5.890922989928006</c:v>
                </c:pt>
                <c:pt idx="88">
                  <c:v>5.3088099782221239</c:v>
                </c:pt>
                <c:pt idx="89">
                  <c:v>5.2821426193517391</c:v>
                </c:pt>
                <c:pt idx="90">
                  <c:v>5.254143571176642</c:v>
                </c:pt>
                <c:pt idx="91">
                  <c:v>7.8030480393375701</c:v>
                </c:pt>
                <c:pt idx="92">
                  <c:v>8.7141871093298491</c:v>
                </c:pt>
                <c:pt idx="93">
                  <c:v>10.888401797465223</c:v>
                </c:pt>
                <c:pt idx="94">
                  <c:v>13.888318455040601</c:v>
                </c:pt>
                <c:pt idx="95">
                  <c:v>15.258944170848263</c:v>
                </c:pt>
                <c:pt idx="96">
                  <c:v>13.951167958672393</c:v>
                </c:pt>
                <c:pt idx="97">
                  <c:v>12.532968245722419</c:v>
                </c:pt>
                <c:pt idx="98">
                  <c:v>12.359438332391074</c:v>
                </c:pt>
                <c:pt idx="99">
                  <c:v>13.691651605615831</c:v>
                </c:pt>
                <c:pt idx="100">
                  <c:v>15.277025120597795</c:v>
                </c:pt>
                <c:pt idx="101">
                  <c:v>15.591716982308437</c:v>
                </c:pt>
                <c:pt idx="102">
                  <c:v>13.732822392438585</c:v>
                </c:pt>
                <c:pt idx="103">
                  <c:v>14.133893376264339</c:v>
                </c:pt>
                <c:pt idx="104">
                  <c:v>14.898042568775969</c:v>
                </c:pt>
                <c:pt idx="105">
                  <c:v>14.913429246315539</c:v>
                </c:pt>
                <c:pt idx="106">
                  <c:v>14.704362773423403</c:v>
                </c:pt>
                <c:pt idx="107">
                  <c:v>13.563801835883504</c:v>
                </c:pt>
                <c:pt idx="108">
                  <c:v>11.667625329116284</c:v>
                </c:pt>
                <c:pt idx="109">
                  <c:v>10.779980399978243</c:v>
                </c:pt>
                <c:pt idx="110">
                  <c:v>12.808902437096599</c:v>
                </c:pt>
                <c:pt idx="111">
                  <c:v>10.640040269380989</c:v>
                </c:pt>
                <c:pt idx="112">
                  <c:v>10.072257263356656</c:v>
                </c:pt>
                <c:pt idx="113">
                  <c:v>8.4160407763115455</c:v>
                </c:pt>
                <c:pt idx="114">
                  <c:v>8.7699865015108447</c:v>
                </c:pt>
                <c:pt idx="115">
                  <c:v>7.4492781599080224</c:v>
                </c:pt>
                <c:pt idx="116">
                  <c:v>8.9600339110576748</c:v>
                </c:pt>
                <c:pt idx="117">
                  <c:v>8.4000317916165699</c:v>
                </c:pt>
                <c:pt idx="118">
                  <c:v>8.7597729569100906</c:v>
                </c:pt>
                <c:pt idx="119">
                  <c:v>8.2227896810397194</c:v>
                </c:pt>
                <c:pt idx="120">
                  <c:v>8.1340972066140367</c:v>
                </c:pt>
                <c:pt idx="121">
                  <c:v>7.4314743231786373</c:v>
                </c:pt>
                <c:pt idx="122">
                  <c:v>6.0901230392602086</c:v>
                </c:pt>
                <c:pt idx="123">
                  <c:v>5.2986465701460315</c:v>
                </c:pt>
                <c:pt idx="124">
                  <c:v>6.6890646744266604</c:v>
                </c:pt>
                <c:pt idx="125">
                  <c:v>7.6247393711965321</c:v>
                </c:pt>
                <c:pt idx="126">
                  <c:v>7.6665229637405155</c:v>
                </c:pt>
                <c:pt idx="127">
                  <c:v>7.8603665008756369</c:v>
                </c:pt>
                <c:pt idx="128">
                  <c:v>7.3223509230374439</c:v>
                </c:pt>
                <c:pt idx="129">
                  <c:v>7.4983306162919865</c:v>
                </c:pt>
                <c:pt idx="130">
                  <c:v>7.4911899784823195</c:v>
                </c:pt>
                <c:pt idx="131">
                  <c:v>6.5584868249695614</c:v>
                </c:pt>
                <c:pt idx="132">
                  <c:v>6.3668121712197046</c:v>
                </c:pt>
                <c:pt idx="133">
                  <c:v>6.5321450566163817</c:v>
                </c:pt>
                <c:pt idx="134">
                  <c:v>5.7882109388566771</c:v>
                </c:pt>
                <c:pt idx="135">
                  <c:v>5.2510978839054436</c:v>
                </c:pt>
                <c:pt idx="136">
                  <c:v>4.3614242232801042</c:v>
                </c:pt>
                <c:pt idx="137">
                  <c:v>3.4439645150128224</c:v>
                </c:pt>
                <c:pt idx="138">
                  <c:v>4.6532894892006995</c:v>
                </c:pt>
                <c:pt idx="139">
                  <c:v>6.3499820807212917</c:v>
                </c:pt>
                <c:pt idx="140">
                  <c:v>7.3981774053205118</c:v>
                </c:pt>
                <c:pt idx="141">
                  <c:v>7.4032601800942945</c:v>
                </c:pt>
                <c:pt idx="142">
                  <c:v>7.9211397128893983</c:v>
                </c:pt>
                <c:pt idx="143">
                  <c:v>7.9100808975572141</c:v>
                </c:pt>
                <c:pt idx="144">
                  <c:v>8.1340972066140367</c:v>
                </c:pt>
                <c:pt idx="145">
                  <c:v>7.4314743231786373</c:v>
                </c:pt>
                <c:pt idx="146">
                  <c:v>6.0901230392602086</c:v>
                </c:pt>
                <c:pt idx="147">
                  <c:v>5.2986465701460315</c:v>
                </c:pt>
                <c:pt idx="148">
                  <c:v>6.6890646744266604</c:v>
                </c:pt>
                <c:pt idx="149">
                  <c:v>7.6247393711965321</c:v>
                </c:pt>
                <c:pt idx="150">
                  <c:v>7.6665229637405155</c:v>
                </c:pt>
                <c:pt idx="151">
                  <c:v>7.8603665008756369</c:v>
                </c:pt>
                <c:pt idx="152">
                  <c:v>7.3223509230374439</c:v>
                </c:pt>
                <c:pt idx="153">
                  <c:v>7.4983306162919865</c:v>
                </c:pt>
                <c:pt idx="154">
                  <c:v>7.4911899784823195</c:v>
                </c:pt>
                <c:pt idx="155">
                  <c:v>6.5584868249695614</c:v>
                </c:pt>
                <c:pt idx="156">
                  <c:v>6.3668121712197046</c:v>
                </c:pt>
                <c:pt idx="157">
                  <c:v>6.5354908895970283</c:v>
                </c:pt>
                <c:pt idx="158">
                  <c:v>5.7882109388566771</c:v>
                </c:pt>
                <c:pt idx="159">
                  <c:v>5.2510978839054436</c:v>
                </c:pt>
                <c:pt idx="160">
                  <c:v>4.363624153019372</c:v>
                </c:pt>
                <c:pt idx="161">
                  <c:v>3.2643918126452043</c:v>
                </c:pt>
                <c:pt idx="162">
                  <c:v>4.6532894892006995</c:v>
                </c:pt>
                <c:pt idx="163">
                  <c:v>6.1735936895901444</c:v>
                </c:pt>
                <c:pt idx="164">
                  <c:v>7.579528279620348</c:v>
                </c:pt>
                <c:pt idx="165">
                  <c:v>7.7610892097704678</c:v>
                </c:pt>
                <c:pt idx="166">
                  <c:v>7.9320644786724577</c:v>
                </c:pt>
                <c:pt idx="167">
                  <c:v>7.9156272667029137</c:v>
                </c:pt>
                <c:pt idx="168">
                  <c:v>6.8056343089763933</c:v>
                </c:pt>
                <c:pt idx="169">
                  <c:v>6.2915492844557281</c:v>
                </c:pt>
                <c:pt idx="170">
                  <c:v>6.6311308651564858</c:v>
                </c:pt>
                <c:pt idx="171">
                  <c:v>7.4748418819608231</c:v>
                </c:pt>
                <c:pt idx="172">
                  <c:v>8.6779582471707819</c:v>
                </c:pt>
                <c:pt idx="173">
                  <c:v>8.8861462569690506</c:v>
                </c:pt>
                <c:pt idx="174">
                  <c:v>8.7382628950773995</c:v>
                </c:pt>
                <c:pt idx="175">
                  <c:v>8.0744154732837412</c:v>
                </c:pt>
                <c:pt idx="176">
                  <c:v>7.4380048041031799</c:v>
                </c:pt>
                <c:pt idx="177">
                  <c:v>7.3025550715772001</c:v>
                </c:pt>
                <c:pt idx="178">
                  <c:v>6.7929077008240544</c:v>
                </c:pt>
                <c:pt idx="179">
                  <c:v>6.109708085263601</c:v>
                </c:pt>
                <c:pt idx="180">
                  <c:v>5.9399999999999995</c:v>
                </c:pt>
                <c:pt idx="181">
                  <c:v>5.5706161953873998</c:v>
                </c:pt>
                <c:pt idx="182">
                  <c:v>5.5546543072363415</c:v>
                </c:pt>
                <c:pt idx="183">
                  <c:v>5.7134885905950528</c:v>
                </c:pt>
                <c:pt idx="184">
                  <c:v>6.0520254731127476</c:v>
                </c:pt>
                <c:pt idx="185">
                  <c:v>7.1200299683679376</c:v>
                </c:pt>
                <c:pt idx="186">
                  <c:v>7.822241157244739</c:v>
                </c:pt>
                <c:pt idx="187">
                  <c:v>8.8605395396348676</c:v>
                </c:pt>
                <c:pt idx="188">
                  <c:v>9.746593493598354</c:v>
                </c:pt>
                <c:pt idx="189">
                  <c:v>10.101015075183749</c:v>
                </c:pt>
                <c:pt idx="190">
                  <c:v>10.298083657881126</c:v>
                </c:pt>
                <c:pt idx="191">
                  <c:v>9.7900412065059133</c:v>
                </c:pt>
                <c:pt idx="192">
                  <c:v>9.8758500799943256</c:v>
                </c:pt>
                <c:pt idx="193">
                  <c:v>8.0695864396381136</c:v>
                </c:pt>
                <c:pt idx="194">
                  <c:v>6.4278069047248616</c:v>
                </c:pt>
                <c:pt idx="195">
                  <c:v>4.9540686055385228</c:v>
                </c:pt>
                <c:pt idx="196">
                  <c:v>7.5018777845450773</c:v>
                </c:pt>
                <c:pt idx="197">
                  <c:v>7.8678230423277649</c:v>
                </c:pt>
                <c:pt idx="198">
                  <c:v>8.2567810092308704</c:v>
                </c:pt>
                <c:pt idx="199">
                  <c:v>7.3084780277876291</c:v>
                </c:pt>
                <c:pt idx="200">
                  <c:v>8.1396716327672003</c:v>
                </c:pt>
                <c:pt idx="201">
                  <c:v>8.8490088935374196</c:v>
                </c:pt>
                <c:pt idx="202">
                  <c:v>9.2200621188043144</c:v>
                </c:pt>
                <c:pt idx="203">
                  <c:v>9.2443258034554709</c:v>
                </c:pt>
                <c:pt idx="204">
                  <c:v>10.019910427036828</c:v>
                </c:pt>
                <c:pt idx="205">
                  <c:v>10.236756373233389</c:v>
                </c:pt>
                <c:pt idx="206">
                  <c:v>9.6929639674018375</c:v>
                </c:pt>
                <c:pt idx="207">
                  <c:v>9.2957599362602643</c:v>
                </c:pt>
                <c:pt idx="208">
                  <c:v>10.024839146947345</c:v>
                </c:pt>
                <c:pt idx="209">
                  <c:v>10.64694396846051</c:v>
                </c:pt>
                <c:pt idx="210">
                  <c:v>11.034025811532656</c:v>
                </c:pt>
                <c:pt idx="211">
                  <c:v>11.81624443290006</c:v>
                </c:pt>
                <c:pt idx="212">
                  <c:v>11.826377477690238</c:v>
                </c:pt>
                <c:pt idx="213">
                  <c:v>11.616504115670629</c:v>
                </c:pt>
                <c:pt idx="214">
                  <c:v>13.349393018547856</c:v>
                </c:pt>
                <c:pt idx="215">
                  <c:v>9.2818133602149278</c:v>
                </c:pt>
                <c:pt idx="216">
                  <c:v>10.171499750733517</c:v>
                </c:pt>
                <c:pt idx="217">
                  <c:v>10.129369142999185</c:v>
                </c:pt>
                <c:pt idx="218">
                  <c:v>10.231096581603554</c:v>
                </c:pt>
                <c:pt idx="219">
                  <c:v>11.591449487080995</c:v>
                </c:pt>
                <c:pt idx="220">
                  <c:v>14.088069376606134</c:v>
                </c:pt>
                <c:pt idx="221">
                  <c:v>16.773223501388681</c:v>
                </c:pt>
                <c:pt idx="222">
                  <c:v>18.613157956802798</c:v>
                </c:pt>
                <c:pt idx="223">
                  <c:v>18.878864227475862</c:v>
                </c:pt>
                <c:pt idx="224">
                  <c:v>19.2276107389178</c:v>
                </c:pt>
                <c:pt idx="225">
                  <c:v>19.216704615387872</c:v>
                </c:pt>
                <c:pt idx="226">
                  <c:v>20.964340449891996</c:v>
                </c:pt>
                <c:pt idx="227">
                  <c:v>21.322705243907244</c:v>
                </c:pt>
                <c:pt idx="228">
                  <c:v>22.603133448667219</c:v>
                </c:pt>
                <c:pt idx="229">
                  <c:v>25.740000000000002</c:v>
                </c:pt>
                <c:pt idx="230">
                  <c:v>24.586832316811506</c:v>
                </c:pt>
                <c:pt idx="231">
                  <c:v>22.020335806960173</c:v>
                </c:pt>
                <c:pt idx="232">
                  <c:v>22.53727455710542</c:v>
                </c:pt>
                <c:pt idx="233">
                  <c:v>22.795601155502652</c:v>
                </c:pt>
                <c:pt idx="234">
                  <c:v>22.629016649896002</c:v>
                </c:pt>
                <c:pt idx="235">
                  <c:v>21.706183708640744</c:v>
                </c:pt>
                <c:pt idx="236">
                  <c:v>21.923070188298801</c:v>
                </c:pt>
                <c:pt idx="237">
                  <c:v>21.718643620597017</c:v>
                </c:pt>
                <c:pt idx="238">
                  <c:v>23.45156017921687</c:v>
                </c:pt>
                <c:pt idx="239">
                  <c:v>27.014983940319237</c:v>
                </c:pt>
                <c:pt idx="240">
                  <c:v>18.903531655823095</c:v>
                </c:pt>
                <c:pt idx="241">
                  <c:v>19.868836919698122</c:v>
                </c:pt>
                <c:pt idx="242">
                  <c:v>16.825723294588762</c:v>
                </c:pt>
                <c:pt idx="243">
                  <c:v>15.884934611099457</c:v>
                </c:pt>
                <c:pt idx="244">
                  <c:v>14.016118774499521</c:v>
                </c:pt>
                <c:pt idx="245">
                  <c:v>12.894829272539559</c:v>
                </c:pt>
                <c:pt idx="246">
                  <c:v>12.663772871843639</c:v>
                </c:pt>
                <c:pt idx="247">
                  <c:v>12.741341873985611</c:v>
                </c:pt>
                <c:pt idx="248">
                  <c:v>9.230920693865162</c:v>
                </c:pt>
                <c:pt idx="249">
                  <c:v>7.4229074351548503</c:v>
                </c:pt>
                <c:pt idx="250">
                  <c:v>6.1159443009600167</c:v>
                </c:pt>
                <c:pt idx="251">
                  <c:v>7.9888348974170347</c:v>
                </c:pt>
                <c:pt idx="252">
                  <c:v>8.5461954716554338</c:v>
                </c:pt>
                <c:pt idx="253">
                  <c:v>8.7459801954862009</c:v>
                </c:pt>
                <c:pt idx="254">
                  <c:v>8.425511428868246</c:v>
                </c:pt>
                <c:pt idx="255">
                  <c:v>9.9122258032113777</c:v>
                </c:pt>
                <c:pt idx="256">
                  <c:v>13.101457583243729</c:v>
                </c:pt>
                <c:pt idx="257">
                  <c:v>12.013838395405401</c:v>
                </c:pt>
                <c:pt idx="258">
                  <c:v>10.179943458523896</c:v>
                </c:pt>
                <c:pt idx="259">
                  <c:v>9.2437495838655437</c:v>
                </c:pt>
                <c:pt idx="260">
                  <c:v>9.0488386297990182</c:v>
                </c:pt>
                <c:pt idx="261">
                  <c:v>8.2684607112483661</c:v>
                </c:pt>
                <c:pt idx="262">
                  <c:v>8.0389566851924084</c:v>
                </c:pt>
                <c:pt idx="263">
                  <c:v>7.6650517230904347</c:v>
                </c:pt>
                <c:pt idx="264">
                  <c:v>9.2113573329047131</c:v>
                </c:pt>
                <c:pt idx="265">
                  <c:v>7.6822796593148519</c:v>
                </c:pt>
                <c:pt idx="266">
                  <c:v>6.1480710851186258</c:v>
                </c:pt>
                <c:pt idx="267">
                  <c:v>5.9355051353054771</c:v>
                </c:pt>
                <c:pt idx="268">
                  <c:v>5.9232031886137992</c:v>
                </c:pt>
                <c:pt idx="269">
                  <c:v>6.1083032882579795</c:v>
                </c:pt>
                <c:pt idx="270">
                  <c:v>6.0768239942532292</c:v>
                </c:pt>
                <c:pt idx="271">
                  <c:v>7.1291696170732521</c:v>
                </c:pt>
                <c:pt idx="272">
                  <c:v>9.0999875748421921</c:v>
                </c:pt>
                <c:pt idx="273">
                  <c:v>11.448738586110274</c:v>
                </c:pt>
                <c:pt idx="274">
                  <c:v>12.519944691848062</c:v>
                </c:pt>
                <c:pt idx="275">
                  <c:v>13.044026762110136</c:v>
                </c:pt>
                <c:pt idx="276">
                  <c:v>14.266769440601148</c:v>
                </c:pt>
                <c:pt idx="277">
                  <c:v>16.398135401129771</c:v>
                </c:pt>
                <c:pt idx="278">
                  <c:v>18.159669399762496</c:v>
                </c:pt>
                <c:pt idx="279">
                  <c:v>19.351698876823384</c:v>
                </c:pt>
                <c:pt idx="280">
                  <c:v>20.021201644534056</c:v>
                </c:pt>
                <c:pt idx="281">
                  <c:v>20.686279084636855</c:v>
                </c:pt>
                <c:pt idx="282">
                  <c:v>21.880443893328192</c:v>
                </c:pt>
                <c:pt idx="283">
                  <c:v>22.933388847376623</c:v>
                </c:pt>
                <c:pt idx="284">
                  <c:v>23.984910457451061</c:v>
                </c:pt>
                <c:pt idx="285">
                  <c:v>25.01899633738277</c:v>
                </c:pt>
                <c:pt idx="286">
                  <c:v>24.825579459169997</c:v>
                </c:pt>
                <c:pt idx="287">
                  <c:v>25.55131540839092</c:v>
                </c:pt>
                <c:pt idx="288">
                  <c:v>24.116277188907997</c:v>
                </c:pt>
                <c:pt idx="289">
                  <c:v>22.179961292006006</c:v>
                </c:pt>
                <c:pt idx="290">
                  <c:v>21.742943058672925</c:v>
                </c:pt>
                <c:pt idx="291">
                  <c:v>25.68213794392959</c:v>
                </c:pt>
                <c:pt idx="292">
                  <c:v>26.834884047383774</c:v>
                </c:pt>
                <c:pt idx="293">
                  <c:v>18.689192800874647</c:v>
                </c:pt>
                <c:pt idx="294">
                  <c:v>13.551447505913794</c:v>
                </c:pt>
                <c:pt idx="295">
                  <c:v>15.264993298671921</c:v>
                </c:pt>
                <c:pt idx="296">
                  <c:v>14.164739249471634</c:v>
                </c:pt>
                <c:pt idx="297">
                  <c:v>12.844933385467838</c:v>
                </c:pt>
                <c:pt idx="298">
                  <c:v>12.653758580703441</c:v>
                </c:pt>
                <c:pt idx="299">
                  <c:v>12.076145775165287</c:v>
                </c:pt>
                <c:pt idx="300">
                  <c:v>11.661306277583417</c:v>
                </c:pt>
                <c:pt idx="301">
                  <c:v>11.969501806862421</c:v>
                </c:pt>
                <c:pt idx="302">
                  <c:v>13.89934455702905</c:v>
                </c:pt>
                <c:pt idx="303">
                  <c:v>16.681665419859247</c:v>
                </c:pt>
                <c:pt idx="304">
                  <c:v>17.317378724981516</c:v>
                </c:pt>
                <c:pt idx="305">
                  <c:v>18.430835655474144</c:v>
                </c:pt>
                <c:pt idx="306">
                  <c:v>18.04632580111565</c:v>
                </c:pt>
                <c:pt idx="307">
                  <c:v>17.110389504293607</c:v>
                </c:pt>
                <c:pt idx="308">
                  <c:v>17.324985516145695</c:v>
                </c:pt>
                <c:pt idx="309">
                  <c:v>15.46827925809913</c:v>
                </c:pt>
                <c:pt idx="310">
                  <c:v>14.635126086050592</c:v>
                </c:pt>
                <c:pt idx="311">
                  <c:v>15.686680555670234</c:v>
                </c:pt>
                <c:pt idx="312">
                  <c:v>16.047209343190055</c:v>
                </c:pt>
                <c:pt idx="313">
                  <c:v>15.698053027439464</c:v>
                </c:pt>
                <c:pt idx="314">
                  <c:v>15.848321977989624</c:v>
                </c:pt>
                <c:pt idx="315">
                  <c:v>13.797362663190968</c:v>
                </c:pt>
                <c:pt idx="316">
                  <c:v>12.860092213336088</c:v>
                </c:pt>
                <c:pt idx="317">
                  <c:v>12.241979341567545</c:v>
                </c:pt>
                <c:pt idx="318">
                  <c:v>13.477903806276631</c:v>
                </c:pt>
                <c:pt idx="319">
                  <c:v>14.344233554992453</c:v>
                </c:pt>
                <c:pt idx="320">
                  <c:v>14.007435098160348</c:v>
                </c:pt>
                <c:pt idx="321">
                  <c:v>12.940609192340514</c:v>
                </c:pt>
                <c:pt idx="322">
                  <c:v>15.304283200010515</c:v>
                </c:pt>
                <c:pt idx="323">
                  <c:v>15.638528041558674</c:v>
                </c:pt>
                <c:pt idx="324">
                  <c:v>17.317378724981516</c:v>
                </c:pt>
                <c:pt idx="325">
                  <c:v>17.838341728644458</c:v>
                </c:pt>
                <c:pt idx="326">
                  <c:v>18.749419512251986</c:v>
                </c:pt>
                <c:pt idx="327">
                  <c:v>19.98133550290833</c:v>
                </c:pt>
                <c:pt idx="328">
                  <c:v>19.011118978862008</c:v>
                </c:pt>
                <c:pt idx="329">
                  <c:v>16.586552043131064</c:v>
                </c:pt>
                <c:pt idx="330">
                  <c:v>16.055409469825044</c:v>
                </c:pt>
                <c:pt idx="331">
                  <c:v>15.651978628728568</c:v>
                </c:pt>
                <c:pt idx="332">
                  <c:v>15.802151398461</c:v>
                </c:pt>
                <c:pt idx="333">
                  <c:v>19.052089748464443</c:v>
                </c:pt>
                <c:pt idx="334">
                  <c:v>21.839970179621258</c:v>
                </c:pt>
                <c:pt idx="335">
                  <c:v>22.66710339787393</c:v>
                </c:pt>
                <c:pt idx="336">
                  <c:v>23.170875030315685</c:v>
                </c:pt>
                <c:pt idx="337">
                  <c:v>22.065441007667513</c:v>
                </c:pt>
                <c:pt idx="338">
                  <c:v>22.065441007667513</c:v>
                </c:pt>
                <c:pt idx="339">
                  <c:v>23.935265541004487</c:v>
                </c:pt>
                <c:pt idx="340">
                  <c:v>26.714003818136135</c:v>
                </c:pt>
                <c:pt idx="341">
                  <c:v>29.119983185035178</c:v>
                </c:pt>
                <c:pt idx="342">
                  <c:v>29.513715742827898</c:v>
                </c:pt>
                <c:pt idx="343">
                  <c:v>30.260949148642922</c:v>
                </c:pt>
                <c:pt idx="344">
                  <c:v>29.710750073213045</c:v>
                </c:pt>
                <c:pt idx="345">
                  <c:v>28.440023476239663</c:v>
                </c:pt>
                <c:pt idx="346">
                  <c:v>28.636607915169648</c:v>
                </c:pt>
                <c:pt idx="347">
                  <c:v>25.366861693046808</c:v>
                </c:pt>
                <c:pt idx="348">
                  <c:v>19.922676714899048</c:v>
                </c:pt>
                <c:pt idx="349">
                  <c:v>17.228692734211457</c:v>
                </c:pt>
                <c:pt idx="350">
                  <c:v>19.20443722038743</c:v>
                </c:pt>
                <c:pt idx="351">
                  <c:v>20.849746944527507</c:v>
                </c:pt>
                <c:pt idx="352">
                  <c:v>18.816823624150945</c:v>
                </c:pt>
                <c:pt idx="353">
                  <c:v>19.003128808548478</c:v>
                </c:pt>
                <c:pt idx="354">
                  <c:v>19.779118492769136</c:v>
                </c:pt>
                <c:pt idx="355">
                  <c:v>18.995659307765457</c:v>
                </c:pt>
                <c:pt idx="356">
                  <c:v>19.143758296513088</c:v>
                </c:pt>
                <c:pt idx="357">
                  <c:v>17.628251777563818</c:v>
                </c:pt>
                <c:pt idx="358">
                  <c:v>16.700449052428876</c:v>
                </c:pt>
                <c:pt idx="359">
                  <c:v>16.362396611586217</c:v>
                </c:pt>
                <c:pt idx="360">
                  <c:v>17.539973003021689</c:v>
                </c:pt>
                <c:pt idx="361">
                  <c:v>16.967027058788894</c:v>
                </c:pt>
                <c:pt idx="362">
                  <c:v>16.227525590963499</c:v>
                </c:pt>
                <c:pt idx="363">
                  <c:v>14.356715203590602</c:v>
                </c:pt>
                <c:pt idx="364">
                  <c:v>13.408700687834441</c:v>
                </c:pt>
                <c:pt idx="365">
                  <c:v>11.932854195192188</c:v>
                </c:pt>
                <c:pt idx="366">
                  <c:v>11.328413954674575</c:v>
                </c:pt>
                <c:pt idx="367">
                  <c:v>13.680072574759972</c:v>
                </c:pt>
                <c:pt idx="368">
                  <c:v>11.895150786182887</c:v>
                </c:pt>
                <c:pt idx="369">
                  <c:v>10.576951066538289</c:v>
                </c:pt>
                <c:pt idx="370">
                  <c:v>9.4479927897288611</c:v>
                </c:pt>
                <c:pt idx="371">
                  <c:v>11.222943653353871</c:v>
                </c:pt>
                <c:pt idx="372">
                  <c:v>14.185512359825287</c:v>
                </c:pt>
                <c:pt idx="373">
                  <c:v>14.814206352043307</c:v>
                </c:pt>
                <c:pt idx="374">
                  <c:v>15.898462722018342</c:v>
                </c:pt>
                <c:pt idx="375">
                  <c:v>15.91191943355353</c:v>
                </c:pt>
                <c:pt idx="376">
                  <c:v>15.158999339598884</c:v>
                </c:pt>
                <c:pt idx="377">
                  <c:v>16.84410906762049</c:v>
                </c:pt>
                <c:pt idx="378">
                  <c:v>19.143758296513088</c:v>
                </c:pt>
                <c:pt idx="379">
                  <c:v>18.809427353767756</c:v>
                </c:pt>
                <c:pt idx="380">
                  <c:v>17.456900192449346</c:v>
                </c:pt>
                <c:pt idx="381">
                  <c:v>17.428374218659698</c:v>
                </c:pt>
                <c:pt idx="382">
                  <c:v>18.525476058291886</c:v>
                </c:pt>
                <c:pt idx="383">
                  <c:v>21.860061748784428</c:v>
                </c:pt>
                <c:pt idx="384">
                  <c:v>13.412648030139115</c:v>
                </c:pt>
                <c:pt idx="385">
                  <c:v>14.369739793069771</c:v>
                </c:pt>
                <c:pt idx="386">
                  <c:v>14.204130620807653</c:v>
                </c:pt>
                <c:pt idx="387">
                  <c:v>13.662532625540695</c:v>
                </c:pt>
                <c:pt idx="388">
                  <c:v>11.974783160891475</c:v>
                </c:pt>
                <c:pt idx="389">
                  <c:v>11.386400802655468</c:v>
                </c:pt>
                <c:pt idx="390">
                  <c:v>12.499613008167993</c:v>
                </c:pt>
                <c:pt idx="391">
                  <c:v>14.115255355265516</c:v>
                </c:pt>
                <c:pt idx="392">
                  <c:v>14.685439956497255</c:v>
                </c:pt>
                <c:pt idx="393">
                  <c:v>12.901584958831902</c:v>
                </c:pt>
                <c:pt idx="394">
                  <c:v>11.861225310952761</c:v>
                </c:pt>
                <c:pt idx="395">
                  <c:v>13.483694229366046</c:v>
                </c:pt>
                <c:pt idx="396">
                  <c:v>12.021375281907547</c:v>
                </c:pt>
                <c:pt idx="397">
                  <c:v>11.69983736302456</c:v>
                </c:pt>
                <c:pt idx="398">
                  <c:v>11.680718891229374</c:v>
                </c:pt>
                <c:pt idx="399">
                  <c:v>9.6954440335936543</c:v>
                </c:pt>
                <c:pt idx="400">
                  <c:v>9.6764036205379256</c:v>
                </c:pt>
                <c:pt idx="401">
                  <c:v>7.8030480393375701</c:v>
                </c:pt>
                <c:pt idx="402">
                  <c:v>8.7319823297348993</c:v>
                </c:pt>
                <c:pt idx="403">
                  <c:v>8.1877261404551671</c:v>
                </c:pt>
                <c:pt idx="404">
                  <c:v>6.7017043750266989</c:v>
                </c:pt>
                <c:pt idx="405">
                  <c:v>5.9847401075993218</c:v>
                </c:pt>
                <c:pt idx="406">
                  <c:v>4.6825812924640866</c:v>
                </c:pt>
                <c:pt idx="407">
                  <c:v>5.0646468008102357</c:v>
                </c:pt>
                <c:pt idx="408">
                  <c:v>8.7955799763339328</c:v>
                </c:pt>
                <c:pt idx="409">
                  <c:v>10.127954629860994</c:v>
                </c:pt>
                <c:pt idx="410">
                  <c:v>10.905375838161113</c:v>
                </c:pt>
                <c:pt idx="411">
                  <c:v>11.492921770686717</c:v>
                </c:pt>
                <c:pt idx="412">
                  <c:v>11.886439642430377</c:v>
                </c:pt>
                <c:pt idx="413">
                  <c:v>6.6071250939691826</c:v>
                </c:pt>
                <c:pt idx="414">
                  <c:v>9.2745655429492455</c:v>
                </c:pt>
                <c:pt idx="415">
                  <c:v>10.040005260637312</c:v>
                </c:pt>
                <c:pt idx="416">
                  <c:v>8.5778191411370877</c:v>
                </c:pt>
                <c:pt idx="417">
                  <c:v>7.747707611349627</c:v>
                </c:pt>
                <c:pt idx="418">
                  <c:v>7.3123296637566888</c:v>
                </c:pt>
                <c:pt idx="419">
                  <c:v>7.4834482662280077</c:v>
                </c:pt>
                <c:pt idx="420">
                  <c:v>8.0925810836133785</c:v>
                </c:pt>
                <c:pt idx="421">
                  <c:v>8.2464652515528627</c:v>
                </c:pt>
                <c:pt idx="422">
                  <c:v>8.3640693197219775</c:v>
                </c:pt>
                <c:pt idx="423">
                  <c:v>8.8151329660788598</c:v>
                </c:pt>
                <c:pt idx="424">
                  <c:v>8.7393103997884083</c:v>
                </c:pt>
                <c:pt idx="425">
                  <c:v>9.6157675645942415</c:v>
                </c:pt>
                <c:pt idx="426">
                  <c:v>10.743816430488483</c:v>
                </c:pt>
                <c:pt idx="427">
                  <c:v>13.554575745879145</c:v>
                </c:pt>
                <c:pt idx="428">
                  <c:v>17.629559317268278</c:v>
                </c:pt>
                <c:pt idx="429">
                  <c:v>18.860020801539335</c:v>
                </c:pt>
                <c:pt idx="430">
                  <c:v>19.091854502073538</c:v>
                </c:pt>
                <c:pt idx="431">
                  <c:v>18.986963581857594</c:v>
                </c:pt>
                <c:pt idx="432">
                  <c:v>18.618804109836596</c:v>
                </c:pt>
                <c:pt idx="433">
                  <c:v>17.923533226786329</c:v>
                </c:pt>
                <c:pt idx="434">
                  <c:v>17.416263418481062</c:v>
                </c:pt>
                <c:pt idx="435">
                  <c:v>17.211643783568675</c:v>
                </c:pt>
                <c:pt idx="436">
                  <c:v>16.988955575627791</c:v>
                </c:pt>
                <c:pt idx="437">
                  <c:v>17.623548233943971</c:v>
                </c:pt>
                <c:pt idx="438">
                  <c:v>18.146832449916992</c:v>
                </c:pt>
                <c:pt idx="439">
                  <c:v>17.886610206453721</c:v>
                </c:pt>
                <c:pt idx="440">
                  <c:v>17.772494832116749</c:v>
                </c:pt>
                <c:pt idx="441">
                  <c:v>18.261713098989848</c:v>
                </c:pt>
                <c:pt idx="442">
                  <c:v>19.107162779498637</c:v>
                </c:pt>
                <c:pt idx="443">
                  <c:v>19.803637098644376</c:v>
                </c:pt>
                <c:pt idx="444">
                  <c:v>20.521760886169822</c:v>
                </c:pt>
                <c:pt idx="445">
                  <c:v>21.390885565521717</c:v>
                </c:pt>
                <c:pt idx="446">
                  <c:v>21.900192364700807</c:v>
                </c:pt>
                <c:pt idx="447">
                  <c:v>21.921633777991566</c:v>
                </c:pt>
                <c:pt idx="448">
                  <c:v>21.602698736639713</c:v>
                </c:pt>
                <c:pt idx="449">
                  <c:v>20.922298776430591</c:v>
                </c:pt>
                <c:pt idx="450">
                  <c:v>20.431618662534206</c:v>
                </c:pt>
                <c:pt idx="451">
                  <c:v>19.7505647071164</c:v>
                </c:pt>
                <c:pt idx="452">
                  <c:v>19.239774240553047</c:v>
                </c:pt>
                <c:pt idx="453">
                  <c:v>18.710998905750934</c:v>
                </c:pt>
                <c:pt idx="454">
                  <c:v>18.200698935594087</c:v>
                </c:pt>
                <c:pt idx="455">
                  <c:v>17.673255138845914</c:v>
                </c:pt>
                <c:pt idx="456">
                  <c:v>16.391628141549877</c:v>
                </c:pt>
                <c:pt idx="457">
                  <c:v>15.908723435451652</c:v>
                </c:pt>
                <c:pt idx="458">
                  <c:v>15.552305432238525</c:v>
                </c:pt>
                <c:pt idx="459">
                  <c:v>14.526878700442577</c:v>
                </c:pt>
                <c:pt idx="460">
                  <c:v>13.659690117958229</c:v>
                </c:pt>
                <c:pt idx="461">
                  <c:v>13.318197865009273</c:v>
                </c:pt>
                <c:pt idx="462">
                  <c:v>13.012522920949269</c:v>
                </c:pt>
                <c:pt idx="463">
                  <c:v>12.338788881120001</c:v>
                </c:pt>
                <c:pt idx="464">
                  <c:v>11.461123335217854</c:v>
                </c:pt>
                <c:pt idx="465">
                  <c:v>10.927752094366584</c:v>
                </c:pt>
                <c:pt idx="466">
                  <c:v>10.576365235228479</c:v>
                </c:pt>
                <c:pt idx="467">
                  <c:v>10.244767588468671</c:v>
                </c:pt>
                <c:pt idx="468">
                  <c:v>10.092630996684381</c:v>
                </c:pt>
                <c:pt idx="469">
                  <c:v>9.9484815275898111</c:v>
                </c:pt>
                <c:pt idx="470">
                  <c:v>9.6224246375828191</c:v>
                </c:pt>
                <c:pt idx="471">
                  <c:v>9.2787666148120049</c:v>
                </c:pt>
                <c:pt idx="472">
                  <c:v>8.7632795806557819</c:v>
                </c:pt>
                <c:pt idx="473">
                  <c:v>7.8971812029204917</c:v>
                </c:pt>
                <c:pt idx="474">
                  <c:v>7.0325472867445198</c:v>
                </c:pt>
                <c:pt idx="475">
                  <c:v>5.3313501855801837</c:v>
                </c:pt>
                <c:pt idx="476">
                  <c:v>3.1139800356673448</c:v>
                </c:pt>
                <c:pt idx="477">
                  <c:v>1.3991591408545092</c:v>
                </c:pt>
                <c:pt idx="478">
                  <c:v>0.54943364500066372</c:v>
                </c:pt>
                <c:pt idx="479">
                  <c:v>1.3306326214715987</c:v>
                </c:pt>
                <c:pt idx="480">
                  <c:v>3.629681104289554</c:v>
                </c:pt>
                <c:pt idx="481">
                  <c:v>4.2078388665388697</c:v>
                </c:pt>
                <c:pt idx="482">
                  <c:v>4.0105389506328866</c:v>
                </c:pt>
                <c:pt idx="483">
                  <c:v>4.7686288300446655</c:v>
                </c:pt>
                <c:pt idx="484">
                  <c:v>5.9094581948088258</c:v>
                </c:pt>
                <c:pt idx="485">
                  <c:v>7.6251073481404203</c:v>
                </c:pt>
                <c:pt idx="486">
                  <c:v>8.0186431769445008</c:v>
                </c:pt>
                <c:pt idx="487">
                  <c:v>7.6528953250253426</c:v>
                </c:pt>
                <c:pt idx="488">
                  <c:v>8.8138243474414395</c:v>
                </c:pt>
                <c:pt idx="489">
                  <c:v>9.7775551897411166</c:v>
                </c:pt>
                <c:pt idx="490">
                  <c:v>4.0635481034272054</c:v>
                </c:pt>
                <c:pt idx="491">
                  <c:v>5.0903923635919233</c:v>
                </c:pt>
                <c:pt idx="492">
                  <c:v>6.2005327804941555</c:v>
                </c:pt>
                <c:pt idx="493">
                  <c:v>6.9120693290754529</c:v>
                </c:pt>
                <c:pt idx="494">
                  <c:v>8.0131321133578215</c:v>
                </c:pt>
                <c:pt idx="495">
                  <c:v>8.8027944204596871</c:v>
                </c:pt>
                <c:pt idx="496">
                  <c:v>9.0114001503506902</c:v>
                </c:pt>
                <c:pt idx="497">
                  <c:v>9.1954034445495854</c:v>
                </c:pt>
                <c:pt idx="498">
                  <c:v>9.431183020050856</c:v>
                </c:pt>
                <c:pt idx="499">
                  <c:v>9.8399999999999981</c:v>
                </c:pt>
                <c:pt idx="500">
                  <c:v>10.396145128382267</c:v>
                </c:pt>
                <c:pt idx="501">
                  <c:v>10.741317507678005</c:v>
                </c:pt>
                <c:pt idx="502">
                  <c:v>10.121547520584222</c:v>
                </c:pt>
                <c:pt idx="503">
                  <c:v>9.386986776683349</c:v>
                </c:pt>
                <c:pt idx="504">
                  <c:v>12.310613500342152</c:v>
                </c:pt>
                <c:pt idx="505">
                  <c:v>10.999120569350602</c:v>
                </c:pt>
                <c:pt idx="506">
                  <c:v>9.8829360405165954</c:v>
                </c:pt>
                <c:pt idx="507">
                  <c:v>8.0399999999999991</c:v>
                </c:pt>
                <c:pt idx="508">
                  <c:v>4.7284923385334752</c:v>
                </c:pt>
                <c:pt idx="509">
                  <c:v>12.8337626439335</c:v>
                </c:pt>
                <c:pt idx="510">
                  <c:v>13.408408732467839</c:v>
                </c:pt>
                <c:pt idx="511">
                  <c:v>13.991245766341246</c:v>
                </c:pt>
                <c:pt idx="512">
                  <c:v>5.9106154231668446</c:v>
                </c:pt>
                <c:pt idx="513">
                  <c:v>10.374301322055944</c:v>
                </c:pt>
                <c:pt idx="514">
                  <c:v>10.971802725993523</c:v>
                </c:pt>
                <c:pt idx="515">
                  <c:v>11.523437973628536</c:v>
                </c:pt>
                <c:pt idx="516">
                  <c:v>11.915239486257375</c:v>
                </c:pt>
                <c:pt idx="517">
                  <c:v>11.781676965483529</c:v>
                </c:pt>
                <c:pt idx="518">
                  <c:v>12.103020040220322</c:v>
                </c:pt>
                <c:pt idx="519">
                  <c:v>11.483209495393199</c:v>
                </c:pt>
                <c:pt idx="520">
                  <c:v>10.017896642820318</c:v>
                </c:pt>
                <c:pt idx="521">
                  <c:v>9.2329601252566125</c:v>
                </c:pt>
                <c:pt idx="522">
                  <c:v>8.8591686310898332</c:v>
                </c:pt>
                <c:pt idx="523">
                  <c:v>8.5977694042507977</c:v>
                </c:pt>
                <c:pt idx="524">
                  <c:v>7.8349114698122371</c:v>
                </c:pt>
                <c:pt idx="525">
                  <c:v>7.7346141076855455</c:v>
                </c:pt>
                <c:pt idx="526">
                  <c:v>7.5350253730165706</c:v>
                </c:pt>
                <c:pt idx="527">
                  <c:v>6.8234748324903931</c:v>
                </c:pt>
                <c:pt idx="528">
                  <c:v>11.542619844540809</c:v>
                </c:pt>
                <c:pt idx="529">
                  <c:v>10.744480774172494</c:v>
                </c:pt>
                <c:pt idx="530">
                  <c:v>11.017969054396639</c:v>
                </c:pt>
                <c:pt idx="531">
                  <c:v>10.689074455757934</c:v>
                </c:pt>
                <c:pt idx="532">
                  <c:v>10.387316279306518</c:v>
                </c:pt>
                <c:pt idx="533">
                  <c:v>10.976895423959494</c:v>
                </c:pt>
                <c:pt idx="534">
                  <c:v>12.003071432102784</c:v>
                </c:pt>
                <c:pt idx="535">
                  <c:v>12.488544298021585</c:v>
                </c:pt>
                <c:pt idx="536">
                  <c:v>13.32111391788969</c:v>
                </c:pt>
                <c:pt idx="537">
                  <c:v>13.884600682563585</c:v>
                </c:pt>
                <c:pt idx="538">
                  <c:v>14.235154672598689</c:v>
                </c:pt>
                <c:pt idx="539">
                  <c:v>14.586308710498873</c:v>
                </c:pt>
                <c:pt idx="540">
                  <c:v>15.524227726356061</c:v>
                </c:pt>
                <c:pt idx="541">
                  <c:v>16.249138132221027</c:v>
                </c:pt>
                <c:pt idx="542">
                  <c:v>16.047070175296014</c:v>
                </c:pt>
                <c:pt idx="543">
                  <c:v>16.030452543519846</c:v>
                </c:pt>
                <c:pt idx="544">
                  <c:v>16.418399987764996</c:v>
                </c:pt>
                <c:pt idx="545">
                  <c:v>16.48370911988513</c:v>
                </c:pt>
                <c:pt idx="546">
                  <c:v>16.313773974319304</c:v>
                </c:pt>
                <c:pt idx="547">
                  <c:v>15.958279707611441</c:v>
                </c:pt>
                <c:pt idx="548">
                  <c:v>15.788510774551746</c:v>
                </c:pt>
                <c:pt idx="549">
                  <c:v>15.634033392055999</c:v>
                </c:pt>
                <c:pt idx="550">
                  <c:v>15.124227955358522</c:v>
                </c:pt>
                <c:pt idx="551">
                  <c:v>14.260590377014479</c:v>
                </c:pt>
                <c:pt idx="552">
                  <c:v>4.7719185854243644</c:v>
                </c:pt>
                <c:pt idx="553">
                  <c:v>2.6642227835779382</c:v>
                </c:pt>
                <c:pt idx="554">
                  <c:v>3.1161348042599526</c:v>
                </c:pt>
                <c:pt idx="555">
                  <c:v>4.4905481279834305</c:v>
                </c:pt>
                <c:pt idx="556">
                  <c:v>6.7840531855106851</c:v>
                </c:pt>
                <c:pt idx="557">
                  <c:v>9.0827195930466669</c:v>
                </c:pt>
                <c:pt idx="558">
                  <c:v>9.262379353273273</c:v>
                </c:pt>
                <c:pt idx="559">
                  <c:v>8.8704998747077575</c:v>
                </c:pt>
                <c:pt idx="560">
                  <c:v>8.8366275694229568</c:v>
                </c:pt>
                <c:pt idx="561">
                  <c:v>8.8016164882863901</c:v>
                </c:pt>
                <c:pt idx="562">
                  <c:v>9.4800460479650184</c:v>
                </c:pt>
                <c:pt idx="563">
                  <c:v>11.31648955231246</c:v>
                </c:pt>
                <c:pt idx="564">
                  <c:v>11.28543283070591</c:v>
                </c:pt>
                <c:pt idx="565">
                  <c:v>11.596294958220938</c:v>
                </c:pt>
                <c:pt idx="566">
                  <c:v>11.555596145991878</c:v>
                </c:pt>
                <c:pt idx="567">
                  <c:v>12.642385657109246</c:v>
                </c:pt>
                <c:pt idx="568">
                  <c:v>13.148081083393615</c:v>
                </c:pt>
                <c:pt idx="569">
                  <c:v>13.540948443517523</c:v>
                </c:pt>
                <c:pt idx="570">
                  <c:v>13.682238781041864</c:v>
                </c:pt>
                <c:pt idx="571">
                  <c:v>14.387257721237368</c:v>
                </c:pt>
                <c:pt idx="572">
                  <c:v>15.692969332077324</c:v>
                </c:pt>
                <c:pt idx="573">
                  <c:v>16.519383925289414</c:v>
                </c:pt>
                <c:pt idx="574">
                  <c:v>17.193644493668572</c:v>
                </c:pt>
                <c:pt idx="575">
                  <c:v>17.343872317864992</c:v>
                </c:pt>
                <c:pt idx="576">
                  <c:v>22.750670997935512</c:v>
                </c:pt>
                <c:pt idx="577">
                  <c:v>22.248817961216346</c:v>
                </c:pt>
                <c:pt idx="578">
                  <c:v>22.298609867774143</c:v>
                </c:pt>
                <c:pt idx="579">
                  <c:v>21.795633705343146</c:v>
                </c:pt>
                <c:pt idx="580">
                  <c:v>22.056474082525888</c:v>
                </c:pt>
                <c:pt idx="581">
                  <c:v>22.531883258476196</c:v>
                </c:pt>
                <c:pt idx="582">
                  <c:v>22.724852085026676</c:v>
                </c:pt>
                <c:pt idx="583">
                  <c:v>22.943719884070827</c:v>
                </c:pt>
                <c:pt idx="584">
                  <c:v>22.658847729356534</c:v>
                </c:pt>
                <c:pt idx="585">
                  <c:v>23.330220995411544</c:v>
                </c:pt>
                <c:pt idx="586">
                  <c:v>23.380839851606567</c:v>
                </c:pt>
                <c:pt idx="587">
                  <c:v>22.900646943977073</c:v>
                </c:pt>
                <c:pt idx="588">
                  <c:v>22.756294182796641</c:v>
                </c:pt>
                <c:pt idx="589">
                  <c:v>22.442633560927785</c:v>
                </c:pt>
                <c:pt idx="590">
                  <c:v>21.452399076448355</c:v>
                </c:pt>
                <c:pt idx="591">
                  <c:v>20.438899907482291</c:v>
                </c:pt>
                <c:pt idx="592">
                  <c:v>20.417734292272645</c:v>
                </c:pt>
                <c:pt idx="593">
                  <c:v>20.227817051374792</c:v>
                </c:pt>
                <c:pt idx="594">
                  <c:v>20.438899907482291</c:v>
                </c:pt>
                <c:pt idx="595">
                  <c:v>20.417734292272645</c:v>
                </c:pt>
                <c:pt idx="596">
                  <c:v>20.564947335564373</c:v>
                </c:pt>
                <c:pt idx="597">
                  <c:v>20.353105194563987</c:v>
                </c:pt>
                <c:pt idx="598">
                  <c:v>20.059251909280004</c:v>
                </c:pt>
                <c:pt idx="599">
                  <c:v>19.256484210355218</c:v>
                </c:pt>
                <c:pt idx="600">
                  <c:v>14.00555327486471</c:v>
                </c:pt>
                <c:pt idx="601">
                  <c:v>13.653776509677984</c:v>
                </c:pt>
                <c:pt idx="602">
                  <c:v>12.110938628170308</c:v>
                </c:pt>
                <c:pt idx="603">
                  <c:v>10.706198116675534</c:v>
                </c:pt>
                <c:pt idx="604">
                  <c:v>11.028237041262944</c:v>
                </c:pt>
                <c:pt idx="605">
                  <c:v>13.134194570810379</c:v>
                </c:pt>
                <c:pt idx="606">
                  <c:v>15.709237118973993</c:v>
                </c:pt>
                <c:pt idx="607">
                  <c:v>16.350818783194622</c:v>
                </c:pt>
                <c:pt idx="608">
                  <c:v>15.540320590812982</c:v>
                </c:pt>
                <c:pt idx="609">
                  <c:v>14.526821421846916</c:v>
                </c:pt>
                <c:pt idx="610">
                  <c:v>14.129428399532026</c:v>
                </c:pt>
                <c:pt idx="611">
                  <c:v>13.717316336990526</c:v>
                </c:pt>
                <c:pt idx="612">
                  <c:v>13.550031991417471</c:v>
                </c:pt>
                <c:pt idx="613">
                  <c:v>13.412697664826551</c:v>
                </c:pt>
                <c:pt idx="614">
                  <c:v>14.129428399532026</c:v>
                </c:pt>
                <c:pt idx="615">
                  <c:v>15.355486120634801</c:v>
                </c:pt>
                <c:pt idx="616">
                  <c:v>16.232633865768754</c:v>
                </c:pt>
                <c:pt idx="617">
                  <c:v>16.112126315587879</c:v>
                </c:pt>
                <c:pt idx="618">
                  <c:v>15.958279707611441</c:v>
                </c:pt>
                <c:pt idx="619">
                  <c:v>16.48370911988513</c:v>
                </c:pt>
                <c:pt idx="620">
                  <c:v>16.976893305969618</c:v>
                </c:pt>
                <c:pt idx="621">
                  <c:v>16.653644265450957</c:v>
                </c:pt>
                <c:pt idx="622">
                  <c:v>15.819299074862153</c:v>
                </c:pt>
                <c:pt idx="623">
                  <c:v>15.664240974609557</c:v>
                </c:pt>
                <c:pt idx="624">
                  <c:v>11.683198726617288</c:v>
                </c:pt>
                <c:pt idx="625">
                  <c:v>10.937036711547163</c:v>
                </c:pt>
                <c:pt idx="626">
                  <c:v>10.373821016990119</c:v>
                </c:pt>
                <c:pt idx="627">
                  <c:v>9.5505018886575694</c:v>
                </c:pt>
                <c:pt idx="628">
                  <c:v>8.8918465859915319</c:v>
                </c:pt>
                <c:pt idx="629">
                  <c:v>8.627632735215311</c:v>
                </c:pt>
                <c:pt idx="630">
                  <c:v>10.83610615398168</c:v>
                </c:pt>
                <c:pt idx="631">
                  <c:v>12.909565906825369</c:v>
                </c:pt>
                <c:pt idx="632">
                  <c:v>13.68487700289589</c:v>
                </c:pt>
                <c:pt idx="633">
                  <c:v>12.216658510526505</c:v>
                </c:pt>
                <c:pt idx="634">
                  <c:v>10.605611356651796</c:v>
                </c:pt>
                <c:pt idx="635">
                  <c:v>9.8472674981488559</c:v>
                </c:pt>
                <c:pt idx="636">
                  <c:v>10.694048040012554</c:v>
                </c:pt>
                <c:pt idx="637">
                  <c:v>12.336490082994528</c:v>
                </c:pt>
                <c:pt idx="638">
                  <c:v>14.119971112885228</c:v>
                </c:pt>
                <c:pt idx="639">
                  <c:v>14.452205727306056</c:v>
                </c:pt>
                <c:pt idx="640">
                  <c:v>14.119971112885228</c:v>
                </c:pt>
                <c:pt idx="641">
                  <c:v>13.80427757861573</c:v>
                </c:pt>
                <c:pt idx="642">
                  <c:v>13.717316336990526</c:v>
                </c:pt>
                <c:pt idx="643">
                  <c:v>14.083332548067879</c:v>
                </c:pt>
                <c:pt idx="644">
                  <c:v>14.386453719282747</c:v>
                </c:pt>
                <c:pt idx="645">
                  <c:v>13.32111391788969</c:v>
                </c:pt>
                <c:pt idx="646">
                  <c:v>11.808478410623092</c:v>
                </c:pt>
                <c:pt idx="647">
                  <c:v>9.5243865356361805</c:v>
                </c:pt>
                <c:pt idx="648">
                  <c:v>8.6380999749415519</c:v>
                </c:pt>
                <c:pt idx="649">
                  <c:v>6.7686891747511702</c:v>
                </c:pt>
                <c:pt idx="650">
                  <c:v>5.4267608775386433</c:v>
                </c:pt>
                <c:pt idx="651">
                  <c:v>4.6655943882469106</c:v>
                </c:pt>
                <c:pt idx="652">
                  <c:v>4.4263057043370324</c:v>
                </c:pt>
                <c:pt idx="653">
                  <c:v>4.4802643383675234</c:v>
                </c:pt>
                <c:pt idx="654">
                  <c:v>5.5344441826892936</c:v>
                </c:pt>
                <c:pt idx="655">
                  <c:v>6.3250790659306206</c:v>
                </c:pt>
                <c:pt idx="656">
                  <c:v>6.0589296666148043</c:v>
                </c:pt>
                <c:pt idx="657">
                  <c:v>6.8589135892401707</c:v>
                </c:pt>
                <c:pt idx="658">
                  <c:v>7.8759134941029005</c:v>
                </c:pt>
                <c:pt idx="659">
                  <c:v>7.0960101219977245</c:v>
                </c:pt>
                <c:pt idx="660">
                  <c:v>6.1343919619973439</c:v>
                </c:pt>
                <c:pt idx="661">
                  <c:v>6.3822057624626947</c:v>
                </c:pt>
                <c:pt idx="662">
                  <c:v>6.6081344240139943</c:v>
                </c:pt>
                <c:pt idx="663">
                  <c:v>7.4529513880597014</c:v>
                </c:pt>
                <c:pt idx="664">
                  <c:v>8.0992069434894187</c:v>
                </c:pt>
                <c:pt idx="665">
                  <c:v>7.6117307210414458</c:v>
                </c:pt>
                <c:pt idx="666">
                  <c:v>6.3346811007965504</c:v>
                </c:pt>
                <c:pt idx="667">
                  <c:v>4.9775878091093357</c:v>
                </c:pt>
                <c:pt idx="668">
                  <c:v>3.9580999749415517</c:v>
                </c:pt>
                <c:pt idx="669">
                  <c:v>3.7723647817614476</c:v>
                </c:pt>
                <c:pt idx="670">
                  <c:v>4.1371480673935581</c:v>
                </c:pt>
                <c:pt idx="671">
                  <c:v>4.3366933921659845</c:v>
                </c:pt>
                <c:pt idx="672">
                  <c:v>4.3148808121549775</c:v>
                </c:pt>
                <c:pt idx="673">
                  <c:v>3.3986038683209352</c:v>
                </c:pt>
                <c:pt idx="674">
                  <c:v>3.9494423510626988</c:v>
                </c:pt>
                <c:pt idx="675">
                  <c:v>8.433079639986504</c:v>
                </c:pt>
                <c:pt idx="676">
                  <c:v>8.4156777330777395</c:v>
                </c:pt>
                <c:pt idx="677">
                  <c:v>9.3635806955318621</c:v>
                </c:pt>
                <c:pt idx="678">
                  <c:v>10.902127972396164</c:v>
                </c:pt>
                <c:pt idx="679">
                  <c:v>11.096698221286747</c:v>
                </c:pt>
                <c:pt idx="680">
                  <c:v>11.677587417591418</c:v>
                </c:pt>
                <c:pt idx="681">
                  <c:v>11.684470466864829</c:v>
                </c:pt>
                <c:pt idx="682">
                  <c:v>10.918275682152382</c:v>
                </c:pt>
                <c:pt idx="683">
                  <c:v>5.4655156953963058</c:v>
                </c:pt>
                <c:pt idx="684">
                  <c:v>5.3696294551261952</c:v>
                </c:pt>
                <c:pt idx="685">
                  <c:v>10.535178289796157</c:v>
                </c:pt>
                <c:pt idx="686">
                  <c:v>10.898870840239875</c:v>
                </c:pt>
                <c:pt idx="687">
                  <c:v>11.656702498519257</c:v>
                </c:pt>
                <c:pt idx="688">
                  <c:v>12.237328662725472</c:v>
                </c:pt>
                <c:pt idx="689">
                  <c:v>12.826202573420083</c:v>
                </c:pt>
                <c:pt idx="690">
                  <c:v>5.024023109691818</c:v>
                </c:pt>
                <c:pt idx="691">
                  <c:v>7.0137174074442088</c:v>
                </c:pt>
                <c:pt idx="692">
                  <c:v>6.9120693290754529</c:v>
                </c:pt>
                <c:pt idx="693">
                  <c:v>6.579273047045695</c:v>
                </c:pt>
                <c:pt idx="694">
                  <c:v>10.349688649074347</c:v>
                </c:pt>
                <c:pt idx="695">
                  <c:v>9.1807393451757164</c:v>
                </c:pt>
                <c:pt idx="696">
                  <c:v>12.428536923080557</c:v>
                </c:pt>
                <c:pt idx="697">
                  <c:v>12.038889465683823</c:v>
                </c:pt>
                <c:pt idx="698">
                  <c:v>11.660208205414035</c:v>
                </c:pt>
                <c:pt idx="699">
                  <c:v>10.902127972396164</c:v>
                </c:pt>
                <c:pt idx="700">
                  <c:v>10.325246059174619</c:v>
                </c:pt>
                <c:pt idx="701">
                  <c:v>10.681728579300049</c:v>
                </c:pt>
                <c:pt idx="702">
                  <c:v>11.994611413850693</c:v>
                </c:pt>
                <c:pt idx="703">
                  <c:v>12.97067041772149</c:v>
                </c:pt>
                <c:pt idx="704">
                  <c:v>13.750419259312753</c:v>
                </c:pt>
                <c:pt idx="705">
                  <c:v>14.327688569564032</c:v>
                </c:pt>
                <c:pt idx="706">
                  <c:v>15.127896219126793</c:v>
                </c:pt>
                <c:pt idx="707">
                  <c:v>15.515444390427067</c:v>
                </c:pt>
                <c:pt idx="708">
                  <c:v>14.544819320146797</c:v>
                </c:pt>
                <c:pt idx="709">
                  <c:v>13.966533968171252</c:v>
                </c:pt>
                <c:pt idx="710">
                  <c:v>13.766994745566157</c:v>
                </c:pt>
                <c:pt idx="711">
                  <c:v>15.292076334969225</c:v>
                </c:pt>
                <c:pt idx="712">
                  <c:v>13.372509331593097</c:v>
                </c:pt>
                <c:pt idx="713">
                  <c:v>11.844222550839598</c:v>
                </c:pt>
                <c:pt idx="714">
                  <c:v>10.513302480291342</c:v>
                </c:pt>
                <c:pt idx="715">
                  <c:v>12.016944651712556</c:v>
                </c:pt>
                <c:pt idx="716">
                  <c:v>13.136955358026949</c:v>
                </c:pt>
                <c:pt idx="717">
                  <c:v>12.525844381943587</c:v>
                </c:pt>
                <c:pt idx="718">
                  <c:v>13.078139420017648</c:v>
                </c:pt>
                <c:pt idx="719">
                  <c:v>15.531904043730071</c:v>
                </c:pt>
                <c:pt idx="720">
                  <c:v>7.0575706684661057</c:v>
                </c:pt>
                <c:pt idx="721">
                  <c:v>8.575591030889175</c:v>
                </c:pt>
                <c:pt idx="722">
                  <c:v>10.464909615640289</c:v>
                </c:pt>
                <c:pt idx="723">
                  <c:v>11.781845979856012</c:v>
                </c:pt>
                <c:pt idx="724">
                  <c:v>12.736055091228158</c:v>
                </c:pt>
                <c:pt idx="725">
                  <c:v>12.748162622689078</c:v>
                </c:pt>
                <c:pt idx="726">
                  <c:v>13.149239580696735</c:v>
                </c:pt>
                <c:pt idx="727">
                  <c:v>13.181473483998907</c:v>
                </c:pt>
                <c:pt idx="728">
                  <c:v>13.209074292029637</c:v>
                </c:pt>
                <c:pt idx="729">
                  <c:v>13.995324095119638</c:v>
                </c:pt>
                <c:pt idx="730">
                  <c:v>8.1229010464175175</c:v>
                </c:pt>
                <c:pt idx="731">
                  <c:v>8.9156507591835297</c:v>
                </c:pt>
                <c:pt idx="732">
                  <c:v>9.4444403417268852</c:v>
                </c:pt>
                <c:pt idx="733">
                  <c:v>10.628830946567481</c:v>
                </c:pt>
                <c:pt idx="734">
                  <c:v>9.3132932323002215</c:v>
                </c:pt>
                <c:pt idx="735">
                  <c:v>8.2326699794772136</c:v>
                </c:pt>
                <c:pt idx="736">
                  <c:v>7.4203097209192359</c:v>
                </c:pt>
                <c:pt idx="737">
                  <c:v>12.461589947709268</c:v>
                </c:pt>
                <c:pt idx="738">
                  <c:v>11.294715698981864</c:v>
                </c:pt>
                <c:pt idx="739">
                  <c:v>10.859042706452753</c:v>
                </c:pt>
                <c:pt idx="740">
                  <c:v>10.62108702428799</c:v>
                </c:pt>
                <c:pt idx="741">
                  <c:v>9.9948893182927367</c:v>
                </c:pt>
                <c:pt idx="742">
                  <c:v>10.907130928943875</c:v>
                </c:pt>
                <c:pt idx="743">
                  <c:v>10.339278638974678</c:v>
                </c:pt>
                <c:pt idx="744">
                  <c:v>6.5068928537498829</c:v>
                </c:pt>
                <c:pt idx="745">
                  <c:v>4.1819882389107388</c:v>
                </c:pt>
                <c:pt idx="746">
                  <c:v>2.6308738626699348</c:v>
                </c:pt>
                <c:pt idx="747">
                  <c:v>2.215545831168761</c:v>
                </c:pt>
                <c:pt idx="748">
                  <c:v>8.0419945195865878</c:v>
                </c:pt>
                <c:pt idx="749">
                  <c:v>10.064419993045636</c:v>
                </c:pt>
                <c:pt idx="750">
                  <c:v>12.782578480221401</c:v>
                </c:pt>
                <c:pt idx="751">
                  <c:v>14.043823254757157</c:v>
                </c:pt>
                <c:pt idx="752">
                  <c:v>15.324191998917266</c:v>
                </c:pt>
                <c:pt idx="753">
                  <c:v>15.82955552078778</c:v>
                </c:pt>
                <c:pt idx="754">
                  <c:v>16.219135376817249</c:v>
                </c:pt>
                <c:pt idx="755">
                  <c:v>15.850518663707762</c:v>
                </c:pt>
                <c:pt idx="756">
                  <c:v>15.864353680382571</c:v>
                </c:pt>
                <c:pt idx="757">
                  <c:v>16.020717803031243</c:v>
                </c:pt>
                <c:pt idx="758">
                  <c:v>17.102740007875617</c:v>
                </c:pt>
                <c:pt idx="759">
                  <c:v>18.916117462476024</c:v>
                </c:pt>
                <c:pt idx="760">
                  <c:v>19.98133550290833</c:v>
                </c:pt>
                <c:pt idx="761">
                  <c:v>19.3394704977438</c:v>
                </c:pt>
                <c:pt idx="762">
                  <c:v>18.52666026026462</c:v>
                </c:pt>
                <c:pt idx="763">
                  <c:v>19.272673342502223</c:v>
                </c:pt>
                <c:pt idx="764">
                  <c:v>14.727231516440378</c:v>
                </c:pt>
                <c:pt idx="765">
                  <c:v>8.1651813207704755</c:v>
                </c:pt>
                <c:pt idx="766">
                  <c:v>5.8714887176752857</c:v>
                </c:pt>
                <c:pt idx="767">
                  <c:v>3.9491336122038172</c:v>
                </c:pt>
                <c:pt idx="768">
                  <c:v>3.6746980904490725</c:v>
                </c:pt>
                <c:pt idx="769">
                  <c:v>3.2759955269431891</c:v>
                </c:pt>
                <c:pt idx="770">
                  <c:v>3.5836479401524781</c:v>
                </c:pt>
                <c:pt idx="771">
                  <c:v>4.9388749516721155</c:v>
                </c:pt>
                <c:pt idx="772">
                  <c:v>5.9972052984589981</c:v>
                </c:pt>
                <c:pt idx="773">
                  <c:v>5.968046219383635</c:v>
                </c:pt>
                <c:pt idx="774">
                  <c:v>6.6056742212677051</c:v>
                </c:pt>
                <c:pt idx="775">
                  <c:v>7.2894849276234561</c:v>
                </c:pt>
                <c:pt idx="776">
                  <c:v>8.7119080950676988</c:v>
                </c:pt>
                <c:pt idx="777">
                  <c:v>10.151374231271674</c:v>
                </c:pt>
                <c:pt idx="778">
                  <c:v>12.076634861340438</c:v>
                </c:pt>
                <c:pt idx="779">
                  <c:v>14.579411452978386</c:v>
                </c:pt>
                <c:pt idx="780">
                  <c:v>15.003176988715529</c:v>
                </c:pt>
                <c:pt idx="781">
                  <c:v>14.95206293357267</c:v>
                </c:pt>
                <c:pt idx="782">
                  <c:v>14.488225474398808</c:v>
                </c:pt>
                <c:pt idx="783">
                  <c:v>14.470966717422092</c:v>
                </c:pt>
                <c:pt idx="784">
                  <c:v>14.577813065774283</c:v>
                </c:pt>
                <c:pt idx="785">
                  <c:v>14.708495635793881</c:v>
                </c:pt>
                <c:pt idx="786">
                  <c:v>14.424031908214198</c:v>
                </c:pt>
                <c:pt idx="787">
                  <c:v>15.775095340711582</c:v>
                </c:pt>
                <c:pt idx="788">
                  <c:v>17.865470509624416</c:v>
                </c:pt>
                <c:pt idx="789">
                  <c:v>19.01073531093456</c:v>
                </c:pt>
                <c:pt idx="790">
                  <c:v>15.522178419540936</c:v>
                </c:pt>
                <c:pt idx="791">
                  <c:v>15.777206839337257</c:v>
                </c:pt>
                <c:pt idx="792">
                  <c:v>24.506739087393324</c:v>
                </c:pt>
                <c:pt idx="793">
                  <c:v>25.675956853393995</c:v>
                </c:pt>
                <c:pt idx="794">
                  <c:v>25.711227618899446</c:v>
                </c:pt>
                <c:pt idx="795">
                  <c:v>24.274856785371842</c:v>
                </c:pt>
                <c:pt idx="796">
                  <c:v>24.826558075948476</c:v>
                </c:pt>
                <c:pt idx="797">
                  <c:v>23.150597969829157</c:v>
                </c:pt>
                <c:pt idx="798">
                  <c:v>22.609594117715634</c:v>
                </c:pt>
                <c:pt idx="799">
                  <c:v>22.589149979461656</c:v>
                </c:pt>
                <c:pt idx="800">
                  <c:v>22.578863933114533</c:v>
                </c:pt>
                <c:pt idx="801">
                  <c:v>22.068051623065312</c:v>
                </c:pt>
                <c:pt idx="802">
                  <c:v>22.987553774026367</c:v>
                </c:pt>
                <c:pt idx="803">
                  <c:v>17.54673307582128</c:v>
                </c:pt>
                <c:pt idx="804">
                  <c:v>18.050214446003434</c:v>
                </c:pt>
                <c:pt idx="805">
                  <c:v>15.624893965092323</c:v>
                </c:pt>
                <c:pt idx="806">
                  <c:v>15.030404147185989</c:v>
                </c:pt>
                <c:pt idx="807">
                  <c:v>16.110449407847096</c:v>
                </c:pt>
                <c:pt idx="808">
                  <c:v>16.81563047609081</c:v>
                </c:pt>
                <c:pt idx="809">
                  <c:v>17.332561696397448</c:v>
                </c:pt>
                <c:pt idx="810">
                  <c:v>19.024938433215109</c:v>
                </c:pt>
                <c:pt idx="811">
                  <c:v>19.957011993602279</c:v>
                </c:pt>
                <c:pt idx="812">
                  <c:v>19.419144686158344</c:v>
                </c:pt>
                <c:pt idx="813">
                  <c:v>18.347832902880054</c:v>
                </c:pt>
                <c:pt idx="814">
                  <c:v>18.377990453225557</c:v>
                </c:pt>
                <c:pt idx="815">
                  <c:v>18.214449641342547</c:v>
                </c:pt>
                <c:pt idx="816">
                  <c:v>11.937490089904184</c:v>
                </c:pt>
                <c:pt idx="817">
                  <c:v>11.732613101855135</c:v>
                </c:pt>
                <c:pt idx="818">
                  <c:v>12.256972475549539</c:v>
                </c:pt>
                <c:pt idx="819">
                  <c:v>12.798432948002434</c:v>
                </c:pt>
                <c:pt idx="820">
                  <c:v>11.67104991672389</c:v>
                </c:pt>
                <c:pt idx="821">
                  <c:v>10.487012921986405</c:v>
                </c:pt>
                <c:pt idx="822">
                  <c:v>12.148263539209227</c:v>
                </c:pt>
                <c:pt idx="823">
                  <c:v>13.716458444436563</c:v>
                </c:pt>
                <c:pt idx="824">
                  <c:v>14.83470841501792</c:v>
                </c:pt>
                <c:pt idx="825">
                  <c:v>17.174923365300931</c:v>
                </c:pt>
                <c:pt idx="826">
                  <c:v>14.630889007399</c:v>
                </c:pt>
                <c:pt idx="827">
                  <c:v>14.230931120981287</c:v>
                </c:pt>
                <c:pt idx="828">
                  <c:v>14.181778497312958</c:v>
                </c:pt>
                <c:pt idx="829">
                  <c:v>13.447724688446989</c:v>
                </c:pt>
                <c:pt idx="830">
                  <c:v>11.407557471932515</c:v>
                </c:pt>
                <c:pt idx="831">
                  <c:v>11.38340754817761</c:v>
                </c:pt>
                <c:pt idx="832">
                  <c:v>12.487426345619935</c:v>
                </c:pt>
                <c:pt idx="833">
                  <c:v>13.434064606393891</c:v>
                </c:pt>
                <c:pt idx="834">
                  <c:v>13.385237796106066</c:v>
                </c:pt>
                <c:pt idx="835">
                  <c:v>13.009608626488697</c:v>
                </c:pt>
                <c:pt idx="836">
                  <c:v>12.923490418867647</c:v>
                </c:pt>
                <c:pt idx="837">
                  <c:v>13.77275754973714</c:v>
                </c:pt>
                <c:pt idx="838">
                  <c:v>13.77275754973714</c:v>
                </c:pt>
                <c:pt idx="839">
                  <c:v>14.586962595552125</c:v>
                </c:pt>
                <c:pt idx="840">
                  <c:v>10.404616984307134</c:v>
                </c:pt>
                <c:pt idx="841">
                  <c:v>9.6356815859041376</c:v>
                </c:pt>
                <c:pt idx="842">
                  <c:v>9.550572862258857</c:v>
                </c:pt>
                <c:pt idx="843">
                  <c:v>9.836711341768547</c:v>
                </c:pt>
                <c:pt idx="844">
                  <c:v>10.714989140140739</c:v>
                </c:pt>
                <c:pt idx="845">
                  <c:v>11.257781001533035</c:v>
                </c:pt>
                <c:pt idx="846">
                  <c:v>11.944578057861809</c:v>
                </c:pt>
                <c:pt idx="847">
                  <c:v>11.901611167697824</c:v>
                </c:pt>
                <c:pt idx="848">
                  <c:v>12.040737623573619</c:v>
                </c:pt>
                <c:pt idx="849">
                  <c:v>12.049799727854685</c:v>
                </c:pt>
                <c:pt idx="850">
                  <c:v>12.187293408878602</c:v>
                </c:pt>
                <c:pt idx="851">
                  <c:v>12.486280241446412</c:v>
                </c:pt>
                <c:pt idx="852">
                  <c:v>12.455920142669379</c:v>
                </c:pt>
                <c:pt idx="853">
                  <c:v>12.07977078072047</c:v>
                </c:pt>
                <c:pt idx="854">
                  <c:v>11.856201785593116</c:v>
                </c:pt>
                <c:pt idx="855">
                  <c:v>11.471566259257907</c:v>
                </c:pt>
                <c:pt idx="856">
                  <c:v>11.588945136030599</c:v>
                </c:pt>
                <c:pt idx="857">
                  <c:v>12.199126451346167</c:v>
                </c:pt>
                <c:pt idx="858">
                  <c:v>12.473820515014458</c:v>
                </c:pt>
                <c:pt idx="859">
                  <c:v>12.75609205504516</c:v>
                </c:pt>
                <c:pt idx="860">
                  <c:v>13.215463300271363</c:v>
                </c:pt>
                <c:pt idx="861">
                  <c:v>13.200465549390497</c:v>
                </c:pt>
                <c:pt idx="862">
                  <c:v>13.048178954698306</c:v>
                </c:pt>
                <c:pt idx="863">
                  <c:v>13.884600682563585</c:v>
                </c:pt>
                <c:pt idx="864">
                  <c:v>7.8723405581304062</c:v>
                </c:pt>
                <c:pt idx="865">
                  <c:v>8.6563891941649249</c:v>
                </c:pt>
                <c:pt idx="866">
                  <c:v>8.4057000751753481</c:v>
                </c:pt>
                <c:pt idx="867">
                  <c:v>8.8341413066677088</c:v>
                </c:pt>
                <c:pt idx="868">
                  <c:v>8.7897769059071802</c:v>
                </c:pt>
                <c:pt idx="869">
                  <c:v>8.9178448789931704</c:v>
                </c:pt>
                <c:pt idx="870">
                  <c:v>11.268462066442535</c:v>
                </c:pt>
                <c:pt idx="871">
                  <c:v>14.25129026050085</c:v>
                </c:pt>
                <c:pt idx="872">
                  <c:v>16.074129712425378</c:v>
                </c:pt>
                <c:pt idx="873">
                  <c:v>18.316531637098322</c:v>
                </c:pt>
                <c:pt idx="874">
                  <c:v>20.051340075023536</c:v>
                </c:pt>
                <c:pt idx="875">
                  <c:v>21.077827542204957</c:v>
                </c:pt>
                <c:pt idx="876">
                  <c:v>21.819631146787774</c:v>
                </c:pt>
                <c:pt idx="877">
                  <c:v>22.876217408766138</c:v>
                </c:pt>
                <c:pt idx="878">
                  <c:v>23.767685035365378</c:v>
                </c:pt>
                <c:pt idx="879">
                  <c:v>23.93625017746017</c:v>
                </c:pt>
                <c:pt idx="880">
                  <c:v>24.104815319554962</c:v>
                </c:pt>
                <c:pt idx="881">
                  <c:v>24.247743823034551</c:v>
                </c:pt>
                <c:pt idx="882">
                  <c:v>24.363802826277443</c:v>
                </c:pt>
                <c:pt idx="883">
                  <c:v>24.840810844035314</c:v>
                </c:pt>
                <c:pt idx="884">
                  <c:v>25.344340793576567</c:v>
                </c:pt>
                <c:pt idx="885">
                  <c:v>26.015714059631573</c:v>
                </c:pt>
                <c:pt idx="886">
                  <c:v>26.212091316546765</c:v>
                </c:pt>
                <c:pt idx="887">
                  <c:v>25.763227811974208</c:v>
                </c:pt>
                <c:pt idx="888">
                  <c:v>23.859592927121824</c:v>
                </c:pt>
                <c:pt idx="889">
                  <c:v>22.496187617000572</c:v>
                </c:pt>
                <c:pt idx="890">
                  <c:v>20.582098796326026</c:v>
                </c:pt>
                <c:pt idx="891">
                  <c:v>19.145851236140512</c:v>
                </c:pt>
                <c:pt idx="892">
                  <c:v>17.229485872423087</c:v>
                </c:pt>
                <c:pt idx="893">
                  <c:v>15.777271752292698</c:v>
                </c:pt>
                <c:pt idx="894">
                  <c:v>17.623548233943971</c:v>
                </c:pt>
                <c:pt idx="895">
                  <c:v>18.542165630426894</c:v>
                </c:pt>
                <c:pt idx="896">
                  <c:v>19.911509475108861</c:v>
                </c:pt>
                <c:pt idx="897">
                  <c:v>20.670742042558778</c:v>
                </c:pt>
                <c:pt idx="898">
                  <c:v>20.202503034103845</c:v>
                </c:pt>
                <c:pt idx="899">
                  <c:v>19.145851236140512</c:v>
                </c:pt>
                <c:pt idx="900">
                  <c:v>18.430803035091607</c:v>
                </c:pt>
                <c:pt idx="901">
                  <c:v>18.261713098989848</c:v>
                </c:pt>
                <c:pt idx="902">
                  <c:v>18.280280398748658</c:v>
                </c:pt>
                <c:pt idx="903">
                  <c:v>18.788065965380561</c:v>
                </c:pt>
                <c:pt idx="904">
                  <c:v>19.484715859789013</c:v>
                </c:pt>
                <c:pt idx="905">
                  <c:v>20.311422665276282</c:v>
                </c:pt>
                <c:pt idx="906">
                  <c:v>21.13624201271973</c:v>
                </c:pt>
                <c:pt idx="907">
                  <c:v>22.465898245414422</c:v>
                </c:pt>
                <c:pt idx="908">
                  <c:v>23.817230470702505</c:v>
                </c:pt>
                <c:pt idx="909">
                  <c:v>24.130049618140401</c:v>
                </c:pt>
                <c:pt idx="910">
                  <c:v>23.286341589534093</c:v>
                </c:pt>
                <c:pt idx="911">
                  <c:v>22.634814773575428</c:v>
                </c:pt>
                <c:pt idx="912">
                  <c:v>22.65805143763555</c:v>
                </c:pt>
                <c:pt idx="913">
                  <c:v>21.51790360168004</c:v>
                </c:pt>
                <c:pt idx="914">
                  <c:v>19.952612460007426</c:v>
                </c:pt>
                <c:pt idx="915">
                  <c:v>19.722121625090423</c:v>
                </c:pt>
                <c:pt idx="916">
                  <c:v>19.512067789829942</c:v>
                </c:pt>
                <c:pt idx="917">
                  <c:v>19.848482751723559</c:v>
                </c:pt>
                <c:pt idx="918">
                  <c:v>21.553550064919598</c:v>
                </c:pt>
                <c:pt idx="919">
                  <c:v>22.34256493180391</c:v>
                </c:pt>
                <c:pt idx="920">
                  <c:v>23.133598647110247</c:v>
                </c:pt>
                <c:pt idx="921">
                  <c:v>22.496187617000572</c:v>
                </c:pt>
                <c:pt idx="922">
                  <c:v>21.323317006509033</c:v>
                </c:pt>
                <c:pt idx="923">
                  <c:v>20.47038432624867</c:v>
                </c:pt>
                <c:pt idx="924">
                  <c:v>19.410037729407495</c:v>
                </c:pt>
                <c:pt idx="925">
                  <c:v>18.18306057554339</c:v>
                </c:pt>
                <c:pt idx="926">
                  <c:v>18.69286601224087</c:v>
                </c:pt>
                <c:pt idx="927">
                  <c:v>20.601882151388658</c:v>
                </c:pt>
                <c:pt idx="928">
                  <c:v>22.155336289470263</c:v>
                </c:pt>
                <c:pt idx="929">
                  <c:v>22.496187617000572</c:v>
                </c:pt>
                <c:pt idx="930">
                  <c:v>23.451050088083999</c:v>
                </c:pt>
                <c:pt idx="931">
                  <c:v>24.179860862551372</c:v>
                </c:pt>
                <c:pt idx="932">
                  <c:v>25.284771314218492</c:v>
                </c:pt>
                <c:pt idx="933">
                  <c:v>25.903952065808713</c:v>
                </c:pt>
                <c:pt idx="934">
                  <c:v>26.350978393117664</c:v>
                </c:pt>
                <c:pt idx="935">
                  <c:v>26.939737580056114</c:v>
                </c:pt>
                <c:pt idx="936">
                  <c:v>25.844228808634632</c:v>
                </c:pt>
                <c:pt idx="937">
                  <c:v>24.130049618140401</c:v>
                </c:pt>
                <c:pt idx="938">
                  <c:v>22.900646943977073</c:v>
                </c:pt>
                <c:pt idx="939">
                  <c:v>22.5638727242127</c:v>
                </c:pt>
                <c:pt idx="940">
                  <c:v>22.780116772370306</c:v>
                </c:pt>
                <c:pt idx="941">
                  <c:v>23.767685035365378</c:v>
                </c:pt>
                <c:pt idx="942">
                  <c:v>24.390084737287424</c:v>
                </c:pt>
                <c:pt idx="943">
                  <c:v>24.726499699181041</c:v>
                </c:pt>
                <c:pt idx="944">
                  <c:v>24.195776599889324</c:v>
                </c:pt>
                <c:pt idx="945">
                  <c:v>23.859724147113081</c:v>
                </c:pt>
                <c:pt idx="946">
                  <c:v>23.187619241560601</c:v>
                </c:pt>
                <c:pt idx="947">
                  <c:v>22.539802446872514</c:v>
                </c:pt>
                <c:pt idx="948">
                  <c:v>21.507356977679397</c:v>
                </c:pt>
                <c:pt idx="949">
                  <c:v>21.963292426153476</c:v>
                </c:pt>
                <c:pt idx="950">
                  <c:v>24.142855796687794</c:v>
                </c:pt>
                <c:pt idx="951">
                  <c:v>26.576781989595954</c:v>
                </c:pt>
                <c:pt idx="952">
                  <c:v>28.517331366893199</c:v>
                </c:pt>
                <c:pt idx="953">
                  <c:v>29.421648881705863</c:v>
                </c:pt>
                <c:pt idx="954">
                  <c:v>29.928918690011137</c:v>
                </c:pt>
                <c:pt idx="955">
                  <c:v>30.098008626112897</c:v>
                </c:pt>
                <c:pt idx="956">
                  <c:v>30.236058540820906</c:v>
                </c:pt>
                <c:pt idx="957">
                  <c:v>29.898225484498887</c:v>
                </c:pt>
                <c:pt idx="958">
                  <c:v>28.972925321947145</c:v>
                </c:pt>
                <c:pt idx="959">
                  <c:v>27.589682453666953</c:v>
                </c:pt>
                <c:pt idx="960">
                  <c:v>22.261504069123216</c:v>
                </c:pt>
                <c:pt idx="961">
                  <c:v>20.69136221580759</c:v>
                </c:pt>
                <c:pt idx="962">
                  <c:v>19.236543052223816</c:v>
                </c:pt>
                <c:pt idx="963">
                  <c:v>17.84903364751154</c:v>
                </c:pt>
                <c:pt idx="964">
                  <c:v>18.56157662933877</c:v>
                </c:pt>
                <c:pt idx="965">
                  <c:v>19.932150322999259</c:v>
                </c:pt>
                <c:pt idx="966">
                  <c:v>21.496255654084067</c:v>
                </c:pt>
                <c:pt idx="967">
                  <c:v>22.996231309839068</c:v>
                </c:pt>
                <c:pt idx="968">
                  <c:v>22.173303076259945</c:v>
                </c:pt>
                <c:pt idx="969">
                  <c:v>21.390885565521717</c:v>
                </c:pt>
                <c:pt idx="970">
                  <c:v>21.348471289855791</c:v>
                </c:pt>
                <c:pt idx="971">
                  <c:v>21.179038978031539</c:v>
                </c:pt>
                <c:pt idx="972">
                  <c:v>20.649946376364223</c:v>
                </c:pt>
                <c:pt idx="973">
                  <c:v>20.628972204414456</c:v>
                </c:pt>
                <c:pt idx="974">
                  <c:v>20.586475897993907</c:v>
                </c:pt>
                <c:pt idx="975">
                  <c:v>20.644727931191511</c:v>
                </c:pt>
                <c:pt idx="976">
                  <c:v>21.77141302868035</c:v>
                </c:pt>
                <c:pt idx="977">
                  <c:v>23.278664699896684</c:v>
                </c:pt>
                <c:pt idx="978">
                  <c:v>24.645831959118784</c:v>
                </c:pt>
                <c:pt idx="979">
                  <c:v>25.735744584861905</c:v>
                </c:pt>
                <c:pt idx="980">
                  <c:v>26.661173703959324</c:v>
                </c:pt>
                <c:pt idx="981">
                  <c:v>27.026644505761709</c:v>
                </c:pt>
                <c:pt idx="982">
                  <c:v>26.885299840179496</c:v>
                </c:pt>
                <c:pt idx="983">
                  <c:v>26.404849464859169</c:v>
                </c:pt>
                <c:pt idx="984">
                  <c:v>24.737117526340835</c:v>
                </c:pt>
                <c:pt idx="985">
                  <c:v>23.235382160374094</c:v>
                </c:pt>
                <c:pt idx="986">
                  <c:v>21.687335913504295</c:v>
                </c:pt>
                <c:pt idx="987">
                  <c:v>21.687335913504295</c:v>
                </c:pt>
                <c:pt idx="988">
                  <c:v>21.496255654084067</c:v>
                </c:pt>
                <c:pt idx="989">
                  <c:v>20.438899907482291</c:v>
                </c:pt>
                <c:pt idx="990">
                  <c:v>19.532904746333386</c:v>
                </c:pt>
                <c:pt idx="991">
                  <c:v>19.532904746333386</c:v>
                </c:pt>
                <c:pt idx="992">
                  <c:v>19.553556482995635</c:v>
                </c:pt>
                <c:pt idx="993">
                  <c:v>18.839237866042701</c:v>
                </c:pt>
                <c:pt idx="994">
                  <c:v>18.966294766053991</c:v>
                </c:pt>
                <c:pt idx="995">
                  <c:v>19.637668032108998</c:v>
                </c:pt>
                <c:pt idx="996">
                  <c:v>20.499199619350676</c:v>
                </c:pt>
                <c:pt idx="997">
                  <c:v>21.507356977679397</c:v>
                </c:pt>
                <c:pt idx="998">
                  <c:v>22.371594965925709</c:v>
                </c:pt>
                <c:pt idx="999">
                  <c:v>23.093424466986221</c:v>
                </c:pt>
                <c:pt idx="1000">
                  <c:v>22.924859324891433</c:v>
                </c:pt>
                <c:pt idx="1001">
                  <c:v>22.900646943977073</c:v>
                </c:pt>
                <c:pt idx="1002">
                  <c:v>23.665907628439047</c:v>
                </c:pt>
                <c:pt idx="1003">
                  <c:v>25.876038863770528</c:v>
                </c:pt>
                <c:pt idx="1004">
                  <c:v>26.884196222099249</c:v>
                </c:pt>
                <c:pt idx="1005">
                  <c:v>26.576781989595954</c:v>
                </c:pt>
                <c:pt idx="1006">
                  <c:v>25.648724069631751</c:v>
                </c:pt>
                <c:pt idx="1007">
                  <c:v>24.104815319554962</c:v>
                </c:pt>
                <c:pt idx="1008">
                  <c:v>27.448034515528871</c:v>
                </c:pt>
                <c:pt idx="1009">
                  <c:v>27.195561033922719</c:v>
                </c:pt>
                <c:pt idx="1010">
                  <c:v>26.03985015967071</c:v>
                </c:pt>
                <c:pt idx="1011">
                  <c:v>25.817465675353017</c:v>
                </c:pt>
                <c:pt idx="1012">
                  <c:v>25.479982463910488</c:v>
                </c:pt>
                <c:pt idx="1013">
                  <c:v>25.50639575231261</c:v>
                </c:pt>
                <c:pt idx="1014">
                  <c:v>26.208940095772466</c:v>
                </c:pt>
                <c:pt idx="1015">
                  <c:v>27.561659584586529</c:v>
                </c:pt>
                <c:pt idx="1016">
                  <c:v>29.053642843693833</c:v>
                </c:pt>
                <c:pt idx="1017">
                  <c:v>29.053642843693833</c:v>
                </c:pt>
                <c:pt idx="1018">
                  <c:v>29.361039395499507</c:v>
                </c:pt>
                <c:pt idx="1019">
                  <c:v>29.22255937185485</c:v>
                </c:pt>
                <c:pt idx="1020">
                  <c:v>29.529781001220769</c:v>
                </c:pt>
                <c:pt idx="1021">
                  <c:v>30.379640288989137</c:v>
                </c:pt>
                <c:pt idx="1022">
                  <c:v>31.286591456106628</c:v>
                </c:pt>
                <c:pt idx="1023">
                  <c:v>31.656776657850656</c:v>
                </c:pt>
                <c:pt idx="1024">
                  <c:v>31.722386821099143</c:v>
                </c:pt>
                <c:pt idx="1025">
                  <c:v>32.693450558014717</c:v>
                </c:pt>
                <c:pt idx="1026">
                  <c:v>33.568663302750423</c:v>
                </c:pt>
                <c:pt idx="1027">
                  <c:v>33.568663302750423</c:v>
                </c:pt>
                <c:pt idx="1028">
                  <c:v>33.364085441256044</c:v>
                </c:pt>
                <c:pt idx="1029">
                  <c:v>33.196426720445714</c:v>
                </c:pt>
                <c:pt idx="1030">
                  <c:v>31.890230137612903</c:v>
                </c:pt>
                <c:pt idx="1031">
                  <c:v>30.346228466670077</c:v>
                </c:pt>
                <c:pt idx="1032">
                  <c:v>28.763479241904481</c:v>
                </c:pt>
                <c:pt idx="1033">
                  <c:v>28.060379806816091</c:v>
                </c:pt>
                <c:pt idx="1034">
                  <c:v>25.453336456313277</c:v>
                </c:pt>
                <c:pt idx="1035">
                  <c:v>23.380839851606567</c:v>
                </c:pt>
                <c:pt idx="1036">
                  <c:v>21.553550064919598</c:v>
                </c:pt>
                <c:pt idx="1037">
                  <c:v>22.658847729356534</c:v>
                </c:pt>
                <c:pt idx="1038">
                  <c:v>26.263642254969671</c:v>
                </c:pt>
                <c:pt idx="1039">
                  <c:v>28.302836937284454</c:v>
                </c:pt>
                <c:pt idx="1040">
                  <c:v>28.197677174310357</c:v>
                </c:pt>
                <c:pt idx="1041">
                  <c:v>26.380117542934887</c:v>
                </c:pt>
                <c:pt idx="1042">
                  <c:v>25.344340793576567</c:v>
                </c:pt>
                <c:pt idx="1043">
                  <c:v>25.761789218250506</c:v>
                </c:pt>
                <c:pt idx="1044">
                  <c:v>27.465474897719822</c:v>
                </c:pt>
                <c:pt idx="1045">
                  <c:v>28.334323816946085</c:v>
                </c:pt>
                <c:pt idx="1046">
                  <c:v>28.669641258566752</c:v>
                </c:pt>
                <c:pt idx="1047">
                  <c:v>28.470309345197379</c:v>
                </c:pt>
                <c:pt idx="1048">
                  <c:v>28.605623092992442</c:v>
                </c:pt>
                <c:pt idx="1049">
                  <c:v>28.772907438565493</c:v>
                </c:pt>
                <c:pt idx="1050">
                  <c:v>28.740254107533733</c:v>
                </c:pt>
                <c:pt idx="1051">
                  <c:v>28.707288299688187</c:v>
                </c:pt>
                <c:pt idx="1052">
                  <c:v>29.007422627581725</c:v>
                </c:pt>
                <c:pt idx="1053">
                  <c:v>28.740254107533733</c:v>
                </c:pt>
                <c:pt idx="1054">
                  <c:v>27.967892121458604</c:v>
                </c:pt>
                <c:pt idx="1055">
                  <c:v>27.358460591741594</c:v>
                </c:pt>
                <c:pt idx="1056">
                  <c:v>21.171304524903157</c:v>
                </c:pt>
                <c:pt idx="1057">
                  <c:v>19.973354665136501</c:v>
                </c:pt>
                <c:pt idx="1058">
                  <c:v>18.818937355469473</c:v>
                </c:pt>
                <c:pt idx="1059">
                  <c:v>16.820748094680983</c:v>
                </c:pt>
                <c:pt idx="1060">
                  <c:v>15.306880766159695</c:v>
                </c:pt>
                <c:pt idx="1061">
                  <c:v>16.147918170893742</c:v>
                </c:pt>
                <c:pt idx="1062">
                  <c:v>18.710730772521682</c:v>
                </c:pt>
                <c:pt idx="1063">
                  <c:v>20.071798826169182</c:v>
                </c:pt>
                <c:pt idx="1064">
                  <c:v>22.666613280765734</c:v>
                </c:pt>
                <c:pt idx="1065">
                  <c:v>20.798062140516215</c:v>
                </c:pt>
                <c:pt idx="1066">
                  <c:v>21.003278298515038</c:v>
                </c:pt>
                <c:pt idx="1067">
                  <c:v>21.651787830274024</c:v>
                </c:pt>
                <c:pt idx="1068">
                  <c:v>21.460316263722483</c:v>
                </c:pt>
                <c:pt idx="1069">
                  <c:v>22.298609867774143</c:v>
                </c:pt>
                <c:pt idx="1070">
                  <c:v>21.579680578924126</c:v>
                </c:pt>
                <c:pt idx="1071">
                  <c:v>20.671956355288124</c:v>
                </c:pt>
                <c:pt idx="1072">
                  <c:v>21.17208433162574</c:v>
                </c:pt>
                <c:pt idx="1073">
                  <c:v>21.889379581900695</c:v>
                </c:pt>
                <c:pt idx="1074">
                  <c:v>22.248817961216346</c:v>
                </c:pt>
                <c:pt idx="1075">
                  <c:v>22.633927309394803</c:v>
                </c:pt>
                <c:pt idx="1076">
                  <c:v>22.371594965925709</c:v>
                </c:pt>
                <c:pt idx="1077">
                  <c:v>22.5638727242127</c:v>
                </c:pt>
                <c:pt idx="1078">
                  <c:v>22.611375166649044</c:v>
                </c:pt>
                <c:pt idx="1079">
                  <c:v>22.681088642891851</c:v>
                </c:pt>
                <c:pt idx="1080">
                  <c:v>14.680519697749753</c:v>
                </c:pt>
                <c:pt idx="1081">
                  <c:v>13.822341651772772</c:v>
                </c:pt>
                <c:pt idx="1082">
                  <c:v>12.655620429094615</c:v>
                </c:pt>
                <c:pt idx="1083">
                  <c:v>11.125299378256136</c:v>
                </c:pt>
                <c:pt idx="1084">
                  <c:v>9.7971586333386202</c:v>
                </c:pt>
                <c:pt idx="1085">
                  <c:v>8.9339525310238663</c:v>
                </c:pt>
                <c:pt idx="1086">
                  <c:v>10.706198116675534</c:v>
                </c:pt>
                <c:pt idx="1087">
                  <c:v>13.534654550640886</c:v>
                </c:pt>
                <c:pt idx="1088">
                  <c:v>14.634050842372455</c:v>
                </c:pt>
                <c:pt idx="1089">
                  <c:v>15.692969332077324</c:v>
                </c:pt>
                <c:pt idx="1090">
                  <c:v>17.00709809810062</c:v>
                </c:pt>
                <c:pt idx="1091">
                  <c:v>18.224093417896249</c:v>
                </c:pt>
                <c:pt idx="1092">
                  <c:v>18.224093417896249</c:v>
                </c:pt>
                <c:pt idx="1093">
                  <c:v>19.067801446502553</c:v>
                </c:pt>
                <c:pt idx="1094">
                  <c:v>19.722121625090423</c:v>
                </c:pt>
                <c:pt idx="1095">
                  <c:v>20.521312675510799</c:v>
                </c:pt>
                <c:pt idx="1096">
                  <c:v>21.530557561191657</c:v>
                </c:pt>
                <c:pt idx="1097">
                  <c:v>22.035180004032085</c:v>
                </c:pt>
                <c:pt idx="1098">
                  <c:v>22.273891955206523</c:v>
                </c:pt>
                <c:pt idx="1099">
                  <c:v>23.334411182042583</c:v>
                </c:pt>
                <c:pt idx="1100">
                  <c:v>24.567685214516583</c:v>
                </c:pt>
                <c:pt idx="1101">
                  <c:v>25.389278331595357</c:v>
                </c:pt>
                <c:pt idx="1102">
                  <c:v>25.923143709110601</c:v>
                </c:pt>
                <c:pt idx="1103">
                  <c:v>26.000077271571392</c:v>
                </c:pt>
                <c:pt idx="1104">
                  <c:v>24.347678906186594</c:v>
                </c:pt>
                <c:pt idx="1105">
                  <c:v>24.130790670347306</c:v>
                </c:pt>
                <c:pt idx="1106">
                  <c:v>23.841680990347854</c:v>
                </c:pt>
                <c:pt idx="1107">
                  <c:v>21.261442320878952</c:v>
                </c:pt>
                <c:pt idx="1108">
                  <c:v>18.938072843396878</c:v>
                </c:pt>
                <c:pt idx="1109">
                  <c:v>20.372271967163538</c:v>
                </c:pt>
                <c:pt idx="1110">
                  <c:v>24.107188494476855</c:v>
                </c:pt>
                <c:pt idx="1111">
                  <c:v>25.63510889201412</c:v>
                </c:pt>
                <c:pt idx="1112">
                  <c:v>25.974646758133513</c:v>
                </c:pt>
                <c:pt idx="1113">
                  <c:v>27.869363872795475</c:v>
                </c:pt>
                <c:pt idx="1114">
                  <c:v>30.647427993801305</c:v>
                </c:pt>
                <c:pt idx="1115">
                  <c:v>32.551301779144772</c:v>
                </c:pt>
                <c:pt idx="1116">
                  <c:v>32.520326371200284</c:v>
                </c:pt>
                <c:pt idx="1117">
                  <c:v>33.444479812760143</c:v>
                </c:pt>
                <c:pt idx="1118">
                  <c:v>34.768272575742259</c:v>
                </c:pt>
                <c:pt idx="1119">
                  <c:v>35.991013808655588</c:v>
                </c:pt>
                <c:pt idx="1120">
                  <c:v>36.196186005520957</c:v>
                </c:pt>
                <c:pt idx="1121">
                  <c:v>35.789389390682736</c:v>
                </c:pt>
                <c:pt idx="1122">
                  <c:v>35.955655439465083</c:v>
                </c:pt>
                <c:pt idx="1123">
                  <c:v>36.844994575566666</c:v>
                </c:pt>
                <c:pt idx="1124">
                  <c:v>35.889935612858132</c:v>
                </c:pt>
                <c:pt idx="1125">
                  <c:v>35.344448180216922</c:v>
                </c:pt>
                <c:pt idx="1126">
                  <c:v>33.636986915472136</c:v>
                </c:pt>
                <c:pt idx="1127">
                  <c:v>32.642750962170972</c:v>
                </c:pt>
                <c:pt idx="1128">
                  <c:v>31.249557709786973</c:v>
                </c:pt>
                <c:pt idx="1129">
                  <c:v>33.817987220351569</c:v>
                </c:pt>
                <c:pt idx="1130">
                  <c:v>33.513847397705874</c:v>
                </c:pt>
                <c:pt idx="1131">
                  <c:v>31.17554537566242</c:v>
                </c:pt>
                <c:pt idx="1132">
                  <c:v>31.651966986722208</c:v>
                </c:pt>
                <c:pt idx="1133">
                  <c:v>31.82122884226618</c:v>
                </c:pt>
                <c:pt idx="1134">
                  <c:v>35.107475235017802</c:v>
                </c:pt>
                <c:pt idx="1135">
                  <c:v>40.444564644666606</c:v>
                </c:pt>
                <c:pt idx="1136">
                  <c:v>41.544291280486213</c:v>
                </c:pt>
                <c:pt idx="1137">
                  <c:v>39.330865925378347</c:v>
                </c:pt>
                <c:pt idx="1138">
                  <c:v>37.968758014542736</c:v>
                </c:pt>
                <c:pt idx="1139">
                  <c:v>38.175348683394915</c:v>
                </c:pt>
                <c:pt idx="1140">
                  <c:v>34.733751726308149</c:v>
                </c:pt>
                <c:pt idx="1141">
                  <c:v>32.860853348909181</c:v>
                </c:pt>
                <c:pt idx="1142">
                  <c:v>32.318998109933432</c:v>
                </c:pt>
                <c:pt idx="1143">
                  <c:v>32.318998109933432</c:v>
                </c:pt>
                <c:pt idx="1144">
                  <c:v>31.217336097529227</c:v>
                </c:pt>
                <c:pt idx="1145">
                  <c:v>29.142788503841654</c:v>
                </c:pt>
                <c:pt idx="1146">
                  <c:v>28.146778448591924</c:v>
                </c:pt>
                <c:pt idx="1147">
                  <c:v>30.188495669927704</c:v>
                </c:pt>
                <c:pt idx="1148">
                  <c:v>29.539079880084675</c:v>
                </c:pt>
                <c:pt idx="1149">
                  <c:v>29.709826006559148</c:v>
                </c:pt>
                <c:pt idx="1150">
                  <c:v>27.09768053865978</c:v>
                </c:pt>
                <c:pt idx="1151">
                  <c:v>25.611918971171679</c:v>
                </c:pt>
                <c:pt idx="1152">
                  <c:v>20.623367644548392</c:v>
                </c:pt>
                <c:pt idx="1153">
                  <c:v>22.476364109061691</c:v>
                </c:pt>
                <c:pt idx="1154">
                  <c:v>23.244599434022291</c:v>
                </c:pt>
                <c:pt idx="1155">
                  <c:v>22.058333681078825</c:v>
                </c:pt>
                <c:pt idx="1156">
                  <c:v>21.524664317826922</c:v>
                </c:pt>
                <c:pt idx="1157">
                  <c:v>18.961554614818613</c:v>
                </c:pt>
                <c:pt idx="1158">
                  <c:v>17.674499091392494</c:v>
                </c:pt>
                <c:pt idx="1159">
                  <c:v>18.228862230183893</c:v>
                </c:pt>
                <c:pt idx="1160">
                  <c:v>16.779548695743962</c:v>
                </c:pt>
                <c:pt idx="1161">
                  <c:v>19.362785964840754</c:v>
                </c:pt>
                <c:pt idx="1162">
                  <c:v>16.469867780514186</c:v>
                </c:pt>
                <c:pt idx="1163">
                  <c:v>15.111147690131881</c:v>
                </c:pt>
                <c:pt idx="1164">
                  <c:v>16.345272311744427</c:v>
                </c:pt>
                <c:pt idx="1165">
                  <c:v>17.543868288477039</c:v>
                </c:pt>
                <c:pt idx="1166">
                  <c:v>17.874903740277407</c:v>
                </c:pt>
                <c:pt idx="1167">
                  <c:v>17.309429180872716</c:v>
                </c:pt>
                <c:pt idx="1168">
                  <c:v>17.166986760464439</c:v>
                </c:pt>
                <c:pt idx="1169">
                  <c:v>15.053104960685006</c:v>
                </c:pt>
                <c:pt idx="1170">
                  <c:v>14.46384807275405</c:v>
                </c:pt>
                <c:pt idx="1171">
                  <c:v>15.220215065978781</c:v>
                </c:pt>
                <c:pt idx="1172">
                  <c:v>15.594549589757367</c:v>
                </c:pt>
                <c:pt idx="1173">
                  <c:v>15.822260522608676</c:v>
                </c:pt>
                <c:pt idx="1174">
                  <c:v>14.204253321215345</c:v>
                </c:pt>
                <c:pt idx="1175">
                  <c:v>13.714554646620599</c:v>
                </c:pt>
                <c:pt idx="1176">
                  <c:v>14.424031908214198</c:v>
                </c:pt>
                <c:pt idx="1177">
                  <c:v>13.007688587094089</c:v>
                </c:pt>
                <c:pt idx="1178">
                  <c:v>12.094239761212213</c:v>
                </c:pt>
                <c:pt idx="1179">
                  <c:v>11.743682086974179</c:v>
                </c:pt>
                <c:pt idx="1180">
                  <c:v>12.961223703060853</c:v>
                </c:pt>
                <c:pt idx="1181">
                  <c:v>12.767327160297397</c:v>
                </c:pt>
                <c:pt idx="1182">
                  <c:v>12.224434506519247</c:v>
                </c:pt>
                <c:pt idx="1183">
                  <c:v>11.241955819164055</c:v>
                </c:pt>
                <c:pt idx="1184">
                  <c:v>12.049799727854685</c:v>
                </c:pt>
                <c:pt idx="1185">
                  <c:v>10.370994954575016</c:v>
                </c:pt>
                <c:pt idx="1186">
                  <c:v>11.178700491171027</c:v>
                </c:pt>
                <c:pt idx="1187">
                  <c:v>9.7338584724282917</c:v>
                </c:pt>
                <c:pt idx="1188">
                  <c:v>10.378266860788266</c:v>
                </c:pt>
                <c:pt idx="1189">
                  <c:v>9.2209295134059985</c:v>
                </c:pt>
                <c:pt idx="1190">
                  <c:v>9.4911238952402215</c:v>
                </c:pt>
                <c:pt idx="1191">
                  <c:v>8.7644820771054519</c:v>
                </c:pt>
                <c:pt idx="1192">
                  <c:v>8.3967337743066466</c:v>
                </c:pt>
                <c:pt idx="1193">
                  <c:v>8.68332874884217</c:v>
                </c:pt>
                <c:pt idx="1194">
                  <c:v>10.040383621506409</c:v>
                </c:pt>
                <c:pt idx="1195">
                  <c:v>11.384858658093991</c:v>
                </c:pt>
                <c:pt idx="1196">
                  <c:v>11.752148417687646</c:v>
                </c:pt>
                <c:pt idx="1197">
                  <c:v>11.089595598045157</c:v>
                </c:pt>
                <c:pt idx="1198">
                  <c:v>12.831909011592815</c:v>
                </c:pt>
                <c:pt idx="1199">
                  <c:v>13.183468162595359</c:v>
                </c:pt>
                <c:pt idx="1200">
                  <c:v>9.1838923094650742</c:v>
                </c:pt>
                <c:pt idx="1201">
                  <c:v>8.9810637638471675</c:v>
                </c:pt>
                <c:pt idx="1202">
                  <c:v>9.5149389978724415</c:v>
                </c:pt>
                <c:pt idx="1203">
                  <c:v>10.388426134373596</c:v>
                </c:pt>
                <c:pt idx="1204">
                  <c:v>11.956388101001702</c:v>
                </c:pt>
                <c:pt idx="1205">
                  <c:v>14.001363436631216</c:v>
                </c:pt>
                <c:pt idx="1206">
                  <c:v>15.544148822043173</c:v>
                </c:pt>
                <c:pt idx="1207">
                  <c:v>16.062287116111282</c:v>
                </c:pt>
                <c:pt idx="1208">
                  <c:v>15.198723292664438</c:v>
                </c:pt>
                <c:pt idx="1209">
                  <c:v>14.102281136050808</c:v>
                </c:pt>
                <c:pt idx="1210">
                  <c:v>14.077583883466961</c:v>
                </c:pt>
                <c:pt idx="1211">
                  <c:v>14.751196747805579</c:v>
                </c:pt>
                <c:pt idx="1212">
                  <c:v>15.423486101399998</c:v>
                </c:pt>
                <c:pt idx="1213">
                  <c:v>16.436871058041181</c:v>
                </c:pt>
                <c:pt idx="1214">
                  <c:v>17.074612647447786</c:v>
                </c:pt>
                <c:pt idx="1215">
                  <c:v>17.894694695341368</c:v>
                </c:pt>
                <c:pt idx="1216">
                  <c:v>17.860498955489525</c:v>
                </c:pt>
                <c:pt idx="1217">
                  <c:v>17.995506904327794</c:v>
                </c:pt>
                <c:pt idx="1218">
                  <c:v>18.486544930516619</c:v>
                </c:pt>
                <c:pt idx="1219">
                  <c:v>18.388456796280789</c:v>
                </c:pt>
                <c:pt idx="1220">
                  <c:v>18.423345893623807</c:v>
                </c:pt>
                <c:pt idx="1221">
                  <c:v>18.57639735040199</c:v>
                </c:pt>
                <c:pt idx="1222">
                  <c:v>17.707402840862979</c:v>
                </c:pt>
                <c:pt idx="1223">
                  <c:v>16.976893305969618</c:v>
                </c:pt>
                <c:pt idx="1224">
                  <c:v>9.8918645278095809</c:v>
                </c:pt>
                <c:pt idx="1225">
                  <c:v>9.0023035740770876</c:v>
                </c:pt>
                <c:pt idx="1226">
                  <c:v>10.92170471522782</c:v>
                </c:pt>
                <c:pt idx="1227">
                  <c:v>6.6683730178348792</c:v>
                </c:pt>
                <c:pt idx="1228">
                  <c:v>5.3157538307332626</c:v>
                </c:pt>
                <c:pt idx="1229">
                  <c:v>4.4459232929957659</c:v>
                </c:pt>
                <c:pt idx="1230">
                  <c:v>4.6045243809418794</c:v>
                </c:pt>
                <c:pt idx="1231">
                  <c:v>2.5879884451540915</c:v>
                </c:pt>
                <c:pt idx="1232">
                  <c:v>4.392176143176985</c:v>
                </c:pt>
                <c:pt idx="1233">
                  <c:v>5.9122226346183178</c:v>
                </c:pt>
                <c:pt idx="1234">
                  <c:v>4.1905955694286519</c:v>
                </c:pt>
                <c:pt idx="1235">
                  <c:v>4.8494423510626996</c:v>
                </c:pt>
                <c:pt idx="1236">
                  <c:v>4.6730890247378563</c:v>
                </c:pt>
                <c:pt idx="1237">
                  <c:v>4.958991126541151</c:v>
                </c:pt>
                <c:pt idx="1238">
                  <c:v>5.0829693547275685</c:v>
                </c:pt>
                <c:pt idx="1239">
                  <c:v>4.3918297321862783</c:v>
                </c:pt>
                <c:pt idx="1240">
                  <c:v>3.3748321144252307</c:v>
                </c:pt>
                <c:pt idx="1241">
                  <c:v>3.9085083480139997</c:v>
                </c:pt>
                <c:pt idx="1242">
                  <c:v>3.7900667655898781</c:v>
                </c:pt>
                <c:pt idx="1243">
                  <c:v>2.7791490936245484</c:v>
                </c:pt>
                <c:pt idx="1244">
                  <c:v>3.4305108715826935</c:v>
                </c:pt>
                <c:pt idx="1245">
                  <c:v>6.8851179860795879</c:v>
                </c:pt>
                <c:pt idx="1246">
                  <c:v>5.9464263486316646</c:v>
                </c:pt>
                <c:pt idx="1247">
                  <c:v>2.3464292253318222</c:v>
                </c:pt>
                <c:pt idx="1248">
                  <c:v>5.7276022692460709</c:v>
                </c:pt>
                <c:pt idx="1249">
                  <c:v>6.6615835956517895</c:v>
                </c:pt>
                <c:pt idx="1250">
                  <c:v>7.406412769964648</c:v>
                </c:pt>
                <c:pt idx="1251">
                  <c:v>8.7329557437367527</c:v>
                </c:pt>
                <c:pt idx="1252">
                  <c:v>10.268142785044571</c:v>
                </c:pt>
                <c:pt idx="1253">
                  <c:v>10.084367447798824</c:v>
                </c:pt>
                <c:pt idx="1254">
                  <c:v>11.416265035243951</c:v>
                </c:pt>
                <c:pt idx="1255">
                  <c:v>11.43766102221063</c:v>
                </c:pt>
                <c:pt idx="1256">
                  <c:v>12.233661067975381</c:v>
                </c:pt>
                <c:pt idx="1257">
                  <c:v>11.307993153618266</c:v>
                </c:pt>
                <c:pt idx="1258">
                  <c:v>10.723572003431649</c:v>
                </c:pt>
                <c:pt idx="1259">
                  <c:v>3.6202519466896921</c:v>
                </c:pt>
                <c:pt idx="1260">
                  <c:v>3.6941346394792776</c:v>
                </c:pt>
                <c:pt idx="1261">
                  <c:v>4.1374307962167913</c:v>
                </c:pt>
                <c:pt idx="1262">
                  <c:v>5.7531744162066367</c:v>
                </c:pt>
                <c:pt idx="1263">
                  <c:v>4.3590788745855482</c:v>
                </c:pt>
                <c:pt idx="1264">
                  <c:v>5.0903923635919233</c:v>
                </c:pt>
                <c:pt idx="1265">
                  <c:v>5.3696294551261952</c:v>
                </c:pt>
                <c:pt idx="1266">
                  <c:v>6.207098629811318</c:v>
                </c:pt>
                <c:pt idx="1267">
                  <c:v>10.54134954998313</c:v>
                </c:pt>
                <c:pt idx="1268">
                  <c:v>10.349688649074347</c:v>
                </c:pt>
                <c:pt idx="1269">
                  <c:v>10.352705495020007</c:v>
                </c:pt>
                <c:pt idx="1270">
                  <c:v>10.343629593618047</c:v>
                </c:pt>
                <c:pt idx="1271">
                  <c:v>10.140086305658579</c:v>
                </c:pt>
                <c:pt idx="1272">
                  <c:v>4.4186247728481236</c:v>
                </c:pt>
                <c:pt idx="1273">
                  <c:v>4.4472446937658923</c:v>
                </c:pt>
                <c:pt idx="1274">
                  <c:v>5.0171071162134693</c:v>
                </c:pt>
                <c:pt idx="1275">
                  <c:v>6.1131560355636125</c:v>
                </c:pt>
                <c:pt idx="1276">
                  <c:v>6.8661823306468115</c:v>
                </c:pt>
                <c:pt idx="1277">
                  <c:v>7.5159151891673517</c:v>
                </c:pt>
                <c:pt idx="1278">
                  <c:v>8.703346231825444</c:v>
                </c:pt>
                <c:pt idx="1279">
                  <c:v>9.2154178277370722</c:v>
                </c:pt>
                <c:pt idx="1280">
                  <c:v>10.284491047559777</c:v>
                </c:pt>
                <c:pt idx="1281">
                  <c:v>10.685191128180087</c:v>
                </c:pt>
                <c:pt idx="1282">
                  <c:v>11.442049346488878</c:v>
                </c:pt>
                <c:pt idx="1283">
                  <c:v>12.185502071428186</c:v>
                </c:pt>
                <c:pt idx="1284">
                  <c:v>12.912846018916049</c:v>
                </c:pt>
                <c:pt idx="1285">
                  <c:v>11.800893069887625</c:v>
                </c:pt>
                <c:pt idx="1286">
                  <c:v>11.412005142893516</c:v>
                </c:pt>
                <c:pt idx="1287">
                  <c:v>12.654578734887039</c:v>
                </c:pt>
                <c:pt idx="1288">
                  <c:v>12.459637131128407</c:v>
                </c:pt>
                <c:pt idx="1289">
                  <c:v>12.960074533942299</c:v>
                </c:pt>
                <c:pt idx="1290">
                  <c:v>14.363596170355432</c:v>
                </c:pt>
                <c:pt idx="1291">
                  <c:v>14.70485450159331</c:v>
                </c:pt>
                <c:pt idx="1292">
                  <c:v>14.878774851181754</c:v>
                </c:pt>
                <c:pt idx="1293">
                  <c:v>14.923979622741191</c:v>
                </c:pt>
                <c:pt idx="1294">
                  <c:v>15.895939710438094</c:v>
                </c:pt>
                <c:pt idx="1295">
                  <c:v>18.164918220307918</c:v>
                </c:pt>
                <c:pt idx="1296">
                  <c:v>3.7403330854419812</c:v>
                </c:pt>
                <c:pt idx="1297">
                  <c:v>3.7403330854419812</c:v>
                </c:pt>
                <c:pt idx="1298">
                  <c:v>3.3964538504120272</c:v>
                </c:pt>
                <c:pt idx="1299">
                  <c:v>2.5389714098351588</c:v>
                </c:pt>
                <c:pt idx="1300">
                  <c:v>3.546680089793663</c:v>
                </c:pt>
                <c:pt idx="1301">
                  <c:v>6.5771846566748371</c:v>
                </c:pt>
                <c:pt idx="1302">
                  <c:v>7.5113693382198257</c:v>
                </c:pt>
                <c:pt idx="1303">
                  <c:v>8.6254969240268071</c:v>
                </c:pt>
                <c:pt idx="1304">
                  <c:v>9.2211877601080321</c:v>
                </c:pt>
                <c:pt idx="1305">
                  <c:v>8.6896937758812278</c:v>
                </c:pt>
                <c:pt idx="1306">
                  <c:v>7.7937053543336479</c:v>
                </c:pt>
                <c:pt idx="1307">
                  <c:v>7.246087173815992</c:v>
                </c:pt>
                <c:pt idx="1308">
                  <c:v>6.8475970233840568</c:v>
                </c:pt>
                <c:pt idx="1309">
                  <c:v>7.3772996664355217</c:v>
                </c:pt>
                <c:pt idx="1310">
                  <c:v>7.9232139290276091</c:v>
                </c:pt>
                <c:pt idx="1311">
                  <c:v>8.8664536824832769</c:v>
                </c:pt>
                <c:pt idx="1312">
                  <c:v>7.2280190802387256</c:v>
                </c:pt>
                <c:pt idx="1313">
                  <c:v>8.1995196966865169</c:v>
                </c:pt>
                <c:pt idx="1314">
                  <c:v>8.8965309735182743</c:v>
                </c:pt>
                <c:pt idx="1315">
                  <c:v>9.6374943607326902</c:v>
                </c:pt>
                <c:pt idx="1316">
                  <c:v>8.1686665409380019</c:v>
                </c:pt>
                <c:pt idx="1317">
                  <c:v>7.2745626535815395</c:v>
                </c:pt>
                <c:pt idx="1318">
                  <c:v>7.2767095737571905</c:v>
                </c:pt>
                <c:pt idx="1319">
                  <c:v>8.9677706378407027</c:v>
                </c:pt>
                <c:pt idx="1320">
                  <c:v>12.233661067975381</c:v>
                </c:pt>
                <c:pt idx="1321">
                  <c:v>11.656702498519257</c:v>
                </c:pt>
                <c:pt idx="1322">
                  <c:v>12.215164015540941</c:v>
                </c:pt>
                <c:pt idx="1323">
                  <c:v>12.764137918111128</c:v>
                </c:pt>
                <c:pt idx="1324">
                  <c:v>13.318975874451278</c:v>
                </c:pt>
                <c:pt idx="1325">
                  <c:v>13.124560961486107</c:v>
                </c:pt>
                <c:pt idx="1326">
                  <c:v>13.483469401730513</c:v>
                </c:pt>
                <c:pt idx="1327">
                  <c:v>12.744138904631438</c:v>
                </c:pt>
                <c:pt idx="1328">
                  <c:v>13.720945649422681</c:v>
                </c:pt>
                <c:pt idx="1329">
                  <c:v>13.551197579740732</c:v>
                </c:pt>
                <c:pt idx="1330">
                  <c:v>14.68286085220609</c:v>
                </c:pt>
                <c:pt idx="1331">
                  <c:v>15.064233861354301</c:v>
                </c:pt>
                <c:pt idx="1332">
                  <c:v>14.696369206197696</c:v>
                </c:pt>
                <c:pt idx="1333">
                  <c:v>13.547057772057231</c:v>
                </c:pt>
                <c:pt idx="1334">
                  <c:v>15.100925380782112</c:v>
                </c:pt>
                <c:pt idx="1335">
                  <c:v>10.889043312868663</c:v>
                </c:pt>
                <c:pt idx="1336">
                  <c:v>13.029131644043868</c:v>
                </c:pt>
                <c:pt idx="1337">
                  <c:v>14.366152213358397</c:v>
                </c:pt>
                <c:pt idx="1338">
                  <c:v>10.921477995742654</c:v>
                </c:pt>
                <c:pt idx="1339">
                  <c:v>10.30968408464293</c:v>
                </c:pt>
                <c:pt idx="1340">
                  <c:v>11.826199498510769</c:v>
                </c:pt>
                <c:pt idx="1341">
                  <c:v>12.035258398433786</c:v>
                </c:pt>
                <c:pt idx="1342">
                  <c:v>13.733651030528637</c:v>
                </c:pt>
                <c:pt idx="1343">
                  <c:v>14.887231143940522</c:v>
                </c:pt>
                <c:pt idx="1344">
                  <c:v>7.2170135641817224</c:v>
                </c:pt>
                <c:pt idx="1345">
                  <c:v>5.1717884952709889</c:v>
                </c:pt>
                <c:pt idx="1346">
                  <c:v>13.603946275398744</c:v>
                </c:pt>
                <c:pt idx="1347">
                  <c:v>14.157856351296886</c:v>
                </c:pt>
                <c:pt idx="1348">
                  <c:v>14.727436032886045</c:v>
                </c:pt>
                <c:pt idx="1349">
                  <c:v>14.914244307696668</c:v>
                </c:pt>
                <c:pt idx="1350">
                  <c:v>14.714198235835786</c:v>
                </c:pt>
                <c:pt idx="1351">
                  <c:v>14.170434433106109</c:v>
                </c:pt>
                <c:pt idx="1352">
                  <c:v>13.224602162706107</c:v>
                </c:pt>
                <c:pt idx="1353">
                  <c:v>12.269873179282971</c:v>
                </c:pt>
                <c:pt idx="1354">
                  <c:v>4.9501404169022321</c:v>
                </c:pt>
                <c:pt idx="1355">
                  <c:v>13.791506124824062</c:v>
                </c:pt>
                <c:pt idx="1356">
                  <c:v>11.684470466864829</c:v>
                </c:pt>
                <c:pt idx="1357">
                  <c:v>10.15802774816556</c:v>
                </c:pt>
                <c:pt idx="1358">
                  <c:v>3.2508384827417647</c:v>
                </c:pt>
                <c:pt idx="1359">
                  <c:v>3.7199999999999998</c:v>
                </c:pt>
                <c:pt idx="1360">
                  <c:v>3.0044367251807413</c:v>
                </c:pt>
                <c:pt idx="1361">
                  <c:v>2.351298306663189</c:v>
                </c:pt>
                <c:pt idx="1362">
                  <c:v>1.7535666481608643</c:v>
                </c:pt>
                <c:pt idx="1363">
                  <c:v>2.0752788244686502</c:v>
                </c:pt>
                <c:pt idx="1364">
                  <c:v>2.974851579879056</c:v>
                </c:pt>
                <c:pt idx="1365">
                  <c:v>4.1716192615001679</c:v>
                </c:pt>
                <c:pt idx="1366">
                  <c:v>5.0264216590688777</c:v>
                </c:pt>
                <c:pt idx="1367">
                  <c:v>6.7686891747511702</c:v>
                </c:pt>
                <c:pt idx="1368">
                  <c:v>0.69568726686252214</c:v>
                </c:pt>
                <c:pt idx="1369">
                  <c:v>2.4915917118141944</c:v>
                </c:pt>
                <c:pt idx="1370">
                  <c:v>3.829847144082732</c:v>
                </c:pt>
                <c:pt idx="1371">
                  <c:v>4.4082007209020357</c:v>
                </c:pt>
                <c:pt idx="1372">
                  <c:v>4.7844800395219726</c:v>
                </c:pt>
                <c:pt idx="1373">
                  <c:v>6.8731227230952863</c:v>
                </c:pt>
                <c:pt idx="1374">
                  <c:v>7.6460381674846127</c:v>
                </c:pt>
                <c:pt idx="1375">
                  <c:v>6.508819216362431</c:v>
                </c:pt>
                <c:pt idx="1376">
                  <c:v>3.7321437240296702</c:v>
                </c:pt>
                <c:pt idx="1377">
                  <c:v>3.8125154482252919</c:v>
                </c:pt>
                <c:pt idx="1378">
                  <c:v>3.6754319138894034</c:v>
                </c:pt>
                <c:pt idx="1379">
                  <c:v>3.4941635265940501</c:v>
                </c:pt>
                <c:pt idx="1380">
                  <c:v>3.3818785357388101</c:v>
                </c:pt>
                <c:pt idx="1381">
                  <c:v>3.8125154482252919</c:v>
                </c:pt>
                <c:pt idx="1382">
                  <c:v>4.6212308463336873</c:v>
                </c:pt>
                <c:pt idx="1383">
                  <c:v>4.8522923886503726</c:v>
                </c:pt>
                <c:pt idx="1384">
                  <c:v>4.9982656862859374</c:v>
                </c:pt>
                <c:pt idx="1385">
                  <c:v>4.7367616174920295</c:v>
                </c:pt>
                <c:pt idx="1386">
                  <c:v>4.5630442100478206</c:v>
                </c:pt>
                <c:pt idx="1387">
                  <c:v>4.7943120135055315</c:v>
                </c:pt>
                <c:pt idx="1388">
                  <c:v>4.6515654356960674</c:v>
                </c:pt>
                <c:pt idx="1389">
                  <c:v>10.352705495020007</c:v>
                </c:pt>
                <c:pt idx="1390">
                  <c:v>11.691314955435834</c:v>
                </c:pt>
                <c:pt idx="1391">
                  <c:v>11.492921770686717</c:v>
                </c:pt>
                <c:pt idx="1392">
                  <c:v>11.865510498014492</c:v>
                </c:pt>
                <c:pt idx="1393">
                  <c:v>11.499654054527049</c:v>
                </c:pt>
                <c:pt idx="1394">
                  <c:v>4.5068442601647183</c:v>
                </c:pt>
                <c:pt idx="1395">
                  <c:v>7.3939693541339002</c:v>
                </c:pt>
                <c:pt idx="1396">
                  <c:v>9.1252102689667947</c:v>
                </c:pt>
                <c:pt idx="1397">
                  <c:v>9.9648367239904374</c:v>
                </c:pt>
                <c:pt idx="1398">
                  <c:v>10.015781693791819</c:v>
                </c:pt>
                <c:pt idx="1399">
                  <c:v>12.183325043852284</c:v>
                </c:pt>
                <c:pt idx="1400">
                  <c:v>12.049442351062698</c:v>
                </c:pt>
                <c:pt idx="1401">
                  <c:v>11.517798291365571</c:v>
                </c:pt>
                <c:pt idx="1402">
                  <c:v>11.915239486257375</c:v>
                </c:pt>
                <c:pt idx="1403">
                  <c:v>12.68251946689692</c:v>
                </c:pt>
                <c:pt idx="1404">
                  <c:v>13.585279105165093</c:v>
                </c:pt>
                <c:pt idx="1405">
                  <c:v>13.588413714532415</c:v>
                </c:pt>
                <c:pt idx="1406">
                  <c:v>12.900203136892681</c:v>
                </c:pt>
                <c:pt idx="1407">
                  <c:v>12.62291292358638</c:v>
                </c:pt>
                <c:pt idx="1408">
                  <c:v>11.885782717499652</c:v>
                </c:pt>
                <c:pt idx="1409">
                  <c:v>11.069793173065317</c:v>
                </c:pt>
                <c:pt idx="1410">
                  <c:v>10.099690279080765</c:v>
                </c:pt>
                <c:pt idx="1411">
                  <c:v>10.249351351531908</c:v>
                </c:pt>
                <c:pt idx="1412">
                  <c:v>10.653097965605738</c:v>
                </c:pt>
                <c:pt idx="1413">
                  <c:v>11.164639491284353</c:v>
                </c:pt>
                <c:pt idx="1414">
                  <c:v>11.109116219938047</c:v>
                </c:pt>
                <c:pt idx="1415">
                  <c:v>11.678078629187057</c:v>
                </c:pt>
                <c:pt idx="1416">
                  <c:v>13.619238474874615</c:v>
                </c:pt>
                <c:pt idx="1417">
                  <c:v>13.441884287056096</c:v>
                </c:pt>
                <c:pt idx="1418">
                  <c:v>12.793913288678384</c:v>
                </c:pt>
                <c:pt idx="1419">
                  <c:v>11.84075415759747</c:v>
                </c:pt>
                <c:pt idx="1420">
                  <c:v>11.071874017493737</c:v>
                </c:pt>
                <c:pt idx="1421">
                  <c:v>10.302993877390005</c:v>
                </c:pt>
                <c:pt idx="1422">
                  <c:v>11.764757526366925</c:v>
                </c:pt>
                <c:pt idx="1423">
                  <c:v>15.309295131744173</c:v>
                </c:pt>
                <c:pt idx="1424">
                  <c:v>19.01864079277896</c:v>
                </c:pt>
                <c:pt idx="1425">
                  <c:v>19.607929210611541</c:v>
                </c:pt>
                <c:pt idx="1426">
                  <c:v>19.567871371946289</c:v>
                </c:pt>
                <c:pt idx="1427">
                  <c:v>18.232746545143467</c:v>
                </c:pt>
                <c:pt idx="1428">
                  <c:v>17.098114271653262</c:v>
                </c:pt>
                <c:pt idx="1429">
                  <c:v>16.83571394917195</c:v>
                </c:pt>
                <c:pt idx="1430">
                  <c:v>15.900396507551283</c:v>
                </c:pt>
                <c:pt idx="1431">
                  <c:v>15.986346061153746</c:v>
                </c:pt>
                <c:pt idx="1432">
                  <c:v>16.762382277714607</c:v>
                </c:pt>
                <c:pt idx="1433">
                  <c:v>17.652554590684609</c:v>
                </c:pt>
                <c:pt idx="1434">
                  <c:v>17.027685401633825</c:v>
                </c:pt>
                <c:pt idx="1435">
                  <c:v>19.098242459019577</c:v>
                </c:pt>
                <c:pt idx="1436">
                  <c:v>20.776900535938523</c:v>
                </c:pt>
                <c:pt idx="1437">
                  <c:v>20.346946435006583</c:v>
                </c:pt>
                <c:pt idx="1438">
                  <c:v>17.069139110302842</c:v>
                </c:pt>
                <c:pt idx="1439">
                  <c:v>14.726558667213089</c:v>
                </c:pt>
                <c:pt idx="1440">
                  <c:v>18.076368164896387</c:v>
                </c:pt>
                <c:pt idx="1441">
                  <c:v>14.888948512572069</c:v>
                </c:pt>
                <c:pt idx="1442">
                  <c:v>12.793913288678384</c:v>
                </c:pt>
                <c:pt idx="1443">
                  <c:v>13.244411454612115</c:v>
                </c:pt>
                <c:pt idx="1444">
                  <c:v>11.659109879990869</c:v>
                </c:pt>
                <c:pt idx="1445">
                  <c:v>10.199719166195536</c:v>
                </c:pt>
                <c:pt idx="1446">
                  <c:v>9.1575885324593411</c:v>
                </c:pt>
                <c:pt idx="1447">
                  <c:v>10.628098926066913</c:v>
                </c:pt>
                <c:pt idx="1448">
                  <c:v>11.905236032354775</c:v>
                </c:pt>
                <c:pt idx="1449">
                  <c:v>12.705938128476276</c:v>
                </c:pt>
                <c:pt idx="1450">
                  <c:v>12.914128750307317</c:v>
                </c:pt>
                <c:pt idx="1451">
                  <c:v>13.149609561947905</c:v>
                </c:pt>
                <c:pt idx="1452">
                  <c:v>14.146096457438896</c:v>
                </c:pt>
                <c:pt idx="1453">
                  <c:v>15.205734651137433</c:v>
                </c:pt>
                <c:pt idx="1454">
                  <c:v>16.780483184004616</c:v>
                </c:pt>
                <c:pt idx="1455">
                  <c:v>15.816822144284339</c:v>
                </c:pt>
                <c:pt idx="1456">
                  <c:v>14.412931332706796</c:v>
                </c:pt>
                <c:pt idx="1457">
                  <c:v>14.655080484319376</c:v>
                </c:pt>
                <c:pt idx="1458">
                  <c:v>14.123642960477088</c:v>
                </c:pt>
                <c:pt idx="1459">
                  <c:v>11.980369320664757</c:v>
                </c:pt>
                <c:pt idx="1460">
                  <c:v>10.670268766481616</c:v>
                </c:pt>
                <c:pt idx="1461">
                  <c:v>8.78435228635397</c:v>
                </c:pt>
                <c:pt idx="1462">
                  <c:v>6.5856694093025849</c:v>
                </c:pt>
                <c:pt idx="1463">
                  <c:v>7.1345600967892002</c:v>
                </c:pt>
                <c:pt idx="1464">
                  <c:v>15.047243774274547</c:v>
                </c:pt>
                <c:pt idx="1465">
                  <c:v>12.60855011276302</c:v>
                </c:pt>
                <c:pt idx="1466">
                  <c:v>10.492260631660935</c:v>
                </c:pt>
                <c:pt idx="1467">
                  <c:v>9.1157606084633294</c:v>
                </c:pt>
                <c:pt idx="1468">
                  <c:v>8.5821825721967357</c:v>
                </c:pt>
                <c:pt idx="1469">
                  <c:v>7.4529513880597014</c:v>
                </c:pt>
                <c:pt idx="1470">
                  <c:v>6.207098629811318</c:v>
                </c:pt>
                <c:pt idx="1471">
                  <c:v>9.9692719581674147</c:v>
                </c:pt>
                <c:pt idx="1472">
                  <c:v>6.0216801704741574</c:v>
                </c:pt>
                <c:pt idx="1473">
                  <c:v>5.8437730416451856</c:v>
                </c:pt>
                <c:pt idx="1474">
                  <c:v>6.1551004890300485</c:v>
                </c:pt>
                <c:pt idx="1475">
                  <c:v>8.5267759509340078</c:v>
                </c:pt>
                <c:pt idx="1476">
                  <c:v>8.8072138168374323</c:v>
                </c:pt>
                <c:pt idx="1477">
                  <c:v>7.8704168004857777</c:v>
                </c:pt>
                <c:pt idx="1478">
                  <c:v>8.8700118798301695</c:v>
                </c:pt>
                <c:pt idx="1479">
                  <c:v>9.9218306252361099</c:v>
                </c:pt>
                <c:pt idx="1480">
                  <c:v>9.6854724302871293</c:v>
                </c:pt>
                <c:pt idx="1481">
                  <c:v>8.4778943479194098</c:v>
                </c:pt>
                <c:pt idx="1482">
                  <c:v>7.5707164375373415</c:v>
                </c:pt>
                <c:pt idx="1483">
                  <c:v>7.3639848077700334</c:v>
                </c:pt>
                <c:pt idx="1484">
                  <c:v>6.6119881687215347</c:v>
                </c:pt>
                <c:pt idx="1485">
                  <c:v>3.8930226775112877</c:v>
                </c:pt>
                <c:pt idx="1486">
                  <c:v>0.81270962068544117</c:v>
                </c:pt>
                <c:pt idx="1487">
                  <c:v>6.7081315318074468</c:v>
                </c:pt>
                <c:pt idx="1488">
                  <c:v>14.162060916985041</c:v>
                </c:pt>
                <c:pt idx="1489">
                  <c:v>14.705309485653917</c:v>
                </c:pt>
                <c:pt idx="1490">
                  <c:v>14.496631643335782</c:v>
                </c:pt>
                <c:pt idx="1491">
                  <c:v>14.478723608603669</c:v>
                </c:pt>
                <c:pt idx="1492">
                  <c:v>15.231252589016753</c:v>
                </c:pt>
                <c:pt idx="1493">
                  <c:v>14.465152950558169</c:v>
                </c:pt>
                <c:pt idx="1494">
                  <c:v>14.641611008304293</c:v>
                </c:pt>
                <c:pt idx="1495">
                  <c:v>14.097704566271995</c:v>
                </c:pt>
                <c:pt idx="1496">
                  <c:v>13.145156960442804</c:v>
                </c:pt>
                <c:pt idx="1497">
                  <c:v>13.141062243518595</c:v>
                </c:pt>
                <c:pt idx="1498">
                  <c:v>13.725193226652758</c:v>
                </c:pt>
                <c:pt idx="1499">
                  <c:v>13.567637334342086</c:v>
                </c:pt>
                <c:pt idx="1500">
                  <c:v>13.949824301506652</c:v>
                </c:pt>
                <c:pt idx="1501">
                  <c:v>14.145170609846536</c:v>
                </c:pt>
                <c:pt idx="1502">
                  <c:v>14.527472518220764</c:v>
                </c:pt>
                <c:pt idx="1503">
                  <c:v>14.53617062986155</c:v>
                </c:pt>
                <c:pt idx="1504">
                  <c:v>13.762868701472305</c:v>
                </c:pt>
                <c:pt idx="1505">
                  <c:v>13.571717747285188</c:v>
                </c:pt>
                <c:pt idx="1506">
                  <c:v>13.563545179187281</c:v>
                </c:pt>
                <c:pt idx="1507">
                  <c:v>13.742059517483559</c:v>
                </c:pt>
                <c:pt idx="1508">
                  <c:v>13.517736672752369</c:v>
                </c:pt>
                <c:pt idx="1509">
                  <c:v>12.344021283274415</c:v>
                </c:pt>
                <c:pt idx="1510">
                  <c:v>12.719739887616573</c:v>
                </c:pt>
                <c:pt idx="1511">
                  <c:v>13.668974207587961</c:v>
                </c:pt>
                <c:pt idx="1512">
                  <c:v>16.955347383759559</c:v>
                </c:pt>
                <c:pt idx="1513">
                  <c:v>16.373596533193009</c:v>
                </c:pt>
                <c:pt idx="1514">
                  <c:v>15.607138709812761</c:v>
                </c:pt>
                <c:pt idx="1515">
                  <c:v>15.577457124579443</c:v>
                </c:pt>
                <c:pt idx="1516">
                  <c:v>16.51667716750212</c:v>
                </c:pt>
                <c:pt idx="1517">
                  <c:v>14.798471175116978</c:v>
                </c:pt>
                <c:pt idx="1518">
                  <c:v>13.443905160660197</c:v>
                </c:pt>
                <c:pt idx="1519">
                  <c:v>15.362643731559412</c:v>
                </c:pt>
                <c:pt idx="1520">
                  <c:v>13.136955358026949</c:v>
                </c:pt>
                <c:pt idx="1521">
                  <c:v>12.707371975487415</c:v>
                </c:pt>
                <c:pt idx="1522">
                  <c:v>15.689852249563312</c:v>
                </c:pt>
                <c:pt idx="1523">
                  <c:v>14.555646062847892</c:v>
                </c:pt>
                <c:pt idx="1524">
                  <c:v>14.97352194465789</c:v>
                </c:pt>
                <c:pt idx="1525">
                  <c:v>14.215368934801793</c:v>
                </c:pt>
                <c:pt idx="1526">
                  <c:v>12.303713048482718</c:v>
                </c:pt>
                <c:pt idx="1527">
                  <c:v>12.66956922308332</c:v>
                </c:pt>
                <c:pt idx="1528">
                  <c:v>14.071158631357374</c:v>
                </c:pt>
                <c:pt idx="1529">
                  <c:v>13.526176002774481</c:v>
                </c:pt>
                <c:pt idx="1530">
                  <c:v>13.822606714481612</c:v>
                </c:pt>
                <c:pt idx="1531">
                  <c:v>12.1063379141506</c:v>
                </c:pt>
                <c:pt idx="1532">
                  <c:v>11.303168196569585</c:v>
                </c:pt>
                <c:pt idx="1533">
                  <c:v>11.345882886343272</c:v>
                </c:pt>
                <c:pt idx="1534">
                  <c:v>14.002636024118324</c:v>
                </c:pt>
                <c:pt idx="1535">
                  <c:v>13.227933436299773</c:v>
                </c:pt>
                <c:pt idx="1536">
                  <c:v>14.58000982212444</c:v>
                </c:pt>
                <c:pt idx="1537">
                  <c:v>14.783983692193864</c:v>
                </c:pt>
                <c:pt idx="1538">
                  <c:v>16.440431556544002</c:v>
                </c:pt>
                <c:pt idx="1539">
                  <c:v>17.178760271072328</c:v>
                </c:pt>
                <c:pt idx="1540">
                  <c:v>15.1227491562056</c:v>
                </c:pt>
                <c:pt idx="1541">
                  <c:v>12.114425155429139</c:v>
                </c:pt>
                <c:pt idx="1542">
                  <c:v>9.8197886515189996</c:v>
                </c:pt>
                <c:pt idx="1543">
                  <c:v>9.0136432058637901</c:v>
                </c:pt>
                <c:pt idx="1544">
                  <c:v>7.8186551041978154</c:v>
                </c:pt>
                <c:pt idx="1545">
                  <c:v>9.4321559904197674</c:v>
                </c:pt>
                <c:pt idx="1546">
                  <c:v>10.114523660571601</c:v>
                </c:pt>
                <c:pt idx="1547">
                  <c:v>12.104379659457168</c:v>
                </c:pt>
                <c:pt idx="1548">
                  <c:v>12.648735318354813</c:v>
                </c:pt>
                <c:pt idx="1549">
                  <c:v>16.467536600220903</c:v>
                </c:pt>
                <c:pt idx="1550">
                  <c:v>20.357365790905234</c:v>
                </c:pt>
                <c:pt idx="1551">
                  <c:v>21.293887936921021</c:v>
                </c:pt>
                <c:pt idx="1552">
                  <c:v>19.999758444581442</c:v>
                </c:pt>
                <c:pt idx="1553">
                  <c:v>18.18975554772291</c:v>
                </c:pt>
                <c:pt idx="1554">
                  <c:v>15.645490921708854</c:v>
                </c:pt>
                <c:pt idx="1555">
                  <c:v>15.82955552078778</c:v>
                </c:pt>
                <c:pt idx="1556">
                  <c:v>16.779394833746466</c:v>
                </c:pt>
                <c:pt idx="1557">
                  <c:v>20.440226162488134</c:v>
                </c:pt>
                <c:pt idx="1558">
                  <c:v>20.79929969591883</c:v>
                </c:pt>
                <c:pt idx="1559">
                  <c:v>21.893939258182144</c:v>
                </c:pt>
                <c:pt idx="1560">
                  <c:v>27.961814489481739</c:v>
                </c:pt>
                <c:pt idx="1561">
                  <c:v>29.948266987988042</c:v>
                </c:pt>
                <c:pt idx="1562">
                  <c:v>28.642007953781043</c:v>
                </c:pt>
                <c:pt idx="1563">
                  <c:v>25.256791767799054</c:v>
                </c:pt>
                <c:pt idx="1564">
                  <c:v>23.369060131373281</c:v>
                </c:pt>
                <c:pt idx="1565">
                  <c:v>22.093563302365627</c:v>
                </c:pt>
                <c:pt idx="1566">
                  <c:v>20.97796419023911</c:v>
                </c:pt>
                <c:pt idx="1567">
                  <c:v>20.782928191208342</c:v>
                </c:pt>
                <c:pt idx="1568">
                  <c:v>20.408461016591975</c:v>
                </c:pt>
                <c:pt idx="1569">
                  <c:v>19.644820372013012</c:v>
                </c:pt>
                <c:pt idx="1570">
                  <c:v>19.097825905434689</c:v>
                </c:pt>
                <c:pt idx="1571">
                  <c:v>18.362522112508675</c:v>
                </c:pt>
                <c:pt idx="1572">
                  <c:v>18.001037058838556</c:v>
                </c:pt>
                <c:pt idx="1573">
                  <c:v>18.007633069547502</c:v>
                </c:pt>
                <c:pt idx="1574">
                  <c:v>17.619534626902109</c:v>
                </c:pt>
                <c:pt idx="1575">
                  <c:v>20.243720635164127</c:v>
                </c:pt>
                <c:pt idx="1576">
                  <c:v>21.798669147836602</c:v>
                </c:pt>
                <c:pt idx="1577">
                  <c:v>17.65808911249389</c:v>
                </c:pt>
                <c:pt idx="1578">
                  <c:v>15.580446669041381</c:v>
                </c:pt>
                <c:pt idx="1579">
                  <c:v>15.375885821091265</c:v>
                </c:pt>
                <c:pt idx="1580">
                  <c:v>13.875799399521389</c:v>
                </c:pt>
                <c:pt idx="1581">
                  <c:v>13.668051873497378</c:v>
                </c:pt>
                <c:pt idx="1582">
                  <c:v>15.557674191839098</c:v>
                </c:pt>
                <c:pt idx="1583">
                  <c:v>15.028160946803311</c:v>
                </c:pt>
                <c:pt idx="1584">
                  <c:v>14.052950596307658</c:v>
                </c:pt>
                <c:pt idx="1585">
                  <c:v>13.891000644687496</c:v>
                </c:pt>
                <c:pt idx="1586">
                  <c:v>12.013838395405401</c:v>
                </c:pt>
                <c:pt idx="1587">
                  <c:v>11.795716000415545</c:v>
                </c:pt>
                <c:pt idx="1588">
                  <c:v>11.399776603259609</c:v>
                </c:pt>
                <c:pt idx="1589">
                  <c:v>12.348172805265319</c:v>
                </c:pt>
                <c:pt idx="1590">
                  <c:v>12.553969199368174</c:v>
                </c:pt>
                <c:pt idx="1591">
                  <c:v>11.800104857009499</c:v>
                </c:pt>
                <c:pt idx="1592">
                  <c:v>10.887541045836144</c:v>
                </c:pt>
                <c:pt idx="1593">
                  <c:v>9.9525643731412679</c:v>
                </c:pt>
                <c:pt idx="1594">
                  <c:v>9.4060427345469755</c:v>
                </c:pt>
                <c:pt idx="1595">
                  <c:v>9.4060427345469755</c:v>
                </c:pt>
                <c:pt idx="1596">
                  <c:v>8.8065157070194662</c:v>
                </c:pt>
                <c:pt idx="1597">
                  <c:v>9.3152592198767064</c:v>
                </c:pt>
                <c:pt idx="1598">
                  <c:v>11.373501654792554</c:v>
                </c:pt>
                <c:pt idx="1599">
                  <c:v>8.7665942847733849</c:v>
                </c:pt>
                <c:pt idx="1600">
                  <c:v>8.9531175674281371</c:v>
                </c:pt>
                <c:pt idx="1601">
                  <c:v>9.1571975993396872</c:v>
                </c:pt>
                <c:pt idx="1602">
                  <c:v>9.3926005917520694</c:v>
                </c:pt>
                <c:pt idx="1603">
                  <c:v>7.734565978336474</c:v>
                </c:pt>
                <c:pt idx="1604">
                  <c:v>7.7736146109681084</c:v>
                </c:pt>
                <c:pt idx="1605">
                  <c:v>7.9888631939480659</c:v>
                </c:pt>
                <c:pt idx="1606">
                  <c:v>6.2848558555958496</c:v>
                </c:pt>
                <c:pt idx="1607">
                  <c:v>5.4966093214566936</c:v>
                </c:pt>
                <c:pt idx="1608">
                  <c:v>7.188138136526919</c:v>
                </c:pt>
                <c:pt idx="1609">
                  <c:v>7.763381853338986</c:v>
                </c:pt>
                <c:pt idx="1610">
                  <c:v>8.3451398047977072</c:v>
                </c:pt>
                <c:pt idx="1611">
                  <c:v>8.9313993718263323</c:v>
                </c:pt>
                <c:pt idx="1612">
                  <c:v>8.9483608960473422</c:v>
                </c:pt>
                <c:pt idx="1613">
                  <c:v>8.392786740878611</c:v>
                </c:pt>
                <c:pt idx="1614">
                  <c:v>8.588787198427223</c:v>
                </c:pt>
                <c:pt idx="1615">
                  <c:v>9.1529522195570436</c:v>
                </c:pt>
                <c:pt idx="1616">
                  <c:v>8.9786848369267922</c:v>
                </c:pt>
                <c:pt idx="1617">
                  <c:v>9.002788720371262</c:v>
                </c:pt>
                <c:pt idx="1618">
                  <c:v>5.3058653605207224</c:v>
                </c:pt>
                <c:pt idx="1619">
                  <c:v>6.3599999999999994</c:v>
                </c:pt>
                <c:pt idx="1620">
                  <c:v>6.8439077017250964</c:v>
                </c:pt>
                <c:pt idx="1621">
                  <c:v>7.0538949199895669</c:v>
                </c:pt>
                <c:pt idx="1622">
                  <c:v>7.0611638222991528</c:v>
                </c:pt>
                <c:pt idx="1623">
                  <c:v>6.9568726686252216</c:v>
                </c:pt>
                <c:pt idx="1624">
                  <c:v>6.9077983995950838</c:v>
                </c:pt>
                <c:pt idx="1625">
                  <c:v>6.136646495031953</c:v>
                </c:pt>
                <c:pt idx="1626">
                  <c:v>5.9727962820297558</c:v>
                </c:pt>
                <c:pt idx="1627">
                  <c:v>6.9615659566024917</c:v>
                </c:pt>
                <c:pt idx="1628">
                  <c:v>9.1718653935406866</c:v>
                </c:pt>
                <c:pt idx="1629">
                  <c:v>11.040766807821644</c:v>
                </c:pt>
                <c:pt idx="1630">
                  <c:v>11.293864520350926</c:v>
                </c:pt>
                <c:pt idx="1631">
                  <c:v>10.059523248619913</c:v>
                </c:pt>
                <c:pt idx="1632">
                  <c:v>7.3142995722480908</c:v>
                </c:pt>
                <c:pt idx="1633">
                  <c:v>6.4700125764691645</c:v>
                </c:pt>
                <c:pt idx="1634">
                  <c:v>5.0829693547275685</c:v>
                </c:pt>
                <c:pt idx="1635">
                  <c:v>3.3302784794724225</c:v>
                </c:pt>
                <c:pt idx="1636">
                  <c:v>3.0416458988615354</c:v>
                </c:pt>
                <c:pt idx="1637">
                  <c:v>3.5921833141650463</c:v>
                </c:pt>
                <c:pt idx="1638">
                  <c:v>4.1712194562684548</c:v>
                </c:pt>
                <c:pt idx="1639">
                  <c:v>5.5292553343790551</c:v>
                </c:pt>
                <c:pt idx="1640">
                  <c:v>6.5856694093025849</c:v>
                </c:pt>
                <c:pt idx="1641">
                  <c:v>7.2724318909270798</c:v>
                </c:pt>
                <c:pt idx="1642">
                  <c:v>8.1778498773231227</c:v>
                </c:pt>
                <c:pt idx="1643">
                  <c:v>9.0435100272979927</c:v>
                </c:pt>
                <c:pt idx="1644">
                  <c:v>10.355904916641466</c:v>
                </c:pt>
                <c:pt idx="1645">
                  <c:v>12.282230595749203</c:v>
                </c:pt>
                <c:pt idx="1646">
                  <c:v>13.709765423466667</c:v>
                </c:pt>
                <c:pt idx="1647">
                  <c:v>14.274260174295334</c:v>
                </c:pt>
                <c:pt idx="1648">
                  <c:v>14.815715538214976</c:v>
                </c:pt>
                <c:pt idx="1649">
                  <c:v>15.173179261499476</c:v>
                </c:pt>
                <c:pt idx="1650">
                  <c:v>15.211357807698114</c:v>
                </c:pt>
                <c:pt idx="1651">
                  <c:v>15.248726853451446</c:v>
                </c:pt>
                <c:pt idx="1652">
                  <c:v>15.248726853451446</c:v>
                </c:pt>
                <c:pt idx="1653">
                  <c:v>15.569900178336722</c:v>
                </c:pt>
                <c:pt idx="1654">
                  <c:v>15.211357807698114</c:v>
                </c:pt>
                <c:pt idx="1655">
                  <c:v>15.371436057353804</c:v>
                </c:pt>
                <c:pt idx="1656">
                  <c:v>15.285320014935017</c:v>
                </c:pt>
                <c:pt idx="1657">
                  <c:v>14.602016699644402</c:v>
                </c:pt>
                <c:pt idx="1658">
                  <c:v>12.187293408878602</c:v>
                </c:pt>
                <c:pt idx="1659">
                  <c:v>10.295703185374544</c:v>
                </c:pt>
                <c:pt idx="1660">
                  <c:v>9.836711341768547</c:v>
                </c:pt>
                <c:pt idx="1661">
                  <c:v>9.5442295093519487</c:v>
                </c:pt>
                <c:pt idx="1662">
                  <c:v>9.4043035878105457</c:v>
                </c:pt>
                <c:pt idx="1663">
                  <c:v>6.5777937004103491</c:v>
                </c:pt>
                <c:pt idx="1664">
                  <c:v>4.553943463237597</c:v>
                </c:pt>
                <c:pt idx="1665">
                  <c:v>6.4216891029063792</c:v>
                </c:pt>
                <c:pt idx="1666">
                  <c:v>9.2694293081611221</c:v>
                </c:pt>
                <c:pt idx="1667">
                  <c:v>10.223549772511168</c:v>
                </c:pt>
                <c:pt idx="1668">
                  <c:v>9.2209295134059985</c:v>
                </c:pt>
                <c:pt idx="1669">
                  <c:v>7.329189887731216</c:v>
                </c:pt>
                <c:pt idx="1670">
                  <c:v>5.0592922436344931</c:v>
                </c:pt>
                <c:pt idx="1671">
                  <c:v>4.0384959880367459</c:v>
                </c:pt>
                <c:pt idx="1672">
                  <c:v>4.8382018102689628</c:v>
                </c:pt>
                <c:pt idx="1673">
                  <c:v>5.9914747938618644</c:v>
                </c:pt>
                <c:pt idx="1674">
                  <c:v>6.0112643787213242</c:v>
                </c:pt>
                <c:pt idx="1675">
                  <c:v>5.8358719807189381</c:v>
                </c:pt>
                <c:pt idx="1676">
                  <c:v>6.7819009179417522</c:v>
                </c:pt>
                <c:pt idx="1677">
                  <c:v>7.3444856477165423</c:v>
                </c:pt>
                <c:pt idx="1678">
                  <c:v>9.4225955841762268</c:v>
                </c:pt>
                <c:pt idx="1679">
                  <c:v>10.545928109541702</c:v>
                </c:pt>
                <c:pt idx="1680">
                  <c:v>16.700449052428876</c:v>
                </c:pt>
                <c:pt idx="1681">
                  <c:v>16.920205586981201</c:v>
                </c:pt>
                <c:pt idx="1682">
                  <c:v>16.747621650931023</c:v>
                </c:pt>
                <c:pt idx="1683">
                  <c:v>15.8359406737904</c:v>
                </c:pt>
                <c:pt idx="1684">
                  <c:v>15.090719936200262</c:v>
                </c:pt>
                <c:pt idx="1685">
                  <c:v>14.910251841549089</c:v>
                </c:pt>
                <c:pt idx="1686">
                  <c:v>13.714541765789132</c:v>
                </c:pt>
                <c:pt idx="1687">
                  <c:v>15.317582189654466</c:v>
                </c:pt>
                <c:pt idx="1688">
                  <c:v>16.630843328001898</c:v>
                </c:pt>
                <c:pt idx="1689">
                  <c:v>15.925271828446554</c:v>
                </c:pt>
                <c:pt idx="1690">
                  <c:v>14.270536702240042</c:v>
                </c:pt>
                <c:pt idx="1691">
                  <c:v>15.540387746579214</c:v>
                </c:pt>
                <c:pt idx="1692">
                  <c:v>15.409404052781044</c:v>
                </c:pt>
                <c:pt idx="1693">
                  <c:v>13.906047559826799</c:v>
                </c:pt>
                <c:pt idx="1694">
                  <c:v>12.324776079886227</c:v>
                </c:pt>
                <c:pt idx="1695">
                  <c:v>13.424460969591212</c:v>
                </c:pt>
                <c:pt idx="1696">
                  <c:v>12.487335917297361</c:v>
                </c:pt>
                <c:pt idx="1697">
                  <c:v>10.563903792567304</c:v>
                </c:pt>
                <c:pt idx="1698">
                  <c:v>11.30054039555805</c:v>
                </c:pt>
                <c:pt idx="1699">
                  <c:v>11.072950980473106</c:v>
                </c:pt>
                <c:pt idx="1700">
                  <c:v>10.90244173724569</c:v>
                </c:pt>
                <c:pt idx="1701">
                  <c:v>11.481009922833563</c:v>
                </c:pt>
                <c:pt idx="1702">
                  <c:v>10.983348836849313</c:v>
                </c:pt>
                <c:pt idx="1703">
                  <c:v>11.360149193859733</c:v>
                </c:pt>
                <c:pt idx="1704">
                  <c:v>8.0540398230382273</c:v>
                </c:pt>
                <c:pt idx="1705">
                  <c:v>7.8638106669436976</c:v>
                </c:pt>
                <c:pt idx="1706">
                  <c:v>7.3156009345036725</c:v>
                </c:pt>
                <c:pt idx="1707">
                  <c:v>6.9702870545512452</c:v>
                </c:pt>
                <c:pt idx="1708">
                  <c:v>6.5842299141828837</c:v>
                </c:pt>
                <c:pt idx="1709">
                  <c:v>6.02624463402383</c:v>
                </c:pt>
                <c:pt idx="1710">
                  <c:v>5.088201615455163</c:v>
                </c:pt>
                <c:pt idx="1711">
                  <c:v>4.880621848133444</c:v>
                </c:pt>
                <c:pt idx="1712">
                  <c:v>5.0571877958612141</c:v>
                </c:pt>
                <c:pt idx="1713">
                  <c:v>5.2444910475597775</c:v>
                </c:pt>
                <c:pt idx="1714">
                  <c:v>5.0738281637205889</c:v>
                </c:pt>
                <c:pt idx="1715">
                  <c:v>4.9065346960863252</c:v>
                </c:pt>
                <c:pt idx="1716">
                  <c:v>4.9115660472372165</c:v>
                </c:pt>
                <c:pt idx="1717">
                  <c:v>3.9750457541251865</c:v>
                </c:pt>
                <c:pt idx="1718">
                  <c:v>3.419441807834513</c:v>
                </c:pt>
                <c:pt idx="1719">
                  <c:v>2.8585303436297251</c:v>
                </c:pt>
                <c:pt idx="1720">
                  <c:v>0.51717884952709892</c:v>
                </c:pt>
                <c:pt idx="1721">
                  <c:v>0.84282571047394972</c:v>
                </c:pt>
                <c:pt idx="1722">
                  <c:v>2.5659231347502662</c:v>
                </c:pt>
                <c:pt idx="1723">
                  <c:v>3.9450875023200971</c:v>
                </c:pt>
                <c:pt idx="1724">
                  <c:v>6.2821239775166715</c:v>
                </c:pt>
                <c:pt idx="1725">
                  <c:v>8.2674329230008219</c:v>
                </c:pt>
                <c:pt idx="1726">
                  <c:v>7.6101075329893906</c:v>
                </c:pt>
                <c:pt idx="1727">
                  <c:v>7.3115296764664723</c:v>
                </c:pt>
                <c:pt idx="1728">
                  <c:v>10.998900276830271</c:v>
                </c:pt>
                <c:pt idx="1729">
                  <c:v>12.832050322968652</c:v>
                </c:pt>
                <c:pt idx="1730">
                  <c:v>14.305175961176653</c:v>
                </c:pt>
                <c:pt idx="1731">
                  <c:v>15.94100632953193</c:v>
                </c:pt>
                <c:pt idx="1732">
                  <c:v>16.841407122986123</c:v>
                </c:pt>
                <c:pt idx="1733">
                  <c:v>17.214309266908852</c:v>
                </c:pt>
                <c:pt idx="1734">
                  <c:v>17.913163917979599</c:v>
                </c:pt>
                <c:pt idx="1735">
                  <c:v>18.007633069547502</c:v>
                </c:pt>
                <c:pt idx="1736">
                  <c:v>16.519027793682426</c:v>
                </c:pt>
                <c:pt idx="1737">
                  <c:v>15.756678935854065</c:v>
                </c:pt>
                <c:pt idx="1738">
                  <c:v>14.229752635421928</c:v>
                </c:pt>
                <c:pt idx="1739">
                  <c:v>13.238010122791334</c:v>
                </c:pt>
                <c:pt idx="1740">
                  <c:v>13.781164595829843</c:v>
                </c:pt>
                <c:pt idx="1741">
                  <c:v>11.476206177939234</c:v>
                </c:pt>
                <c:pt idx="1742">
                  <c:v>12.648723686027118</c:v>
                </c:pt>
                <c:pt idx="1743">
                  <c:v>12.266874248251101</c:v>
                </c:pt>
                <c:pt idx="1744">
                  <c:v>12.819293207483149</c:v>
                </c:pt>
                <c:pt idx="1745">
                  <c:v>13.714541765789132</c:v>
                </c:pt>
                <c:pt idx="1746">
                  <c:v>15.567858220625499</c:v>
                </c:pt>
                <c:pt idx="1747">
                  <c:v>14.491374930198344</c:v>
                </c:pt>
                <c:pt idx="1748">
                  <c:v>14.898556319816045</c:v>
                </c:pt>
                <c:pt idx="1749">
                  <c:v>17.399698043782951</c:v>
                </c:pt>
                <c:pt idx="1750">
                  <c:v>18.744185773300117</c:v>
                </c:pt>
                <c:pt idx="1751">
                  <c:v>18.910592318126508</c:v>
                </c:pt>
                <c:pt idx="1752">
                  <c:v>15.438883322650748</c:v>
                </c:pt>
                <c:pt idx="1753">
                  <c:v>15.798247137899146</c:v>
                </c:pt>
                <c:pt idx="1754">
                  <c:v>16.780576211989015</c:v>
                </c:pt>
                <c:pt idx="1755">
                  <c:v>16.208551042585469</c:v>
                </c:pt>
                <c:pt idx="1756">
                  <c:v>15.240661944796821</c:v>
                </c:pt>
                <c:pt idx="1757">
                  <c:v>14.485512925649456</c:v>
                </c:pt>
                <c:pt idx="1758">
                  <c:v>12.085861133558002</c:v>
                </c:pt>
                <c:pt idx="1759">
                  <c:v>11.675893665469124</c:v>
                </c:pt>
                <c:pt idx="1760">
                  <c:v>12.231888601920033</c:v>
                </c:pt>
                <c:pt idx="1761">
                  <c:v>10.250798141064999</c:v>
                </c:pt>
                <c:pt idx="1762">
                  <c:v>9.6130239714529537</c:v>
                </c:pt>
                <c:pt idx="1763">
                  <c:v>9.5235165133448394</c:v>
                </c:pt>
                <c:pt idx="1764">
                  <c:v>7.8678230423277649</c:v>
                </c:pt>
                <c:pt idx="1765">
                  <c:v>6.7272539025715323</c:v>
                </c:pt>
                <c:pt idx="1766">
                  <c:v>5.2779927934084707</c:v>
                </c:pt>
                <c:pt idx="1767">
                  <c:v>3.8181711338919504</c:v>
                </c:pt>
                <c:pt idx="1768">
                  <c:v>2.5415797903988437</c:v>
                </c:pt>
                <c:pt idx="1769">
                  <c:v>1.9555602893111848</c:v>
                </c:pt>
                <c:pt idx="1770">
                  <c:v>2.2883292503902708</c:v>
                </c:pt>
                <c:pt idx="1771">
                  <c:v>3.1139800356673448</c:v>
                </c:pt>
                <c:pt idx="1772">
                  <c:v>2.5682611028189344</c:v>
                </c:pt>
                <c:pt idx="1773">
                  <c:v>2.0308248644150435</c:v>
                </c:pt>
                <c:pt idx="1774">
                  <c:v>3.8626104273149702</c:v>
                </c:pt>
                <c:pt idx="1775">
                  <c:v>5.7707312662813992</c:v>
                </c:pt>
                <c:pt idx="1776">
                  <c:v>18.481940722750259</c:v>
                </c:pt>
                <c:pt idx="1777">
                  <c:v>17.940620738002178</c:v>
                </c:pt>
                <c:pt idx="1778">
                  <c:v>17.827712732564411</c:v>
                </c:pt>
                <c:pt idx="1779">
                  <c:v>17.125137977183897</c:v>
                </c:pt>
                <c:pt idx="1780">
                  <c:v>16.837275802015331</c:v>
                </c:pt>
                <c:pt idx="1781">
                  <c:v>16.591938076416806</c:v>
                </c:pt>
                <c:pt idx="1782">
                  <c:v>15.184668184630318</c:v>
                </c:pt>
                <c:pt idx="1783">
                  <c:v>15.717884952709884</c:v>
                </c:pt>
                <c:pt idx="1784">
                  <c:v>15.49344185458378</c:v>
                </c:pt>
                <c:pt idx="1785">
                  <c:v>15.522520789702797</c:v>
                </c:pt>
                <c:pt idx="1786">
                  <c:v>15.554480503841535</c:v>
                </c:pt>
                <c:pt idx="1787">
                  <c:v>13.767449858004843</c:v>
                </c:pt>
                <c:pt idx="1788">
                  <c:v>11.019714275164231</c:v>
                </c:pt>
                <c:pt idx="1789">
                  <c:v>13.170893281318669</c:v>
                </c:pt>
                <c:pt idx="1790">
                  <c:v>14.567882989284197</c:v>
                </c:pt>
                <c:pt idx="1791">
                  <c:v>15.022527802823181</c:v>
                </c:pt>
                <c:pt idx="1792">
                  <c:v>14.303275306965995</c:v>
                </c:pt>
                <c:pt idx="1793">
                  <c:v>13.964320587422202</c:v>
                </c:pt>
                <c:pt idx="1794">
                  <c:v>13.5173810593305</c:v>
                </c:pt>
                <c:pt idx="1795">
                  <c:v>12.698430860397428</c:v>
                </c:pt>
                <c:pt idx="1796">
                  <c:v>12.8822011949103</c:v>
                </c:pt>
                <c:pt idx="1797">
                  <c:v>13.831738758384699</c:v>
                </c:pt>
                <c:pt idx="1798">
                  <c:v>13.463410889027935</c:v>
                </c:pt>
                <c:pt idx="1799">
                  <c:v>11.451030658997139</c:v>
                </c:pt>
                <c:pt idx="1800">
                  <c:v>14.434273628032022</c:v>
                </c:pt>
                <c:pt idx="1801">
                  <c:v>13.070962381763438</c:v>
                </c:pt>
                <c:pt idx="1802">
                  <c:v>11.507692868562414</c:v>
                </c:pt>
                <c:pt idx="1803">
                  <c:v>9.9781879603700787</c:v>
                </c:pt>
                <c:pt idx="1804">
                  <c:v>8.8545229843995745</c:v>
                </c:pt>
                <c:pt idx="1805">
                  <c:v>8.411875156615304</c:v>
                </c:pt>
                <c:pt idx="1806">
                  <c:v>6.7087731723379385</c:v>
                </c:pt>
                <c:pt idx="1807">
                  <c:v>8.7815146447756938</c:v>
                </c:pt>
                <c:pt idx="1808">
                  <c:v>10.580842379984349</c:v>
                </c:pt>
                <c:pt idx="1809">
                  <c:v>10.082251871117281</c:v>
                </c:pt>
                <c:pt idx="1810">
                  <c:v>11.356275857133962</c:v>
                </c:pt>
                <c:pt idx="1811">
                  <c:v>12.731486811695005</c:v>
                </c:pt>
                <c:pt idx="1812">
                  <c:v>10.418678693901924</c:v>
                </c:pt>
                <c:pt idx="1813">
                  <c:v>9.2810338039988736</c:v>
                </c:pt>
                <c:pt idx="1814">
                  <c:v>10.491342376121148</c:v>
                </c:pt>
                <c:pt idx="1815">
                  <c:v>11.044919000409818</c:v>
                </c:pt>
                <c:pt idx="1816">
                  <c:v>11.148041994831541</c:v>
                </c:pt>
                <c:pt idx="1817">
                  <c:v>9.4307309716259304</c:v>
                </c:pt>
                <c:pt idx="1818">
                  <c:v>9.3329771420800025</c:v>
                </c:pt>
                <c:pt idx="1819">
                  <c:v>11.008112762238072</c:v>
                </c:pt>
                <c:pt idx="1820">
                  <c:v>7.7071766799267367</c:v>
                </c:pt>
                <c:pt idx="1821">
                  <c:v>5.9338349929921588</c:v>
                </c:pt>
                <c:pt idx="1822">
                  <c:v>6.5341635892379148</c:v>
                </c:pt>
                <c:pt idx="1823">
                  <c:v>5.28</c:v>
                </c:pt>
                <c:pt idx="1824">
                  <c:v>12.259116555399165</c:v>
                </c:pt>
                <c:pt idx="1825">
                  <c:v>12.807113930536726</c:v>
                </c:pt>
                <c:pt idx="1826">
                  <c:v>13.161415570923275</c:v>
                </c:pt>
                <c:pt idx="1827">
                  <c:v>14.460602377975672</c:v>
                </c:pt>
                <c:pt idx="1828">
                  <c:v>16.738570501605473</c:v>
                </c:pt>
                <c:pt idx="1829">
                  <c:v>18.070047700596817</c:v>
                </c:pt>
                <c:pt idx="1830">
                  <c:v>19.41984705099636</c:v>
                </c:pt>
                <c:pt idx="1831">
                  <c:v>20.581418474134022</c:v>
                </c:pt>
                <c:pt idx="1832">
                  <c:v>21.567398964939475</c:v>
                </c:pt>
                <c:pt idx="1833">
                  <c:v>21.975750611962535</c:v>
                </c:pt>
                <c:pt idx="1834">
                  <c:v>22.569317556890304</c:v>
                </c:pt>
                <c:pt idx="1835">
                  <c:v>22.582745786543711</c:v>
                </c:pt>
                <c:pt idx="1836">
                  <c:v>24.901330503154554</c:v>
                </c:pt>
                <c:pt idx="1837">
                  <c:v>24.709781806976444</c:v>
                </c:pt>
                <c:pt idx="1838">
                  <c:v>22.417770622840184</c:v>
                </c:pt>
                <c:pt idx="1839">
                  <c:v>20.693326728775556</c:v>
                </c:pt>
                <c:pt idx="1840">
                  <c:v>19.915205149230207</c:v>
                </c:pt>
                <c:pt idx="1841">
                  <c:v>18.372403351764376</c:v>
                </c:pt>
                <c:pt idx="1842">
                  <c:v>14.119468663834299</c:v>
                </c:pt>
                <c:pt idx="1843">
                  <c:v>12.319986410161553</c:v>
                </c:pt>
                <c:pt idx="1844">
                  <c:v>13.394004499070482</c:v>
                </c:pt>
                <c:pt idx="1845">
                  <c:v>13.790166209550646</c:v>
                </c:pt>
                <c:pt idx="1846">
                  <c:v>15.705659324348931</c:v>
                </c:pt>
                <c:pt idx="1847">
                  <c:v>17.391161529636442</c:v>
                </c:pt>
                <c:pt idx="1848">
                  <c:v>15.762365638642715</c:v>
                </c:pt>
                <c:pt idx="1849">
                  <c:v>18.928789305358031</c:v>
                </c:pt>
                <c:pt idx="1850">
                  <c:v>20.307050740423694</c:v>
                </c:pt>
                <c:pt idx="1851">
                  <c:v>19.547908656669541</c:v>
                </c:pt>
                <c:pt idx="1852">
                  <c:v>19.547908656669541</c:v>
                </c:pt>
                <c:pt idx="1853">
                  <c:v>16.121292804722842</c:v>
                </c:pt>
                <c:pt idx="1854">
                  <c:v>13.236863367400487</c:v>
                </c:pt>
                <c:pt idx="1855">
                  <c:v>12.723837322759779</c:v>
                </c:pt>
                <c:pt idx="1856">
                  <c:v>8.9483608960473422</c:v>
                </c:pt>
                <c:pt idx="1857">
                  <c:v>7.6506161209797634</c:v>
                </c:pt>
                <c:pt idx="1858">
                  <c:v>7.8153721361473103</c:v>
                </c:pt>
                <c:pt idx="1859">
                  <c:v>9.4898679860818422</c:v>
                </c:pt>
                <c:pt idx="1860">
                  <c:v>10.320162509514144</c:v>
                </c:pt>
                <c:pt idx="1861">
                  <c:v>9.3383230345164723</c:v>
                </c:pt>
                <c:pt idx="1862">
                  <c:v>10.771909410131022</c:v>
                </c:pt>
                <c:pt idx="1863">
                  <c:v>10.68</c:v>
                </c:pt>
                <c:pt idx="1864">
                  <c:v>11.036199949883102</c:v>
                </c:pt>
                <c:pt idx="1865">
                  <c:v>6.9449731222210422</c:v>
                </c:pt>
                <c:pt idx="1866">
                  <c:v>8.7256478645800666</c:v>
                </c:pt>
                <c:pt idx="1867">
                  <c:v>9.0285070979073723</c:v>
                </c:pt>
                <c:pt idx="1868">
                  <c:v>7.2845270030712017</c:v>
                </c:pt>
                <c:pt idx="1869">
                  <c:v>16.654919759515632</c:v>
                </c:pt>
                <c:pt idx="1870">
                  <c:v>15.87502845103301</c:v>
                </c:pt>
                <c:pt idx="1871">
                  <c:v>15.683763048008512</c:v>
                </c:pt>
                <c:pt idx="1872">
                  <c:v>23.375795008431645</c:v>
                </c:pt>
                <c:pt idx="1873">
                  <c:v>21.842955991485308</c:v>
                </c:pt>
                <c:pt idx="1874">
                  <c:v>20.298189863638477</c:v>
                </c:pt>
                <c:pt idx="1875">
                  <c:v>19.132238312563359</c:v>
                </c:pt>
                <c:pt idx="1876">
                  <c:v>17.777038739401725</c:v>
                </c:pt>
                <c:pt idx="1877">
                  <c:v>16.645047331930122</c:v>
                </c:pt>
                <c:pt idx="1878">
                  <c:v>14.166253588553527</c:v>
                </c:pt>
                <c:pt idx="1879">
                  <c:v>13.189415838910957</c:v>
                </c:pt>
                <c:pt idx="1880">
                  <c:v>14.140917785088938</c:v>
                </c:pt>
                <c:pt idx="1881">
                  <c:v>15.860759137329485</c:v>
                </c:pt>
                <c:pt idx="1882">
                  <c:v>17.249481081790574</c:v>
                </c:pt>
                <c:pt idx="1883">
                  <c:v>16.851327433964023</c:v>
                </c:pt>
                <c:pt idx="1884">
                  <c:v>12.748162622689078</c:v>
                </c:pt>
                <c:pt idx="1885">
                  <c:v>14.714198235835786</c:v>
                </c:pt>
                <c:pt idx="1886">
                  <c:v>16.836369715055756</c:v>
                </c:pt>
                <c:pt idx="1887">
                  <c:v>15.747091122239864</c:v>
                </c:pt>
                <c:pt idx="1888">
                  <c:v>12.826202573420083</c:v>
                </c:pt>
                <c:pt idx="1889">
                  <c:v>10.303396051987191</c:v>
                </c:pt>
                <c:pt idx="1890">
                  <c:v>8.5835318940803962</c:v>
                </c:pt>
                <c:pt idx="1891">
                  <c:v>8.2438210423307456</c:v>
                </c:pt>
                <c:pt idx="1892">
                  <c:v>8.3745622345336788</c:v>
                </c:pt>
                <c:pt idx="1893">
                  <c:v>13.466021048650843</c:v>
                </c:pt>
                <c:pt idx="1894">
                  <c:v>14.177577333942752</c:v>
                </c:pt>
                <c:pt idx="1895">
                  <c:v>15.458432659239985</c:v>
                </c:pt>
                <c:pt idx="1896">
                  <c:v>16.424111893068009</c:v>
                </c:pt>
                <c:pt idx="1897">
                  <c:v>16.944768505281139</c:v>
                </c:pt>
                <c:pt idx="1898">
                  <c:v>16.532590326572148</c:v>
                </c:pt>
                <c:pt idx="1899">
                  <c:v>16.912649874309437</c:v>
                </c:pt>
                <c:pt idx="1900">
                  <c:v>17.471537816326862</c:v>
                </c:pt>
                <c:pt idx="1901">
                  <c:v>17.31466863678666</c:v>
                </c:pt>
                <c:pt idx="1902">
                  <c:v>17.298224079130783</c:v>
                </c:pt>
                <c:pt idx="1903">
                  <c:v>17.67276896978402</c:v>
                </c:pt>
                <c:pt idx="1904">
                  <c:v>18.115217934539981</c:v>
                </c:pt>
                <c:pt idx="1905">
                  <c:v>17.145856904925395</c:v>
                </c:pt>
                <c:pt idx="1906">
                  <c:v>15.987800629564294</c:v>
                </c:pt>
                <c:pt idx="1907">
                  <c:v>14.110801338483776</c:v>
                </c:pt>
                <c:pt idx="1908">
                  <c:v>15.323895694248957</c:v>
                </c:pt>
                <c:pt idx="1909">
                  <c:v>16.071080182553221</c:v>
                </c:pt>
                <c:pt idx="1910">
                  <c:v>16.816226555240899</c:v>
                </c:pt>
                <c:pt idx="1911">
                  <c:v>17.368436334597277</c:v>
                </c:pt>
                <c:pt idx="1912">
                  <c:v>16.41912650517207</c:v>
                </c:pt>
                <c:pt idx="1913">
                  <c:v>12.954647439276968</c:v>
                </c:pt>
                <c:pt idx="1914">
                  <c:v>9.6884184555311172</c:v>
                </c:pt>
                <c:pt idx="1915">
                  <c:v>11.781845979856012</c:v>
                </c:pt>
                <c:pt idx="1916">
                  <c:v>15.592364969882492</c:v>
                </c:pt>
                <c:pt idx="1917">
                  <c:v>17.298224079130783</c:v>
                </c:pt>
                <c:pt idx="1918">
                  <c:v>15.741968268141129</c:v>
                </c:pt>
                <c:pt idx="1919">
                  <c:v>15.552305999850267</c:v>
                </c:pt>
                <c:pt idx="1920">
                  <c:v>15.655446202605926</c:v>
                </c:pt>
                <c:pt idx="1921">
                  <c:v>16.976318634959007</c:v>
                </c:pt>
                <c:pt idx="1922">
                  <c:v>16.579475993052405</c:v>
                </c:pt>
                <c:pt idx="1923">
                  <c:v>15.012352135622985</c:v>
                </c:pt>
                <c:pt idx="1924">
                  <c:v>14.414332390105127</c:v>
                </c:pt>
                <c:pt idx="1925">
                  <c:v>14.618208527559348</c:v>
                </c:pt>
                <c:pt idx="1926">
                  <c:v>15.577457124579443</c:v>
                </c:pt>
                <c:pt idx="1927">
                  <c:v>16.537862581147014</c:v>
                </c:pt>
                <c:pt idx="1928">
                  <c:v>14.827049210683528</c:v>
                </c:pt>
                <c:pt idx="1929">
                  <c:v>14.43300950044393</c:v>
                </c:pt>
                <c:pt idx="1930">
                  <c:v>15.802424561104884</c:v>
                </c:pt>
                <c:pt idx="1931">
                  <c:v>15.24076169326702</c:v>
                </c:pt>
                <c:pt idx="1932">
                  <c:v>14.057705209986331</c:v>
                </c:pt>
                <c:pt idx="1933">
                  <c:v>12.922024623067886</c:v>
                </c:pt>
                <c:pt idx="1934">
                  <c:v>11.243552684943586</c:v>
                </c:pt>
                <c:pt idx="1935">
                  <c:v>10.497406575855496</c:v>
                </c:pt>
                <c:pt idx="1936">
                  <c:v>10.487757751575778</c:v>
                </c:pt>
                <c:pt idx="1937">
                  <c:v>11.233048784399857</c:v>
                </c:pt>
                <c:pt idx="1938">
                  <c:v>11.434121374518901</c:v>
                </c:pt>
                <c:pt idx="1939">
                  <c:v>10.494199682579545</c:v>
                </c:pt>
                <c:pt idx="1940">
                  <c:v>11.826199498510769</c:v>
                </c:pt>
                <c:pt idx="1941">
                  <c:v>15.807364727710777</c:v>
                </c:pt>
                <c:pt idx="1942">
                  <c:v>15.416807749936996</c:v>
                </c:pt>
                <c:pt idx="1943">
                  <c:v>14.456038160477451</c:v>
                </c:pt>
                <c:pt idx="1944">
                  <c:v>21.150314018656307</c:v>
                </c:pt>
                <c:pt idx="1945">
                  <c:v>21.099247300263226</c:v>
                </c:pt>
                <c:pt idx="1946">
                  <c:v>22.198260853530865</c:v>
                </c:pt>
                <c:pt idx="1947">
                  <c:v>20.512438078607662</c:v>
                </c:pt>
                <c:pt idx="1948">
                  <c:v>20.715215929456914</c:v>
                </c:pt>
                <c:pt idx="1949">
                  <c:v>17.143138431463871</c:v>
                </c:pt>
                <c:pt idx="1950">
                  <c:v>16.389593885025899</c:v>
                </c:pt>
                <c:pt idx="1951">
                  <c:v>15.990272648729858</c:v>
                </c:pt>
                <c:pt idx="1952">
                  <c:v>18.563569466927262</c:v>
                </c:pt>
                <c:pt idx="1953">
                  <c:v>17.438504650749852</c:v>
                </c:pt>
                <c:pt idx="1954">
                  <c:v>15.944258446995184</c:v>
                </c:pt>
                <c:pt idx="1955">
                  <c:v>16.149444077172625</c:v>
                </c:pt>
                <c:pt idx="1956">
                  <c:v>15.398307143350641</c:v>
                </c:pt>
                <c:pt idx="1957">
                  <c:v>14.641865544400332</c:v>
                </c:pt>
                <c:pt idx="1958">
                  <c:v>12.914293903483104</c:v>
                </c:pt>
                <c:pt idx="1959">
                  <c:v>12.271797458689662</c:v>
                </c:pt>
                <c:pt idx="1960">
                  <c:v>13.956351375775853</c:v>
                </c:pt>
                <c:pt idx="1961">
                  <c:v>15.931909410131022</c:v>
                </c:pt>
                <c:pt idx="1962">
                  <c:v>17.591870043051429</c:v>
                </c:pt>
                <c:pt idx="1963">
                  <c:v>19.057298856465277</c:v>
                </c:pt>
                <c:pt idx="1964">
                  <c:v>19.097048345978184</c:v>
                </c:pt>
                <c:pt idx="1965">
                  <c:v>19.592523035290185</c:v>
                </c:pt>
                <c:pt idx="1966">
                  <c:v>21.653415285056049</c:v>
                </c:pt>
                <c:pt idx="1967">
                  <c:v>22.434297726118348</c:v>
                </c:pt>
                <c:pt idx="1968">
                  <c:v>20.190867953506515</c:v>
                </c:pt>
                <c:pt idx="1969">
                  <c:v>20.790660938540544</c:v>
                </c:pt>
                <c:pt idx="1970">
                  <c:v>20.063655888497138</c:v>
                </c:pt>
                <c:pt idx="1971">
                  <c:v>18.57715048380313</c:v>
                </c:pt>
                <c:pt idx="1972">
                  <c:v>17.269892693395263</c:v>
                </c:pt>
                <c:pt idx="1973">
                  <c:v>15.574782728845049</c:v>
                </c:pt>
                <c:pt idx="1974">
                  <c:v>14.240323270925092</c:v>
                </c:pt>
                <c:pt idx="1975">
                  <c:v>14.785930701089352</c:v>
                </c:pt>
                <c:pt idx="1976">
                  <c:v>15.574782728845049</c:v>
                </c:pt>
                <c:pt idx="1977">
                  <c:v>15.597323614400329</c:v>
                </c:pt>
                <c:pt idx="1978">
                  <c:v>15.80215179403892</c:v>
                </c:pt>
                <c:pt idx="1979">
                  <c:v>16.018412493099586</c:v>
                </c:pt>
                <c:pt idx="1980">
                  <c:v>14.90318810459955</c:v>
                </c:pt>
                <c:pt idx="1981">
                  <c:v>13.752187972492996</c:v>
                </c:pt>
                <c:pt idx="1982">
                  <c:v>14.250821004913856</c:v>
                </c:pt>
                <c:pt idx="1983">
                  <c:v>15.160258060610598</c:v>
                </c:pt>
                <c:pt idx="1984">
                  <c:v>14.604219810038295</c:v>
                </c:pt>
                <c:pt idx="1985">
                  <c:v>14.047743877392261</c:v>
                </c:pt>
                <c:pt idx="1986">
                  <c:v>13.678205247072787</c:v>
                </c:pt>
                <c:pt idx="1987">
                  <c:v>13.323006912626486</c:v>
                </c:pt>
                <c:pt idx="1988">
                  <c:v>12.060922347745571</c:v>
                </c:pt>
                <c:pt idx="1989">
                  <c:v>11.550397391553128</c:v>
                </c:pt>
                <c:pt idx="1990">
                  <c:v>11.766702298189431</c:v>
                </c:pt>
                <c:pt idx="1991">
                  <c:v>10.431424755997131</c:v>
                </c:pt>
                <c:pt idx="1992">
                  <c:v>10.571544782198355</c:v>
                </c:pt>
                <c:pt idx="1993">
                  <c:v>10.763999098780442</c:v>
                </c:pt>
                <c:pt idx="1994">
                  <c:v>11.3420618671542</c:v>
                </c:pt>
                <c:pt idx="1995">
                  <c:v>11.735849369321977</c:v>
                </c:pt>
                <c:pt idx="1996">
                  <c:v>11.565621738269627</c:v>
                </c:pt>
                <c:pt idx="1997">
                  <c:v>10.821271247673803</c:v>
                </c:pt>
                <c:pt idx="1998">
                  <c:v>10.274638531719557</c:v>
                </c:pt>
                <c:pt idx="1999">
                  <c:v>11.243552684943586</c:v>
                </c:pt>
                <c:pt idx="2000">
                  <c:v>11.837044689775214</c:v>
                </c:pt>
                <c:pt idx="2001">
                  <c:v>10.710862569371669</c:v>
                </c:pt>
                <c:pt idx="2002">
                  <c:v>9.9517184822057043</c:v>
                </c:pt>
                <c:pt idx="2003">
                  <c:v>9.9576025746151036</c:v>
                </c:pt>
                <c:pt idx="2004">
                  <c:v>6.5852539560255048</c:v>
                </c:pt>
                <c:pt idx="2005">
                  <c:v>7.0707173123069378</c:v>
                </c:pt>
                <c:pt idx="2006">
                  <c:v>6.9619000250584486</c:v>
                </c:pt>
                <c:pt idx="2007">
                  <c:v>6.9568726686252216</c:v>
                </c:pt>
                <c:pt idx="2008">
                  <c:v>6.6422538745615762</c:v>
                </c:pt>
                <c:pt idx="2009">
                  <c:v>5.7943065714260555</c:v>
                </c:pt>
                <c:pt idx="2010">
                  <c:v>4.6637101672453616</c:v>
                </c:pt>
                <c:pt idx="2011">
                  <c:v>4.0122923886503727</c:v>
                </c:pt>
                <c:pt idx="2012">
                  <c:v>3.1030730971625933</c:v>
                </c:pt>
                <c:pt idx="2013">
                  <c:v>2.1763642971700654</c:v>
                </c:pt>
                <c:pt idx="2014">
                  <c:v>1.5621729726269564</c:v>
                </c:pt>
                <c:pt idx="2015">
                  <c:v>1.2079627471190637</c:v>
                </c:pt>
                <c:pt idx="2016">
                  <c:v>0.75708505714226415</c:v>
                </c:pt>
                <c:pt idx="2017">
                  <c:v>0.56232557319900345</c:v>
                </c:pt>
                <c:pt idx="2018">
                  <c:v>1.4886774800827576</c:v>
                </c:pt>
                <c:pt idx="2019">
                  <c:v>3.5534394388870973</c:v>
                </c:pt>
                <c:pt idx="2020">
                  <c:v>7.1561655029032973</c:v>
                </c:pt>
                <c:pt idx="2021">
                  <c:v>9.2751067596254337</c:v>
                </c:pt>
                <c:pt idx="2022">
                  <c:v>10.796567445031881</c:v>
                </c:pt>
                <c:pt idx="2023">
                  <c:v>11.175394372927737</c:v>
                </c:pt>
                <c:pt idx="2024">
                  <c:v>12.130448157697529</c:v>
                </c:pt>
                <c:pt idx="2025">
                  <c:v>12.142335323172906</c:v>
                </c:pt>
                <c:pt idx="2026">
                  <c:v>11.964205243789047</c:v>
                </c:pt>
                <c:pt idx="2027">
                  <c:v>11.383439365474599</c:v>
                </c:pt>
                <c:pt idx="2028">
                  <c:v>11.550397391553128</c:v>
                </c:pt>
                <c:pt idx="2029">
                  <c:v>11.519367456589595</c:v>
                </c:pt>
                <c:pt idx="2030">
                  <c:v>10.549623650131613</c:v>
                </c:pt>
                <c:pt idx="2031">
                  <c:v>9.2113573329047131</c:v>
                </c:pt>
                <c:pt idx="2032">
                  <c:v>8.6254969240268071</c:v>
                </c:pt>
                <c:pt idx="2033">
                  <c:v>10.106838707073734</c:v>
                </c:pt>
                <c:pt idx="2034">
                  <c:v>10.060479957466843</c:v>
                </c:pt>
                <c:pt idx="2035">
                  <c:v>12.114579621258635</c:v>
                </c:pt>
                <c:pt idx="2036">
                  <c:v>10.437176289084363</c:v>
                </c:pt>
                <c:pt idx="2037">
                  <c:v>12.305755888791943</c:v>
                </c:pt>
                <c:pt idx="2038">
                  <c:v>12.688491108568883</c:v>
                </c:pt>
                <c:pt idx="2039">
                  <c:v>14.047743877392261</c:v>
                </c:pt>
                <c:pt idx="2040">
                  <c:v>18.201854514433368</c:v>
                </c:pt>
                <c:pt idx="2041">
                  <c:v>17.125062983057774</c:v>
                </c:pt>
                <c:pt idx="2042">
                  <c:v>15.630572019499311</c:v>
                </c:pt>
                <c:pt idx="2043">
                  <c:v>14.892880244877551</c:v>
                </c:pt>
                <c:pt idx="2044">
                  <c:v>14.337244252526149</c:v>
                </c:pt>
                <c:pt idx="2045">
                  <c:v>13.761775416152673</c:v>
                </c:pt>
                <c:pt idx="2046">
                  <c:v>12.617449702487393</c:v>
                </c:pt>
                <c:pt idx="2047">
                  <c:v>13.182410136927128</c:v>
                </c:pt>
                <c:pt idx="2048">
                  <c:v>13.761775416152673</c:v>
                </c:pt>
                <c:pt idx="2049">
                  <c:v>13.974314619469347</c:v>
                </c:pt>
                <c:pt idx="2050">
                  <c:v>11.515432709180352</c:v>
                </c:pt>
                <c:pt idx="2051">
                  <c:v>7.7425256675438252</c:v>
                </c:pt>
                <c:pt idx="2052">
                  <c:v>8.6349463466976317</c:v>
                </c:pt>
                <c:pt idx="2053">
                  <c:v>12.402691066872547</c:v>
                </c:pt>
                <c:pt idx="2054">
                  <c:v>12.97572472581254</c:v>
                </c:pt>
                <c:pt idx="2055">
                  <c:v>11.258879081092804</c:v>
                </c:pt>
                <c:pt idx="2056">
                  <c:v>9.5630509375079811</c:v>
                </c:pt>
                <c:pt idx="2057">
                  <c:v>8.9771101613989828</c:v>
                </c:pt>
                <c:pt idx="2058">
                  <c:v>9.6916636970069092</c:v>
                </c:pt>
                <c:pt idx="2059">
                  <c:v>10.594118668944134</c:v>
                </c:pt>
                <c:pt idx="2060">
                  <c:v>10.007908856116394</c:v>
                </c:pt>
                <c:pt idx="2061">
                  <c:v>10.262750161342478</c:v>
                </c:pt>
                <c:pt idx="2062">
                  <c:v>10.69203213504383</c:v>
                </c:pt>
                <c:pt idx="2063">
                  <c:v>10.911009572074493</c:v>
                </c:pt>
                <c:pt idx="2064">
                  <c:v>8.6687879374421275</c:v>
                </c:pt>
                <c:pt idx="2065">
                  <c:v>9.5873311015947014</c:v>
                </c:pt>
                <c:pt idx="2066">
                  <c:v>10.132991172983525</c:v>
                </c:pt>
                <c:pt idx="2067">
                  <c:v>10.69203213504383</c:v>
                </c:pt>
                <c:pt idx="2068">
                  <c:v>11.433953321713071</c:v>
                </c:pt>
                <c:pt idx="2069">
                  <c:v>12.558604468111078</c:v>
                </c:pt>
                <c:pt idx="2070">
                  <c:v>12.928714548603045</c:v>
                </c:pt>
                <c:pt idx="2071">
                  <c:v>13.485834122296572</c:v>
                </c:pt>
                <c:pt idx="2072">
                  <c:v>13.850112302286229</c:v>
                </c:pt>
                <c:pt idx="2073">
                  <c:v>13.258471237453366</c:v>
                </c:pt>
                <c:pt idx="2074">
                  <c:v>11.982949587723729</c:v>
                </c:pt>
                <c:pt idx="2075">
                  <c:v>10.926395923350599</c:v>
                </c:pt>
                <c:pt idx="2076">
                  <c:v>12.146273340066511</c:v>
                </c:pt>
                <c:pt idx="2077">
                  <c:v>14.565437802962443</c:v>
                </c:pt>
                <c:pt idx="2078">
                  <c:v>12.756174043301531</c:v>
                </c:pt>
                <c:pt idx="2079">
                  <c:v>14.822322361754338</c:v>
                </c:pt>
                <c:pt idx="2080">
                  <c:v>15.24076169326702</c:v>
                </c:pt>
                <c:pt idx="2081">
                  <c:v>14.641611008304293</c:v>
                </c:pt>
                <c:pt idx="2082">
                  <c:v>13.881007839041732</c:v>
                </c:pt>
                <c:pt idx="2083">
                  <c:v>13.885405075195447</c:v>
                </c:pt>
                <c:pt idx="2084">
                  <c:v>13.509246958372009</c:v>
                </c:pt>
                <c:pt idx="2085">
                  <c:v>13.335666481608644</c:v>
                </c:pt>
                <c:pt idx="2086">
                  <c:v>14.731823500673785</c:v>
                </c:pt>
                <c:pt idx="2087">
                  <c:v>15.87502845103301</c:v>
                </c:pt>
                <c:pt idx="2088">
                  <c:v>9.7580861411452009</c:v>
                </c:pt>
                <c:pt idx="2089">
                  <c:v>8.0154637471238068</c:v>
                </c:pt>
                <c:pt idx="2090">
                  <c:v>7.8613202135252704</c:v>
                </c:pt>
                <c:pt idx="2091">
                  <c:v>7.5282303264883659</c:v>
                </c:pt>
                <c:pt idx="2092">
                  <c:v>7.0517108662533143</c:v>
                </c:pt>
                <c:pt idx="2093">
                  <c:v>7.1969554342664432</c:v>
                </c:pt>
                <c:pt idx="2094">
                  <c:v>5.1781577491710946</c:v>
                </c:pt>
                <c:pt idx="2095">
                  <c:v>13.396544110661525</c:v>
                </c:pt>
                <c:pt idx="2096">
                  <c:v>8.0128000493927924</c:v>
                </c:pt>
                <c:pt idx="2097">
                  <c:v>8.8287561961948242</c:v>
                </c:pt>
                <c:pt idx="2098">
                  <c:v>8.9531734547942907</c:v>
                </c:pt>
                <c:pt idx="2099">
                  <c:v>10.411980529576697</c:v>
                </c:pt>
                <c:pt idx="2100">
                  <c:v>10.421824475322671</c:v>
                </c:pt>
                <c:pt idx="2101">
                  <c:v>11.477013564181723</c:v>
                </c:pt>
                <c:pt idx="2102">
                  <c:v>13.229575938252054</c:v>
                </c:pt>
                <c:pt idx="2103">
                  <c:v>16.214547749295146</c:v>
                </c:pt>
                <c:pt idx="2104">
                  <c:v>18.985347685277674</c:v>
                </c:pt>
                <c:pt idx="2105">
                  <c:v>20.33853770439638</c:v>
                </c:pt>
                <c:pt idx="2106">
                  <c:v>20.599106173289872</c:v>
                </c:pt>
                <c:pt idx="2107">
                  <c:v>20.286705218050159</c:v>
                </c:pt>
                <c:pt idx="2108">
                  <c:v>19.259326909986463</c:v>
                </c:pt>
                <c:pt idx="2109">
                  <c:v>18.004607148154175</c:v>
                </c:pt>
                <c:pt idx="2110">
                  <c:v>16.239842389873065</c:v>
                </c:pt>
                <c:pt idx="2111">
                  <c:v>14.490416658652865</c:v>
                </c:pt>
                <c:pt idx="2112">
                  <c:v>15.116674956147715</c:v>
                </c:pt>
                <c:pt idx="2113">
                  <c:v>13.719875450097186</c:v>
                </c:pt>
                <c:pt idx="2114">
                  <c:v>13.008442227654278</c:v>
                </c:pt>
                <c:pt idx="2115">
                  <c:v>12.169100149632111</c:v>
                </c:pt>
                <c:pt idx="2116">
                  <c:v>11.301048431326919</c:v>
                </c:pt>
                <c:pt idx="2117">
                  <c:v>10.097462483709043</c:v>
                </c:pt>
                <c:pt idx="2118">
                  <c:v>8.904328549142722</c:v>
                </c:pt>
                <c:pt idx="2119">
                  <c:v>10.523297376259581</c:v>
                </c:pt>
                <c:pt idx="2120">
                  <c:v>11.042207658079898</c:v>
                </c:pt>
                <c:pt idx="2121">
                  <c:v>10.555051437870489</c:v>
                </c:pt>
                <c:pt idx="2122">
                  <c:v>11.46483174192586</c:v>
                </c:pt>
                <c:pt idx="2123">
                  <c:v>12.443701060406699</c:v>
                </c:pt>
                <c:pt idx="2124">
                  <c:v>13.455501884043569</c:v>
                </c:pt>
                <c:pt idx="2125">
                  <c:v>15.503967266466095</c:v>
                </c:pt>
                <c:pt idx="2126">
                  <c:v>17.210733564395206</c:v>
                </c:pt>
                <c:pt idx="2127">
                  <c:v>18.359312284684307</c:v>
                </c:pt>
                <c:pt idx="2128">
                  <c:v>19.616070334808828</c:v>
                </c:pt>
                <c:pt idx="2129">
                  <c:v>19.973354665136501</c:v>
                </c:pt>
                <c:pt idx="2130">
                  <c:v>19.382962072522751</c:v>
                </c:pt>
                <c:pt idx="2131">
                  <c:v>18.461142303931876</c:v>
                </c:pt>
                <c:pt idx="2132">
                  <c:v>17.962192511933722</c:v>
                </c:pt>
                <c:pt idx="2133">
                  <c:v>17.504479171816559</c:v>
                </c:pt>
                <c:pt idx="2134">
                  <c:v>17.190992412022581</c:v>
                </c:pt>
                <c:pt idx="2135">
                  <c:v>14.81973923365228</c:v>
                </c:pt>
                <c:pt idx="2136">
                  <c:v>14.854352666699121</c:v>
                </c:pt>
                <c:pt idx="2137">
                  <c:v>12.473744799953971</c:v>
                </c:pt>
                <c:pt idx="2138">
                  <c:v>10.757971589021141</c:v>
                </c:pt>
                <c:pt idx="2139">
                  <c:v>10.360179857119229</c:v>
                </c:pt>
                <c:pt idx="2140">
                  <c:v>10.779654468205377</c:v>
                </c:pt>
                <c:pt idx="2141">
                  <c:v>10.748911676206399</c:v>
                </c:pt>
                <c:pt idx="2142">
                  <c:v>10.689074455757934</c:v>
                </c:pt>
                <c:pt idx="2143">
                  <c:v>12.473744799953971</c:v>
                </c:pt>
                <c:pt idx="2144">
                  <c:v>12.532087546889711</c:v>
                </c:pt>
                <c:pt idx="2145">
                  <c:v>11.890540961817729</c:v>
                </c:pt>
                <c:pt idx="2146">
                  <c:v>11.683198726617288</c:v>
                </c:pt>
                <c:pt idx="2147">
                  <c:v>12.546838470270464</c:v>
                </c:pt>
                <c:pt idx="2148">
                  <c:v>14.268617261611361</c:v>
                </c:pt>
                <c:pt idx="2149">
                  <c:v>15.557681990276727</c:v>
                </c:pt>
                <c:pt idx="2150">
                  <c:v>16.914713199205501</c:v>
                </c:pt>
                <c:pt idx="2151">
                  <c:v>17.138675091588269</c:v>
                </c:pt>
                <c:pt idx="2152">
                  <c:v>17.268848243464188</c:v>
                </c:pt>
                <c:pt idx="2153">
                  <c:v>18.087020054595985</c:v>
                </c:pt>
                <c:pt idx="2154">
                  <c:v>18.798451449540234</c:v>
                </c:pt>
                <c:pt idx="2155">
                  <c:v>18.966294766053991</c:v>
                </c:pt>
                <c:pt idx="2156">
                  <c:v>18.442459289136508</c:v>
                </c:pt>
                <c:pt idx="2157">
                  <c:v>17.623548233943971</c:v>
                </c:pt>
                <c:pt idx="2158">
                  <c:v>16.501936768454065</c:v>
                </c:pt>
                <c:pt idx="2159">
                  <c:v>14.818065669632224</c:v>
                </c:pt>
                <c:pt idx="2160">
                  <c:v>10.134991689660639</c:v>
                </c:pt>
                <c:pt idx="2161">
                  <c:v>7.7292064138535332</c:v>
                </c:pt>
                <c:pt idx="2162">
                  <c:v>6.1964790927782545</c:v>
                </c:pt>
                <c:pt idx="2163">
                  <c:v>4.8566998294748478</c:v>
                </c:pt>
                <c:pt idx="2164">
                  <c:v>3.829820251393286</c:v>
                </c:pt>
                <c:pt idx="2165">
                  <c:v>3.0042511011301598</c:v>
                </c:pt>
                <c:pt idx="2166">
                  <c:v>1.700999900522812</c:v>
                </c:pt>
                <c:pt idx="2167">
                  <c:v>3.6362048300366991</c:v>
                </c:pt>
                <c:pt idx="2168">
                  <c:v>3.4238466764636342</c:v>
                </c:pt>
                <c:pt idx="2169">
                  <c:v>3.9215858421223082</c:v>
                </c:pt>
                <c:pt idx="2170">
                  <c:v>3.448796536860685</c:v>
                </c:pt>
                <c:pt idx="2171">
                  <c:v>4.5792359002197127</c:v>
                </c:pt>
                <c:pt idx="2172">
                  <c:v>8.6999133386556835</c:v>
                </c:pt>
                <c:pt idx="2173">
                  <c:v>12.587399263868811</c:v>
                </c:pt>
                <c:pt idx="2174">
                  <c:v>13.634053101212469</c:v>
                </c:pt>
                <c:pt idx="2175">
                  <c:v>14.684166876805095</c:v>
                </c:pt>
                <c:pt idx="2176">
                  <c:v>15.894114342837174</c:v>
                </c:pt>
                <c:pt idx="2177">
                  <c:v>16.950523278604972</c:v>
                </c:pt>
                <c:pt idx="2178">
                  <c:v>17.090445529932445</c:v>
                </c:pt>
                <c:pt idx="2179">
                  <c:v>17.432254440531093</c:v>
                </c:pt>
                <c:pt idx="2180">
                  <c:v>17.074612647447786</c:v>
                </c:pt>
                <c:pt idx="2181">
                  <c:v>16.360863721454962</c:v>
                </c:pt>
                <c:pt idx="2182">
                  <c:v>15.124227955358522</c:v>
                </c:pt>
                <c:pt idx="2183">
                  <c:v>13.737707700659136</c:v>
                </c:pt>
                <c:pt idx="2184">
                  <c:v>13.137081743012006</c:v>
                </c:pt>
                <c:pt idx="2185">
                  <c:v>10.55293234309489</c:v>
                </c:pt>
                <c:pt idx="2186">
                  <c:v>8.0451650599134279</c:v>
                </c:pt>
                <c:pt idx="2187">
                  <c:v>6.3499820807212917</c:v>
                </c:pt>
                <c:pt idx="2188">
                  <c:v>6.2261425712722502</c:v>
                </c:pt>
                <c:pt idx="2189">
                  <c:v>6.8284972717652002</c:v>
                </c:pt>
                <c:pt idx="2190">
                  <c:v>7.0354680537650607</c:v>
                </c:pt>
                <c:pt idx="2191">
                  <c:v>4.1342303556241831</c:v>
                </c:pt>
                <c:pt idx="2192">
                  <c:v>2.1088844526892609</c:v>
                </c:pt>
                <c:pt idx="2193">
                  <c:v>3.7531100542866156</c:v>
                </c:pt>
                <c:pt idx="2194">
                  <c:v>6.7313477519495226</c:v>
                </c:pt>
                <c:pt idx="2195">
                  <c:v>5.3744558381031995</c:v>
                </c:pt>
                <c:pt idx="2196">
                  <c:v>5.7470518475926351</c:v>
                </c:pt>
                <c:pt idx="2197">
                  <c:v>5.6827651430289734</c:v>
                </c:pt>
                <c:pt idx="2198">
                  <c:v>4.0722021921719875</c:v>
                </c:pt>
                <c:pt idx="2199">
                  <c:v>3.1075867561601358</c:v>
                </c:pt>
                <c:pt idx="2200">
                  <c:v>3.5898584496854573</c:v>
                </c:pt>
                <c:pt idx="2201">
                  <c:v>5.3023497274177478</c:v>
                </c:pt>
                <c:pt idx="2202">
                  <c:v>6.8649877511708119</c:v>
                </c:pt>
                <c:pt idx="2203">
                  <c:v>8.4433357511497764</c:v>
                </c:pt>
                <c:pt idx="2204">
                  <c:v>9.4786616425504793</c:v>
                </c:pt>
                <c:pt idx="2205">
                  <c:v>8.763941855950879</c:v>
                </c:pt>
                <c:pt idx="2206">
                  <c:v>7.7451143859363016</c:v>
                </c:pt>
                <c:pt idx="2207">
                  <c:v>7.781948258136846</c:v>
                </c:pt>
                <c:pt idx="2208">
                  <c:v>5.3691801798469605</c:v>
                </c:pt>
                <c:pt idx="2209">
                  <c:v>5.3816984401588615</c:v>
                </c:pt>
                <c:pt idx="2210">
                  <c:v>5.7535586217069294</c:v>
                </c:pt>
                <c:pt idx="2211">
                  <c:v>5.9659225474616147</c:v>
                </c:pt>
                <c:pt idx="2212">
                  <c:v>6.2181278281445751</c:v>
                </c:pt>
                <c:pt idx="2213">
                  <c:v>6.8223913060287833</c:v>
                </c:pt>
                <c:pt idx="2214">
                  <c:v>6.8429366989319895</c:v>
                </c:pt>
                <c:pt idx="2215">
                  <c:v>7.9791034361604636</c:v>
                </c:pt>
                <c:pt idx="2216">
                  <c:v>7.7477076113496288</c:v>
                </c:pt>
                <c:pt idx="2217">
                  <c:v>8.9782679327248811</c:v>
                </c:pt>
                <c:pt idx="2218">
                  <c:v>10.39446394576073</c:v>
                </c:pt>
                <c:pt idx="2219">
                  <c:v>10.373985835320099</c:v>
                </c:pt>
                <c:pt idx="2220">
                  <c:v>10.331893545038469</c:v>
                </c:pt>
                <c:pt idx="2221">
                  <c:v>10.102210538739575</c:v>
                </c:pt>
                <c:pt idx="2222">
                  <c:v>10.416531473761653</c:v>
                </c:pt>
                <c:pt idx="2223">
                  <c:v>12.483099447625689</c:v>
                </c:pt>
                <c:pt idx="2224">
                  <c:v>14.736912820760923</c:v>
                </c:pt>
                <c:pt idx="2225">
                  <c:v>15.624678653336883</c:v>
                </c:pt>
                <c:pt idx="2226">
                  <c:v>15.802231819852073</c:v>
                </c:pt>
                <c:pt idx="2227">
                  <c:v>16.000038730727873</c:v>
                </c:pt>
                <c:pt idx="2228">
                  <c:v>16.18797068530785</c:v>
                </c:pt>
                <c:pt idx="2229">
                  <c:v>18.345443228596388</c:v>
                </c:pt>
                <c:pt idx="2230">
                  <c:v>14.344723550770416</c:v>
                </c:pt>
                <c:pt idx="2231">
                  <c:v>20.869770328639724</c:v>
                </c:pt>
                <c:pt idx="2232">
                  <c:v>19.701116752682811</c:v>
                </c:pt>
                <c:pt idx="2233">
                  <c:v>20.354303103994877</c:v>
                </c:pt>
                <c:pt idx="2234">
                  <c:v>26.834884047383774</c:v>
                </c:pt>
                <c:pt idx="2235">
                  <c:v>25.557841927200421</c:v>
                </c:pt>
                <c:pt idx="2236">
                  <c:v>25.428749376833796</c:v>
                </c:pt>
                <c:pt idx="2237">
                  <c:v>25.323046351965807</c:v>
                </c:pt>
                <c:pt idx="2238">
                  <c:v>23.624381209433899</c:v>
                </c:pt>
                <c:pt idx="2239">
                  <c:v>22.827046833692737</c:v>
                </c:pt>
                <c:pt idx="2240">
                  <c:v>19.788014082391001</c:v>
                </c:pt>
                <c:pt idx="2241">
                  <c:v>20.92997142213704</c:v>
                </c:pt>
                <c:pt idx="2242">
                  <c:v>21.14329710992531</c:v>
                </c:pt>
                <c:pt idx="2243">
                  <c:v>25.226292491182278</c:v>
                </c:pt>
                <c:pt idx="2244">
                  <c:v>24.907658573363424</c:v>
                </c:pt>
                <c:pt idx="2245">
                  <c:v>25.285734177878236</c:v>
                </c:pt>
                <c:pt idx="2246">
                  <c:v>24.380895613640437</c:v>
                </c:pt>
                <c:pt idx="2247">
                  <c:v>25.114155632095784</c:v>
                </c:pt>
                <c:pt idx="2248">
                  <c:v>24.919274262256813</c:v>
                </c:pt>
                <c:pt idx="2249">
                  <c:v>21.454485419011913</c:v>
                </c:pt>
                <c:pt idx="2250">
                  <c:v>21.015376450066331</c:v>
                </c:pt>
                <c:pt idx="2251">
                  <c:v>20.685126012618539</c:v>
                </c:pt>
                <c:pt idx="2252">
                  <c:v>19.79809772910631</c:v>
                </c:pt>
                <c:pt idx="2253">
                  <c:v>18.363584977289854</c:v>
                </c:pt>
                <c:pt idx="2254">
                  <c:v>18.40925006984876</c:v>
                </c:pt>
                <c:pt idx="2255">
                  <c:v>15.999955227737697</c:v>
                </c:pt>
                <c:pt idx="2256">
                  <c:v>9.0377503304275635</c:v>
                </c:pt>
                <c:pt idx="2257">
                  <c:v>12.272800049392794</c:v>
                </c:pt>
                <c:pt idx="2258">
                  <c:v>13.342800300701384</c:v>
                </c:pt>
                <c:pt idx="2259">
                  <c:v>10.859403643105036</c:v>
                </c:pt>
                <c:pt idx="2260">
                  <c:v>13.826871797766591</c:v>
                </c:pt>
                <c:pt idx="2261">
                  <c:v>16.739639238942306</c:v>
                </c:pt>
                <c:pt idx="2262">
                  <c:v>12.058138594453998</c:v>
                </c:pt>
                <c:pt idx="2263">
                  <c:v>20.00923793026265</c:v>
                </c:pt>
                <c:pt idx="2264">
                  <c:v>27.341923464473169</c:v>
                </c:pt>
                <c:pt idx="2265">
                  <c:v>31.152812418605414</c:v>
                </c:pt>
                <c:pt idx="2266">
                  <c:v>35.845678068127548</c:v>
                </c:pt>
                <c:pt idx="2267">
                  <c:v>35.330343203655673</c:v>
                </c:pt>
                <c:pt idx="2268">
                  <c:v>32.38615531376778</c:v>
                </c:pt>
                <c:pt idx="2269">
                  <c:v>28.658192983506215</c:v>
                </c:pt>
                <c:pt idx="2270">
                  <c:v>25.712621339513383</c:v>
                </c:pt>
                <c:pt idx="2271">
                  <c:v>22.52260659090993</c:v>
                </c:pt>
                <c:pt idx="2272">
                  <c:v>22.534025153613872</c:v>
                </c:pt>
                <c:pt idx="2273">
                  <c:v>21.592368381593037</c:v>
                </c:pt>
                <c:pt idx="2274">
                  <c:v>19.907491275625986</c:v>
                </c:pt>
                <c:pt idx="2275">
                  <c:v>19.886408491538717</c:v>
                </c:pt>
                <c:pt idx="2276">
                  <c:v>22.020335806960173</c:v>
                </c:pt>
                <c:pt idx="2277">
                  <c:v>20.768082097077617</c:v>
                </c:pt>
                <c:pt idx="2278">
                  <c:v>24.470274185617424</c:v>
                </c:pt>
                <c:pt idx="2279">
                  <c:v>29.665959493985543</c:v>
                </c:pt>
                <c:pt idx="2280">
                  <c:v>32.095186920243663</c:v>
                </c:pt>
                <c:pt idx="2281">
                  <c:v>31.031164377044941</c:v>
                </c:pt>
                <c:pt idx="2282">
                  <c:v>30.133009254289771</c:v>
                </c:pt>
                <c:pt idx="2283">
                  <c:v>29.191653581500077</c:v>
                </c:pt>
                <c:pt idx="2284">
                  <c:v>28.096966572193825</c:v>
                </c:pt>
                <c:pt idx="2285">
                  <c:v>27.31352606045931</c:v>
                </c:pt>
                <c:pt idx="2286">
                  <c:v>24.896463274557259</c:v>
                </c:pt>
                <c:pt idx="2287">
                  <c:v>23.720476647986658</c:v>
                </c:pt>
                <c:pt idx="2288">
                  <c:v>19.429157485365661</c:v>
                </c:pt>
                <c:pt idx="2289">
                  <c:v>20.045714024135787</c:v>
                </c:pt>
                <c:pt idx="2290">
                  <c:v>16.663962921709025</c:v>
                </c:pt>
                <c:pt idx="2291">
                  <c:v>17.759604852524248</c:v>
                </c:pt>
                <c:pt idx="2292">
                  <c:v>22.808612020133271</c:v>
                </c:pt>
                <c:pt idx="2293">
                  <c:v>26.026473760219563</c:v>
                </c:pt>
                <c:pt idx="2294">
                  <c:v>28.523001732841966</c:v>
                </c:pt>
                <c:pt idx="2295">
                  <c:v>29.281629026799639</c:v>
                </c:pt>
                <c:pt idx="2296">
                  <c:v>29.904125867145339</c:v>
                </c:pt>
                <c:pt idx="2297">
                  <c:v>29.014122121099344</c:v>
                </c:pt>
                <c:pt idx="2298">
                  <c:v>30.972130362400527</c:v>
                </c:pt>
                <c:pt idx="2299">
                  <c:v>34.638024580482501</c:v>
                </c:pt>
                <c:pt idx="2300">
                  <c:v>35.636484059486868</c:v>
                </c:pt>
                <c:pt idx="2301">
                  <c:v>30.99855468231894</c:v>
                </c:pt>
                <c:pt idx="2302">
                  <c:v>23.56814043620459</c:v>
                </c:pt>
                <c:pt idx="2303">
                  <c:v>17.508083188979818</c:v>
                </c:pt>
                <c:pt idx="2304">
                  <c:v>16.256955342921021</c:v>
                </c:pt>
                <c:pt idx="2305">
                  <c:v>16.62940203420543</c:v>
                </c:pt>
                <c:pt idx="2306">
                  <c:v>18.159506871225901</c:v>
                </c:pt>
                <c:pt idx="2307">
                  <c:v>19.490155547083614</c:v>
                </c:pt>
                <c:pt idx="2308">
                  <c:v>19.470539538614712</c:v>
                </c:pt>
                <c:pt idx="2309">
                  <c:v>19.111705924810142</c:v>
                </c:pt>
                <c:pt idx="2310">
                  <c:v>18.323919483923458</c:v>
                </c:pt>
                <c:pt idx="2311">
                  <c:v>15.630572019499311</c:v>
                </c:pt>
                <c:pt idx="2312">
                  <c:v>16.55463521280268</c:v>
                </c:pt>
                <c:pt idx="2313">
                  <c:v>17.507615942156818</c:v>
                </c:pt>
                <c:pt idx="2314">
                  <c:v>16.942854137571111</c:v>
                </c:pt>
                <c:pt idx="2315">
                  <c:v>15.82443547519742</c:v>
                </c:pt>
                <c:pt idx="2316">
                  <c:v>19.376448033166774</c:v>
                </c:pt>
                <c:pt idx="2317">
                  <c:v>20.003564530198091</c:v>
                </c:pt>
                <c:pt idx="2318">
                  <c:v>17.337575874884255</c:v>
                </c:pt>
                <c:pt idx="2319">
                  <c:v>18.468287344985406</c:v>
                </c:pt>
                <c:pt idx="2320">
                  <c:v>19.861960640403328</c:v>
                </c:pt>
                <c:pt idx="2321">
                  <c:v>19.965833193142217</c:v>
                </c:pt>
                <c:pt idx="2322">
                  <c:v>19.425918099114444</c:v>
                </c:pt>
                <c:pt idx="2323">
                  <c:v>19.039065736270942</c:v>
                </c:pt>
                <c:pt idx="2324">
                  <c:v>22.670633018734694</c:v>
                </c:pt>
                <c:pt idx="2325">
                  <c:v>22.66357111563352</c:v>
                </c:pt>
                <c:pt idx="2326">
                  <c:v>18.812947612995892</c:v>
                </c:pt>
                <c:pt idx="2327">
                  <c:v>19.431971158915449</c:v>
                </c:pt>
                <c:pt idx="2328">
                  <c:v>20.581418474134022</c:v>
                </c:pt>
                <c:pt idx="2329">
                  <c:v>19.009037449594267</c:v>
                </c:pt>
                <c:pt idx="2330">
                  <c:v>21.704534939348875</c:v>
                </c:pt>
                <c:pt idx="2331">
                  <c:v>20.378168986325935</c:v>
                </c:pt>
                <c:pt idx="2332">
                  <c:v>20.155983985457858</c:v>
                </c:pt>
                <c:pt idx="2333">
                  <c:v>19.604088867203838</c:v>
                </c:pt>
                <c:pt idx="2334">
                  <c:v>18.456295140311052</c:v>
                </c:pt>
                <c:pt idx="2335">
                  <c:v>15.582441457228917</c:v>
                </c:pt>
                <c:pt idx="2336">
                  <c:v>14.632292587885694</c:v>
                </c:pt>
                <c:pt idx="2337">
                  <c:v>14.43300950044393</c:v>
                </c:pt>
                <c:pt idx="2338">
                  <c:v>13.889789126213474</c:v>
                </c:pt>
                <c:pt idx="2339">
                  <c:v>12.553927876204101</c:v>
                </c:pt>
                <c:pt idx="2340">
                  <c:v>10.200944867338835</c:v>
                </c:pt>
                <c:pt idx="2341">
                  <c:v>8.350562921295726</c:v>
                </c:pt>
                <c:pt idx="2342">
                  <c:v>12.215164015540941</c:v>
                </c:pt>
                <c:pt idx="2343">
                  <c:v>12.067567859221054</c:v>
                </c:pt>
                <c:pt idx="2344">
                  <c:v>5.0026269780127528</c:v>
                </c:pt>
                <c:pt idx="2345">
                  <c:v>9.1889212466293131</c:v>
                </c:pt>
                <c:pt idx="2346">
                  <c:v>9.3663967551686511</c:v>
                </c:pt>
                <c:pt idx="2347">
                  <c:v>9.8909734782214151</c:v>
                </c:pt>
                <c:pt idx="2348">
                  <c:v>11.793083762494764</c:v>
                </c:pt>
                <c:pt idx="2349">
                  <c:v>11.793083762494764</c:v>
                </c:pt>
                <c:pt idx="2350">
                  <c:v>10.238419243714096</c:v>
                </c:pt>
                <c:pt idx="2351">
                  <c:v>11.921163101614248</c:v>
                </c:pt>
                <c:pt idx="2352">
                  <c:v>13.144896341884696</c:v>
                </c:pt>
                <c:pt idx="2353">
                  <c:v>13.500777794128918</c:v>
                </c:pt>
                <c:pt idx="2354">
                  <c:v>12.741341873985611</c:v>
                </c:pt>
                <c:pt idx="2355">
                  <c:v>14.411603341568101</c:v>
                </c:pt>
                <c:pt idx="2356">
                  <c:v>14.384403449780326</c:v>
                </c:pt>
                <c:pt idx="2357">
                  <c:v>13.839711498823434</c:v>
                </c:pt>
                <c:pt idx="2358">
                  <c:v>13.066716120292444</c:v>
                </c:pt>
                <c:pt idx="2359">
                  <c:v>12.999819292249514</c:v>
                </c:pt>
                <c:pt idx="2360">
                  <c:v>14.986807838579487</c:v>
                </c:pt>
                <c:pt idx="2361">
                  <c:v>17.71672156875697</c:v>
                </c:pt>
                <c:pt idx="2362">
                  <c:v>19.000330570690757</c:v>
                </c:pt>
                <c:pt idx="2363">
                  <c:v>18.486584560486449</c:v>
                </c:pt>
                <c:pt idx="2364">
                  <c:v>20.352455089428936</c:v>
                </c:pt>
                <c:pt idx="2365">
                  <c:v>19.822259382372316</c:v>
                </c:pt>
                <c:pt idx="2366">
                  <c:v>19.242321175460084</c:v>
                </c:pt>
                <c:pt idx="2367">
                  <c:v>18.67145040609131</c:v>
                </c:pt>
                <c:pt idx="2368">
                  <c:v>16.403443733371986</c:v>
                </c:pt>
                <c:pt idx="2369">
                  <c:v>14.197949474708549</c:v>
                </c:pt>
                <c:pt idx="2370">
                  <c:v>13.264375193602866</c:v>
                </c:pt>
                <c:pt idx="2371">
                  <c:v>13.489461810490429</c:v>
                </c:pt>
                <c:pt idx="2372">
                  <c:v>13.387415409479633</c:v>
                </c:pt>
                <c:pt idx="2373">
                  <c:v>13.781164595829843</c:v>
                </c:pt>
                <c:pt idx="2374">
                  <c:v>12.653758580703441</c:v>
                </c:pt>
                <c:pt idx="2375">
                  <c:v>13.523597522553079</c:v>
                </c:pt>
                <c:pt idx="2376">
                  <c:v>16.233292138065888</c:v>
                </c:pt>
                <c:pt idx="2377">
                  <c:v>16.349243510993006</c:v>
                </c:pt>
                <c:pt idx="2378">
                  <c:v>15.810904607533896</c:v>
                </c:pt>
                <c:pt idx="2379">
                  <c:v>16.240061463792035</c:v>
                </c:pt>
                <c:pt idx="2380">
                  <c:v>16.246295741668209</c:v>
                </c:pt>
                <c:pt idx="2381">
                  <c:v>14.774827140635828</c:v>
                </c:pt>
                <c:pt idx="2382">
                  <c:v>14.026734627185911</c:v>
                </c:pt>
                <c:pt idx="2383">
                  <c:v>12.315300193610971</c:v>
                </c:pt>
                <c:pt idx="2384">
                  <c:v>11.568918363695156</c:v>
                </c:pt>
                <c:pt idx="2385">
                  <c:v>11.382322906216203</c:v>
                </c:pt>
                <c:pt idx="2386">
                  <c:v>11.960421354239591</c:v>
                </c:pt>
                <c:pt idx="2387">
                  <c:v>12.371162610378075</c:v>
                </c:pt>
                <c:pt idx="2388">
                  <c:v>11.103062813191304</c:v>
                </c:pt>
                <c:pt idx="2389">
                  <c:v>9.6276568552163582</c:v>
                </c:pt>
                <c:pt idx="2390">
                  <c:v>6.807529731805964</c:v>
                </c:pt>
                <c:pt idx="2391">
                  <c:v>5.291173374519909</c:v>
                </c:pt>
                <c:pt idx="2392">
                  <c:v>3.5855445856015447</c:v>
                </c:pt>
                <c:pt idx="2393">
                  <c:v>1.122561164115029</c:v>
                </c:pt>
                <c:pt idx="2394">
                  <c:v>0.88944893875317854</c:v>
                </c:pt>
                <c:pt idx="2395">
                  <c:v>1.0841340522073915</c:v>
                </c:pt>
                <c:pt idx="2396">
                  <c:v>1.2513251027833785</c:v>
                </c:pt>
                <c:pt idx="2397">
                  <c:v>1.2814114115315527</c:v>
                </c:pt>
                <c:pt idx="2398">
                  <c:v>2.8287422598941707</c:v>
                </c:pt>
                <c:pt idx="2399">
                  <c:v>4.3374047985043953</c:v>
                </c:pt>
                <c:pt idx="2400">
                  <c:v>7.246087173815992</c:v>
                </c:pt>
                <c:pt idx="2401">
                  <c:v>8.2070633229415684</c:v>
                </c:pt>
                <c:pt idx="2402">
                  <c:v>8.981393728367296</c:v>
                </c:pt>
                <c:pt idx="2403">
                  <c:v>9.3720047482002098</c:v>
                </c:pt>
                <c:pt idx="2404">
                  <c:v>9.560413017754275</c:v>
                </c:pt>
                <c:pt idx="2405">
                  <c:v>10.519597166347175</c:v>
                </c:pt>
                <c:pt idx="2406">
                  <c:v>12.8337626439335</c:v>
                </c:pt>
                <c:pt idx="2407">
                  <c:v>12.623516599616609</c:v>
                </c:pt>
                <c:pt idx="2408">
                  <c:v>12.627277286291815</c:v>
                </c:pt>
                <c:pt idx="2409">
                  <c:v>6.3191077617003195</c:v>
                </c:pt>
                <c:pt idx="2410">
                  <c:v>8.0128000493927924</c:v>
                </c:pt>
                <c:pt idx="2411">
                  <c:v>8.6182541429130843</c:v>
                </c:pt>
                <c:pt idx="2412">
                  <c:v>8.6310327170795027</c:v>
                </c:pt>
                <c:pt idx="2413">
                  <c:v>8.2537067786384881</c:v>
                </c:pt>
                <c:pt idx="2414">
                  <c:v>7.5447295635228953</c:v>
                </c:pt>
                <c:pt idx="2415">
                  <c:v>6.8137655142803766</c:v>
                </c:pt>
                <c:pt idx="2416">
                  <c:v>6.9429870157039248</c:v>
                </c:pt>
                <c:pt idx="2417">
                  <c:v>8.3529488405459826</c:v>
                </c:pt>
                <c:pt idx="2418">
                  <c:v>11.529520543138533</c:v>
                </c:pt>
                <c:pt idx="2419">
                  <c:v>15.018002909192276</c:v>
                </c:pt>
                <c:pt idx="2420">
                  <c:v>15.772923656312344</c:v>
                </c:pt>
                <c:pt idx="2421">
                  <c:v>14.60012824313387</c:v>
                </c:pt>
                <c:pt idx="2422">
                  <c:v>13.621079108356136</c:v>
                </c:pt>
                <c:pt idx="2423">
                  <c:v>12.817834147449334</c:v>
                </c:pt>
                <c:pt idx="2424">
                  <c:v>17.511140928215003</c:v>
                </c:pt>
                <c:pt idx="2425">
                  <c:v>13.092957917492305</c:v>
                </c:pt>
                <c:pt idx="2426">
                  <c:v>10.388426134373596</c:v>
                </c:pt>
                <c:pt idx="2427">
                  <c:v>9.5757305355474731</c:v>
                </c:pt>
                <c:pt idx="2428">
                  <c:v>9.0945344155543104</c:v>
                </c:pt>
                <c:pt idx="2429">
                  <c:v>8.7827779837219175</c:v>
                </c:pt>
                <c:pt idx="2430">
                  <c:v>4.3787480372250114</c:v>
                </c:pt>
                <c:pt idx="2431">
                  <c:v>5.2425404446291317</c:v>
                </c:pt>
                <c:pt idx="2432">
                  <c:v>3.3813362130307452</c:v>
                </c:pt>
                <c:pt idx="2433">
                  <c:v>4.1573505085513576</c:v>
                </c:pt>
                <c:pt idx="2434">
                  <c:v>4.5474229294428206</c:v>
                </c:pt>
                <c:pt idx="2435">
                  <c:v>3.0375498239084355</c:v>
                </c:pt>
                <c:pt idx="2436">
                  <c:v>1.5799887421337899</c:v>
                </c:pt>
                <c:pt idx="2437">
                  <c:v>1.4776538557917112</c:v>
                </c:pt>
                <c:pt idx="2438">
                  <c:v>2.221757918891218</c:v>
                </c:pt>
                <c:pt idx="2439">
                  <c:v>4.400633173827444</c:v>
                </c:pt>
                <c:pt idx="2440">
                  <c:v>5.5041481619709467</c:v>
                </c:pt>
                <c:pt idx="2441">
                  <c:v>6.4237877239360914</c:v>
                </c:pt>
                <c:pt idx="2442">
                  <c:v>7.5641955032893868</c:v>
                </c:pt>
                <c:pt idx="2443">
                  <c:v>8.8584910553217924</c:v>
                </c:pt>
                <c:pt idx="2444">
                  <c:v>7.0801151303967798</c:v>
                </c:pt>
                <c:pt idx="2445">
                  <c:v>6.9125389287528218</c:v>
                </c:pt>
                <c:pt idx="2446">
                  <c:v>8.0198713175578771</c:v>
                </c:pt>
                <c:pt idx="2447">
                  <c:v>8.4207035614930614</c:v>
                </c:pt>
                <c:pt idx="2448">
                  <c:v>10.923746369993463</c:v>
                </c:pt>
                <c:pt idx="2449">
                  <c:v>11.893153148072141</c:v>
                </c:pt>
                <c:pt idx="2450">
                  <c:v>11.594690455209008</c:v>
                </c:pt>
                <c:pt idx="2451">
                  <c:v>12.31579516981258</c:v>
                </c:pt>
                <c:pt idx="2452">
                  <c:v>14.13473595812861</c:v>
                </c:pt>
                <c:pt idx="2453">
                  <c:v>15.059433319641101</c:v>
                </c:pt>
                <c:pt idx="2454">
                  <c:v>15.44763613614572</c:v>
                </c:pt>
                <c:pt idx="2455">
                  <c:v>16.742424138609874</c:v>
                </c:pt>
                <c:pt idx="2456">
                  <c:v>21.158008526814676</c:v>
                </c:pt>
                <c:pt idx="2457">
                  <c:v>22.435852483449732</c:v>
                </c:pt>
                <c:pt idx="2458">
                  <c:v>23.108361168054593</c:v>
                </c:pt>
                <c:pt idx="2459">
                  <c:v>21.496983829127075</c:v>
                </c:pt>
                <c:pt idx="2460">
                  <c:v>21.647611322392596</c:v>
                </c:pt>
                <c:pt idx="2461">
                  <c:v>19.26338222133532</c:v>
                </c:pt>
                <c:pt idx="2462">
                  <c:v>16.900581010994607</c:v>
                </c:pt>
                <c:pt idx="2463">
                  <c:v>14.64717020952866</c:v>
                </c:pt>
                <c:pt idx="2464">
                  <c:v>13.880883824442867</c:v>
                </c:pt>
                <c:pt idx="2465">
                  <c:v>13.460578635671011</c:v>
                </c:pt>
                <c:pt idx="2466">
                  <c:v>13.403408750053398</c:v>
                </c:pt>
                <c:pt idx="2467">
                  <c:v>12.999819292249514</c:v>
                </c:pt>
                <c:pt idx="2468">
                  <c:v>11.332998342847421</c:v>
                </c:pt>
                <c:pt idx="2469">
                  <c:v>12.124013372558936</c:v>
                </c:pt>
                <c:pt idx="2470">
                  <c:v>12.875086566047836</c:v>
                </c:pt>
                <c:pt idx="2471">
                  <c:v>13.051559275991456</c:v>
                </c:pt>
                <c:pt idx="2472">
                  <c:v>17.435546334959838</c:v>
                </c:pt>
                <c:pt idx="2473">
                  <c:v>17.599202255377293</c:v>
                </c:pt>
                <c:pt idx="2474">
                  <c:v>16.103708669043765</c:v>
                </c:pt>
                <c:pt idx="2475">
                  <c:v>14.80178551958468</c:v>
                </c:pt>
                <c:pt idx="2476">
                  <c:v>17.110389504293607</c:v>
                </c:pt>
                <c:pt idx="2477">
                  <c:v>15.786847953234549</c:v>
                </c:pt>
                <c:pt idx="2478">
                  <c:v>17.272678939035014</c:v>
                </c:pt>
                <c:pt idx="2479">
                  <c:v>22.032226224725822</c:v>
                </c:pt>
                <c:pt idx="2480">
                  <c:v>23.29371161099111</c:v>
                </c:pt>
                <c:pt idx="2481">
                  <c:v>26.877359551143588</c:v>
                </c:pt>
                <c:pt idx="2482">
                  <c:v>28.306816843724409</c:v>
                </c:pt>
                <c:pt idx="2483">
                  <c:v>24.506739087393324</c:v>
                </c:pt>
                <c:pt idx="2484">
                  <c:v>32.593874150994594</c:v>
                </c:pt>
                <c:pt idx="2485">
                  <c:v>30.859453730847967</c:v>
                </c:pt>
                <c:pt idx="2486">
                  <c:v>29.270252172101184</c:v>
                </c:pt>
                <c:pt idx="2487">
                  <c:v>26.513377800726992</c:v>
                </c:pt>
                <c:pt idx="2488">
                  <c:v>23.371051470265314</c:v>
                </c:pt>
                <c:pt idx="2489">
                  <c:v>20.444790413751836</c:v>
                </c:pt>
                <c:pt idx="2490">
                  <c:v>17.54673307582128</c:v>
                </c:pt>
                <c:pt idx="2491">
                  <c:v>17.92006782211535</c:v>
                </c:pt>
                <c:pt idx="2492">
                  <c:v>19.181891261763159</c:v>
                </c:pt>
                <c:pt idx="2493">
                  <c:v>21.077130939987075</c:v>
                </c:pt>
                <c:pt idx="2494">
                  <c:v>20.160076299879769</c:v>
                </c:pt>
                <c:pt idx="2495">
                  <c:v>21.304500537239271</c:v>
                </c:pt>
                <c:pt idx="2496">
                  <c:v>24.493991943562353</c:v>
                </c:pt>
                <c:pt idx="2497">
                  <c:v>22.072659721917244</c:v>
                </c:pt>
                <c:pt idx="2498">
                  <c:v>21.374099068922376</c:v>
                </c:pt>
                <c:pt idx="2499">
                  <c:v>21.365488679138583</c:v>
                </c:pt>
                <c:pt idx="2500">
                  <c:v>20.469315351137919</c:v>
                </c:pt>
                <c:pt idx="2501">
                  <c:v>19.903138741248551</c:v>
                </c:pt>
                <c:pt idx="2502">
                  <c:v>20.040538862914655</c:v>
                </c:pt>
                <c:pt idx="2503">
                  <c:v>19.805710661927389</c:v>
                </c:pt>
                <c:pt idx="2504">
                  <c:v>18.454918300788513</c:v>
                </c:pt>
                <c:pt idx="2505">
                  <c:v>19.386026022726661</c:v>
                </c:pt>
                <c:pt idx="2506">
                  <c:v>19.545229147001375</c:v>
                </c:pt>
                <c:pt idx="2507">
                  <c:v>18.590524506971697</c:v>
                </c:pt>
                <c:pt idx="2508">
                  <c:v>16.888255949971843</c:v>
                </c:pt>
                <c:pt idx="2509">
                  <c:v>15.895939710438094</c:v>
                </c:pt>
                <c:pt idx="2510">
                  <c:v>16.428263493729673</c:v>
                </c:pt>
                <c:pt idx="2511">
                  <c:v>18.253626104144086</c:v>
                </c:pt>
                <c:pt idx="2512">
                  <c:v>18.650451104905546</c:v>
                </c:pt>
                <c:pt idx="2513">
                  <c:v>16.919999999999998</c:v>
                </c:pt>
                <c:pt idx="2514">
                  <c:v>15.212677176233054</c:v>
                </c:pt>
                <c:pt idx="2515">
                  <c:v>12.519944691848062</c:v>
                </c:pt>
                <c:pt idx="2516">
                  <c:v>20.724165174525154</c:v>
                </c:pt>
                <c:pt idx="2517">
                  <c:v>26.125540963545077</c:v>
                </c:pt>
                <c:pt idx="2518">
                  <c:v>25.032785474734169</c:v>
                </c:pt>
                <c:pt idx="2519">
                  <c:v>22.977229794426457</c:v>
                </c:pt>
                <c:pt idx="2520">
                  <c:v>27.198280892236845</c:v>
                </c:pt>
                <c:pt idx="2521">
                  <c:v>28.814469860015112</c:v>
                </c:pt>
                <c:pt idx="2522">
                  <c:v>27.602959326854911</c:v>
                </c:pt>
                <c:pt idx="2523">
                  <c:v>23.537118976421883</c:v>
                </c:pt>
                <c:pt idx="2524">
                  <c:v>23.712609354613615</c:v>
                </c:pt>
                <c:pt idx="2525">
                  <c:v>29.393669451173452</c:v>
                </c:pt>
                <c:pt idx="2526">
                  <c:v>26.239775028625218</c:v>
                </c:pt>
                <c:pt idx="2527">
                  <c:v>20.238095112605343</c:v>
                </c:pt>
                <c:pt idx="2528">
                  <c:v>22.01808269128232</c:v>
                </c:pt>
                <c:pt idx="2529">
                  <c:v>23.150597969829157</c:v>
                </c:pt>
                <c:pt idx="2530">
                  <c:v>26.274091346710868</c:v>
                </c:pt>
                <c:pt idx="2531">
                  <c:v>25.515951924413983</c:v>
                </c:pt>
                <c:pt idx="2532">
                  <c:v>20.964649041912047</c:v>
                </c:pt>
                <c:pt idx="2533">
                  <c:v>17.981434197880564</c:v>
                </c:pt>
                <c:pt idx="2534">
                  <c:v>22.395295933658314</c:v>
                </c:pt>
                <c:pt idx="2535">
                  <c:v>23.907055924987421</c:v>
                </c:pt>
                <c:pt idx="2536">
                  <c:v>23.928397880260601</c:v>
                </c:pt>
                <c:pt idx="2537">
                  <c:v>18.663501956979907</c:v>
                </c:pt>
                <c:pt idx="2538">
                  <c:v>16.268194413228073</c:v>
                </c:pt>
                <c:pt idx="2539">
                  <c:v>18.124535040414457</c:v>
                </c:pt>
                <c:pt idx="2540">
                  <c:v>18.903827839330962</c:v>
                </c:pt>
                <c:pt idx="2541">
                  <c:v>18.942593825849286</c:v>
                </c:pt>
                <c:pt idx="2542">
                  <c:v>17.505803675783852</c:v>
                </c:pt>
                <c:pt idx="2543">
                  <c:v>15.842142581645907</c:v>
                </c:pt>
                <c:pt idx="2544">
                  <c:v>16.38841195179765</c:v>
                </c:pt>
                <c:pt idx="2545">
                  <c:v>19.786741553585699</c:v>
                </c:pt>
                <c:pt idx="2546">
                  <c:v>20.728032497990473</c:v>
                </c:pt>
                <c:pt idx="2547">
                  <c:v>21.483199957464119</c:v>
                </c:pt>
                <c:pt idx="2548">
                  <c:v>23.164493867178706</c:v>
                </c:pt>
                <c:pt idx="2549">
                  <c:v>23.92991757452624</c:v>
                </c:pt>
                <c:pt idx="2550">
                  <c:v>17.981112163062093</c:v>
                </c:pt>
                <c:pt idx="2551">
                  <c:v>14.769246003027915</c:v>
                </c:pt>
                <c:pt idx="2552">
                  <c:v>16.458035295898139</c:v>
                </c:pt>
                <c:pt idx="2553">
                  <c:v>17.692035629781554</c:v>
                </c:pt>
                <c:pt idx="2554">
                  <c:v>18.300425088315915</c:v>
                </c:pt>
                <c:pt idx="2555">
                  <c:v>17.746991269209495</c:v>
                </c:pt>
                <c:pt idx="2556">
                  <c:v>14.213757755548389</c:v>
                </c:pt>
                <c:pt idx="2557">
                  <c:v>12.544650349648277</c:v>
                </c:pt>
                <c:pt idx="2558">
                  <c:v>11.64262247424073</c:v>
                </c:pt>
                <c:pt idx="2559">
                  <c:v>13.76478754067657</c:v>
                </c:pt>
                <c:pt idx="2560">
                  <c:v>16.289322095811944</c:v>
                </c:pt>
                <c:pt idx="2561">
                  <c:v>14.829581769328543</c:v>
                </c:pt>
                <c:pt idx="2562">
                  <c:v>13.460578635671011</c:v>
                </c:pt>
                <c:pt idx="2563">
                  <c:v>12.703109540065743</c:v>
                </c:pt>
                <c:pt idx="2564">
                  <c:v>15.920776394377894</c:v>
                </c:pt>
                <c:pt idx="2565">
                  <c:v>17.43209276916911</c:v>
                </c:pt>
                <c:pt idx="2566">
                  <c:v>18.39619004296452</c:v>
                </c:pt>
                <c:pt idx="2567">
                  <c:v>16.343125029648601</c:v>
                </c:pt>
                <c:pt idx="2568">
                  <c:v>15.226937631944525</c:v>
                </c:pt>
                <c:pt idx="2569">
                  <c:v>14.856264541147693</c:v>
                </c:pt>
                <c:pt idx="2570">
                  <c:v>14.464604911298187</c:v>
                </c:pt>
                <c:pt idx="2571">
                  <c:v>13.535055672839579</c:v>
                </c:pt>
                <c:pt idx="2572">
                  <c:v>12.957112108429198</c:v>
                </c:pt>
                <c:pt idx="2573">
                  <c:v>13.125756188736448</c:v>
                </c:pt>
                <c:pt idx="2574">
                  <c:v>13.47578494276498</c:v>
                </c:pt>
                <c:pt idx="2575">
                  <c:v>13.101457583243729</c:v>
                </c:pt>
                <c:pt idx="2576">
                  <c:v>11.973985750560312</c:v>
                </c:pt>
                <c:pt idx="2577">
                  <c:v>10.851424586445281</c:v>
                </c:pt>
                <c:pt idx="2578">
                  <c:v>9.8895592463845681</c:v>
                </c:pt>
                <c:pt idx="2579">
                  <c:v>10.948072156592264</c:v>
                </c:pt>
                <c:pt idx="2580">
                  <c:v>9.982755662662683</c:v>
                </c:pt>
                <c:pt idx="2581">
                  <c:v>10.334754248441566</c:v>
                </c:pt>
                <c:pt idx="2582">
                  <c:v>12.532968245722419</c:v>
                </c:pt>
                <c:pt idx="2583">
                  <c:v>12.912846018916049</c:v>
                </c:pt>
                <c:pt idx="2584">
                  <c:v>13.817057493336318</c:v>
                </c:pt>
                <c:pt idx="2585">
                  <c:v>13.804844930919577</c:v>
                </c:pt>
                <c:pt idx="2586">
                  <c:v>13.375786920181966</c:v>
                </c:pt>
                <c:pt idx="2587">
                  <c:v>13.527142350344121</c:v>
                </c:pt>
                <c:pt idx="2588">
                  <c:v>13.285981859269599</c:v>
                </c:pt>
                <c:pt idx="2589">
                  <c:v>14.370804615038763</c:v>
                </c:pt>
                <c:pt idx="2590">
                  <c:v>13.716458444436563</c:v>
                </c:pt>
                <c:pt idx="2591">
                  <c:v>13.312208211237426</c:v>
                </c:pt>
                <c:pt idx="2592">
                  <c:v>11.422100861158022</c:v>
                </c:pt>
                <c:pt idx="2593">
                  <c:v>11.616504115670629</c:v>
                </c:pt>
                <c:pt idx="2594">
                  <c:v>12.185502071428186</c:v>
                </c:pt>
                <c:pt idx="2595">
                  <c:v>13.091615749406584</c:v>
                </c:pt>
                <c:pt idx="2596">
                  <c:v>13.276004703623579</c:v>
                </c:pt>
                <c:pt idx="2597">
                  <c:v>13.835192163124336</c:v>
                </c:pt>
                <c:pt idx="2598">
                  <c:v>15.099986894811053</c:v>
                </c:pt>
                <c:pt idx="2599">
                  <c:v>16.403443733371986</c:v>
                </c:pt>
                <c:pt idx="2600">
                  <c:v>16.971169053432519</c:v>
                </c:pt>
                <c:pt idx="2601">
                  <c:v>16.971169053432519</c:v>
                </c:pt>
                <c:pt idx="2602">
                  <c:v>16.034827020262505</c:v>
                </c:pt>
                <c:pt idx="2603">
                  <c:v>14.895934845569085</c:v>
                </c:pt>
                <c:pt idx="2604">
                  <c:v>15.765090396790054</c:v>
                </c:pt>
                <c:pt idx="2605">
                  <c:v>16.825522358508849</c:v>
                </c:pt>
                <c:pt idx="2606">
                  <c:v>15.713227759743402</c:v>
                </c:pt>
                <c:pt idx="2607">
                  <c:v>15.340441074911155</c:v>
                </c:pt>
                <c:pt idx="2608">
                  <c:v>14.609943880867766</c:v>
                </c:pt>
                <c:pt idx="2609">
                  <c:v>13.683587616328161</c:v>
                </c:pt>
                <c:pt idx="2610">
                  <c:v>12.595002011859417</c:v>
                </c:pt>
                <c:pt idx="2611">
                  <c:v>11.338938980734225</c:v>
                </c:pt>
                <c:pt idx="2612">
                  <c:v>9.5100778548093512</c:v>
                </c:pt>
                <c:pt idx="2613">
                  <c:v>7.8641028414769618</c:v>
                </c:pt>
                <c:pt idx="2614">
                  <c:v>6.6263255668413974</c:v>
                </c:pt>
                <c:pt idx="2615">
                  <c:v>6.9819263718532376</c:v>
                </c:pt>
                <c:pt idx="2616">
                  <c:v>7.5985974648291119</c:v>
                </c:pt>
                <c:pt idx="2617">
                  <c:v>8.3502245262144381</c:v>
                </c:pt>
                <c:pt idx="2618">
                  <c:v>9.4940811979544879</c:v>
                </c:pt>
                <c:pt idx="2619">
                  <c:v>10.644124796265379</c:v>
                </c:pt>
                <c:pt idx="2620">
                  <c:v>11.229820785637481</c:v>
                </c:pt>
                <c:pt idx="2621">
                  <c:v>12.022528757442648</c:v>
                </c:pt>
                <c:pt idx="2622">
                  <c:v>11.67584897842117</c:v>
                </c:pt>
                <c:pt idx="2623">
                  <c:v>10.960287704362669</c:v>
                </c:pt>
                <c:pt idx="2624">
                  <c:v>10.24509542892714</c:v>
                </c:pt>
                <c:pt idx="2625">
                  <c:v>9.8940963638780914</c:v>
                </c:pt>
                <c:pt idx="2626">
                  <c:v>9.9095718579163812</c:v>
                </c:pt>
                <c:pt idx="2627">
                  <c:v>9.9248207626270162</c:v>
                </c:pt>
                <c:pt idx="2628">
                  <c:v>10.522731071909847</c:v>
                </c:pt>
                <c:pt idx="2629">
                  <c:v>4.3590788745855482</c:v>
                </c:pt>
                <c:pt idx="2630">
                  <c:v>6.4731557398352804</c:v>
                </c:pt>
                <c:pt idx="2631">
                  <c:v>6.9970930008782126</c:v>
                </c:pt>
                <c:pt idx="2632">
                  <c:v>7.3199999999999994</c:v>
                </c:pt>
                <c:pt idx="2633">
                  <c:v>7.802170827373172</c:v>
                </c:pt>
                <c:pt idx="2634">
                  <c:v>8.1678975849062887</c:v>
                </c:pt>
                <c:pt idx="2635">
                  <c:v>7.7657951561409702</c:v>
                </c:pt>
                <c:pt idx="2636">
                  <c:v>6.8268994739515252</c:v>
                </c:pt>
                <c:pt idx="2637">
                  <c:v>7.073387265038142</c:v>
                </c:pt>
                <c:pt idx="2638">
                  <c:v>6.7049905547738193</c:v>
                </c:pt>
                <c:pt idx="2639">
                  <c:v>6.3369515756713852</c:v>
                </c:pt>
                <c:pt idx="2640">
                  <c:v>4.1908009182997858</c:v>
                </c:pt>
                <c:pt idx="2641">
                  <c:v>3.9170133864725023</c:v>
                </c:pt>
                <c:pt idx="2642">
                  <c:v>3.9717464954191253</c:v>
                </c:pt>
                <c:pt idx="2643">
                  <c:v>4.0659231347502658</c:v>
                </c:pt>
                <c:pt idx="2644">
                  <c:v>3.6941346394792776</c:v>
                </c:pt>
                <c:pt idx="2645">
                  <c:v>4.1374307962167913</c:v>
                </c:pt>
                <c:pt idx="2646">
                  <c:v>4.8023750313230611</c:v>
                </c:pt>
                <c:pt idx="2647">
                  <c:v>6.6701693040170031</c:v>
                </c:pt>
                <c:pt idx="2648">
                  <c:v>9.6</c:v>
                </c:pt>
                <c:pt idx="2649">
                  <c:v>9.9648367239904374</c:v>
                </c:pt>
                <c:pt idx="2650">
                  <c:v>9.4310520480725408</c:v>
                </c:pt>
                <c:pt idx="2651">
                  <c:v>9.4575463446758778</c:v>
                </c:pt>
                <c:pt idx="2652">
                  <c:v>9.6682676346069325</c:v>
                </c:pt>
                <c:pt idx="2653">
                  <c:v>9.6878897653070197</c:v>
                </c:pt>
                <c:pt idx="2654">
                  <c:v>9.9971840569045298</c:v>
                </c:pt>
                <c:pt idx="2655">
                  <c:v>10.555051437870489</c:v>
                </c:pt>
                <c:pt idx="2656">
                  <c:v>11.956181673722682</c:v>
                </c:pt>
                <c:pt idx="2657">
                  <c:v>13.902609438119629</c:v>
                </c:pt>
                <c:pt idx="2658">
                  <c:v>16.022672539360851</c:v>
                </c:pt>
                <c:pt idx="2659">
                  <c:v>16.448645018347708</c:v>
                </c:pt>
                <c:pt idx="2660">
                  <c:v>15.676558214815465</c:v>
                </c:pt>
                <c:pt idx="2661">
                  <c:v>14.556519576781335</c:v>
                </c:pt>
                <c:pt idx="2662">
                  <c:v>13.280552130647234</c:v>
                </c:pt>
                <c:pt idx="2663">
                  <c:v>11.248093808500286</c:v>
                </c:pt>
                <c:pt idx="2664">
                  <c:v>18.111018543204686</c:v>
                </c:pt>
                <c:pt idx="2665">
                  <c:v>14.725781432325306</c:v>
                </c:pt>
                <c:pt idx="2666">
                  <c:v>12.211295733919235</c:v>
                </c:pt>
                <c:pt idx="2667">
                  <c:v>10.366043879515392</c:v>
                </c:pt>
                <c:pt idx="2668">
                  <c:v>9.3910369560962828</c:v>
                </c:pt>
                <c:pt idx="2669">
                  <c:v>9.262379353273273</c:v>
                </c:pt>
                <c:pt idx="2670">
                  <c:v>8.7785254322514739</c:v>
                </c:pt>
                <c:pt idx="2671">
                  <c:v>3.4711832988683127</c:v>
                </c:pt>
                <c:pt idx="2672">
                  <c:v>4.4225997413593117</c:v>
                </c:pt>
                <c:pt idx="2673">
                  <c:v>6.4319505106708235</c:v>
                </c:pt>
                <c:pt idx="2674">
                  <c:v>9.1025176731186583</c:v>
                </c:pt>
                <c:pt idx="2675">
                  <c:v>12.745135917436958</c:v>
                </c:pt>
                <c:pt idx="2676">
                  <c:v>14.158682492321999</c:v>
                </c:pt>
                <c:pt idx="2677">
                  <c:v>13.758323059561766</c:v>
                </c:pt>
                <c:pt idx="2678">
                  <c:v>12.486280241446412</c:v>
                </c:pt>
                <c:pt idx="2679">
                  <c:v>12.099943710668954</c:v>
                </c:pt>
                <c:pt idx="2680">
                  <c:v>13.070406906583678</c:v>
                </c:pt>
                <c:pt idx="2681">
                  <c:v>13.930302097806287</c:v>
                </c:pt>
                <c:pt idx="2682">
                  <c:v>14.323156782854271</c:v>
                </c:pt>
                <c:pt idx="2683">
                  <c:v>14.865645130250426</c:v>
                </c:pt>
                <c:pt idx="2684">
                  <c:v>15.23635833041461</c:v>
                </c:pt>
                <c:pt idx="2685">
                  <c:v>15.211357807698114</c:v>
                </c:pt>
                <c:pt idx="2686">
                  <c:v>13.989733939838855</c:v>
                </c:pt>
                <c:pt idx="2687">
                  <c:v>12.282921251798971</c:v>
                </c:pt>
                <c:pt idx="2688">
                  <c:v>5.8962990029052493</c:v>
                </c:pt>
                <c:pt idx="2689">
                  <c:v>5.1984296091311739</c:v>
                </c:pt>
                <c:pt idx="2690">
                  <c:v>4.5232022951818518</c:v>
                </c:pt>
                <c:pt idx="2691">
                  <c:v>3.16845588515576</c:v>
                </c:pt>
                <c:pt idx="2692">
                  <c:v>6.3635651118612397</c:v>
                </c:pt>
                <c:pt idx="2693">
                  <c:v>9.0103787965540505</c:v>
                </c:pt>
                <c:pt idx="2694">
                  <c:v>11.458972721937524</c:v>
                </c:pt>
                <c:pt idx="2695">
                  <c:v>11.684018524378521</c:v>
                </c:pt>
                <c:pt idx="2696">
                  <c:v>10.800129457426697</c:v>
                </c:pt>
                <c:pt idx="2697">
                  <c:v>10.293894919989569</c:v>
                </c:pt>
                <c:pt idx="2698">
                  <c:v>10.911843980372311</c:v>
                </c:pt>
                <c:pt idx="2699">
                  <c:v>4.2113134890063764</c:v>
                </c:pt>
                <c:pt idx="2700">
                  <c:v>4.8270962068544101</c:v>
                </c:pt>
                <c:pt idx="2701">
                  <c:v>9.58304504543921</c:v>
                </c:pt>
                <c:pt idx="2702">
                  <c:v>8.8138243474414395</c:v>
                </c:pt>
                <c:pt idx="2703">
                  <c:v>8.4181848575278782</c:v>
                </c:pt>
                <c:pt idx="2704">
                  <c:v>8.2170197940381637</c:v>
                </c:pt>
                <c:pt idx="2705">
                  <c:v>8.0162013851987428</c:v>
                </c:pt>
                <c:pt idx="2706">
                  <c:v>7.0444543224202496</c:v>
                </c:pt>
                <c:pt idx="2707">
                  <c:v>6.0809527637966516</c:v>
                </c:pt>
                <c:pt idx="2708">
                  <c:v>5.6917196827372996</c:v>
                </c:pt>
                <c:pt idx="2709">
                  <c:v>7.1929399360360504</c:v>
                </c:pt>
                <c:pt idx="2710">
                  <c:v>8.3231073159785378</c:v>
                </c:pt>
                <c:pt idx="2711">
                  <c:v>8.3147010171027151</c:v>
                </c:pt>
                <c:pt idx="2712">
                  <c:v>7.0129153411688847</c:v>
                </c:pt>
                <c:pt idx="2713">
                  <c:v>8.3203141166517334</c:v>
                </c:pt>
                <c:pt idx="2714">
                  <c:v>9.839690179110173</c:v>
                </c:pt>
                <c:pt idx="2715">
                  <c:v>11.747509234393952</c:v>
                </c:pt>
                <c:pt idx="2716">
                  <c:v>13.827182868198724</c:v>
                </c:pt>
                <c:pt idx="2717">
                  <c:v>15.547229221936217</c:v>
                </c:pt>
                <c:pt idx="2718">
                  <c:v>16.500617341304554</c:v>
                </c:pt>
                <c:pt idx="2719">
                  <c:v>17.287178028496704</c:v>
                </c:pt>
                <c:pt idx="2720">
                  <c:v>17.891110228321946</c:v>
                </c:pt>
                <c:pt idx="2721">
                  <c:v>17.717385468422911</c:v>
                </c:pt>
                <c:pt idx="2722">
                  <c:v>17.924531429965874</c:v>
                </c:pt>
                <c:pt idx="2723">
                  <c:v>18.328327261587429</c:v>
                </c:pt>
                <c:pt idx="2724">
                  <c:v>18.350491601963071</c:v>
                </c:pt>
                <c:pt idx="2725">
                  <c:v>17.766333826259398</c:v>
                </c:pt>
                <c:pt idx="2726">
                  <c:v>17.368436334597277</c:v>
                </c:pt>
                <c:pt idx="2727">
                  <c:v>17.363130383904338</c:v>
                </c:pt>
                <c:pt idx="2728">
                  <c:v>17.368436334597277</c:v>
                </c:pt>
                <c:pt idx="2729">
                  <c:v>17.172326753311982</c:v>
                </c:pt>
                <c:pt idx="2730">
                  <c:v>17.161785411669456</c:v>
                </c:pt>
                <c:pt idx="2731">
                  <c:v>17.537746900722965</c:v>
                </c:pt>
                <c:pt idx="2732">
                  <c:v>18.120789554169729</c:v>
                </c:pt>
                <c:pt idx="2733">
                  <c:v>18.889559428643185</c:v>
                </c:pt>
                <c:pt idx="2734">
                  <c:v>19.450023466558715</c:v>
                </c:pt>
                <c:pt idx="2735">
                  <c:v>19.628575026257447</c:v>
                </c:pt>
                <c:pt idx="2736">
                  <c:v>15.762365638642715</c:v>
                </c:pt>
                <c:pt idx="2737">
                  <c:v>16.874431716491753</c:v>
                </c:pt>
                <c:pt idx="2738">
                  <c:v>17.822433498317128</c:v>
                </c:pt>
                <c:pt idx="2739">
                  <c:v>18.409195531038304</c:v>
                </c:pt>
                <c:pt idx="2740">
                  <c:v>18.225298943450614</c:v>
                </c:pt>
                <c:pt idx="2741">
                  <c:v>17.857084996469119</c:v>
                </c:pt>
                <c:pt idx="2742">
                  <c:v>17.108133704634838</c:v>
                </c:pt>
                <c:pt idx="2743">
                  <c:v>17.108133704634838</c:v>
                </c:pt>
                <c:pt idx="2744">
                  <c:v>17.108133704634838</c:v>
                </c:pt>
                <c:pt idx="2745">
                  <c:v>15.202381909491629</c:v>
                </c:pt>
                <c:pt idx="2746">
                  <c:v>15.017139585179471</c:v>
                </c:pt>
                <c:pt idx="2747">
                  <c:v>13.876597338203815</c:v>
                </c:pt>
                <c:pt idx="2748">
                  <c:v>11.755222094634702</c:v>
                </c:pt>
                <c:pt idx="2749">
                  <c:v>13.11205439693653</c:v>
                </c:pt>
                <c:pt idx="2750">
                  <c:v>11.960352431639466</c:v>
                </c:pt>
                <c:pt idx="2751">
                  <c:v>11.531096231606771</c:v>
                </c:pt>
                <c:pt idx="2752">
                  <c:v>10.985980908979808</c:v>
                </c:pt>
                <c:pt idx="2753">
                  <c:v>10.971368734698983</c:v>
                </c:pt>
                <c:pt idx="2754">
                  <c:v>11.913177030660435</c:v>
                </c:pt>
                <c:pt idx="2755">
                  <c:v>11.708209546041884</c:v>
                </c:pt>
                <c:pt idx="2756">
                  <c:v>11.936985189787404</c:v>
                </c:pt>
                <c:pt idx="2757">
                  <c:v>8.6867361148052691</c:v>
                </c:pt>
                <c:pt idx="2758">
                  <c:v>9.9633048702846896</c:v>
                </c:pt>
                <c:pt idx="2759">
                  <c:v>10.730474287128372</c:v>
                </c:pt>
                <c:pt idx="2760">
                  <c:v>14.148596301835017</c:v>
                </c:pt>
                <c:pt idx="2761">
                  <c:v>13.964752596553387</c:v>
                </c:pt>
                <c:pt idx="2762">
                  <c:v>14.356885368847246</c:v>
                </c:pt>
                <c:pt idx="2763">
                  <c:v>14.92360452814385</c:v>
                </c:pt>
                <c:pt idx="2764">
                  <c:v>14.92360452814385</c:v>
                </c:pt>
                <c:pt idx="2765">
                  <c:v>14.34709649012634</c:v>
                </c:pt>
                <c:pt idx="2766">
                  <c:v>14.510797199631389</c:v>
                </c:pt>
                <c:pt idx="2767">
                  <c:v>12.957112108429198</c:v>
                </c:pt>
                <c:pt idx="2768">
                  <c:v>11.800104857009499</c:v>
                </c:pt>
                <c:pt idx="2769">
                  <c:v>12.156503343561123</c:v>
                </c:pt>
                <c:pt idx="2770">
                  <c:v>12.183720752645076</c:v>
                </c:pt>
                <c:pt idx="2771">
                  <c:v>11.221387701748728</c:v>
                </c:pt>
                <c:pt idx="2772">
                  <c:v>9.761243696266888</c:v>
                </c:pt>
                <c:pt idx="2773">
                  <c:v>12.338863749365091</c:v>
                </c:pt>
                <c:pt idx="2774">
                  <c:v>11.267054007329738</c:v>
                </c:pt>
                <c:pt idx="2775">
                  <c:v>11.246511463980069</c:v>
                </c:pt>
                <c:pt idx="2776">
                  <c:v>10.103050477035262</c:v>
                </c:pt>
                <c:pt idx="2777">
                  <c:v>10.313094148292922</c:v>
                </c:pt>
                <c:pt idx="2778">
                  <c:v>9.4026990766757557</c:v>
                </c:pt>
                <c:pt idx="2779">
                  <c:v>9.0071032648742442</c:v>
                </c:pt>
                <c:pt idx="2780">
                  <c:v>11.66349299083825</c:v>
                </c:pt>
                <c:pt idx="2781">
                  <c:v>10.339278638974678</c:v>
                </c:pt>
                <c:pt idx="2782">
                  <c:v>10.331860650927275</c:v>
                </c:pt>
                <c:pt idx="2783">
                  <c:v>12.411562781211995</c:v>
                </c:pt>
                <c:pt idx="2784">
                  <c:v>11.872470436062045</c:v>
                </c:pt>
                <c:pt idx="2785">
                  <c:v>10.941581140085745</c:v>
                </c:pt>
                <c:pt idx="2786">
                  <c:v>13.563801835883504</c:v>
                </c:pt>
                <c:pt idx="2787">
                  <c:v>12.66530241832219</c:v>
                </c:pt>
                <c:pt idx="2788">
                  <c:v>11.550397391553128</c:v>
                </c:pt>
                <c:pt idx="2789">
                  <c:v>10.967686790131831</c:v>
                </c:pt>
                <c:pt idx="2790">
                  <c:v>10.971368734698983</c:v>
                </c:pt>
                <c:pt idx="2791">
                  <c:v>11.944822450999778</c:v>
                </c:pt>
                <c:pt idx="2792">
                  <c:v>13.492113944673822</c:v>
                </c:pt>
                <c:pt idx="2793">
                  <c:v>13.310555462094813</c:v>
                </c:pt>
                <c:pt idx="2794">
                  <c:v>12.926145465724103</c:v>
                </c:pt>
                <c:pt idx="2795">
                  <c:v>12.553927876204101</c:v>
                </c:pt>
                <c:pt idx="2796">
                  <c:v>12.19639613282016</c:v>
                </c:pt>
                <c:pt idx="2797">
                  <c:v>11.610188552421688</c:v>
                </c:pt>
                <c:pt idx="2798">
                  <c:v>11.25396403890541</c:v>
                </c:pt>
                <c:pt idx="2799">
                  <c:v>10.134037798819531</c:v>
                </c:pt>
                <c:pt idx="2800">
                  <c:v>9.1752458009815356</c:v>
                </c:pt>
                <c:pt idx="2801">
                  <c:v>8.5861633766559908</c:v>
                </c:pt>
                <c:pt idx="2802">
                  <c:v>8.580892705834728</c:v>
                </c:pt>
                <c:pt idx="2803">
                  <c:v>8.5914034038691067</c:v>
                </c:pt>
                <c:pt idx="2804">
                  <c:v>8.0063627155474428</c:v>
                </c:pt>
                <c:pt idx="2805">
                  <c:v>7.8229488542865688</c:v>
                </c:pt>
                <c:pt idx="2806">
                  <c:v>6.1149914746330536</c:v>
                </c:pt>
                <c:pt idx="2807">
                  <c:v>5.9149125483630165</c:v>
                </c:pt>
                <c:pt idx="2808">
                  <c:v>5.4317942992583408</c:v>
                </c:pt>
                <c:pt idx="2809">
                  <c:v>6.0003456862795188</c:v>
                </c:pt>
                <c:pt idx="2810">
                  <c:v>6.5628780943682239</c:v>
                </c:pt>
                <c:pt idx="2811">
                  <c:v>6.9455003223437481</c:v>
                </c:pt>
                <c:pt idx="2812">
                  <c:v>7.3314884894547712</c:v>
                </c:pt>
                <c:pt idx="2813">
                  <c:v>8.4714270687855553</c:v>
                </c:pt>
                <c:pt idx="2814">
                  <c:v>10.782207204790378</c:v>
                </c:pt>
                <c:pt idx="2815">
                  <c:v>11.394481184560997</c:v>
                </c:pt>
                <c:pt idx="2816">
                  <c:v>10.655180699561022</c:v>
                </c:pt>
                <c:pt idx="2817">
                  <c:v>11.462150855651224</c:v>
                </c:pt>
                <c:pt idx="2818">
                  <c:v>12.251894995505751</c:v>
                </c:pt>
                <c:pt idx="2819">
                  <c:v>4.7284923385334752</c:v>
                </c:pt>
                <c:pt idx="2820">
                  <c:v>6.7713803234305283</c:v>
                </c:pt>
                <c:pt idx="2821">
                  <c:v>6.9244910475597763</c:v>
                </c:pt>
                <c:pt idx="2822">
                  <c:v>6.8589135892401707</c:v>
                </c:pt>
                <c:pt idx="2823">
                  <c:v>5.8908384827417644</c:v>
                </c:pt>
                <c:pt idx="2824">
                  <c:v>5.0153654858129659</c:v>
                </c:pt>
                <c:pt idx="2825">
                  <c:v>4.1811906491552513</c:v>
                </c:pt>
                <c:pt idx="2826">
                  <c:v>3.8890685303404302</c:v>
                </c:pt>
                <c:pt idx="2827">
                  <c:v>7.0311830200508574</c:v>
                </c:pt>
                <c:pt idx="2828">
                  <c:v>8.7951414074476837</c:v>
                </c:pt>
                <c:pt idx="2829">
                  <c:v>7.4630440925668706</c:v>
                </c:pt>
                <c:pt idx="2830">
                  <c:v>8.6916766069311908</c:v>
                </c:pt>
                <c:pt idx="2831">
                  <c:v>10.295703185374544</c:v>
                </c:pt>
                <c:pt idx="2832">
                  <c:v>12.187293408878602</c:v>
                </c:pt>
                <c:pt idx="2833">
                  <c:v>11.857244460917469</c:v>
                </c:pt>
                <c:pt idx="2834">
                  <c:v>11.193273126836074</c:v>
                </c:pt>
                <c:pt idx="2835">
                  <c:v>10.195215379073744</c:v>
                </c:pt>
                <c:pt idx="2836">
                  <c:v>9.3549221223755659</c:v>
                </c:pt>
                <c:pt idx="2837">
                  <c:v>8.1302695820405475</c:v>
                </c:pt>
                <c:pt idx="2838">
                  <c:v>4.3102888856944768</c:v>
                </c:pt>
                <c:pt idx="2839">
                  <c:v>4.5180944366856304</c:v>
                </c:pt>
                <c:pt idx="2840">
                  <c:v>2.9923700537996609</c:v>
                </c:pt>
                <c:pt idx="2841">
                  <c:v>2.7117829761189158</c:v>
                </c:pt>
                <c:pt idx="2842">
                  <c:v>5.4217416708112225</c:v>
                </c:pt>
                <c:pt idx="2843">
                  <c:v>11.249892832081372</c:v>
                </c:pt>
                <c:pt idx="2844">
                  <c:v>15.864128957344915</c:v>
                </c:pt>
                <c:pt idx="2845">
                  <c:v>16.722406060544287</c:v>
                </c:pt>
                <c:pt idx="2846">
                  <c:v>16.910119783589742</c:v>
                </c:pt>
                <c:pt idx="2847">
                  <c:v>16.557825621431622</c:v>
                </c:pt>
                <c:pt idx="2848">
                  <c:v>16.37035540663809</c:v>
                </c:pt>
                <c:pt idx="2849">
                  <c:v>16.862933728746082</c:v>
                </c:pt>
                <c:pt idx="2850">
                  <c:v>17.014304425607488</c:v>
                </c:pt>
                <c:pt idx="2851">
                  <c:v>16.97729828333366</c:v>
                </c:pt>
                <c:pt idx="2852">
                  <c:v>17.301760532253251</c:v>
                </c:pt>
                <c:pt idx="2853">
                  <c:v>16.964804582860921</c:v>
                </c:pt>
                <c:pt idx="2854">
                  <c:v>15.97330017540914</c:v>
                </c:pt>
                <c:pt idx="2855">
                  <c:v>14.734036822175558</c:v>
                </c:pt>
                <c:pt idx="2856">
                  <c:v>15.599816503592566</c:v>
                </c:pt>
                <c:pt idx="2857">
                  <c:v>14.630252260662536</c:v>
                </c:pt>
                <c:pt idx="2858">
                  <c:v>13.282151435898536</c:v>
                </c:pt>
                <c:pt idx="2859">
                  <c:v>11.940796597795787</c:v>
                </c:pt>
                <c:pt idx="2860">
                  <c:v>10.4224432042732</c:v>
                </c:pt>
                <c:pt idx="2861">
                  <c:v>7.8022843731806759</c:v>
                </c:pt>
                <c:pt idx="2862">
                  <c:v>6.4647849044905712</c:v>
                </c:pt>
                <c:pt idx="2863">
                  <c:v>7.857928148805204</c:v>
                </c:pt>
                <c:pt idx="2864">
                  <c:v>8.9531175674281371</c:v>
                </c:pt>
                <c:pt idx="2865">
                  <c:v>8.1877261404551671</c:v>
                </c:pt>
                <c:pt idx="2866">
                  <c:v>7.9758350255667336</c:v>
                </c:pt>
                <c:pt idx="2867">
                  <c:v>7.7742041850556118</c:v>
                </c:pt>
                <c:pt idx="2868">
                  <c:v>7.2189038861230674</c:v>
                </c:pt>
                <c:pt idx="2869">
                  <c:v>6.3064742062620693</c:v>
                </c:pt>
                <c:pt idx="2870">
                  <c:v>5.2124367361318766</c:v>
                </c:pt>
                <c:pt idx="2871">
                  <c:v>4.1129545831216978</c:v>
                </c:pt>
                <c:pt idx="2872">
                  <c:v>4.3190373694763995</c:v>
                </c:pt>
                <c:pt idx="2873">
                  <c:v>5.2655114829384226</c:v>
                </c:pt>
                <c:pt idx="2874">
                  <c:v>6.4118157890934544</c:v>
                </c:pt>
                <c:pt idx="2875">
                  <c:v>7.5664611963441253</c:v>
                </c:pt>
                <c:pt idx="2876">
                  <c:v>8.5375795241059489</c:v>
                </c:pt>
                <c:pt idx="2877">
                  <c:v>9.3173888234663682</c:v>
                </c:pt>
                <c:pt idx="2878">
                  <c:v>9.1243379758052487</c:v>
                </c:pt>
                <c:pt idx="2879">
                  <c:v>9.3173888234663682</c:v>
                </c:pt>
                <c:pt idx="2880">
                  <c:v>4.575064408884252</c:v>
                </c:pt>
                <c:pt idx="2881">
                  <c:v>4.5518944389805664</c:v>
                </c:pt>
                <c:pt idx="2882">
                  <c:v>6.6531631073579938</c:v>
                </c:pt>
                <c:pt idx="2883">
                  <c:v>7.9735682877596439</c:v>
                </c:pt>
                <c:pt idx="2884">
                  <c:v>10.624543407776292</c:v>
                </c:pt>
                <c:pt idx="2885">
                  <c:v>12.173505819349433</c:v>
                </c:pt>
                <c:pt idx="2886">
                  <c:v>13.132836231427811</c:v>
                </c:pt>
                <c:pt idx="2887">
                  <c:v>14.084491030806641</c:v>
                </c:pt>
                <c:pt idx="2888">
                  <c:v>14.487703961466799</c:v>
                </c:pt>
                <c:pt idx="2889">
                  <c:v>14.70084582439825</c:v>
                </c:pt>
                <c:pt idx="2890">
                  <c:v>14.714198235835786</c:v>
                </c:pt>
                <c:pt idx="2891">
                  <c:v>14.123783392969216</c:v>
                </c:pt>
                <c:pt idx="2892">
                  <c:v>13.954019655659419</c:v>
                </c:pt>
                <c:pt idx="2893">
                  <c:v>14.931997025772635</c:v>
                </c:pt>
                <c:pt idx="2894">
                  <c:v>14.544819320146797</c:v>
                </c:pt>
                <c:pt idx="2895">
                  <c:v>14.361926790310246</c:v>
                </c:pt>
                <c:pt idx="2896">
                  <c:v>5.6150846520085018</c:v>
                </c:pt>
                <c:pt idx="2897">
                  <c:v>6.4946385328586622</c:v>
                </c:pt>
                <c:pt idx="2898">
                  <c:v>6.40687314727949</c:v>
                </c:pt>
                <c:pt idx="2899">
                  <c:v>4.8762577241126461</c:v>
                </c:pt>
                <c:pt idx="2900">
                  <c:v>10.54134954998313</c:v>
                </c:pt>
                <c:pt idx="2901">
                  <c:v>10.155058487269486</c:v>
                </c:pt>
                <c:pt idx="2902">
                  <c:v>8.0450452394807019</c:v>
                </c:pt>
                <c:pt idx="2903">
                  <c:v>6.2945900556589578</c:v>
                </c:pt>
                <c:pt idx="2904">
                  <c:v>1.9009037449594266</c:v>
                </c:pt>
                <c:pt idx="2905">
                  <c:v>4.1643336471787666</c:v>
                </c:pt>
                <c:pt idx="2906">
                  <c:v>7.1905428231958952</c:v>
                </c:pt>
                <c:pt idx="2907">
                  <c:v>9.1067514923796793</c:v>
                </c:pt>
                <c:pt idx="2908">
                  <c:v>9.8909734782214151</c:v>
                </c:pt>
                <c:pt idx="2909">
                  <c:v>10.268142785044571</c:v>
                </c:pt>
                <c:pt idx="2910">
                  <c:v>11.398139359448374</c:v>
                </c:pt>
                <c:pt idx="2911">
                  <c:v>13.318975874451278</c:v>
                </c:pt>
                <c:pt idx="2912">
                  <c:v>13.915820910356267</c:v>
                </c:pt>
                <c:pt idx="2913">
                  <c:v>14.70084582439825</c:v>
                </c:pt>
                <c:pt idx="2914">
                  <c:v>14.731823500673785</c:v>
                </c:pt>
                <c:pt idx="2915">
                  <c:v>14.561970660990205</c:v>
                </c:pt>
                <c:pt idx="2916">
                  <c:v>13.987156029635329</c:v>
                </c:pt>
                <c:pt idx="2917">
                  <c:v>13.599957428645949</c:v>
                </c:pt>
                <c:pt idx="2918">
                  <c:v>12.645921889807283</c:v>
                </c:pt>
                <c:pt idx="2919">
                  <c:v>11.677587417591418</c:v>
                </c:pt>
                <c:pt idx="2920">
                  <c:v>10.895604388665573</c:v>
                </c:pt>
                <c:pt idx="2921">
                  <c:v>10.340587289023377</c:v>
                </c:pt>
                <c:pt idx="2922">
                  <c:v>5.0824039184378327</c:v>
                </c:pt>
                <c:pt idx="2923">
                  <c:v>3.5477908899940935</c:v>
                </c:pt>
                <c:pt idx="2924">
                  <c:v>5.3490037326372377</c:v>
                </c:pt>
                <c:pt idx="2925">
                  <c:v>5.9094581948088258</c:v>
                </c:pt>
                <c:pt idx="2926">
                  <c:v>4.7642172393828757</c:v>
                </c:pt>
                <c:pt idx="2927">
                  <c:v>3.9893487758069313</c:v>
                </c:pt>
                <c:pt idx="2928">
                  <c:v>10.346663364387778</c:v>
                </c:pt>
                <c:pt idx="2929">
                  <c:v>11.076726625557496</c:v>
                </c:pt>
                <c:pt idx="2930">
                  <c:v>12.375392728576113</c:v>
                </c:pt>
                <c:pt idx="2931">
                  <c:v>13.690857046726094</c:v>
                </c:pt>
                <c:pt idx="2932">
                  <c:v>14.859742650935344</c:v>
                </c:pt>
                <c:pt idx="2933">
                  <c:v>15.44084237998435</c:v>
                </c:pt>
                <c:pt idx="2934">
                  <c:v>15.650678894911829</c:v>
                </c:pt>
                <c:pt idx="2935">
                  <c:v>16.233133847799778</c:v>
                </c:pt>
                <c:pt idx="2936">
                  <c:v>16.816226555240899</c:v>
                </c:pt>
                <c:pt idx="2937">
                  <c:v>17.19841352240546</c:v>
                </c:pt>
                <c:pt idx="2938">
                  <c:v>16.991886732096678</c:v>
                </c:pt>
                <c:pt idx="2939">
                  <c:v>17.172326753311982</c:v>
                </c:pt>
                <c:pt idx="2940">
                  <c:v>17.363130383904338</c:v>
                </c:pt>
                <c:pt idx="2941">
                  <c:v>16.965863849612436</c:v>
                </c:pt>
                <c:pt idx="2942">
                  <c:v>16.950065792364565</c:v>
                </c:pt>
                <c:pt idx="2943">
                  <c:v>16.759615614922268</c:v>
                </c:pt>
                <c:pt idx="2944">
                  <c:v>16.19330929909621</c:v>
                </c:pt>
                <c:pt idx="2945">
                  <c:v>15.812290256764536</c:v>
                </c:pt>
                <c:pt idx="2946">
                  <c:v>15.812290256764536</c:v>
                </c:pt>
                <c:pt idx="2947">
                  <c:v>15.450357409344713</c:v>
                </c:pt>
                <c:pt idx="2948">
                  <c:v>15.87502845103301</c:v>
                </c:pt>
                <c:pt idx="2949">
                  <c:v>15.720775010956304</c:v>
                </c:pt>
                <c:pt idx="2950">
                  <c:v>13.57578648521107</c:v>
                </c:pt>
                <c:pt idx="2951">
                  <c:v>12.585309301890932</c:v>
                </c:pt>
                <c:pt idx="2952">
                  <c:v>7.2873542605284065</c:v>
                </c:pt>
                <c:pt idx="2953">
                  <c:v>9.3528223924385845</c:v>
                </c:pt>
                <c:pt idx="2954">
                  <c:v>6.3021808588629122</c:v>
                </c:pt>
                <c:pt idx="2955">
                  <c:v>11.844222550839598</c:v>
                </c:pt>
                <c:pt idx="2956">
                  <c:v>13.699518042292743</c:v>
                </c:pt>
                <c:pt idx="2957">
                  <c:v>15.021912592935575</c:v>
                </c:pt>
                <c:pt idx="2958">
                  <c:v>14.812825539929296</c:v>
                </c:pt>
                <c:pt idx="2959">
                  <c:v>14.618208527559348</c:v>
                </c:pt>
                <c:pt idx="2960">
                  <c:v>14.265827132050118</c:v>
                </c:pt>
                <c:pt idx="2961">
                  <c:v>13.153310175542225</c:v>
                </c:pt>
                <c:pt idx="2962">
                  <c:v>13.57578648521107</c:v>
                </c:pt>
                <c:pt idx="2963">
                  <c:v>13.201244435668716</c:v>
                </c:pt>
                <c:pt idx="2964">
                  <c:v>12.990437636404721</c:v>
                </c:pt>
                <c:pt idx="2965">
                  <c:v>12.428536923080557</c:v>
                </c:pt>
                <c:pt idx="2966">
                  <c:v>11.869023276896197</c:v>
                </c:pt>
                <c:pt idx="2967">
                  <c:v>11.854912142015301</c:v>
                </c:pt>
                <c:pt idx="2968">
                  <c:v>12.222594897166891</c:v>
                </c:pt>
                <c:pt idx="2969">
                  <c:v>11.65318670324541</c:v>
                </c:pt>
                <c:pt idx="2970">
                  <c:v>10.885748580289263</c:v>
                </c:pt>
                <c:pt idx="2971">
                  <c:v>9.9458009572736934</c:v>
                </c:pt>
                <c:pt idx="2972">
                  <c:v>9.927843933359858</c:v>
                </c:pt>
                <c:pt idx="2973">
                  <c:v>9.8940963638780914</c:v>
                </c:pt>
                <c:pt idx="2974">
                  <c:v>9.6821900637081377</c:v>
                </c:pt>
                <c:pt idx="2975">
                  <c:v>8.9455551141609728</c:v>
                </c:pt>
                <c:pt idx="2976">
                  <c:v>10.975039045930577</c:v>
                </c:pt>
                <c:pt idx="2977">
                  <c:v>11.182756895377411</c:v>
                </c:pt>
                <c:pt idx="2978">
                  <c:v>11.751371652769482</c:v>
                </c:pt>
                <c:pt idx="2979">
                  <c:v>12.315937100574304</c:v>
                </c:pt>
                <c:pt idx="2980">
                  <c:v>14.390659045213733</c:v>
                </c:pt>
                <c:pt idx="2981">
                  <c:v>16.874431716491753</c:v>
                </c:pt>
                <c:pt idx="2982">
                  <c:v>17.851353855812228</c:v>
                </c:pt>
                <c:pt idx="2983">
                  <c:v>17.493872893038894</c:v>
                </c:pt>
                <c:pt idx="2984">
                  <c:v>16.93945542894312</c:v>
                </c:pt>
                <c:pt idx="2985">
                  <c:v>16.198338613901775</c:v>
                </c:pt>
                <c:pt idx="2986">
                  <c:v>15.822097747391375</c:v>
                </c:pt>
                <c:pt idx="2987">
                  <c:v>16.00279977793037</c:v>
                </c:pt>
                <c:pt idx="2988">
                  <c:v>15.807364727710777</c:v>
                </c:pt>
                <c:pt idx="2989">
                  <c:v>16.1832058758303</c:v>
                </c:pt>
                <c:pt idx="2990">
                  <c:v>16.363313217182995</c:v>
                </c:pt>
                <c:pt idx="2991">
                  <c:v>16.553584301103729</c:v>
                </c:pt>
                <c:pt idx="2992">
                  <c:v>16.955347383759559</c:v>
                </c:pt>
                <c:pt idx="2993">
                  <c:v>16.563987190555718</c:v>
                </c:pt>
                <c:pt idx="2994">
                  <c:v>15.957395103227725</c:v>
                </c:pt>
                <c:pt idx="2995">
                  <c:v>16.71190573735613</c:v>
                </c:pt>
                <c:pt idx="2996">
                  <c:v>18.61696095376568</c:v>
                </c:pt>
                <c:pt idx="2997">
                  <c:v>19.763096482339119</c:v>
                </c:pt>
                <c:pt idx="2998">
                  <c:v>20.162369013297496</c:v>
                </c:pt>
                <c:pt idx="2999">
                  <c:v>18.62885670060238</c:v>
                </c:pt>
                <c:pt idx="3000">
                  <c:v>12.832475358995003</c:v>
                </c:pt>
                <c:pt idx="3001">
                  <c:v>14.327327830515109</c:v>
                </c:pt>
                <c:pt idx="3002">
                  <c:v>15.458432659239985</c:v>
                </c:pt>
                <c:pt idx="3003">
                  <c:v>16.942854137571111</c:v>
                </c:pt>
                <c:pt idx="3004">
                  <c:v>17.470237100658849</c:v>
                </c:pt>
                <c:pt idx="3005">
                  <c:v>17.137133178005268</c:v>
                </c:pt>
                <c:pt idx="3006">
                  <c:v>15.30141730100825</c:v>
                </c:pt>
                <c:pt idx="3007">
                  <c:v>13.254554383749491</c:v>
                </c:pt>
                <c:pt idx="3008">
                  <c:v>11.519367456589595</c:v>
                </c:pt>
                <c:pt idx="3009">
                  <c:v>11.156784838237552</c:v>
                </c:pt>
                <c:pt idx="3010">
                  <c:v>12.875852829928077</c:v>
                </c:pt>
                <c:pt idx="3011">
                  <c:v>12.505413055967754</c:v>
                </c:pt>
                <c:pt idx="3012">
                  <c:v>11.000411560869704</c:v>
                </c:pt>
                <c:pt idx="3013">
                  <c:v>7.9553654858129654</c:v>
                </c:pt>
                <c:pt idx="3014">
                  <c:v>8.6442998344869277</c:v>
                </c:pt>
                <c:pt idx="3015">
                  <c:v>10.36846092997804</c:v>
                </c:pt>
                <c:pt idx="3016">
                  <c:v>12.257883126208075</c:v>
                </c:pt>
                <c:pt idx="3017">
                  <c:v>12.867287157297918</c:v>
                </c:pt>
                <c:pt idx="3018">
                  <c:v>11.364807836875663</c:v>
                </c:pt>
                <c:pt idx="3019">
                  <c:v>11.357273583214816</c:v>
                </c:pt>
                <c:pt idx="3020">
                  <c:v>13.827182868198724</c:v>
                </c:pt>
                <c:pt idx="3021">
                  <c:v>13.052145563693616</c:v>
                </c:pt>
                <c:pt idx="3022">
                  <c:v>14.133893376264339</c:v>
                </c:pt>
                <c:pt idx="3023">
                  <c:v>15.689852249563312</c:v>
                </c:pt>
                <c:pt idx="3024">
                  <c:v>17.320117348694652</c:v>
                </c:pt>
                <c:pt idx="3025">
                  <c:v>17.885481888548856</c:v>
                </c:pt>
                <c:pt idx="3026">
                  <c:v>18.788766572915385</c:v>
                </c:pt>
                <c:pt idx="3027">
                  <c:v>21.417822528434701</c:v>
                </c:pt>
                <c:pt idx="3028">
                  <c:v>22.774262512624706</c:v>
                </c:pt>
                <c:pt idx="3029">
                  <c:v>22.444901354425518</c:v>
                </c:pt>
                <c:pt idx="3030">
                  <c:v>21.874268269143514</c:v>
                </c:pt>
                <c:pt idx="3031">
                  <c:v>20.909941194553692</c:v>
                </c:pt>
                <c:pt idx="3032">
                  <c:v>21.466495793627775</c:v>
                </c:pt>
                <c:pt idx="3033">
                  <c:v>20.09105476118653</c:v>
                </c:pt>
                <c:pt idx="3034">
                  <c:v>18.758119583951636</c:v>
                </c:pt>
                <c:pt idx="3035">
                  <c:v>18.562519466896919</c:v>
                </c:pt>
                <c:pt idx="3036">
                  <c:v>20.104200438830837</c:v>
                </c:pt>
                <c:pt idx="3037">
                  <c:v>20.110742879005123</c:v>
                </c:pt>
                <c:pt idx="3038">
                  <c:v>18.438766326106439</c:v>
                </c:pt>
                <c:pt idx="3039">
                  <c:v>20.56861916376824</c:v>
                </c:pt>
                <c:pt idx="3040">
                  <c:v>19.849641525254032</c:v>
                </c:pt>
                <c:pt idx="3041">
                  <c:v>20.064815776139707</c:v>
                </c:pt>
                <c:pt idx="3042">
                  <c:v>20.058763997389644</c:v>
                </c:pt>
                <c:pt idx="3043">
                  <c:v>20.22518484278967</c:v>
                </c:pt>
                <c:pt idx="3044">
                  <c:v>19.670738662627969</c:v>
                </c:pt>
                <c:pt idx="3045">
                  <c:v>21.192128396210464</c:v>
                </c:pt>
                <c:pt idx="3046">
                  <c:v>18.115217934539981</c:v>
                </c:pt>
                <c:pt idx="3047">
                  <c:v>18.098404510754587</c:v>
                </c:pt>
                <c:pt idx="3048">
                  <c:v>17.113571308407614</c:v>
                </c:pt>
                <c:pt idx="3049">
                  <c:v>17.276064623479229</c:v>
                </c:pt>
                <c:pt idx="3050">
                  <c:v>17.828253219340553</c:v>
                </c:pt>
                <c:pt idx="3051">
                  <c:v>17.621263851590928</c:v>
                </c:pt>
                <c:pt idx="3052">
                  <c:v>17.822433498317128</c:v>
                </c:pt>
                <c:pt idx="3053">
                  <c:v>18.972398942457666</c:v>
                </c:pt>
                <c:pt idx="3054">
                  <c:v>17.632833141952055</c:v>
                </c:pt>
                <c:pt idx="3055">
                  <c:v>16.690279609595414</c:v>
                </c:pt>
                <c:pt idx="3056">
                  <c:v>15.726504297656422</c:v>
                </c:pt>
                <c:pt idx="3057">
                  <c:v>15.921213206978008</c:v>
                </c:pt>
                <c:pt idx="3058">
                  <c:v>14.793656926686841</c:v>
                </c:pt>
                <c:pt idx="3059">
                  <c:v>14.071158631357374</c:v>
                </c:pt>
                <c:pt idx="3060">
                  <c:v>15.068867102941143</c:v>
                </c:pt>
                <c:pt idx="3061">
                  <c:v>14.859742650935344</c:v>
                </c:pt>
                <c:pt idx="3062">
                  <c:v>15.426464372826176</c:v>
                </c:pt>
                <c:pt idx="3063">
                  <c:v>15.202381909491629</c:v>
                </c:pt>
                <c:pt idx="3064">
                  <c:v>14.224670121814272</c:v>
                </c:pt>
                <c:pt idx="3065">
                  <c:v>14.039575217418674</c:v>
                </c:pt>
                <c:pt idx="3066">
                  <c:v>14.210696654508814</c:v>
                </c:pt>
                <c:pt idx="3067">
                  <c:v>13.44835594030287</c:v>
                </c:pt>
                <c:pt idx="3068">
                  <c:v>12.50128862056323</c:v>
                </c:pt>
                <c:pt idx="3069">
                  <c:v>12.32402316372993</c:v>
                </c:pt>
                <c:pt idx="3070">
                  <c:v>12.537953295393212</c:v>
                </c:pt>
                <c:pt idx="3071">
                  <c:v>11.222450677212759</c:v>
                </c:pt>
                <c:pt idx="3072">
                  <c:v>11.688083230157064</c:v>
                </c:pt>
                <c:pt idx="3073">
                  <c:v>11.872470436062045</c:v>
                </c:pt>
                <c:pt idx="3074">
                  <c:v>13.012214395513187</c:v>
                </c:pt>
                <c:pt idx="3075">
                  <c:v>14.892880244877551</c:v>
                </c:pt>
                <c:pt idx="3076">
                  <c:v>13.776039723626988</c:v>
                </c:pt>
                <c:pt idx="3077">
                  <c:v>14.163156708921633</c:v>
                </c:pt>
                <c:pt idx="3078">
                  <c:v>13.232405511679902</c:v>
                </c:pt>
                <c:pt idx="3079">
                  <c:v>12.66530241832219</c:v>
                </c:pt>
                <c:pt idx="3080">
                  <c:v>13.610474240585042</c:v>
                </c:pt>
                <c:pt idx="3081">
                  <c:v>13.808791683328028</c:v>
                </c:pt>
                <c:pt idx="3082">
                  <c:v>13.822606714481612</c:v>
                </c:pt>
                <c:pt idx="3083">
                  <c:v>13.633255937570906</c:v>
                </c:pt>
                <c:pt idx="3084">
                  <c:v>13.443905160660197</c:v>
                </c:pt>
                <c:pt idx="3085">
                  <c:v>13.250152513750621</c:v>
                </c:pt>
                <c:pt idx="3086">
                  <c:v>13.24130709360222</c:v>
                </c:pt>
                <c:pt idx="3087">
                  <c:v>13.047765319294763</c:v>
                </c:pt>
                <c:pt idx="3088">
                  <c:v>12.661022003315496</c:v>
                </c:pt>
                <c:pt idx="3089">
                  <c:v>12.299612723887716</c:v>
                </c:pt>
                <c:pt idx="3090">
                  <c:v>11.576916777250892</c:v>
                </c:pt>
                <c:pt idx="3091">
                  <c:v>10.828232391475957</c:v>
                </c:pt>
                <c:pt idx="3092">
                  <c:v>10.251730655690972</c:v>
                </c:pt>
                <c:pt idx="3093">
                  <c:v>8.7101357378925215</c:v>
                </c:pt>
                <c:pt idx="3094">
                  <c:v>10.022196549603224</c:v>
                </c:pt>
                <c:pt idx="3095">
                  <c:v>9.7926475302887237</c:v>
                </c:pt>
                <c:pt idx="3096">
                  <c:v>11.119898729018214</c:v>
                </c:pt>
                <c:pt idx="3097">
                  <c:v>12.643670108952985</c:v>
                </c:pt>
                <c:pt idx="3098">
                  <c:v>12.653758580703441</c:v>
                </c:pt>
                <c:pt idx="3099">
                  <c:v>12.648723686027118</c:v>
                </c:pt>
                <c:pt idx="3100">
                  <c:v>12.128704736132018</c:v>
                </c:pt>
                <c:pt idx="3101">
                  <c:v>11.773539770579596</c:v>
                </c:pt>
                <c:pt idx="3102">
                  <c:v>11.804478500898433</c:v>
                </c:pt>
                <c:pt idx="3103">
                  <c:v>12.952419520046448</c:v>
                </c:pt>
                <c:pt idx="3104">
                  <c:v>12.787670744279028</c:v>
                </c:pt>
                <c:pt idx="3105">
                  <c:v>12.227855554911068</c:v>
                </c:pt>
                <c:pt idx="3106">
                  <c:v>12.044000339732939</c:v>
                </c:pt>
                <c:pt idx="3107">
                  <c:v>11.295236091714074</c:v>
                </c:pt>
                <c:pt idx="3108">
                  <c:v>10.350312791957995</c:v>
                </c:pt>
                <c:pt idx="3109">
                  <c:v>9.026591113608724</c:v>
                </c:pt>
                <c:pt idx="3110">
                  <c:v>8.0747220385863123</c:v>
                </c:pt>
                <c:pt idx="3111">
                  <c:v>10.313094148292922</c:v>
                </c:pt>
                <c:pt idx="3112">
                  <c:v>8.0450216761577078</c:v>
                </c:pt>
                <c:pt idx="3113">
                  <c:v>7.5004321078493978</c:v>
                </c:pt>
                <c:pt idx="3114">
                  <c:v>4.3047646344943677</c:v>
                </c:pt>
                <c:pt idx="3115">
                  <c:v>5.5553273820162401</c:v>
                </c:pt>
                <c:pt idx="3116">
                  <c:v>7.7839291103127497</c:v>
                </c:pt>
                <c:pt idx="3117">
                  <c:v>8.717773167479919</c:v>
                </c:pt>
                <c:pt idx="3118">
                  <c:v>9.2704118184360098</c:v>
                </c:pt>
                <c:pt idx="3119">
                  <c:v>9.8387221618278229</c:v>
                </c:pt>
                <c:pt idx="3120">
                  <c:v>17.569702335095648</c:v>
                </c:pt>
                <c:pt idx="3121">
                  <c:v>17.57712030450681</c:v>
                </c:pt>
                <c:pt idx="3122">
                  <c:v>17.392097985511999</c:v>
                </c:pt>
                <c:pt idx="3123">
                  <c:v>16.460036924458027</c:v>
                </c:pt>
                <c:pt idx="3124">
                  <c:v>16.28196407154315</c:v>
                </c:pt>
                <c:pt idx="3125">
                  <c:v>15.528731030808617</c:v>
                </c:pt>
                <c:pt idx="3126">
                  <c:v>16.07648188373517</c:v>
                </c:pt>
                <c:pt idx="3127">
                  <c:v>17.000417624179718</c:v>
                </c:pt>
                <c:pt idx="3128">
                  <c:v>19.39435471347171</c:v>
                </c:pt>
                <c:pt idx="3129">
                  <c:v>20.880947734046828</c:v>
                </c:pt>
                <c:pt idx="3130">
                  <c:v>19.570654841990724</c:v>
                </c:pt>
                <c:pt idx="3131">
                  <c:v>19.562213398835823</c:v>
                </c:pt>
                <c:pt idx="3132">
                  <c:v>18.430835655474144</c:v>
                </c:pt>
                <c:pt idx="3133">
                  <c:v>17.606370413755879</c:v>
                </c:pt>
                <c:pt idx="3134">
                  <c:v>15.263735705953509</c:v>
                </c:pt>
                <c:pt idx="3135">
                  <c:v>13.056930543646976</c:v>
                </c:pt>
                <c:pt idx="3136">
                  <c:v>13.823126741605609</c:v>
                </c:pt>
                <c:pt idx="3137">
                  <c:v>14.579385457622925</c:v>
                </c:pt>
                <c:pt idx="3138">
                  <c:v>13.097315247757706</c:v>
                </c:pt>
                <c:pt idx="3139">
                  <c:v>13.804844930919577</c:v>
                </c:pt>
                <c:pt idx="3140">
                  <c:v>15.82955552078778</c:v>
                </c:pt>
                <c:pt idx="3141">
                  <c:v>14.401047902596947</c:v>
                </c:pt>
                <c:pt idx="3142">
                  <c:v>13.876673924610639</c:v>
                </c:pt>
                <c:pt idx="3143">
                  <c:v>13.365811238709496</c:v>
                </c:pt>
                <c:pt idx="3144">
                  <c:v>7.3049719404338829</c:v>
                </c:pt>
                <c:pt idx="3145">
                  <c:v>9.1355975347345364</c:v>
                </c:pt>
                <c:pt idx="3146">
                  <c:v>8.2021411202296459</c:v>
                </c:pt>
                <c:pt idx="3147">
                  <c:v>9.7467228001871788</c:v>
                </c:pt>
                <c:pt idx="3148">
                  <c:v>9.8020444606323078</c:v>
                </c:pt>
                <c:pt idx="3149">
                  <c:v>9.846703478211694</c:v>
                </c:pt>
                <c:pt idx="3150">
                  <c:v>8.9426488510816373</c:v>
                </c:pt>
                <c:pt idx="3151">
                  <c:v>9.3297728739477073</c:v>
                </c:pt>
                <c:pt idx="3152">
                  <c:v>9.1606715714983267</c:v>
                </c:pt>
                <c:pt idx="3153">
                  <c:v>8.8130077267230433</c:v>
                </c:pt>
                <c:pt idx="3154">
                  <c:v>8.0834360268347467</c:v>
                </c:pt>
                <c:pt idx="3155">
                  <c:v>8.1034322023915539</c:v>
                </c:pt>
                <c:pt idx="3156">
                  <c:v>8.8664536824832769</c:v>
                </c:pt>
                <c:pt idx="3157">
                  <c:v>7.8982672244076344</c:v>
                </c:pt>
                <c:pt idx="3158">
                  <c:v>10.106838707073734</c:v>
                </c:pt>
                <c:pt idx="3159">
                  <c:v>10.930210877644424</c:v>
                </c:pt>
                <c:pt idx="3160">
                  <c:v>9.4421044726144228</c:v>
                </c:pt>
                <c:pt idx="3161">
                  <c:v>7.3648414886392493</c:v>
                </c:pt>
                <c:pt idx="3162">
                  <c:v>6.7795252132768091</c:v>
                </c:pt>
                <c:pt idx="3163">
                  <c:v>5.6535573505057357</c:v>
                </c:pt>
                <c:pt idx="3164">
                  <c:v>4.7210522363072114</c:v>
                </c:pt>
                <c:pt idx="3165">
                  <c:v>4.7129367863536551</c:v>
                </c:pt>
                <c:pt idx="3166">
                  <c:v>6.3961090594919439</c:v>
                </c:pt>
                <c:pt idx="3167">
                  <c:v>6.3961090594919439</c:v>
                </c:pt>
                <c:pt idx="3168">
                  <c:v>9.4356436463198552</c:v>
                </c:pt>
                <c:pt idx="3169">
                  <c:v>10.008630740971288</c:v>
                </c:pt>
                <c:pt idx="3170">
                  <c:v>10.564285238703478</c:v>
                </c:pt>
                <c:pt idx="3171">
                  <c:v>10.93401334434048</c:v>
                </c:pt>
                <c:pt idx="3172">
                  <c:v>12.437826171112619</c:v>
                </c:pt>
                <c:pt idx="3173">
                  <c:v>13.016708597688213</c:v>
                </c:pt>
                <c:pt idx="3174">
                  <c:v>13.587326850700594</c:v>
                </c:pt>
                <c:pt idx="3175">
                  <c:v>13.038962958638347</c:v>
                </c:pt>
                <c:pt idx="3176">
                  <c:v>13.827182868198724</c:v>
                </c:pt>
                <c:pt idx="3177">
                  <c:v>13.858821071582238</c:v>
                </c:pt>
                <c:pt idx="3178">
                  <c:v>13.479127343593683</c:v>
                </c:pt>
                <c:pt idx="3179">
                  <c:v>11.762887344323753</c:v>
                </c:pt>
                <c:pt idx="3180">
                  <c:v>10.103267236286056</c:v>
                </c:pt>
                <c:pt idx="3181">
                  <c:v>11.281287360950046</c:v>
                </c:pt>
                <c:pt idx="3182">
                  <c:v>13.331512420960895</c:v>
                </c:pt>
                <c:pt idx="3183">
                  <c:v>15.616914550268474</c:v>
                </c:pt>
                <c:pt idx="3184">
                  <c:v>16.790719492127273</c:v>
                </c:pt>
                <c:pt idx="3185">
                  <c:v>15.478572170164915</c:v>
                </c:pt>
                <c:pt idx="3186">
                  <c:v>13.025311340111614</c:v>
                </c:pt>
                <c:pt idx="3187">
                  <c:v>6.1322635015356015</c:v>
                </c:pt>
                <c:pt idx="3188">
                  <c:v>8.0744154732837412</c:v>
                </c:pt>
                <c:pt idx="3189">
                  <c:v>15.655446202605926</c:v>
                </c:pt>
                <c:pt idx="3190">
                  <c:v>14.691879555611365</c:v>
                </c:pt>
                <c:pt idx="3191">
                  <c:v>15.187749119542179</c:v>
                </c:pt>
                <c:pt idx="3192">
                  <c:v>16.521997717613445</c:v>
                </c:pt>
                <c:pt idx="3193">
                  <c:v>17.086217759484949</c:v>
                </c:pt>
                <c:pt idx="3194">
                  <c:v>16.896370895490673</c:v>
                </c:pt>
                <c:pt idx="3195">
                  <c:v>16.690279609595414</c:v>
                </c:pt>
                <c:pt idx="3196">
                  <c:v>16.500617341304554</c:v>
                </c:pt>
                <c:pt idx="3197">
                  <c:v>16.505987079938169</c:v>
                </c:pt>
                <c:pt idx="3198">
                  <c:v>17.638590951049697</c:v>
                </c:pt>
                <c:pt idx="3199">
                  <c:v>18.029624489161229</c:v>
                </c:pt>
                <c:pt idx="3200">
                  <c:v>18.432888065258599</c:v>
                </c:pt>
                <c:pt idx="3201">
                  <c:v>19.610237708359072</c:v>
                </c:pt>
                <c:pt idx="3202">
                  <c:v>16.563987190555718</c:v>
                </c:pt>
                <c:pt idx="3203">
                  <c:v>17.161785411669456</c:v>
                </c:pt>
                <c:pt idx="3204">
                  <c:v>17.744737645089049</c:v>
                </c:pt>
                <c:pt idx="3205">
                  <c:v>16.991886732096678</c:v>
                </c:pt>
                <c:pt idx="3206">
                  <c:v>13.318975874451278</c:v>
                </c:pt>
                <c:pt idx="3207">
                  <c:v>13.682143718542468</c:v>
                </c:pt>
                <c:pt idx="3208">
                  <c:v>15.597304331041459</c:v>
                </c:pt>
                <c:pt idx="3209">
                  <c:v>14.080060210134208</c:v>
                </c:pt>
                <c:pt idx="3210">
                  <c:v>11.983294790922098</c:v>
                </c:pt>
                <c:pt idx="3211">
                  <c:v>13.331512420960895</c:v>
                </c:pt>
                <c:pt idx="3212">
                  <c:v>14.9930561541446</c:v>
                </c:pt>
                <c:pt idx="3213">
                  <c:v>14.94376086277965</c:v>
                </c:pt>
                <c:pt idx="3214">
                  <c:v>14.759535268665259</c:v>
                </c:pt>
                <c:pt idx="3215">
                  <c:v>17.064032072856826</c:v>
                </c:pt>
                <c:pt idx="3216">
                  <c:v>14.683806919228298</c:v>
                </c:pt>
                <c:pt idx="3217">
                  <c:v>15.990272648729858</c:v>
                </c:pt>
                <c:pt idx="3218">
                  <c:v>17.118997776875496</c:v>
                </c:pt>
                <c:pt idx="3219">
                  <c:v>16.936875477749446</c:v>
                </c:pt>
                <c:pt idx="3220">
                  <c:v>15.038950747599532</c:v>
                </c:pt>
                <c:pt idx="3221">
                  <c:v>13.911029441529569</c:v>
                </c:pt>
                <c:pt idx="3222">
                  <c:v>11.608482413107362</c:v>
                </c:pt>
                <c:pt idx="3223">
                  <c:v>10.270646733238523</c:v>
                </c:pt>
                <c:pt idx="3224">
                  <c:v>10.024358429032123</c:v>
                </c:pt>
                <c:pt idx="3225">
                  <c:v>13.398097320744821</c:v>
                </c:pt>
                <c:pt idx="3226">
                  <c:v>15.066862037767594</c:v>
                </c:pt>
                <c:pt idx="3227">
                  <c:v>15.817198225879299</c:v>
                </c:pt>
                <c:pt idx="3228">
                  <c:v>14.921862612380229</c:v>
                </c:pt>
                <c:pt idx="3229">
                  <c:v>13.455474023519541</c:v>
                </c:pt>
                <c:pt idx="3230">
                  <c:v>10.500604950989157</c:v>
                </c:pt>
                <c:pt idx="3231">
                  <c:v>10.523495450679739</c:v>
                </c:pt>
                <c:pt idx="3232">
                  <c:v>10.258780546011408</c:v>
                </c:pt>
                <c:pt idx="3233">
                  <c:v>9.8933707767928496</c:v>
                </c:pt>
                <c:pt idx="3234">
                  <c:v>10.270646733238523</c:v>
                </c:pt>
                <c:pt idx="3235">
                  <c:v>6.1968797040313559</c:v>
                </c:pt>
                <c:pt idx="3236">
                  <c:v>8.4286463264353557</c:v>
                </c:pt>
                <c:pt idx="3237">
                  <c:v>10.68024245319382</c:v>
                </c:pt>
                <c:pt idx="3238">
                  <c:v>12.022528757442648</c:v>
                </c:pt>
                <c:pt idx="3239">
                  <c:v>11.275173697156863</c:v>
                </c:pt>
                <c:pt idx="3240">
                  <c:v>11.897051635494172</c:v>
                </c:pt>
                <c:pt idx="3241">
                  <c:v>12.060922347745571</c:v>
                </c:pt>
                <c:pt idx="3242">
                  <c:v>12.59961676274551</c:v>
                </c:pt>
                <c:pt idx="3243">
                  <c:v>12.961788816617855</c:v>
                </c:pt>
                <c:pt idx="3244">
                  <c:v>12.938245386040212</c:v>
                </c:pt>
                <c:pt idx="3245">
                  <c:v>11.250648161774096</c:v>
                </c:pt>
                <c:pt idx="3246">
                  <c:v>10.515917073507756</c:v>
                </c:pt>
                <c:pt idx="3247">
                  <c:v>11.621395179446072</c:v>
                </c:pt>
                <c:pt idx="3248">
                  <c:v>10.85954806387463</c:v>
                </c:pt>
                <c:pt idx="3249">
                  <c:v>10.095433976753258</c:v>
                </c:pt>
                <c:pt idx="3250">
                  <c:v>9.3405217206365752</c:v>
                </c:pt>
                <c:pt idx="3251">
                  <c:v>9.3333686573517447</c:v>
                </c:pt>
                <c:pt idx="3252">
                  <c:v>8.946151104929454</c:v>
                </c:pt>
                <c:pt idx="3253">
                  <c:v>8.1844682674293114</c:v>
                </c:pt>
                <c:pt idx="3254">
                  <c:v>7.7903504900884393</c:v>
                </c:pt>
                <c:pt idx="3255">
                  <c:v>6.3116330849461511</c:v>
                </c:pt>
                <c:pt idx="3256">
                  <c:v>5.0060223819554457</c:v>
                </c:pt>
                <c:pt idx="3257">
                  <c:v>2.943722925469868</c:v>
                </c:pt>
                <c:pt idx="3258">
                  <c:v>1.968699399277219</c:v>
                </c:pt>
                <c:pt idx="3259">
                  <c:v>3.5106154231668438</c:v>
                </c:pt>
                <c:pt idx="3260">
                  <c:v>5.3930488904091307</c:v>
                </c:pt>
                <c:pt idx="3261">
                  <c:v>4.9042468065635649</c:v>
                </c:pt>
                <c:pt idx="3262">
                  <c:v>4.6532894892006995</c:v>
                </c:pt>
                <c:pt idx="3263">
                  <c:v>5.7110504305790109</c:v>
                </c:pt>
                <c:pt idx="3264">
                  <c:v>7.4875962389447288</c:v>
                </c:pt>
                <c:pt idx="3265">
                  <c:v>8.4744619292462744</c:v>
                </c:pt>
                <c:pt idx="3266">
                  <c:v>9.2665822741818449</c:v>
                </c:pt>
                <c:pt idx="3267">
                  <c:v>11.537250470641371</c:v>
                </c:pt>
                <c:pt idx="3268">
                  <c:v>13.22246873383674</c:v>
                </c:pt>
                <c:pt idx="3269">
                  <c:v>13.626718239733547</c:v>
                </c:pt>
                <c:pt idx="3270">
                  <c:v>14.026734627185911</c:v>
                </c:pt>
                <c:pt idx="3271">
                  <c:v>12.343526471923601</c:v>
                </c:pt>
                <c:pt idx="3272">
                  <c:v>12.018190941151721</c:v>
                </c:pt>
                <c:pt idx="3273">
                  <c:v>12.069300308881797</c:v>
                </c:pt>
                <c:pt idx="3274">
                  <c:v>12.060922347745571</c:v>
                </c:pt>
                <c:pt idx="3275">
                  <c:v>11.353488668204045</c:v>
                </c:pt>
                <c:pt idx="3276">
                  <c:v>10.982345060821007</c:v>
                </c:pt>
                <c:pt idx="3277">
                  <c:v>10.172851376912629</c:v>
                </c:pt>
                <c:pt idx="3278">
                  <c:v>9.3720928866500586</c:v>
                </c:pt>
                <c:pt idx="3279">
                  <c:v>11.063137359077862</c:v>
                </c:pt>
                <c:pt idx="3280">
                  <c:v>9.5838976425833327</c:v>
                </c:pt>
                <c:pt idx="3281">
                  <c:v>10.294002386834357</c:v>
                </c:pt>
                <c:pt idx="3282">
                  <c:v>10.154915002809817</c:v>
                </c:pt>
                <c:pt idx="3283">
                  <c:v>6.9775642410722893</c:v>
                </c:pt>
                <c:pt idx="3284">
                  <c:v>7.8549713912241108</c:v>
                </c:pt>
                <c:pt idx="3285">
                  <c:v>9.389211672774783</c:v>
                </c:pt>
                <c:pt idx="3286">
                  <c:v>9.5630509375079811</c:v>
                </c:pt>
                <c:pt idx="3287">
                  <c:v>10.309302175315064</c:v>
                </c:pt>
                <c:pt idx="3288">
                  <c:v>8.8032528298324824</c:v>
                </c:pt>
                <c:pt idx="3289">
                  <c:v>9.5560064054892067</c:v>
                </c:pt>
                <c:pt idx="3290">
                  <c:v>10.863588598516682</c:v>
                </c:pt>
                <c:pt idx="3291">
                  <c:v>11.813180569862801</c:v>
                </c:pt>
                <c:pt idx="3292">
                  <c:v>12.20155462033361</c:v>
                </c:pt>
                <c:pt idx="3293">
                  <c:v>12.783108135459603</c:v>
                </c:pt>
                <c:pt idx="3294">
                  <c:v>13.173125371582904</c:v>
                </c:pt>
                <c:pt idx="3295">
                  <c:v>13.356580683056706</c:v>
                </c:pt>
                <c:pt idx="3296">
                  <c:v>12.989521505471185</c:v>
                </c:pt>
                <c:pt idx="3297">
                  <c:v>12.626278082796142</c:v>
                </c:pt>
                <c:pt idx="3298">
                  <c:v>11.87660070161121</c:v>
                </c:pt>
                <c:pt idx="3299">
                  <c:v>10.36123751352212</c:v>
                </c:pt>
                <c:pt idx="3300">
                  <c:v>8.6627266614092555</c:v>
                </c:pt>
                <c:pt idx="3301">
                  <c:v>7.4976743093200469</c:v>
                </c:pt>
                <c:pt idx="3302">
                  <c:v>7.8186551041978154</c:v>
                </c:pt>
                <c:pt idx="3303">
                  <c:v>8.8885238112259852</c:v>
                </c:pt>
                <c:pt idx="3304">
                  <c:v>10.167621508267546</c:v>
                </c:pt>
                <c:pt idx="3305">
                  <c:v>11.272016033423508</c:v>
                </c:pt>
                <c:pt idx="3306">
                  <c:v>11.811147712504647</c:v>
                </c:pt>
                <c:pt idx="3307">
                  <c:v>11.381215966285373</c:v>
                </c:pt>
                <c:pt idx="3308">
                  <c:v>11.31176576283128</c:v>
                </c:pt>
                <c:pt idx="3309">
                  <c:v>12.49399151687847</c:v>
                </c:pt>
                <c:pt idx="3310">
                  <c:v>14.174628725660339</c:v>
                </c:pt>
                <c:pt idx="3311">
                  <c:v>13.782987653390862</c:v>
                </c:pt>
                <c:pt idx="3312">
                  <c:v>11.564096556878841</c:v>
                </c:pt>
                <c:pt idx="3313">
                  <c:v>11.937355680203314</c:v>
                </c:pt>
                <c:pt idx="3314">
                  <c:v>15.713596876413479</c:v>
                </c:pt>
                <c:pt idx="3315">
                  <c:v>15.554916669645474</c:v>
                </c:pt>
                <c:pt idx="3316">
                  <c:v>14.085205056756404</c:v>
                </c:pt>
                <c:pt idx="3317">
                  <c:v>12.592075399236812</c:v>
                </c:pt>
                <c:pt idx="3318">
                  <c:v>13.870817632970248</c:v>
                </c:pt>
                <c:pt idx="3319">
                  <c:v>15.693449637445392</c:v>
                </c:pt>
                <c:pt idx="3320">
                  <c:v>17.670201511577059</c:v>
                </c:pt>
                <c:pt idx="3321">
                  <c:v>18.014148158830341</c:v>
                </c:pt>
                <c:pt idx="3322">
                  <c:v>18.531886265162619</c:v>
                </c:pt>
                <c:pt idx="3323">
                  <c:v>17.973169797375796</c:v>
                </c:pt>
                <c:pt idx="3324">
                  <c:v>17.622527947796709</c:v>
                </c:pt>
                <c:pt idx="3325">
                  <c:v>19.091071943446433</c:v>
                </c:pt>
                <c:pt idx="3326">
                  <c:v>16.32257257108618</c:v>
                </c:pt>
                <c:pt idx="3327">
                  <c:v>14.508478442093258</c:v>
                </c:pt>
                <c:pt idx="3328">
                  <c:v>15.086579993033071</c:v>
                </c:pt>
                <c:pt idx="3329">
                  <c:v>13.841188725591385</c:v>
                </c:pt>
                <c:pt idx="3330">
                  <c:v>10.874193036729745</c:v>
                </c:pt>
                <c:pt idx="3331">
                  <c:v>12.834734328468691</c:v>
                </c:pt>
                <c:pt idx="3332">
                  <c:v>14.016118774499521</c:v>
                </c:pt>
                <c:pt idx="3333">
                  <c:v>13.802722916451714</c:v>
                </c:pt>
                <c:pt idx="3334">
                  <c:v>12.829606434084646</c:v>
                </c:pt>
                <c:pt idx="3335">
                  <c:v>11.346649188936089</c:v>
                </c:pt>
                <c:pt idx="3336">
                  <c:v>16.240061463792035</c:v>
                </c:pt>
                <c:pt idx="3337">
                  <c:v>15.908912779653098</c:v>
                </c:pt>
                <c:pt idx="3338">
                  <c:v>15.182790476373093</c:v>
                </c:pt>
                <c:pt idx="3339">
                  <c:v>15.21601295863835</c:v>
                </c:pt>
                <c:pt idx="3340">
                  <c:v>15.25927706536894</c:v>
                </c:pt>
                <c:pt idx="3341">
                  <c:v>15.086625386102245</c:v>
                </c:pt>
                <c:pt idx="3342">
                  <c:v>13.610474240585042</c:v>
                </c:pt>
                <c:pt idx="3343">
                  <c:v>12.47205152565407</c:v>
                </c:pt>
                <c:pt idx="3344">
                  <c:v>12.50128862056323</c:v>
                </c:pt>
                <c:pt idx="3345">
                  <c:v>12.901231280871214</c:v>
                </c:pt>
                <c:pt idx="3346">
                  <c:v>12.15411326353173</c:v>
                </c:pt>
                <c:pt idx="3347">
                  <c:v>12.185002071213402</c:v>
                </c:pt>
                <c:pt idx="3348">
                  <c:v>10.464909615640289</c:v>
                </c:pt>
                <c:pt idx="3349">
                  <c:v>10.434819418351715</c:v>
                </c:pt>
                <c:pt idx="3350">
                  <c:v>12.778530190111113</c:v>
                </c:pt>
                <c:pt idx="3351">
                  <c:v>12.980338973674826</c:v>
                </c:pt>
                <c:pt idx="3352">
                  <c:v>12.621871152836036</c:v>
                </c:pt>
                <c:pt idx="3353">
                  <c:v>12.707371975487415</c:v>
                </c:pt>
                <c:pt idx="3354">
                  <c:v>10.421177546639797</c:v>
                </c:pt>
                <c:pt idx="3355">
                  <c:v>9.8096934359389447</c:v>
                </c:pt>
                <c:pt idx="3356">
                  <c:v>9.1097050050498822</c:v>
                </c:pt>
                <c:pt idx="3357">
                  <c:v>9.2047485799170286</c:v>
                </c:pt>
                <c:pt idx="3358">
                  <c:v>9.3858112464104693</c:v>
                </c:pt>
                <c:pt idx="3359">
                  <c:v>11.29920868879468</c:v>
                </c:pt>
                <c:pt idx="3360">
                  <c:v>17.954220322797966</c:v>
                </c:pt>
                <c:pt idx="3361">
                  <c:v>16.838417461725435</c:v>
                </c:pt>
                <c:pt idx="3362">
                  <c:v>16.445579362079439</c:v>
                </c:pt>
                <c:pt idx="3363">
                  <c:v>16.832081552623091</c:v>
                </c:pt>
                <c:pt idx="3364">
                  <c:v>14.791453397346478</c:v>
                </c:pt>
                <c:pt idx="3365">
                  <c:v>13.839711498823434</c:v>
                </c:pt>
                <c:pt idx="3366">
                  <c:v>14.203000358159514</c:v>
                </c:pt>
                <c:pt idx="3367">
                  <c:v>15.120057224909825</c:v>
                </c:pt>
                <c:pt idx="3368">
                  <c:v>13.04136290782739</c:v>
                </c:pt>
                <c:pt idx="3369">
                  <c:v>13.556954404774492</c:v>
                </c:pt>
                <c:pt idx="3370">
                  <c:v>14.683076751694502</c:v>
                </c:pt>
                <c:pt idx="3371">
                  <c:v>14.694840752884446</c:v>
                </c:pt>
                <c:pt idx="3372">
                  <c:v>13.967396549827543</c:v>
                </c:pt>
                <c:pt idx="3373">
                  <c:v>13.07173220593994</c:v>
                </c:pt>
                <c:pt idx="3374">
                  <c:v>13.076730408891207</c:v>
                </c:pt>
                <c:pt idx="3375">
                  <c:v>10.974627904052941</c:v>
                </c:pt>
                <c:pt idx="3376">
                  <c:v>10.136959610510779</c:v>
                </c:pt>
                <c:pt idx="3377">
                  <c:v>11.406926336195738</c:v>
                </c:pt>
                <c:pt idx="3378">
                  <c:v>11.8060306458661</c:v>
                </c:pt>
                <c:pt idx="3379">
                  <c:v>9.2627380291459431</c:v>
                </c:pt>
                <c:pt idx="3380">
                  <c:v>5.90812221645003</c:v>
                </c:pt>
                <c:pt idx="3381">
                  <c:v>6.0380967534143313</c:v>
                </c:pt>
                <c:pt idx="3382">
                  <c:v>5.9908666487972742</c:v>
                </c:pt>
                <c:pt idx="3383">
                  <c:v>7.6129741910809772</c:v>
                </c:pt>
                <c:pt idx="3384">
                  <c:v>3.513940467019129</c:v>
                </c:pt>
                <c:pt idx="3385">
                  <c:v>6.1600233138521512</c:v>
                </c:pt>
                <c:pt idx="3386">
                  <c:v>6.560465020655041</c:v>
                </c:pt>
                <c:pt idx="3387">
                  <c:v>8.0599998825190493</c:v>
                </c:pt>
                <c:pt idx="3388">
                  <c:v>9.9633048702846896</c:v>
                </c:pt>
                <c:pt idx="3389">
                  <c:v>11.29125031849963</c:v>
                </c:pt>
                <c:pt idx="3390">
                  <c:v>13.0211882319214</c:v>
                </c:pt>
                <c:pt idx="3391">
                  <c:v>13.808791683328028</c:v>
                </c:pt>
                <c:pt idx="3392">
                  <c:v>13.302084170805177</c:v>
                </c:pt>
                <c:pt idx="3393">
                  <c:v>12.222594897166891</c:v>
                </c:pt>
                <c:pt idx="3394">
                  <c:v>12.585309301890932</c:v>
                </c:pt>
                <c:pt idx="3395">
                  <c:v>12.413572942435124</c:v>
                </c:pt>
                <c:pt idx="3396">
                  <c:v>11.113082872860947</c:v>
                </c:pt>
                <c:pt idx="3397">
                  <c:v>6.5132475503117817</c:v>
                </c:pt>
                <c:pt idx="3398">
                  <c:v>5.6428169361921077</c:v>
                </c:pt>
                <c:pt idx="3399">
                  <c:v>4.1374307962167913</c:v>
                </c:pt>
                <c:pt idx="3400">
                  <c:v>10.149094931819238</c:v>
                </c:pt>
                <c:pt idx="3401">
                  <c:v>8.7688734503614825</c:v>
                </c:pt>
                <c:pt idx="3402">
                  <c:v>8.2947687439824342</c:v>
                </c:pt>
                <c:pt idx="3403">
                  <c:v>9.9047239339796604</c:v>
                </c:pt>
                <c:pt idx="3404">
                  <c:v>13.177775440333088</c:v>
                </c:pt>
                <c:pt idx="3405">
                  <c:v>14.148596301835017</c:v>
                </c:pt>
                <c:pt idx="3406">
                  <c:v>13.651225658285462</c:v>
                </c:pt>
                <c:pt idx="3407">
                  <c:v>16.00776992432646</c:v>
                </c:pt>
                <c:pt idx="3408">
                  <c:v>16.470403818934976</c:v>
                </c:pt>
                <c:pt idx="3409">
                  <c:v>15.602911400634516</c:v>
                </c:pt>
                <c:pt idx="3410">
                  <c:v>14.604219810038295</c:v>
                </c:pt>
                <c:pt idx="3411">
                  <c:v>12.928714548603045</c:v>
                </c:pt>
                <c:pt idx="3412">
                  <c:v>12.904595857011039</c:v>
                </c:pt>
                <c:pt idx="3413">
                  <c:v>12.88499317442651</c:v>
                </c:pt>
                <c:pt idx="3414">
                  <c:v>13.961884114638956</c:v>
                </c:pt>
                <c:pt idx="3415">
                  <c:v>15.791882936754604</c:v>
                </c:pt>
                <c:pt idx="3416">
                  <c:v>16.679848093527319</c:v>
                </c:pt>
                <c:pt idx="3417">
                  <c:v>16.858183213045617</c:v>
                </c:pt>
                <c:pt idx="3418">
                  <c:v>16.117164170713941</c:v>
                </c:pt>
                <c:pt idx="3419">
                  <c:v>14.389881941819509</c:v>
                </c:pt>
                <c:pt idx="3420">
                  <c:v>12.778530190111113</c:v>
                </c:pt>
                <c:pt idx="3421">
                  <c:v>11.106982156852174</c:v>
                </c:pt>
                <c:pt idx="3422">
                  <c:v>9.3959780809640527</c:v>
                </c:pt>
                <c:pt idx="3423">
                  <c:v>10.274573892700232</c:v>
                </c:pt>
                <c:pt idx="3424">
                  <c:v>10.50445262390271</c:v>
                </c:pt>
                <c:pt idx="3425">
                  <c:v>11.39543649917662</c:v>
                </c:pt>
                <c:pt idx="3426">
                  <c:v>14.083817509162174</c:v>
                </c:pt>
                <c:pt idx="3427">
                  <c:v>12.205975174607216</c:v>
                </c:pt>
                <c:pt idx="3428">
                  <c:v>9.9597367658218943</c:v>
                </c:pt>
                <c:pt idx="3429">
                  <c:v>9.3546763676252436</c:v>
                </c:pt>
                <c:pt idx="3430">
                  <c:v>11.433953321713071</c:v>
                </c:pt>
                <c:pt idx="3431">
                  <c:v>12.060922347745571</c:v>
                </c:pt>
                <c:pt idx="3432">
                  <c:v>9.0705829277484149</c:v>
                </c:pt>
                <c:pt idx="3433">
                  <c:v>8.3147010171027151</c:v>
                </c:pt>
                <c:pt idx="3434">
                  <c:v>12.114425155429139</c:v>
                </c:pt>
                <c:pt idx="3435">
                  <c:v>13.59663044056477</c:v>
                </c:pt>
                <c:pt idx="3436">
                  <c:v>17.035910374822226</c:v>
                </c:pt>
                <c:pt idx="3437">
                  <c:v>19.124428467981406</c:v>
                </c:pt>
                <c:pt idx="3438">
                  <c:v>20.67318724370341</c:v>
                </c:pt>
                <c:pt idx="3439">
                  <c:v>18.960035636507584</c:v>
                </c:pt>
                <c:pt idx="3440">
                  <c:v>18.075752972469591</c:v>
                </c:pt>
                <c:pt idx="3441">
                  <c:v>17.885481888548856</c:v>
                </c:pt>
                <c:pt idx="3442">
                  <c:v>17.129786388818886</c:v>
                </c:pt>
                <c:pt idx="3443">
                  <c:v>15.207229959675413</c:v>
                </c:pt>
                <c:pt idx="3444">
                  <c:v>14.759535268665259</c:v>
                </c:pt>
                <c:pt idx="3445">
                  <c:v>13.993255559823371</c:v>
                </c:pt>
                <c:pt idx="3446">
                  <c:v>13.983815346945475</c:v>
                </c:pt>
                <c:pt idx="3447">
                  <c:v>13.302084170805177</c:v>
                </c:pt>
                <c:pt idx="3448">
                  <c:v>12.711507291446635</c:v>
                </c:pt>
                <c:pt idx="3449">
                  <c:v>13.209901104847798</c:v>
                </c:pt>
                <c:pt idx="3450">
                  <c:v>14.856264541147693</c:v>
                </c:pt>
                <c:pt idx="3451">
                  <c:v>14.92360452814385</c:v>
                </c:pt>
                <c:pt idx="3452">
                  <c:v>15.275208203428521</c:v>
                </c:pt>
                <c:pt idx="3453">
                  <c:v>14.469806244684641</c:v>
                </c:pt>
                <c:pt idx="3454">
                  <c:v>13.732822392438585</c:v>
                </c:pt>
                <c:pt idx="3455">
                  <c:v>12.783108135459603</c:v>
                </c:pt>
                <c:pt idx="3456">
                  <c:v>12.487335917297361</c:v>
                </c:pt>
                <c:pt idx="3457">
                  <c:v>12.276702401143966</c:v>
                </c:pt>
                <c:pt idx="3458">
                  <c:v>13.39276625579342</c:v>
                </c:pt>
                <c:pt idx="3459">
                  <c:v>13.945224384874617</c:v>
                </c:pt>
                <c:pt idx="3460">
                  <c:v>15.04873550443674</c:v>
                </c:pt>
                <c:pt idx="3461">
                  <c:v>15.024247373741987</c:v>
                </c:pt>
                <c:pt idx="3462">
                  <c:v>14.647250673128898</c:v>
                </c:pt>
                <c:pt idx="3463">
                  <c:v>14.013560520491554</c:v>
                </c:pt>
                <c:pt idx="3464">
                  <c:v>15.581775392176219</c:v>
                </c:pt>
                <c:pt idx="3465">
                  <c:v>16.436186865976236</c:v>
                </c:pt>
                <c:pt idx="3466">
                  <c:v>15.6441670492827</c:v>
                </c:pt>
                <c:pt idx="3467">
                  <c:v>15.257249626100275</c:v>
                </c:pt>
                <c:pt idx="3468">
                  <c:v>13.148949492780991</c:v>
                </c:pt>
                <c:pt idx="3469">
                  <c:v>12.396495372652168</c:v>
                </c:pt>
                <c:pt idx="3470">
                  <c:v>15.252872680209169</c:v>
                </c:pt>
                <c:pt idx="3471">
                  <c:v>15.31260058410107</c:v>
                </c:pt>
                <c:pt idx="3472">
                  <c:v>14.378905426533933</c:v>
                </c:pt>
                <c:pt idx="3473">
                  <c:v>14.170264356790723</c:v>
                </c:pt>
                <c:pt idx="3474">
                  <c:v>10.606827045589649</c:v>
                </c:pt>
                <c:pt idx="3475">
                  <c:v>8.1877261404551671</c:v>
                </c:pt>
                <c:pt idx="3476">
                  <c:v>12.482447354634786</c:v>
                </c:pt>
                <c:pt idx="3477">
                  <c:v>13.263540843303936</c:v>
                </c:pt>
                <c:pt idx="3478">
                  <c:v>13.823972146542133</c:v>
                </c:pt>
                <c:pt idx="3479">
                  <c:v>13.051559275991456</c:v>
                </c:pt>
                <c:pt idx="3480">
                  <c:v>11.951298016859372</c:v>
                </c:pt>
                <c:pt idx="3481">
                  <c:v>11.217148863059174</c:v>
                </c:pt>
                <c:pt idx="3482">
                  <c:v>11.391080922319089</c:v>
                </c:pt>
                <c:pt idx="3483">
                  <c:v>11.73722661704465</c:v>
                </c:pt>
                <c:pt idx="3484">
                  <c:v>12.501895651089926</c:v>
                </c:pt>
                <c:pt idx="3485">
                  <c:v>13.61091181639109</c:v>
                </c:pt>
                <c:pt idx="3486">
                  <c:v>14.000052986027617</c:v>
                </c:pt>
                <c:pt idx="3487">
                  <c:v>14.774827140635828</c:v>
                </c:pt>
                <c:pt idx="3488">
                  <c:v>15.779568994143476</c:v>
                </c:pt>
                <c:pt idx="3489">
                  <c:v>16.572172743565535</c:v>
                </c:pt>
                <c:pt idx="3490">
                  <c:v>15.673893424539942</c:v>
                </c:pt>
                <c:pt idx="3491">
                  <c:v>13.232405511679902</c:v>
                </c:pt>
                <c:pt idx="3492">
                  <c:v>11.712195958796439</c:v>
                </c:pt>
                <c:pt idx="3493">
                  <c:v>10.571544782198355</c:v>
                </c:pt>
                <c:pt idx="3494">
                  <c:v>9.2341436724927028</c:v>
                </c:pt>
                <c:pt idx="3495">
                  <c:v>8.2976439623562364</c:v>
                </c:pt>
                <c:pt idx="3496">
                  <c:v>7.3673490708558242</c:v>
                </c:pt>
                <c:pt idx="3497">
                  <c:v>6.9871573097346733</c:v>
                </c:pt>
                <c:pt idx="3498">
                  <c:v>2.6280271489949314</c:v>
                </c:pt>
                <c:pt idx="3499">
                  <c:v>3.7418705470500973</c:v>
                </c:pt>
                <c:pt idx="3500">
                  <c:v>2.4331278368881213</c:v>
                </c:pt>
                <c:pt idx="3501">
                  <c:v>3.9829076341079963</c:v>
                </c:pt>
                <c:pt idx="3502">
                  <c:v>4.3593798066725498</c:v>
                </c:pt>
                <c:pt idx="3503">
                  <c:v>7.7211259373430305</c:v>
                </c:pt>
                <c:pt idx="3504">
                  <c:v>8.4714270687855553</c:v>
                </c:pt>
                <c:pt idx="3505">
                  <c:v>10.328132840052261</c:v>
                </c:pt>
                <c:pt idx="3506">
                  <c:v>11.655186829389637</c:v>
                </c:pt>
                <c:pt idx="3507">
                  <c:v>11.821823035147446</c:v>
                </c:pt>
                <c:pt idx="3508">
                  <c:v>12.407134366769613</c:v>
                </c:pt>
                <c:pt idx="3509">
                  <c:v>13.163778707346058</c:v>
                </c:pt>
                <c:pt idx="3510">
                  <c:v>13.030104172207903</c:v>
                </c:pt>
                <c:pt idx="3511">
                  <c:v>13.047765319294763</c:v>
                </c:pt>
                <c:pt idx="3512">
                  <c:v>12.476268053869619</c:v>
                </c:pt>
                <c:pt idx="3513">
                  <c:v>11.712195958796439</c:v>
                </c:pt>
                <c:pt idx="3514">
                  <c:v>10.585924409343921</c:v>
                </c:pt>
                <c:pt idx="3515">
                  <c:v>10.386314919875865</c:v>
                </c:pt>
                <c:pt idx="3516">
                  <c:v>10.567920883878237</c:v>
                </c:pt>
                <c:pt idx="3517">
                  <c:v>10.21472261506457</c:v>
                </c:pt>
                <c:pt idx="3518">
                  <c:v>9.1097050050498822</c:v>
                </c:pt>
                <c:pt idx="3519">
                  <c:v>8.3369420373118377</c:v>
                </c:pt>
                <c:pt idx="3520">
                  <c:v>7.0333438563498794</c:v>
                </c:pt>
                <c:pt idx="3521">
                  <c:v>6.6489146263448857</c:v>
                </c:pt>
                <c:pt idx="3522">
                  <c:v>6.6206535468011101</c:v>
                </c:pt>
                <c:pt idx="3523">
                  <c:v>7.3648414886392493</c:v>
                </c:pt>
                <c:pt idx="3524">
                  <c:v>8.4949913428379649</c:v>
                </c:pt>
                <c:pt idx="3525">
                  <c:v>9.8330985014975028</c:v>
                </c:pt>
                <c:pt idx="3526">
                  <c:v>10.7929942839103</c:v>
                </c:pt>
                <c:pt idx="3527">
                  <c:v>10.441577519685248</c:v>
                </c:pt>
                <c:pt idx="3528">
                  <c:v>13.840826014650537</c:v>
                </c:pt>
                <c:pt idx="3529">
                  <c:v>14.783983692193864</c:v>
                </c:pt>
                <c:pt idx="3530">
                  <c:v>16.462558568895865</c:v>
                </c:pt>
                <c:pt idx="3531">
                  <c:v>17.213699221682887</c:v>
                </c:pt>
                <c:pt idx="3532">
                  <c:v>17.213699221682887</c:v>
                </c:pt>
                <c:pt idx="3533">
                  <c:v>17.030233002306066</c:v>
                </c:pt>
                <c:pt idx="3534">
                  <c:v>15.747091122239864</c:v>
                </c:pt>
                <c:pt idx="3535">
                  <c:v>14.9930561541446</c:v>
                </c:pt>
                <c:pt idx="3536">
                  <c:v>13.272024945555311</c:v>
                </c:pt>
                <c:pt idx="3537">
                  <c:v>11.387131256312353</c:v>
                </c:pt>
                <c:pt idx="3538">
                  <c:v>11.964205243789047</c:v>
                </c:pt>
                <c:pt idx="3539">
                  <c:v>13.124560961486107</c:v>
                </c:pt>
                <c:pt idx="3540">
                  <c:v>15.602228881500064</c:v>
                </c:pt>
                <c:pt idx="3541">
                  <c:v>15.731674954513986</c:v>
                </c:pt>
                <c:pt idx="3542">
                  <c:v>15.30141730100825</c:v>
                </c:pt>
                <c:pt idx="3543">
                  <c:v>14.584836723990437</c:v>
                </c:pt>
                <c:pt idx="3544">
                  <c:v>14.021220699115364</c:v>
                </c:pt>
                <c:pt idx="3545">
                  <c:v>12.836875806955147</c:v>
                </c:pt>
                <c:pt idx="3546">
                  <c:v>12.769327874973705</c:v>
                </c:pt>
                <c:pt idx="3547">
                  <c:v>15.2431879299745</c:v>
                </c:pt>
                <c:pt idx="3548">
                  <c:v>15.726504297656422</c:v>
                </c:pt>
                <c:pt idx="3549">
                  <c:v>12.517709707196557</c:v>
                </c:pt>
                <c:pt idx="3550">
                  <c:v>13.44835594030287</c:v>
                </c:pt>
                <c:pt idx="3551">
                  <c:v>14.414332390105127</c:v>
                </c:pt>
                <c:pt idx="3552">
                  <c:v>14.793656926686841</c:v>
                </c:pt>
                <c:pt idx="3553">
                  <c:v>14.419023196267824</c:v>
                </c:pt>
                <c:pt idx="3554">
                  <c:v>15.347552386869516</c:v>
                </c:pt>
                <c:pt idx="3555">
                  <c:v>15.316941896563417</c:v>
                </c:pt>
                <c:pt idx="3556">
                  <c:v>16.646214631957076</c:v>
                </c:pt>
                <c:pt idx="3557">
                  <c:v>16.863360030017127</c:v>
                </c:pt>
                <c:pt idx="3558">
                  <c:v>17.431787896197477</c:v>
                </c:pt>
                <c:pt idx="3559">
                  <c:v>17.627057479154224</c:v>
                </c:pt>
                <c:pt idx="3560">
                  <c:v>17.075159048211898</c:v>
                </c:pt>
                <c:pt idx="3561">
                  <c:v>15.736829578301297</c:v>
                </c:pt>
                <c:pt idx="3562">
                  <c:v>16.484408119230224</c:v>
                </c:pt>
                <c:pt idx="3563">
                  <c:v>15.900183016500746</c:v>
                </c:pt>
                <c:pt idx="3564">
                  <c:v>14.719604088258974</c:v>
                </c:pt>
                <c:pt idx="3565">
                  <c:v>14.744680427300461</c:v>
                </c:pt>
                <c:pt idx="3566">
                  <c:v>14.97352194465789</c:v>
                </c:pt>
                <c:pt idx="3567">
                  <c:v>13.073840922148108</c:v>
                </c:pt>
                <c:pt idx="3568">
                  <c:v>11.531096231606771</c:v>
                </c:pt>
                <c:pt idx="3569">
                  <c:v>10.564285238703478</c:v>
                </c:pt>
                <c:pt idx="3570">
                  <c:v>10.589490693920387</c:v>
                </c:pt>
                <c:pt idx="3571">
                  <c:v>10.963993138249061</c:v>
                </c:pt>
                <c:pt idx="3572">
                  <c:v>14.182353607929091</c:v>
                </c:pt>
                <c:pt idx="3573">
                  <c:v>10.937803404924129</c:v>
                </c:pt>
                <c:pt idx="3574">
                  <c:v>10.357607964728457</c:v>
                </c:pt>
                <c:pt idx="3575">
                  <c:v>12.626278082796142</c:v>
                </c:pt>
                <c:pt idx="3576">
                  <c:v>10.760322367594755</c:v>
                </c:pt>
                <c:pt idx="3577">
                  <c:v>10.752933189394613</c:v>
                </c:pt>
                <c:pt idx="3578">
                  <c:v>11.688083230157064</c:v>
                </c:pt>
                <c:pt idx="3579">
                  <c:v>12.446465943534351</c:v>
                </c:pt>
                <c:pt idx="3580">
                  <c:v>12.463577903851036</c:v>
                </c:pt>
                <c:pt idx="3581">
                  <c:v>12.480471174977598</c:v>
                </c:pt>
                <c:pt idx="3582">
                  <c:v>11.917176384241998</c:v>
                </c:pt>
                <c:pt idx="3583">
                  <c:v>10.582346749039818</c:v>
                </c:pt>
                <c:pt idx="3584">
                  <c:v>10.190495138025446</c:v>
                </c:pt>
                <c:pt idx="3585">
                  <c:v>9.6342257080422318</c:v>
                </c:pt>
                <c:pt idx="3586">
                  <c:v>9.4643946526790153</c:v>
                </c:pt>
                <c:pt idx="3587">
                  <c:v>9.6853090068768477</c:v>
                </c:pt>
                <c:pt idx="3588">
                  <c:v>8.9622657149829372</c:v>
                </c:pt>
                <c:pt idx="3589">
                  <c:v>8.0474048389682711</c:v>
                </c:pt>
                <c:pt idx="3590">
                  <c:v>5.4497783550773908</c:v>
                </c:pt>
                <c:pt idx="3591">
                  <c:v>5.7476180829544621</c:v>
                </c:pt>
                <c:pt idx="3592">
                  <c:v>4.8813961316790637</c:v>
                </c:pt>
                <c:pt idx="3593">
                  <c:v>4.4107670524250882</c:v>
                </c:pt>
                <c:pt idx="3594">
                  <c:v>5.829995449617674</c:v>
                </c:pt>
                <c:pt idx="3595">
                  <c:v>4.3508095956269912</c:v>
                </c:pt>
                <c:pt idx="3596">
                  <c:v>6.7081315318074468</c:v>
                </c:pt>
                <c:pt idx="3597">
                  <c:v>5.7379620907348219</c:v>
                </c:pt>
                <c:pt idx="3598">
                  <c:v>6.4952188182023605</c:v>
                </c:pt>
                <c:pt idx="3599">
                  <c:v>6.8689307013247936</c:v>
                </c:pt>
                <c:pt idx="3600">
                  <c:v>3.6941346394792776</c:v>
                </c:pt>
                <c:pt idx="3601">
                  <c:v>9.5661191562816796</c:v>
                </c:pt>
                <c:pt idx="3602">
                  <c:v>10.671846616217641</c:v>
                </c:pt>
                <c:pt idx="3603">
                  <c:v>11.987078287006149</c:v>
                </c:pt>
                <c:pt idx="3604">
                  <c:v>13.513498151179343</c:v>
                </c:pt>
                <c:pt idx="3605">
                  <c:v>16.012725431094886</c:v>
                </c:pt>
                <c:pt idx="3606">
                  <c:v>17.325549820006557</c:v>
                </c:pt>
                <c:pt idx="3607">
                  <c:v>17.482739195915372</c:v>
                </c:pt>
                <c:pt idx="3608">
                  <c:v>17.879836672169478</c:v>
                </c:pt>
                <c:pt idx="3609">
                  <c:v>17.924531429965874</c:v>
                </c:pt>
                <c:pt idx="3610">
                  <c:v>17.755567034662821</c:v>
                </c:pt>
                <c:pt idx="3611">
                  <c:v>17.182806807738213</c:v>
                </c:pt>
                <c:pt idx="3612">
                  <c:v>16.223264708140313</c:v>
                </c:pt>
                <c:pt idx="3613">
                  <c:v>15.459816957169002</c:v>
                </c:pt>
                <c:pt idx="3614">
                  <c:v>15.655446202605926</c:v>
                </c:pt>
                <c:pt idx="3615">
                  <c:v>15.831847715748291</c:v>
                </c:pt>
                <c:pt idx="3616">
                  <c:v>15.245495166025201</c:v>
                </c:pt>
                <c:pt idx="3617">
                  <c:v>13.703829111055109</c:v>
                </c:pt>
                <c:pt idx="3618">
                  <c:v>12.541965075330593</c:v>
                </c:pt>
                <c:pt idx="3619">
                  <c:v>12.150199295633742</c:v>
                </c:pt>
                <c:pt idx="3620">
                  <c:v>11.599198331254049</c:v>
                </c:pt>
                <c:pt idx="3621">
                  <c:v>11.975693593244388</c:v>
                </c:pt>
                <c:pt idx="3622">
                  <c:v>13.885405075195447</c:v>
                </c:pt>
                <c:pt idx="3623">
                  <c:v>15.03141562973787</c:v>
                </c:pt>
                <c:pt idx="3624">
                  <c:v>15.050252172101183</c:v>
                </c:pt>
                <c:pt idx="3625">
                  <c:v>16.162817346829414</c:v>
                </c:pt>
                <c:pt idx="3626">
                  <c:v>16.537862581147014</c:v>
                </c:pt>
                <c:pt idx="3627">
                  <c:v>17.482739195915372</c:v>
                </c:pt>
                <c:pt idx="3628">
                  <c:v>19.573066708470474</c:v>
                </c:pt>
                <c:pt idx="3629">
                  <c:v>20.72643636240478</c:v>
                </c:pt>
                <c:pt idx="3630">
                  <c:v>21.310361399122044</c:v>
                </c:pt>
                <c:pt idx="3631">
                  <c:v>21.894925596711584</c:v>
                </c:pt>
                <c:pt idx="3632">
                  <c:v>21.718085412905506</c:v>
                </c:pt>
                <c:pt idx="3633">
                  <c:v>21.92218362590371</c:v>
                </c:pt>
                <c:pt idx="3634">
                  <c:v>22.31032103517029</c:v>
                </c:pt>
                <c:pt idx="3635">
                  <c:v>22.684694360717749</c:v>
                </c:pt>
                <c:pt idx="3636">
                  <c:v>22.882380548892606</c:v>
                </c:pt>
                <c:pt idx="3637">
                  <c:v>23.278042932267354</c:v>
                </c:pt>
                <c:pt idx="3638">
                  <c:v>22.330846715910784</c:v>
                </c:pt>
                <c:pt idx="3639">
                  <c:v>20.810288244927396</c:v>
                </c:pt>
                <c:pt idx="3640">
                  <c:v>20.24979984498383</c:v>
                </c:pt>
                <c:pt idx="3641">
                  <c:v>20.650492118349238</c:v>
                </c:pt>
                <c:pt idx="3642">
                  <c:v>21.447144006863297</c:v>
                </c:pt>
                <c:pt idx="3643">
                  <c:v>22.417770622840184</c:v>
                </c:pt>
                <c:pt idx="3644">
                  <c:v>21.255651649659161</c:v>
                </c:pt>
                <c:pt idx="3645">
                  <c:v>23.341330741327294</c:v>
                </c:pt>
                <c:pt idx="3646">
                  <c:v>19.897527845065895</c:v>
                </c:pt>
                <c:pt idx="3647">
                  <c:v>16.247831105904801</c:v>
                </c:pt>
                <c:pt idx="3648">
                  <c:v>12.905415423820669</c:v>
                </c:pt>
                <c:pt idx="3649">
                  <c:v>14.409627083745765</c:v>
                </c:pt>
                <c:pt idx="3650">
                  <c:v>15.894884135485665</c:v>
                </c:pt>
                <c:pt idx="3651">
                  <c:v>15.894884135485665</c:v>
                </c:pt>
                <c:pt idx="3652">
                  <c:v>17.052835985410574</c:v>
                </c:pt>
                <c:pt idx="3653">
                  <c:v>19.137071494738535</c:v>
                </c:pt>
                <c:pt idx="3654">
                  <c:v>18.758119583951636</c:v>
                </c:pt>
                <c:pt idx="3655">
                  <c:v>18.207577755922266</c:v>
                </c:pt>
                <c:pt idx="3656">
                  <c:v>18.782674953033091</c:v>
                </c:pt>
                <c:pt idx="3657">
                  <c:v>18.62885670060238</c:v>
                </c:pt>
                <c:pt idx="3658">
                  <c:v>18.836837308152521</c:v>
                </c:pt>
                <c:pt idx="3659">
                  <c:v>19.425918099114444</c:v>
                </c:pt>
                <c:pt idx="3660">
                  <c:v>19.806818453999043</c:v>
                </c:pt>
                <c:pt idx="3661">
                  <c:v>19.27116668982789</c:v>
                </c:pt>
                <c:pt idx="3662">
                  <c:v>19.843577581604961</c:v>
                </c:pt>
                <c:pt idx="3663">
                  <c:v>16.414126645883137</c:v>
                </c:pt>
                <c:pt idx="3664">
                  <c:v>14.896287530922148</c:v>
                </c:pt>
                <c:pt idx="3665">
                  <c:v>15.096385203000352</c:v>
                </c:pt>
                <c:pt idx="3666">
                  <c:v>15.884473731212951</c:v>
                </c:pt>
                <c:pt idx="3667">
                  <c:v>16.463483900210854</c:v>
                </c:pt>
                <c:pt idx="3668">
                  <c:v>16.443910390537351</c:v>
                </c:pt>
                <c:pt idx="3669">
                  <c:v>14.70084582439825</c:v>
                </c:pt>
                <c:pt idx="3670">
                  <c:v>14.67833164517031</c:v>
                </c:pt>
                <c:pt idx="3671">
                  <c:v>14.673789097299256</c:v>
                </c:pt>
                <c:pt idx="3672">
                  <c:v>5.9345116384480985</c:v>
                </c:pt>
                <c:pt idx="3673">
                  <c:v>7.6437393432913163</c:v>
                </c:pt>
                <c:pt idx="3674">
                  <c:v>9.5372576600893311</c:v>
                </c:pt>
                <c:pt idx="3675">
                  <c:v>10.862415305792956</c:v>
                </c:pt>
                <c:pt idx="3676">
                  <c:v>12.009544073321162</c:v>
                </c:pt>
                <c:pt idx="3677">
                  <c:v>13.356254141464877</c:v>
                </c:pt>
                <c:pt idx="3678">
                  <c:v>14.882683186203719</c:v>
                </c:pt>
                <c:pt idx="3679">
                  <c:v>14.873547356780195</c:v>
                </c:pt>
                <c:pt idx="3680">
                  <c:v>14.859742650935344</c:v>
                </c:pt>
                <c:pt idx="3681">
                  <c:v>16.027504969757853</c:v>
                </c:pt>
                <c:pt idx="3682">
                  <c:v>16.615089938336244</c:v>
                </c:pt>
                <c:pt idx="3683">
                  <c:v>16.424111893068009</c:v>
                </c:pt>
                <c:pt idx="3684">
                  <c:v>16.424111893068009</c:v>
                </c:pt>
                <c:pt idx="3685">
                  <c:v>16.233133847799778</c:v>
                </c:pt>
                <c:pt idx="3686">
                  <c:v>16.037286353889002</c:v>
                </c:pt>
                <c:pt idx="3687">
                  <c:v>14.891765900039786</c:v>
                </c:pt>
                <c:pt idx="3688">
                  <c:v>13.189415838910957</c:v>
                </c:pt>
                <c:pt idx="3689">
                  <c:v>12.619745183435642</c:v>
                </c:pt>
                <c:pt idx="3690">
                  <c:v>11.861987753789281</c:v>
                </c:pt>
                <c:pt idx="3691">
                  <c:v>9.7661102174109651</c:v>
                </c:pt>
                <c:pt idx="3692">
                  <c:v>8.4231778094102054</c:v>
                </c:pt>
                <c:pt idx="3693">
                  <c:v>7.0852172165530547</c:v>
                </c:pt>
                <c:pt idx="3694">
                  <c:v>4.5917371950152059</c:v>
                </c:pt>
                <c:pt idx="3695">
                  <c:v>4.5820818153968572</c:v>
                </c:pt>
                <c:pt idx="3696">
                  <c:v>1.3214250187938366</c:v>
                </c:pt>
                <c:pt idx="3697">
                  <c:v>4.189903903730567</c:v>
                </c:pt>
                <c:pt idx="3698">
                  <c:v>7.0243339677882588</c:v>
                </c:pt>
                <c:pt idx="3699">
                  <c:v>9.6790615678654994</c:v>
                </c:pt>
                <c:pt idx="3700">
                  <c:v>11.042658127037146</c:v>
                </c:pt>
                <c:pt idx="3701">
                  <c:v>12.207689804914343</c:v>
                </c:pt>
                <c:pt idx="3702">
                  <c:v>13.364405294907501</c:v>
                </c:pt>
                <c:pt idx="3703">
                  <c:v>13.729428329335565</c:v>
                </c:pt>
                <c:pt idx="3704">
                  <c:v>14.714198235835786</c:v>
                </c:pt>
                <c:pt idx="3705">
                  <c:v>15.898541782783294</c:v>
                </c:pt>
                <c:pt idx="3706">
                  <c:v>15.519995046581665</c:v>
                </c:pt>
                <c:pt idx="3707">
                  <c:v>14.162060916985041</c:v>
                </c:pt>
                <c:pt idx="3708">
                  <c:v>12.046120402370386</c:v>
                </c:pt>
                <c:pt idx="3709">
                  <c:v>10.72672698597427</c:v>
                </c:pt>
                <c:pt idx="3710">
                  <c:v>5.5982155860445042</c:v>
                </c:pt>
                <c:pt idx="3711">
                  <c:v>5.9338349929921588</c:v>
                </c:pt>
                <c:pt idx="3712">
                  <c:v>5.4452539560255051</c:v>
                </c:pt>
                <c:pt idx="3713">
                  <c:v>4.6051989330633889</c:v>
                </c:pt>
                <c:pt idx="3714">
                  <c:v>4.8715076614665254</c:v>
                </c:pt>
                <c:pt idx="3715">
                  <c:v>7.2741635265940499</c:v>
                </c:pt>
                <c:pt idx="3716">
                  <c:v>8.4302849151199553</c:v>
                </c:pt>
                <c:pt idx="3717">
                  <c:v>7.7788409951383635</c:v>
                </c:pt>
                <c:pt idx="3718">
                  <c:v>5.6130593156473134</c:v>
                </c:pt>
                <c:pt idx="3719">
                  <c:v>4.5731867440871303</c:v>
                </c:pt>
                <c:pt idx="3720">
                  <c:v>5.9425692037832087</c:v>
                </c:pt>
                <c:pt idx="3721">
                  <c:v>6.424378098097411</c:v>
                </c:pt>
                <c:pt idx="3722">
                  <c:v>5.1717884952709889</c:v>
                </c:pt>
                <c:pt idx="3723">
                  <c:v>14.349178734422519</c:v>
                </c:pt>
                <c:pt idx="3724">
                  <c:v>14.909774426594995</c:v>
                </c:pt>
                <c:pt idx="3725">
                  <c:v>15.683763048008512</c:v>
                </c:pt>
                <c:pt idx="3726">
                  <c:v>16.061493869827181</c:v>
                </c:pt>
                <c:pt idx="3727">
                  <c:v>18.305904439114087</c:v>
                </c:pt>
                <c:pt idx="3728">
                  <c:v>17.606886545440858</c:v>
                </c:pt>
                <c:pt idx="3729">
                  <c:v>16.841369739117344</c:v>
                </c:pt>
                <c:pt idx="3730">
                  <c:v>15.683763048008512</c:v>
                </c:pt>
                <c:pt idx="3731">
                  <c:v>15.524532973611517</c:v>
                </c:pt>
                <c:pt idx="3732">
                  <c:v>8.7016191912539824</c:v>
                </c:pt>
                <c:pt idx="3733">
                  <c:v>8.9984712374533657</c:v>
                </c:pt>
                <c:pt idx="3734">
                  <c:v>10.073661258146348</c:v>
                </c:pt>
                <c:pt idx="3735">
                  <c:v>15.972391089651452</c:v>
                </c:pt>
                <c:pt idx="3736">
                  <c:v>19.719808616274435</c:v>
                </c:pt>
                <c:pt idx="3737">
                  <c:v>18.645497720296721</c:v>
                </c:pt>
                <c:pt idx="3738">
                  <c:v>17.827712732564411</c:v>
                </c:pt>
                <c:pt idx="3739">
                  <c:v>15.983462112038303</c:v>
                </c:pt>
                <c:pt idx="3740">
                  <c:v>13.192370339180917</c:v>
                </c:pt>
                <c:pt idx="3741">
                  <c:v>11.266667746670185</c:v>
                </c:pt>
                <c:pt idx="3742">
                  <c:v>9.1572273554181649</c:v>
                </c:pt>
                <c:pt idx="3743">
                  <c:v>8.8067517742781316</c:v>
                </c:pt>
                <c:pt idx="3744">
                  <c:v>9.576002907548288</c:v>
                </c:pt>
                <c:pt idx="3745">
                  <c:v>9.2147993488041084</c:v>
                </c:pt>
                <c:pt idx="3746">
                  <c:v>9.0133101755422231</c:v>
                </c:pt>
                <c:pt idx="3747">
                  <c:v>10.452608216553914</c:v>
                </c:pt>
                <c:pt idx="3748">
                  <c:v>11.502287345922532</c:v>
                </c:pt>
                <c:pt idx="3749">
                  <c:v>11.225172399342011</c:v>
                </c:pt>
                <c:pt idx="3750">
                  <c:v>9.6008425014133909</c:v>
                </c:pt>
                <c:pt idx="3751">
                  <c:v>10.889043312868663</c:v>
                </c:pt>
                <c:pt idx="3752">
                  <c:v>13.937165521832108</c:v>
                </c:pt>
                <c:pt idx="3753">
                  <c:v>8.8027944204596871</c:v>
                </c:pt>
                <c:pt idx="3754">
                  <c:v>11.462185298429013</c:v>
                </c:pt>
                <c:pt idx="3755">
                  <c:v>11.593474702792083</c:v>
                </c:pt>
                <c:pt idx="3756">
                  <c:v>12.470899221608851</c:v>
                </c:pt>
                <c:pt idx="3757">
                  <c:v>14.455867592728978</c:v>
                </c:pt>
                <c:pt idx="3758">
                  <c:v>14.924645641455562</c:v>
                </c:pt>
                <c:pt idx="3759">
                  <c:v>14.452099773511442</c:v>
                </c:pt>
                <c:pt idx="3760">
                  <c:v>13.719560232261392</c:v>
                </c:pt>
                <c:pt idx="3761">
                  <c:v>12.576263546239609</c:v>
                </c:pt>
                <c:pt idx="3762">
                  <c:v>11.70901956841476</c:v>
                </c:pt>
                <c:pt idx="3763">
                  <c:v>12.216658510526505</c:v>
                </c:pt>
                <c:pt idx="3764">
                  <c:v>11.07508018260857</c:v>
                </c:pt>
                <c:pt idx="3765">
                  <c:v>7.9917310560191517</c:v>
                </c:pt>
                <c:pt idx="3766">
                  <c:v>6.8952851718060408</c:v>
                </c:pt>
                <c:pt idx="3767">
                  <c:v>6.0189366327419007</c:v>
                </c:pt>
                <c:pt idx="3768">
                  <c:v>5.6248689721205301</c:v>
                </c:pt>
                <c:pt idx="3769">
                  <c:v>6.0615341048501783</c:v>
                </c:pt>
                <c:pt idx="3770">
                  <c:v>6.1199999999999992</c:v>
                </c:pt>
                <c:pt idx="3771">
                  <c:v>6.662284443928856</c:v>
                </c:pt>
                <c:pt idx="3772">
                  <c:v>5.707984519104202</c:v>
                </c:pt>
                <c:pt idx="3773">
                  <c:v>11.458682716093961</c:v>
                </c:pt>
                <c:pt idx="3774">
                  <c:v>13.302084170805177</c:v>
                </c:pt>
                <c:pt idx="3775">
                  <c:v>14.478723608603669</c:v>
                </c:pt>
                <c:pt idx="3776">
                  <c:v>14.274821990682405</c:v>
                </c:pt>
                <c:pt idx="3777">
                  <c:v>13.542905877326849</c:v>
                </c:pt>
                <c:pt idx="3778">
                  <c:v>13.368463168776289</c:v>
                </c:pt>
                <c:pt idx="3779">
                  <c:v>13.18545036717752</c:v>
                </c:pt>
                <c:pt idx="3780">
                  <c:v>12.218884841058285</c:v>
                </c:pt>
                <c:pt idx="3781">
                  <c:v>11.264284462850608</c:v>
                </c:pt>
                <c:pt idx="3782">
                  <c:v>11.687897504215822</c:v>
                </c:pt>
                <c:pt idx="3783">
                  <c:v>3.841900025058449</c:v>
                </c:pt>
                <c:pt idx="3784">
                  <c:v>5.9784914453017901</c:v>
                </c:pt>
                <c:pt idx="3785">
                  <c:v>6.3250790659306206</c:v>
                </c:pt>
                <c:pt idx="3786">
                  <c:v>8.6811096758988615</c:v>
                </c:pt>
                <c:pt idx="3787">
                  <c:v>10.151883053740859</c:v>
                </c:pt>
                <c:pt idx="3788">
                  <c:v>7.226049886755721</c:v>
                </c:pt>
                <c:pt idx="3789">
                  <c:v>5.4442366662133361</c:v>
                </c:pt>
                <c:pt idx="3790">
                  <c:v>5.5348965865326587</c:v>
                </c:pt>
                <c:pt idx="3791">
                  <c:v>4.7404716235647628</c:v>
                </c:pt>
                <c:pt idx="3792">
                  <c:v>4.8791077617003191</c:v>
                </c:pt>
                <c:pt idx="3793">
                  <c:v>3.6941346394792776</c:v>
                </c:pt>
                <c:pt idx="3794">
                  <c:v>3.6941346394792776</c:v>
                </c:pt>
                <c:pt idx="3795">
                  <c:v>10.152080897439934</c:v>
                </c:pt>
                <c:pt idx="3796">
                  <c:v>13.323167191303579</c:v>
                </c:pt>
                <c:pt idx="3797">
                  <c:v>14.636958836187587</c:v>
                </c:pt>
                <c:pt idx="3798">
                  <c:v>16.3581484447508</c:v>
                </c:pt>
                <c:pt idx="3799">
                  <c:v>16.574328341427883</c:v>
                </c:pt>
                <c:pt idx="3800">
                  <c:v>15.268955019426176</c:v>
                </c:pt>
                <c:pt idx="3801">
                  <c:v>14.344905226837056</c:v>
                </c:pt>
                <c:pt idx="3802">
                  <c:v>13.400510151334418</c:v>
                </c:pt>
                <c:pt idx="3803">
                  <c:v>11.87601916304294</c:v>
                </c:pt>
                <c:pt idx="3804">
                  <c:v>4.2113134890063764</c:v>
                </c:pt>
                <c:pt idx="3805">
                  <c:v>7.7019218437765682</c:v>
                </c:pt>
                <c:pt idx="3806">
                  <c:v>10.047484551774707</c:v>
                </c:pt>
                <c:pt idx="3807">
                  <c:v>13.05242106909539</c:v>
                </c:pt>
                <c:pt idx="3808">
                  <c:v>14.249148022107853</c:v>
                </c:pt>
                <c:pt idx="3809">
                  <c:v>14.65322530967866</c:v>
                </c:pt>
                <c:pt idx="3810">
                  <c:v>13.80427757861573</c:v>
                </c:pt>
                <c:pt idx="3811">
                  <c:v>11.931312776233272</c:v>
                </c:pt>
                <c:pt idx="3812">
                  <c:v>8.3179241603464629</c:v>
                </c:pt>
                <c:pt idx="3813">
                  <c:v>5.2408801423501812</c:v>
                </c:pt>
                <c:pt idx="3814">
                  <c:v>6.0088734503614827</c:v>
                </c:pt>
                <c:pt idx="3815">
                  <c:v>3.841900025058449</c:v>
                </c:pt>
                <c:pt idx="3816">
                  <c:v>7.5497671694941486</c:v>
                </c:pt>
                <c:pt idx="3817">
                  <c:v>7.3101966733142376</c:v>
                </c:pt>
                <c:pt idx="3818">
                  <c:v>7.1717079394536745</c:v>
                </c:pt>
                <c:pt idx="3819">
                  <c:v>6.553536170011931</c:v>
                </c:pt>
                <c:pt idx="3820">
                  <c:v>10.723572003431649</c:v>
                </c:pt>
                <c:pt idx="3821">
                  <c:v>12.020628727318387</c:v>
                </c:pt>
                <c:pt idx="3822">
                  <c:v>12.772054808135204</c:v>
                </c:pt>
                <c:pt idx="3823">
                  <c:v>14.705309485653917</c:v>
                </c:pt>
                <c:pt idx="3824">
                  <c:v>15.301232241959527</c:v>
                </c:pt>
                <c:pt idx="3825">
                  <c:v>6.3539115799043566</c:v>
                </c:pt>
                <c:pt idx="3826">
                  <c:v>10.971802725993523</c:v>
                </c:pt>
                <c:pt idx="3827">
                  <c:v>12.049442351062698</c:v>
                </c:pt>
                <c:pt idx="3828">
                  <c:v>10.296171549565328</c:v>
                </c:pt>
                <c:pt idx="3829">
                  <c:v>8.7161710627683302</c:v>
                </c:pt>
                <c:pt idx="3830">
                  <c:v>6.0954459588852909</c:v>
                </c:pt>
                <c:pt idx="3831">
                  <c:v>3.1769557899521783</c:v>
                </c:pt>
                <c:pt idx="3832">
                  <c:v>5.3639924438190567</c:v>
                </c:pt>
                <c:pt idx="3833">
                  <c:v>5.8490714056253745</c:v>
                </c:pt>
                <c:pt idx="3834">
                  <c:v>3.3574400455478592</c:v>
                </c:pt>
                <c:pt idx="3835">
                  <c:v>2.2284634514187034</c:v>
                </c:pt>
                <c:pt idx="3836">
                  <c:v>3.629681104289554</c:v>
                </c:pt>
                <c:pt idx="3837">
                  <c:v>1.8972398942457664</c:v>
                </c:pt>
                <c:pt idx="3838">
                  <c:v>3.0214734312366152</c:v>
                </c:pt>
                <c:pt idx="3839">
                  <c:v>3.7637501061665435</c:v>
                </c:pt>
                <c:pt idx="3840">
                  <c:v>5.4782852065338181</c:v>
                </c:pt>
                <c:pt idx="3841">
                  <c:v>7.1710891712030893</c:v>
                </c:pt>
                <c:pt idx="3842">
                  <c:v>8.2976439623562364</c:v>
                </c:pt>
                <c:pt idx="3843">
                  <c:v>9.6110474958597507</c:v>
                </c:pt>
                <c:pt idx="3844">
                  <c:v>10.560637770271571</c:v>
                </c:pt>
                <c:pt idx="3845">
                  <c:v>11.712195958796439</c:v>
                </c:pt>
                <c:pt idx="3846">
                  <c:v>12.686502053017369</c:v>
                </c:pt>
                <c:pt idx="3847">
                  <c:v>13.840826014650537</c:v>
                </c:pt>
                <c:pt idx="3848">
                  <c:v>13.284986465697747</c:v>
                </c:pt>
                <c:pt idx="3849">
                  <c:v>13.103653362245147</c:v>
                </c:pt>
                <c:pt idx="3850">
                  <c:v>14.270331294054939</c:v>
                </c:pt>
                <c:pt idx="3851">
                  <c:v>15.073486816796075</c:v>
                </c:pt>
                <c:pt idx="3852">
                  <c:v>15.688435416301951</c:v>
                </c:pt>
                <c:pt idx="3853">
                  <c:v>15.519995046581665</c:v>
                </c:pt>
                <c:pt idx="3854">
                  <c:v>15.141211171793952</c:v>
                </c:pt>
                <c:pt idx="3855">
                  <c:v>14.940798301892732</c:v>
                </c:pt>
                <c:pt idx="3856">
                  <c:v>14.736198521727676</c:v>
                </c:pt>
                <c:pt idx="3857">
                  <c:v>14.153639823812563</c:v>
                </c:pt>
                <c:pt idx="3858">
                  <c:v>13.771109017763575</c:v>
                </c:pt>
                <c:pt idx="3859">
                  <c:v>13.392566818794352</c:v>
                </c:pt>
                <c:pt idx="3860">
                  <c:v>13.384578224855986</c:v>
                </c:pt>
                <c:pt idx="3861">
                  <c:v>12.97861176651225</c:v>
                </c:pt>
                <c:pt idx="3862">
                  <c:v>12.772054808135204</c:v>
                </c:pt>
                <c:pt idx="3863">
                  <c:v>11.793083762494764</c:v>
                </c:pt>
                <c:pt idx="3864">
                  <c:v>10.83859516199149</c:v>
                </c:pt>
                <c:pt idx="3865">
                  <c:v>11.964205243789047</c:v>
                </c:pt>
                <c:pt idx="3866">
                  <c:v>12.909586751610853</c:v>
                </c:pt>
                <c:pt idx="3867">
                  <c:v>13.854343028513364</c:v>
                </c:pt>
                <c:pt idx="3868">
                  <c:v>14.80327063320606</c:v>
                </c:pt>
                <c:pt idx="3869">
                  <c:v>15.182841675083138</c:v>
                </c:pt>
                <c:pt idx="3870">
                  <c:v>15.182841675083138</c:v>
                </c:pt>
                <c:pt idx="3871">
                  <c:v>15.192641579414664</c:v>
                </c:pt>
                <c:pt idx="3872">
                  <c:v>14.822322361754338</c:v>
                </c:pt>
                <c:pt idx="3873">
                  <c:v>14.071158631357374</c:v>
                </c:pt>
                <c:pt idx="3874">
                  <c:v>14.270331294054939</c:v>
                </c:pt>
                <c:pt idx="3875">
                  <c:v>14.845814870309701</c:v>
                </c:pt>
                <c:pt idx="3876">
                  <c:v>15.426464372826176</c:v>
                </c:pt>
                <c:pt idx="3877">
                  <c:v>15.822097747391375</c:v>
                </c:pt>
                <c:pt idx="3878">
                  <c:v>15.645897708573138</c:v>
                </c:pt>
                <c:pt idx="3879">
                  <c:v>14.891765900039786</c:v>
                </c:pt>
                <c:pt idx="3880">
                  <c:v>13.924396183730423</c:v>
                </c:pt>
                <c:pt idx="3881">
                  <c:v>13.517736672752369</c:v>
                </c:pt>
                <c:pt idx="3882">
                  <c:v>13.496416589211929</c:v>
                </c:pt>
                <c:pt idx="3883">
                  <c:v>13.297829252689771</c:v>
                </c:pt>
                <c:pt idx="3884">
                  <c:v>11.964205243789047</c:v>
                </c:pt>
                <c:pt idx="3885">
                  <c:v>11.778077338096654</c:v>
                </c:pt>
                <c:pt idx="3886">
                  <c:v>11.193715376050022</c:v>
                </c:pt>
                <c:pt idx="3887">
                  <c:v>10.607153981083952</c:v>
                </c:pt>
                <c:pt idx="3888">
                  <c:v>12.20155462033361</c:v>
                </c:pt>
                <c:pt idx="3889">
                  <c:v>12.933488183577079</c:v>
                </c:pt>
                <c:pt idx="3890">
                  <c:v>13.313266991432682</c:v>
                </c:pt>
                <c:pt idx="3891">
                  <c:v>13.313266991432682</c:v>
                </c:pt>
                <c:pt idx="3892">
                  <c:v>13.313266991432682</c:v>
                </c:pt>
                <c:pt idx="3893">
                  <c:v>14.62046490317409</c:v>
                </c:pt>
                <c:pt idx="3894">
                  <c:v>15.370232334106094</c:v>
                </c:pt>
                <c:pt idx="3895">
                  <c:v>15.17718664401227</c:v>
                </c:pt>
                <c:pt idx="3896">
                  <c:v>14.625842610306327</c:v>
                </c:pt>
                <c:pt idx="3897">
                  <c:v>14.443622357866227</c:v>
                </c:pt>
                <c:pt idx="3898">
                  <c:v>13.855285460805563</c:v>
                </c:pt>
                <c:pt idx="3899">
                  <c:v>14.219108078790368</c:v>
                </c:pt>
                <c:pt idx="3900">
                  <c:v>13.860440625693698</c:v>
                </c:pt>
                <c:pt idx="3901">
                  <c:v>14.219108078790368</c:v>
                </c:pt>
                <c:pt idx="3902">
                  <c:v>15.358866639282201</c:v>
                </c:pt>
                <c:pt idx="3903">
                  <c:v>14.807906760907093</c:v>
                </c:pt>
                <c:pt idx="3904">
                  <c:v>12.750734583343977</c:v>
                </c:pt>
                <c:pt idx="3905">
                  <c:v>11.191396959285171</c:v>
                </c:pt>
                <c:pt idx="3906">
                  <c:v>9.8624883055482684</c:v>
                </c:pt>
                <c:pt idx="3907">
                  <c:v>9.6412282911734515</c:v>
                </c:pt>
                <c:pt idx="3908">
                  <c:v>10.585567137974603</c:v>
                </c:pt>
                <c:pt idx="3909">
                  <c:v>12.683583220523197</c:v>
                </c:pt>
                <c:pt idx="3910">
                  <c:v>13.217250295191544</c:v>
                </c:pt>
                <c:pt idx="3911">
                  <c:v>13.802722916451714</c:v>
                </c:pt>
                <c:pt idx="3912">
                  <c:v>14.593295133495378</c:v>
                </c:pt>
                <c:pt idx="3913">
                  <c:v>14.636542805420646</c:v>
                </c:pt>
                <c:pt idx="3914">
                  <c:v>14.42769594554253</c:v>
                </c:pt>
                <c:pt idx="3915">
                  <c:v>15.733473142679332</c:v>
                </c:pt>
                <c:pt idx="3916">
                  <c:v>15.932557907305098</c:v>
                </c:pt>
                <c:pt idx="3917">
                  <c:v>15.193940402430703</c:v>
                </c:pt>
                <c:pt idx="3918">
                  <c:v>14.64717020952866</c:v>
                </c:pt>
                <c:pt idx="3919">
                  <c:v>14.861547520584223</c:v>
                </c:pt>
                <c:pt idx="3920">
                  <c:v>15.425910084657039</c:v>
                </c:pt>
                <c:pt idx="3921">
                  <c:v>15.630572019499311</c:v>
                </c:pt>
                <c:pt idx="3922">
                  <c:v>15.597323614400329</c:v>
                </c:pt>
                <c:pt idx="3923">
                  <c:v>14.989813969394834</c:v>
                </c:pt>
                <c:pt idx="3924">
                  <c:v>14.245581187708089</c:v>
                </c:pt>
                <c:pt idx="3925">
                  <c:v>14.652456923133228</c:v>
                </c:pt>
                <c:pt idx="3926">
                  <c:v>14.892880244877551</c:v>
                </c:pt>
                <c:pt idx="3927">
                  <c:v>14.724651660919138</c:v>
                </c:pt>
                <c:pt idx="3928">
                  <c:v>14.560549704140534</c:v>
                </c:pt>
                <c:pt idx="3929">
                  <c:v>13.628728299857782</c:v>
                </c:pt>
                <c:pt idx="3930">
                  <c:v>12.723837322759779</c:v>
                </c:pt>
                <c:pt idx="3931">
                  <c:v>12.537953295393212</c:v>
                </c:pt>
                <c:pt idx="3932">
                  <c:v>10.821271247673803</c:v>
                </c:pt>
                <c:pt idx="3933">
                  <c:v>10.21472261506457</c:v>
                </c:pt>
                <c:pt idx="3934">
                  <c:v>9.2564129351778313</c:v>
                </c:pt>
                <c:pt idx="3935">
                  <c:v>8.7014303757957432</c:v>
                </c:pt>
                <c:pt idx="3936">
                  <c:v>9.7220118688790347</c:v>
                </c:pt>
                <c:pt idx="3937">
                  <c:v>10.617619956444248</c:v>
                </c:pt>
                <c:pt idx="3938">
                  <c:v>12.50128862056323</c:v>
                </c:pt>
                <c:pt idx="3939">
                  <c:v>15.172981463268556</c:v>
                </c:pt>
                <c:pt idx="3940">
                  <c:v>17.454607027061051</c:v>
                </c:pt>
                <c:pt idx="3941">
                  <c:v>17.839838968222686</c:v>
                </c:pt>
                <c:pt idx="3942">
                  <c:v>17.287178028496704</c:v>
                </c:pt>
                <c:pt idx="3943">
                  <c:v>16.733269723776335</c:v>
                </c:pt>
                <c:pt idx="3944">
                  <c:v>16.548359473178134</c:v>
                </c:pt>
                <c:pt idx="3945">
                  <c:v>16.38890730347709</c:v>
                </c:pt>
                <c:pt idx="3946">
                  <c:v>16.41912650517207</c:v>
                </c:pt>
                <c:pt idx="3947">
                  <c:v>16.247831105904801</c:v>
                </c:pt>
                <c:pt idx="3948">
                  <c:v>16.257559257081997</c:v>
                </c:pt>
                <c:pt idx="3949">
                  <c:v>15.697740462991742</c:v>
                </c:pt>
                <c:pt idx="3950">
                  <c:v>14.940798301892732</c:v>
                </c:pt>
                <c:pt idx="3951">
                  <c:v>14.166253588553527</c:v>
                </c:pt>
                <c:pt idx="3952">
                  <c:v>13.57984361473908</c:v>
                </c:pt>
                <c:pt idx="3953">
                  <c:v>13.563545179187281</c:v>
                </c:pt>
                <c:pt idx="3954">
                  <c:v>13.551197579740732</c:v>
                </c:pt>
                <c:pt idx="3955">
                  <c:v>13.356254141464877</c:v>
                </c:pt>
                <c:pt idx="3956">
                  <c:v>12.009544073321162</c:v>
                </c:pt>
                <c:pt idx="3957">
                  <c:v>10.848864712918628</c:v>
                </c:pt>
                <c:pt idx="3958">
                  <c:v>11.40904753893841</c:v>
                </c:pt>
                <c:pt idx="3959">
                  <c:v>12.165783967740332</c:v>
                </c:pt>
                <c:pt idx="3960">
                  <c:v>3.8919645551563748</c:v>
                </c:pt>
                <c:pt idx="3961">
                  <c:v>5.6149103928187403</c:v>
                </c:pt>
                <c:pt idx="3962">
                  <c:v>7.5511034158559687</c:v>
                </c:pt>
                <c:pt idx="3963">
                  <c:v>8.9313993718263323</c:v>
                </c:pt>
                <c:pt idx="3964">
                  <c:v>9.8846994737890199</c:v>
                </c:pt>
                <c:pt idx="3965">
                  <c:v>10.441577519685248</c:v>
                </c:pt>
                <c:pt idx="3966">
                  <c:v>11.778077338096654</c:v>
                </c:pt>
                <c:pt idx="3967">
                  <c:v>14.09331313073009</c:v>
                </c:pt>
                <c:pt idx="3968">
                  <c:v>14.505507268454867</c:v>
                </c:pt>
                <c:pt idx="3969">
                  <c:v>13.766994745566157</c:v>
                </c:pt>
                <c:pt idx="3970">
                  <c:v>13.77521158504562</c:v>
                </c:pt>
                <c:pt idx="3971">
                  <c:v>13.595957361493697</c:v>
                </c:pt>
                <c:pt idx="3972">
                  <c:v>13.787449718697836</c:v>
                </c:pt>
                <c:pt idx="3973">
                  <c:v>14.162060916985041</c:v>
                </c:pt>
                <c:pt idx="3974">
                  <c:v>14.540501117548152</c:v>
                </c:pt>
                <c:pt idx="3975">
                  <c:v>14.931997025772635</c:v>
                </c:pt>
                <c:pt idx="3976">
                  <c:v>15.132346998070846</c:v>
                </c:pt>
                <c:pt idx="3977">
                  <c:v>14.945180415226789</c:v>
                </c:pt>
                <c:pt idx="3978">
                  <c:v>14.378757631972231</c:v>
                </c:pt>
                <c:pt idx="3979">
                  <c:v>13.599957428645949</c:v>
                </c:pt>
                <c:pt idx="3980">
                  <c:v>12.627277286291815</c:v>
                </c:pt>
                <c:pt idx="3981">
                  <c:v>11.274515531354693</c:v>
                </c:pt>
                <c:pt idx="3982">
                  <c:v>9.927843933359858</c:v>
                </c:pt>
                <c:pt idx="3983">
                  <c:v>9.5343252287052529</c:v>
                </c:pt>
                <c:pt idx="3984">
                  <c:v>5.5108634421907157</c:v>
                </c:pt>
                <c:pt idx="3985">
                  <c:v>5.5230551458266559</c:v>
                </c:pt>
                <c:pt idx="3986">
                  <c:v>5.7081325176219755</c:v>
                </c:pt>
                <c:pt idx="3987">
                  <c:v>6.6636730076948298</c:v>
                </c:pt>
                <c:pt idx="3988">
                  <c:v>7.9989074525765362</c:v>
                </c:pt>
                <c:pt idx="3989">
                  <c:v>8.5648931944094429</c:v>
                </c:pt>
                <c:pt idx="3990">
                  <c:v>10.474759759326416</c:v>
                </c:pt>
                <c:pt idx="3991">
                  <c:v>11.826199498510769</c:v>
                </c:pt>
                <c:pt idx="3992">
                  <c:v>11.260854326826806</c:v>
                </c:pt>
                <c:pt idx="3993">
                  <c:v>11.462150855651224</c:v>
                </c:pt>
                <c:pt idx="3994">
                  <c:v>11.475924181469644</c:v>
                </c:pt>
                <c:pt idx="3995">
                  <c:v>10.915064360635785</c:v>
                </c:pt>
                <c:pt idx="3996">
                  <c:v>10.918275682152382</c:v>
                </c:pt>
                <c:pt idx="3997">
                  <c:v>11.489541432248195</c:v>
                </c:pt>
                <c:pt idx="3998">
                  <c:v>11.674131296433613</c:v>
                </c:pt>
                <c:pt idx="3999">
                  <c:v>11.482752094852733</c:v>
                </c:pt>
                <c:pt idx="4000">
                  <c:v>10.717235288529219</c:v>
                </c:pt>
                <c:pt idx="4001">
                  <c:v>10.152080897439934</c:v>
                </c:pt>
                <c:pt idx="4002">
                  <c:v>3.6202519466896921</c:v>
                </c:pt>
                <c:pt idx="4003">
                  <c:v>8.4355378107570438</c:v>
                </c:pt>
                <c:pt idx="4004">
                  <c:v>7.2680853149307749</c:v>
                </c:pt>
                <c:pt idx="4005">
                  <c:v>6.1038449024571717</c:v>
                </c:pt>
                <c:pt idx="4006">
                  <c:v>4.3565096708023381</c:v>
                </c:pt>
                <c:pt idx="4007">
                  <c:v>3.7677227321898616</c:v>
                </c:pt>
                <c:pt idx="4008">
                  <c:v>4.9247500626461216</c:v>
                </c:pt>
                <c:pt idx="4009">
                  <c:v>6.6424932328488735</c:v>
                </c:pt>
                <c:pt idx="4010">
                  <c:v>8.9370872388350886</c:v>
                </c:pt>
                <c:pt idx="4011">
                  <c:v>10.293894919989569</c:v>
                </c:pt>
                <c:pt idx="4012">
                  <c:v>11.271115008057038</c:v>
                </c:pt>
                <c:pt idx="4013">
                  <c:v>13.360335641997905</c:v>
                </c:pt>
                <c:pt idx="4014">
                  <c:v>13.169473704255077</c:v>
                </c:pt>
                <c:pt idx="4015">
                  <c:v>13.360335641997905</c:v>
                </c:pt>
                <c:pt idx="4016">
                  <c:v>15.100925380782112</c:v>
                </c:pt>
                <c:pt idx="4017">
                  <c:v>16.478019432173127</c:v>
                </c:pt>
                <c:pt idx="4018">
                  <c:v>6.4277942726939434</c:v>
                </c:pt>
                <c:pt idx="4019">
                  <c:v>7.3722923886503722</c:v>
                </c:pt>
                <c:pt idx="4020">
                  <c:v>6.6701693040170031</c:v>
                </c:pt>
                <c:pt idx="4021">
                  <c:v>6.0558116049628055</c:v>
                </c:pt>
                <c:pt idx="4022">
                  <c:v>7.4282115047290116</c:v>
                </c:pt>
                <c:pt idx="4023">
                  <c:v>7.2447495819399474</c:v>
                </c:pt>
                <c:pt idx="4024">
                  <c:v>7.5449464160406849</c:v>
                </c:pt>
                <c:pt idx="4025">
                  <c:v>6.9244910475597763</c:v>
                </c:pt>
                <c:pt idx="4026">
                  <c:v>6.6620118688790342</c:v>
                </c:pt>
                <c:pt idx="4027">
                  <c:v>5.7989751067877897</c:v>
                </c:pt>
                <c:pt idx="4028">
                  <c:v>4.4413412459193573</c:v>
                </c:pt>
                <c:pt idx="4029">
                  <c:v>2.6571073090230182</c:v>
                </c:pt>
                <c:pt idx="4030">
                  <c:v>1.3263316877541558</c:v>
                </c:pt>
                <c:pt idx="4031">
                  <c:v>2.4498748518858191</c:v>
                </c:pt>
                <c:pt idx="4032">
                  <c:v>5.3596173027489238</c:v>
                </c:pt>
                <c:pt idx="4033">
                  <c:v>6.6487999751398013</c:v>
                </c:pt>
                <c:pt idx="4034">
                  <c:v>6.4010139407370632</c:v>
                </c:pt>
                <c:pt idx="4035">
                  <c:v>7.8812153567649643</c:v>
                </c:pt>
                <c:pt idx="4036">
                  <c:v>9.2873743707371705</c:v>
                </c:pt>
                <c:pt idx="4037">
                  <c:v>9.1185114875587008</c:v>
                </c:pt>
                <c:pt idx="4038">
                  <c:v>10.835151346268733</c:v>
                </c:pt>
                <c:pt idx="4039">
                  <c:v>11.621080791116102</c:v>
                </c:pt>
                <c:pt idx="4040">
                  <c:v>10.691524235926</c:v>
                </c:pt>
                <c:pt idx="4041">
                  <c:v>9.9368611462787122</c:v>
                </c:pt>
                <c:pt idx="4042">
                  <c:v>11.099993691690978</c:v>
                </c:pt>
                <c:pt idx="4043">
                  <c:v>11.674131296433613</c:v>
                </c:pt>
                <c:pt idx="4044">
                  <c:v>12.638495575473014</c:v>
                </c:pt>
                <c:pt idx="4045">
                  <c:v>12.638495575473014</c:v>
                </c:pt>
                <c:pt idx="4046">
                  <c:v>12.259116555399165</c:v>
                </c:pt>
                <c:pt idx="4047">
                  <c:v>12.645921889807283</c:v>
                </c:pt>
                <c:pt idx="4048">
                  <c:v>12.2627121355707</c:v>
                </c:pt>
                <c:pt idx="4049">
                  <c:v>10.921477995742654</c:v>
                </c:pt>
                <c:pt idx="4050">
                  <c:v>9.3913841445304254</c:v>
                </c:pt>
                <c:pt idx="4051">
                  <c:v>8.0474048389682711</c:v>
                </c:pt>
                <c:pt idx="4052">
                  <c:v>7.2702505587740758</c:v>
                </c:pt>
                <c:pt idx="4053">
                  <c:v>7.636803025661429</c:v>
                </c:pt>
                <c:pt idx="4054">
                  <c:v>7.6180070976919394</c:v>
                </c:pt>
                <c:pt idx="4055">
                  <c:v>6.2608916510110291</c:v>
                </c:pt>
                <c:pt idx="4056">
                  <c:v>4.5518944389805664</c:v>
                </c:pt>
                <c:pt idx="4057">
                  <c:v>5.1275165330524493</c:v>
                </c:pt>
                <c:pt idx="4058">
                  <c:v>6.4610123115339428</c:v>
                </c:pt>
                <c:pt idx="4059">
                  <c:v>7.7986521655207293</c:v>
                </c:pt>
                <c:pt idx="4060">
                  <c:v>10.28751414295524</c:v>
                </c:pt>
                <c:pt idx="4061">
                  <c:v>12.581427124431693</c:v>
                </c:pt>
                <c:pt idx="4062">
                  <c:v>14.841144545817137</c:v>
                </c:pt>
                <c:pt idx="4063">
                  <c:v>15.607138709812761</c:v>
                </c:pt>
                <c:pt idx="4064">
                  <c:v>16.584608482205415</c:v>
                </c:pt>
                <c:pt idx="4065">
                  <c:v>17.007320038823181</c:v>
                </c:pt>
                <c:pt idx="4066">
                  <c:v>17.803534915344297</c:v>
                </c:pt>
                <c:pt idx="4067">
                  <c:v>17.798265747021738</c:v>
                </c:pt>
                <c:pt idx="4068">
                  <c:v>17.777038739401725</c:v>
                </c:pt>
                <c:pt idx="4069">
                  <c:v>17.951936255213873</c:v>
                </c:pt>
                <c:pt idx="4070">
                  <c:v>18.906826481555036</c:v>
                </c:pt>
                <c:pt idx="4071">
                  <c:v>18.142914300482104</c:v>
                </c:pt>
                <c:pt idx="4072">
                  <c:v>16.790719492127273</c:v>
                </c:pt>
                <c:pt idx="4073">
                  <c:v>17.161785411669456</c:v>
                </c:pt>
                <c:pt idx="4074">
                  <c:v>17.580600489570028</c:v>
                </c:pt>
                <c:pt idx="4075">
                  <c:v>16.066293854057502</c:v>
                </c:pt>
                <c:pt idx="4076">
                  <c:v>14.327688569564032</c:v>
                </c:pt>
                <c:pt idx="4077">
                  <c:v>12.982565143624429</c:v>
                </c:pt>
                <c:pt idx="4078">
                  <c:v>11.05640565480361</c:v>
                </c:pt>
                <c:pt idx="4079">
                  <c:v>11.02874595430713</c:v>
                </c:pt>
                <c:pt idx="4080">
                  <c:v>12.303713048482718</c:v>
                </c:pt>
                <c:pt idx="4081">
                  <c:v>11.728014854333393</c:v>
                </c:pt>
                <c:pt idx="4082">
                  <c:v>12.678062346161184</c:v>
                </c:pt>
                <c:pt idx="4083">
                  <c:v>14.007304085964943</c:v>
                </c:pt>
                <c:pt idx="4084">
                  <c:v>15.537028342262966</c:v>
                </c:pt>
                <c:pt idx="4085">
                  <c:v>16.505987079938169</c:v>
                </c:pt>
                <c:pt idx="4086">
                  <c:v>16.316263090513591</c:v>
                </c:pt>
                <c:pt idx="4087">
                  <c:v>15.926429934666372</c:v>
                </c:pt>
                <c:pt idx="4088">
                  <c:v>15.362643731559412</c:v>
                </c:pt>
                <c:pt idx="4089">
                  <c:v>14.80327063320606</c:v>
                </c:pt>
                <c:pt idx="4090">
                  <c:v>14.066687712699759</c:v>
                </c:pt>
                <c:pt idx="4091">
                  <c:v>13.885405075195447</c:v>
                </c:pt>
                <c:pt idx="4092">
                  <c:v>14.465152950558169</c:v>
                </c:pt>
                <c:pt idx="4093">
                  <c:v>13.310555462094813</c:v>
                </c:pt>
                <c:pt idx="4094">
                  <c:v>12.146273340066511</c:v>
                </c:pt>
                <c:pt idx="4095">
                  <c:v>11.387131256312353</c:v>
                </c:pt>
                <c:pt idx="4096">
                  <c:v>11.222450677212759</c:v>
                </c:pt>
                <c:pt idx="4097">
                  <c:v>11.635454345308982</c:v>
                </c:pt>
                <c:pt idx="4098">
                  <c:v>12.41733009362216</c:v>
                </c:pt>
                <c:pt idx="4099">
                  <c:v>11.455204538492142</c:v>
                </c:pt>
                <c:pt idx="4100">
                  <c:v>9.7099235254981799</c:v>
                </c:pt>
                <c:pt idx="4101">
                  <c:v>10.438203651619657</c:v>
                </c:pt>
                <c:pt idx="4102">
                  <c:v>11.398139359448374</c:v>
                </c:pt>
                <c:pt idx="4103">
                  <c:v>13.120404669779171</c:v>
                </c:pt>
                <c:pt idx="4104">
                  <c:v>13.479127343593683</c:v>
                </c:pt>
                <c:pt idx="4105">
                  <c:v>15.387488135255305</c:v>
                </c:pt>
                <c:pt idx="4106">
                  <c:v>16.3425605527035</c:v>
                </c:pt>
                <c:pt idx="4107">
                  <c:v>16.923420516091976</c:v>
                </c:pt>
                <c:pt idx="4108">
                  <c:v>16.178131589440056</c:v>
                </c:pt>
                <c:pt idx="4109">
                  <c:v>15.997814905153072</c:v>
                </c:pt>
                <c:pt idx="4110">
                  <c:v>15.231252589016753</c:v>
                </c:pt>
                <c:pt idx="4111">
                  <c:v>14.09331313073009</c:v>
                </c:pt>
                <c:pt idx="4112">
                  <c:v>14.669233129769507</c:v>
                </c:pt>
                <c:pt idx="4113">
                  <c:v>15.645897708573138</c:v>
                </c:pt>
                <c:pt idx="4114">
                  <c:v>16.620118740694274</c:v>
                </c:pt>
                <c:pt idx="4115">
                  <c:v>16.821283968466151</c:v>
                </c:pt>
                <c:pt idx="4116">
                  <c:v>17.00219043588265</c:v>
                </c:pt>
                <c:pt idx="4117">
                  <c:v>17.193226283476836</c:v>
                </c:pt>
                <c:pt idx="4118">
                  <c:v>17.575297978665208</c:v>
                </c:pt>
                <c:pt idx="4119">
                  <c:v>17.782368213022952</c:v>
                </c:pt>
                <c:pt idx="4120">
                  <c:v>17.213886272204466</c:v>
                </c:pt>
                <c:pt idx="4121">
                  <c:v>17.208743431957693</c:v>
                </c:pt>
                <c:pt idx="4122">
                  <c:v>17.007320038823181</c:v>
                </c:pt>
                <c:pt idx="4123">
                  <c:v>16.625133071658613</c:v>
                </c:pt>
                <c:pt idx="4124">
                  <c:v>15.851177757263315</c:v>
                </c:pt>
                <c:pt idx="4125">
                  <c:v>14.305886490133997</c:v>
                </c:pt>
                <c:pt idx="4126">
                  <c:v>12.57753351197079</c:v>
                </c:pt>
                <c:pt idx="4127">
                  <c:v>10.28109549758631</c:v>
                </c:pt>
                <c:pt idx="4128">
                  <c:v>9.1834743900304119</c:v>
                </c:pt>
                <c:pt idx="4129">
                  <c:v>10.115682700369842</c:v>
                </c:pt>
                <c:pt idx="4130">
                  <c:v>11.621080791116102</c:v>
                </c:pt>
                <c:pt idx="4131">
                  <c:v>13.720945649422681</c:v>
                </c:pt>
                <c:pt idx="4132">
                  <c:v>14.864357786874571</c:v>
                </c:pt>
                <c:pt idx="4133">
                  <c:v>14.873547356780195</c:v>
                </c:pt>
                <c:pt idx="4134">
                  <c:v>14.305886490133997</c:v>
                </c:pt>
                <c:pt idx="4135">
                  <c:v>14.882683186203719</c:v>
                </c:pt>
                <c:pt idx="4136">
                  <c:v>16.800966656455145</c:v>
                </c:pt>
                <c:pt idx="4137">
                  <c:v>17.96818969358884</c:v>
                </c:pt>
                <c:pt idx="4138">
                  <c:v>18.170213287326938</c:v>
                </c:pt>
                <c:pt idx="4139">
                  <c:v>17.782368213022952</c:v>
                </c:pt>
                <c:pt idx="4140">
                  <c:v>17.394736831027494</c:v>
                </c:pt>
                <c:pt idx="4141">
                  <c:v>17.012434922653263</c:v>
                </c:pt>
                <c:pt idx="4142">
                  <c:v>16.061493869827181</c:v>
                </c:pt>
                <c:pt idx="4143">
                  <c:v>14.918701435910538</c:v>
                </c:pt>
                <c:pt idx="4144">
                  <c:v>14.340619526631412</c:v>
                </c:pt>
                <c:pt idx="4145">
                  <c:v>13.766994745566157</c:v>
                </c:pt>
                <c:pt idx="4146">
                  <c:v>12.810953443790728</c:v>
                </c:pt>
                <c:pt idx="4147">
                  <c:v>12.237328662725472</c:v>
                </c:pt>
                <c:pt idx="4148">
                  <c:v>11.271115008057038</c:v>
                </c:pt>
                <c:pt idx="4149">
                  <c:v>11.247033338507121</c:v>
                </c:pt>
                <c:pt idx="4150">
                  <c:v>11.444709192107196</c:v>
                </c:pt>
                <c:pt idx="4151">
                  <c:v>10.681728579300049</c:v>
                </c:pt>
                <c:pt idx="4152">
                  <c:v>4.1342303556241831</c:v>
                </c:pt>
                <c:pt idx="4153">
                  <c:v>4.704687632708179</c:v>
                </c:pt>
                <c:pt idx="4154">
                  <c:v>6.0511375393830784</c:v>
                </c:pt>
                <c:pt idx="4155">
                  <c:v>7.9684075558322194</c:v>
                </c:pt>
                <c:pt idx="4156">
                  <c:v>9.6790615678654994</c:v>
                </c:pt>
                <c:pt idx="4157">
                  <c:v>13.479127343593683</c:v>
                </c:pt>
                <c:pt idx="4158">
                  <c:v>15.587410708667296</c:v>
                </c:pt>
                <c:pt idx="4159">
                  <c:v>15.416807749936996</c:v>
                </c:pt>
                <c:pt idx="4160">
                  <c:v>15.445606870502509</c:v>
                </c:pt>
                <c:pt idx="4161">
                  <c:v>15.087265576190383</c:v>
                </c:pt>
                <c:pt idx="4162">
                  <c:v>14.714198235835786</c:v>
                </c:pt>
                <c:pt idx="4163">
                  <c:v>14.714198235835786</c:v>
                </c:pt>
                <c:pt idx="4164">
                  <c:v>14.891765900039786</c:v>
                </c:pt>
                <c:pt idx="4165">
                  <c:v>15.264290447388429</c:v>
                </c:pt>
                <c:pt idx="4166">
                  <c:v>16.032402770397486</c:v>
                </c:pt>
                <c:pt idx="4167">
                  <c:v>16.424111893068009</c:v>
                </c:pt>
                <c:pt idx="4168">
                  <c:v>16.615089938336244</c:v>
                </c:pt>
                <c:pt idx="4169">
                  <c:v>17.188024074140941</c:v>
                </c:pt>
                <c:pt idx="4170">
                  <c:v>17.373726883379749</c:v>
                </c:pt>
                <c:pt idx="4171">
                  <c:v>17.559298272340101</c:v>
                </c:pt>
                <c:pt idx="4172">
                  <c:v>16.976318634959007</c:v>
                </c:pt>
                <c:pt idx="4173">
                  <c:v>15.250214696280841</c:v>
                </c:pt>
                <c:pt idx="4174">
                  <c:v>13.521962598403192</c:v>
                </c:pt>
                <c:pt idx="4175">
                  <c:v>12.748162622689078</c:v>
                </c:pt>
                <c:pt idx="4176">
                  <c:v>6.4506156404356068</c:v>
                </c:pt>
                <c:pt idx="4177">
                  <c:v>7.2141808317825342</c:v>
                </c:pt>
                <c:pt idx="4178">
                  <c:v>8.551339824089041</c:v>
                </c:pt>
                <c:pt idx="4179">
                  <c:v>10.464909615640289</c:v>
                </c:pt>
                <c:pt idx="4180">
                  <c:v>11.606536119164684</c:v>
                </c:pt>
                <c:pt idx="4181">
                  <c:v>12.165783967740332</c:v>
                </c:pt>
                <c:pt idx="4182">
                  <c:v>12.922024623067886</c:v>
                </c:pt>
                <c:pt idx="4183">
                  <c:v>15.036145830185466</c:v>
                </c:pt>
                <c:pt idx="4184">
                  <c:v>14.873547356780195</c:v>
                </c:pt>
                <c:pt idx="4185">
                  <c:v>14.70084582439825</c:v>
                </c:pt>
                <c:pt idx="4186">
                  <c:v>15.278243621458614</c:v>
                </c:pt>
                <c:pt idx="4187">
                  <c:v>15.473903655129151</c:v>
                </c:pt>
                <c:pt idx="4188">
                  <c:v>14.501075925019007</c:v>
                </c:pt>
                <c:pt idx="4189">
                  <c:v>13.331512420960895</c:v>
                </c:pt>
                <c:pt idx="4190">
                  <c:v>12.367620454847614</c:v>
                </c:pt>
                <c:pt idx="4191">
                  <c:v>11.423439441762564</c:v>
                </c:pt>
                <c:pt idx="4192">
                  <c:v>10.464909615640289</c:v>
                </c:pt>
                <c:pt idx="4193">
                  <c:v>9.3144283503011902</c:v>
                </c:pt>
                <c:pt idx="4194">
                  <c:v>7.4321788934372854</c:v>
                </c:pt>
                <c:pt idx="4195">
                  <c:v>5.1626230295873095</c:v>
                </c:pt>
                <c:pt idx="4196">
                  <c:v>3.8320975423658434</c:v>
                </c:pt>
                <c:pt idx="4197">
                  <c:v>1.4776538557917112</c:v>
                </c:pt>
                <c:pt idx="4198">
                  <c:v>2.0308248644150435</c:v>
                </c:pt>
                <c:pt idx="4199">
                  <c:v>2.292618065474243</c:v>
                </c:pt>
                <c:pt idx="4200">
                  <c:v>2.726042974900063</c:v>
                </c:pt>
                <c:pt idx="4201">
                  <c:v>2.0231452709033446</c:v>
                </c:pt>
                <c:pt idx="4202">
                  <c:v>4.0153734674567954</c:v>
                </c:pt>
                <c:pt idx="4203">
                  <c:v>8.9399183360847392</c:v>
                </c:pt>
                <c:pt idx="4204">
                  <c:v>10.106384742427567</c:v>
                </c:pt>
                <c:pt idx="4205">
                  <c:v>11.069992389083978</c:v>
                </c:pt>
                <c:pt idx="4206">
                  <c:v>12.013249788168618</c:v>
                </c:pt>
                <c:pt idx="4207">
                  <c:v>13.750419259312753</c:v>
                </c:pt>
                <c:pt idx="4208">
                  <c:v>13.567637334342086</c:v>
                </c:pt>
                <c:pt idx="4209">
                  <c:v>13.966533968171252</c:v>
                </c:pt>
                <c:pt idx="4210">
                  <c:v>14.18290666725003</c:v>
                </c:pt>
                <c:pt idx="4211">
                  <c:v>6.40687314727949</c:v>
                </c:pt>
                <c:pt idx="4212">
                  <c:v>7.7935942472384285</c:v>
                </c:pt>
                <c:pt idx="4213">
                  <c:v>7.3545185149996435</c:v>
                </c:pt>
                <c:pt idx="4214">
                  <c:v>5.4414539059086078</c:v>
                </c:pt>
                <c:pt idx="4215">
                  <c:v>10.902127972396164</c:v>
                </c:pt>
                <c:pt idx="4216">
                  <c:v>10.671846616217641</c:v>
                </c:pt>
                <c:pt idx="4217">
                  <c:v>10.865777971100099</c:v>
                </c:pt>
                <c:pt idx="4218">
                  <c:v>10.902127972396164</c:v>
                </c:pt>
                <c:pt idx="4219">
                  <c:v>3.6202519466896921</c:v>
                </c:pt>
                <c:pt idx="4220">
                  <c:v>7.8534965433025894</c:v>
                </c:pt>
                <c:pt idx="4221">
                  <c:v>7.6483304142034196</c:v>
                </c:pt>
                <c:pt idx="4222">
                  <c:v>5.731075427825612</c:v>
                </c:pt>
                <c:pt idx="4223">
                  <c:v>4.3664778718683763</c:v>
                </c:pt>
                <c:pt idx="4224">
                  <c:v>8.878600162313429</c:v>
                </c:pt>
                <c:pt idx="4225">
                  <c:v>9.9948893182927367</c:v>
                </c:pt>
                <c:pt idx="4226">
                  <c:v>12.278915118093041</c:v>
                </c:pt>
                <c:pt idx="4227">
                  <c:v>14.38108564639179</c:v>
                </c:pt>
                <c:pt idx="4228">
                  <c:v>14.764455658179262</c:v>
                </c:pt>
                <c:pt idx="4229">
                  <c:v>15.148062152856561</c:v>
                </c:pt>
                <c:pt idx="4230">
                  <c:v>16.852219145052924</c:v>
                </c:pt>
                <c:pt idx="4231">
                  <c:v>18.751932930844848</c:v>
                </c:pt>
                <c:pt idx="4232">
                  <c:v>20.09105476118653</c:v>
                </c:pt>
                <c:pt idx="4233">
                  <c:v>19.737694177608081</c:v>
                </c:pt>
                <c:pt idx="4234">
                  <c:v>19.009037449594267</c:v>
                </c:pt>
                <c:pt idx="4235">
                  <c:v>18.652434067825009</c:v>
                </c:pt>
                <c:pt idx="4236">
                  <c:v>18.092766857018358</c:v>
                </c:pt>
                <c:pt idx="4237">
                  <c:v>18.092766857018358</c:v>
                </c:pt>
                <c:pt idx="4238">
                  <c:v>17.330966147249164</c:v>
                </c:pt>
                <c:pt idx="4239">
                  <c:v>16.950065792364565</c:v>
                </c:pt>
                <c:pt idx="4240">
                  <c:v>16.749124469067358</c:v>
                </c:pt>
                <c:pt idx="4241">
                  <c:v>16.368462549315822</c:v>
                </c:pt>
                <c:pt idx="4242">
                  <c:v>15.977726387896132</c:v>
                </c:pt>
                <c:pt idx="4243">
                  <c:v>15.767426113903587</c:v>
                </c:pt>
                <c:pt idx="4244">
                  <c:v>17.086217759484949</c:v>
                </c:pt>
                <c:pt idx="4245">
                  <c:v>16.136983439513564</c:v>
                </c:pt>
                <c:pt idx="4246">
                  <c:v>14.238514799570792</c:v>
                </c:pt>
                <c:pt idx="4247">
                  <c:v>12.34004615962802</c:v>
                </c:pt>
                <c:pt idx="4248">
                  <c:v>11.54271347934078</c:v>
                </c:pt>
                <c:pt idx="4249">
                  <c:v>12.278915118093041</c:v>
                </c:pt>
                <c:pt idx="4250">
                  <c:v>13.232405511679902</c:v>
                </c:pt>
                <c:pt idx="4251">
                  <c:v>14.575167765125682</c:v>
                </c:pt>
                <c:pt idx="4252">
                  <c:v>16.105456208443321</c:v>
                </c:pt>
                <c:pt idx="4253">
                  <c:v>17.44892868275884</c:v>
                </c:pt>
                <c:pt idx="4254">
                  <c:v>18.225298943450614</c:v>
                </c:pt>
                <c:pt idx="4255">
                  <c:v>17.113571308407614</c:v>
                </c:pt>
                <c:pt idx="4256">
                  <c:v>16.75437784791843</c:v>
                </c:pt>
                <c:pt idx="4257">
                  <c:v>16.775236165908925</c:v>
                </c:pt>
                <c:pt idx="4258">
                  <c:v>16.790719492127273</c:v>
                </c:pt>
                <c:pt idx="4259">
                  <c:v>17.193226283476836</c:v>
                </c:pt>
                <c:pt idx="4260">
                  <c:v>17.575297978665208</c:v>
                </c:pt>
                <c:pt idx="4261">
                  <c:v>18.137407185945893</c:v>
                </c:pt>
                <c:pt idx="4262">
                  <c:v>17.946487110304357</c:v>
                </c:pt>
                <c:pt idx="4263">
                  <c:v>17.564646959021285</c:v>
                </c:pt>
                <c:pt idx="4264">
                  <c:v>16.800966656455145</c:v>
                </c:pt>
                <c:pt idx="4265">
                  <c:v>16.41912650517207</c:v>
                </c:pt>
                <c:pt idx="4266">
                  <c:v>16.795850521368795</c:v>
                </c:pt>
                <c:pt idx="4267">
                  <c:v>17.182806807738213</c:v>
                </c:pt>
                <c:pt idx="4268">
                  <c:v>16.414126645883137</c:v>
                </c:pt>
                <c:pt idx="4269">
                  <c:v>15.44084237998435</c:v>
                </c:pt>
                <c:pt idx="4270">
                  <c:v>14.855113840499282</c:v>
                </c:pt>
                <c:pt idx="4271">
                  <c:v>13.898517987477788</c:v>
                </c:pt>
                <c:pt idx="4272">
                  <c:v>16.443910390537351</c:v>
                </c:pt>
                <c:pt idx="4273">
                  <c:v>15.273606051322858</c:v>
                </c:pt>
                <c:pt idx="4274">
                  <c:v>14.67833164517031</c:v>
                </c:pt>
                <c:pt idx="4275">
                  <c:v>14.850471274291335</c:v>
                </c:pt>
                <c:pt idx="4276">
                  <c:v>15.036145830185466</c:v>
                </c:pt>
                <c:pt idx="4277">
                  <c:v>14.474213485614683</c:v>
                </c:pt>
                <c:pt idx="4278">
                  <c:v>14.09331313073009</c:v>
                </c:pt>
                <c:pt idx="4279">
                  <c:v>15.24076169326702</c:v>
                </c:pt>
                <c:pt idx="4280">
                  <c:v>15.44084237998435</c:v>
                </c:pt>
                <c:pt idx="4281">
                  <c:v>15.445606870502509</c:v>
                </c:pt>
                <c:pt idx="4282">
                  <c:v>15.450357409344713</c:v>
                </c:pt>
                <c:pt idx="4283">
                  <c:v>15.655446202605926</c:v>
                </c:pt>
                <c:pt idx="4284">
                  <c:v>15.478572170164915</c:v>
                </c:pt>
                <c:pt idx="4285">
                  <c:v>14.905291719418067</c:v>
                </c:pt>
                <c:pt idx="4286">
                  <c:v>13.945616874375656</c:v>
                </c:pt>
                <c:pt idx="4287">
                  <c:v>13.165450510872519</c:v>
                </c:pt>
                <c:pt idx="4288">
                  <c:v>12.383118875779454</c:v>
                </c:pt>
                <c:pt idx="4289">
                  <c:v>12.161905527593303</c:v>
                </c:pt>
                <c:pt idx="4290">
                  <c:v>12.509524662625576</c:v>
                </c:pt>
                <c:pt idx="4291">
                  <c:v>12.488837535024448</c:v>
                </c:pt>
                <c:pt idx="4292">
                  <c:v>12.648098221558746</c:v>
                </c:pt>
                <c:pt idx="4293">
                  <c:v>12.604097264292948</c:v>
                </c:pt>
                <c:pt idx="4294">
                  <c:v>13.327851969902866</c:v>
                </c:pt>
                <c:pt idx="4295">
                  <c:v>13.308371899043083</c:v>
                </c:pt>
                <c:pt idx="4296">
                  <c:v>13.366029375194989</c:v>
                </c:pt>
                <c:pt idx="4297">
                  <c:v>13.752187972492996</c:v>
                </c:pt>
                <c:pt idx="4298">
                  <c:v>14.148596301835017</c:v>
                </c:pt>
                <c:pt idx="4299">
                  <c:v>14.55072677992975</c:v>
                </c:pt>
                <c:pt idx="4300">
                  <c:v>15.137984890938727</c:v>
                </c:pt>
                <c:pt idx="4301">
                  <c:v>16.105456208443321</c:v>
                </c:pt>
                <c:pt idx="4302">
                  <c:v>17.270482405407069</c:v>
                </c:pt>
                <c:pt idx="4303">
                  <c:v>18.426991964441537</c:v>
                </c:pt>
                <c:pt idx="4304">
                  <c:v>18.818947075098325</c:v>
                </c:pt>
                <c:pt idx="4305">
                  <c:v>19.033095987576541</c:v>
                </c:pt>
                <c:pt idx="4306">
                  <c:v>18.473667211902953</c:v>
                </c:pt>
                <c:pt idx="4307">
                  <c:v>17.15118206177835</c:v>
                </c:pt>
                <c:pt idx="4308">
                  <c:v>16.218308600350205</c:v>
                </c:pt>
                <c:pt idx="4309">
                  <c:v>16.443910390537351</c:v>
                </c:pt>
                <c:pt idx="4310">
                  <c:v>16.468342719555746</c:v>
                </c:pt>
                <c:pt idx="4311">
                  <c:v>6.1322635015356015</c:v>
                </c:pt>
                <c:pt idx="4312">
                  <c:v>8.7016191912539824</c:v>
                </c:pt>
                <c:pt idx="4313">
                  <c:v>8.2462166632295126</c:v>
                </c:pt>
                <c:pt idx="4314">
                  <c:v>8.3351424262380434</c:v>
                </c:pt>
                <c:pt idx="4315">
                  <c:v>7.2873542605284065</c:v>
                </c:pt>
                <c:pt idx="4316">
                  <c:v>15.497113033176319</c:v>
                </c:pt>
                <c:pt idx="4317">
                  <c:v>14.887231143940522</c:v>
                </c:pt>
                <c:pt idx="4318">
                  <c:v>15.050252172101183</c:v>
                </c:pt>
                <c:pt idx="4319">
                  <c:v>14.878121949739356</c:v>
                </c:pt>
                <c:pt idx="4320">
                  <c:v>13.699518042292743</c:v>
                </c:pt>
                <c:pt idx="4321">
                  <c:v>13.128704790530543</c:v>
                </c:pt>
                <c:pt idx="4322">
                  <c:v>12.917891274041493</c:v>
                </c:pt>
                <c:pt idx="4323">
                  <c:v>13.276358780359988</c:v>
                </c:pt>
                <c:pt idx="4324">
                  <c:v>13.854343028513364</c:v>
                </c:pt>
                <c:pt idx="4325">
                  <c:v>14.243101480701247</c:v>
                </c:pt>
                <c:pt idx="4326">
                  <c:v>14.057705209986331</c:v>
                </c:pt>
                <c:pt idx="4327">
                  <c:v>13.487798242013911</c:v>
                </c:pt>
                <c:pt idx="4328">
                  <c:v>12.917891274041493</c:v>
                </c:pt>
                <c:pt idx="4329">
                  <c:v>11.766702298189431</c:v>
                </c:pt>
                <c:pt idx="4330">
                  <c:v>11.000411560869704</c:v>
                </c:pt>
                <c:pt idx="4331">
                  <c:v>10.235065633057291</c:v>
                </c:pt>
                <c:pt idx="4332">
                  <c:v>9.6632737250659915</c:v>
                </c:pt>
                <c:pt idx="4333">
                  <c:v>9.6536825457325932</c:v>
                </c:pt>
                <c:pt idx="4334">
                  <c:v>8.8816124500869904</c:v>
                </c:pt>
                <c:pt idx="4335">
                  <c:v>8.2860863717827673</c:v>
                </c:pt>
                <c:pt idx="4336">
                  <c:v>8.7999786034846128</c:v>
                </c:pt>
                <c:pt idx="4337">
                  <c:v>10.441247420793164</c:v>
                </c:pt>
                <c:pt idx="4338">
                  <c:v>10.615221377868933</c:v>
                </c:pt>
                <c:pt idx="4339">
                  <c:v>9.8546252319780621</c:v>
                </c:pt>
                <c:pt idx="4340">
                  <c:v>9.1145214796371885</c:v>
                </c:pt>
                <c:pt idx="4341">
                  <c:v>7.6110869553762388</c:v>
                </c:pt>
                <c:pt idx="4342">
                  <c:v>6.6883268908607745</c:v>
                </c:pt>
                <c:pt idx="4343">
                  <c:v>4.8644317111651265</c:v>
                </c:pt>
                <c:pt idx="4344">
                  <c:v>7.1332165472719566</c:v>
                </c:pt>
                <c:pt idx="4345">
                  <c:v>7.8869378051308177</c:v>
                </c:pt>
                <c:pt idx="4346">
                  <c:v>8.2565113261347243</c:v>
                </c:pt>
                <c:pt idx="4347">
                  <c:v>8.628657512491511</c:v>
                </c:pt>
                <c:pt idx="4348">
                  <c:v>9.0103787965540505</c:v>
                </c:pt>
                <c:pt idx="4349">
                  <c:v>9.9525643731412679</c:v>
                </c:pt>
                <c:pt idx="4350">
                  <c:v>10.891485540418747</c:v>
                </c:pt>
                <c:pt idx="4351">
                  <c:v>12.39823278111273</c:v>
                </c:pt>
                <c:pt idx="4352">
                  <c:v>12.961788816617855</c:v>
                </c:pt>
                <c:pt idx="4353">
                  <c:v>12.961788816617855</c:v>
                </c:pt>
                <c:pt idx="4354">
                  <c:v>12.590610628491829</c:v>
                </c:pt>
                <c:pt idx="4355">
                  <c:v>12.022528757442648</c:v>
                </c:pt>
                <c:pt idx="4356">
                  <c:v>11.079269773874243</c:v>
                </c:pt>
                <c:pt idx="4357">
                  <c:v>9.382399234244005</c:v>
                </c:pt>
                <c:pt idx="4358">
                  <c:v>9.0071032648742442</c:v>
                </c:pt>
                <c:pt idx="4359">
                  <c:v>9.5665550681971094</c:v>
                </c:pt>
                <c:pt idx="4360">
                  <c:v>9.3993442172497073</c:v>
                </c:pt>
                <c:pt idx="4361">
                  <c:v>7.1175235645454116</c:v>
                </c:pt>
                <c:pt idx="4362">
                  <c:v>5.837924489210585</c:v>
                </c:pt>
                <c:pt idx="4363">
                  <c:v>7.3102324515870452</c:v>
                </c:pt>
                <c:pt idx="4364">
                  <c:v>8.062964515938102</c:v>
                </c:pt>
                <c:pt idx="4365">
                  <c:v>8.6627266614092555</c:v>
                </c:pt>
                <c:pt idx="4366">
                  <c:v>7.9340682301524268</c:v>
                </c:pt>
                <c:pt idx="4367">
                  <c:v>8.1257305394412889</c:v>
                </c:pt>
                <c:pt idx="4368">
                  <c:v>9.2211877601080321</c:v>
                </c:pt>
                <c:pt idx="4369">
                  <c:v>11.483490026575975</c:v>
                </c:pt>
                <c:pt idx="4370">
                  <c:v>12.828060646997082</c:v>
                </c:pt>
                <c:pt idx="4371">
                  <c:v>13.59663044056477</c:v>
                </c:pt>
                <c:pt idx="4372">
                  <c:v>14.759535268665259</c:v>
                </c:pt>
                <c:pt idx="4373">
                  <c:v>15.547229221936217</c:v>
                </c:pt>
                <c:pt idx="4374">
                  <c:v>15.377595983536455</c:v>
                </c:pt>
                <c:pt idx="4375">
                  <c:v>15.202381909491629</c:v>
                </c:pt>
                <c:pt idx="4376">
                  <c:v>15.777501083163244</c:v>
                </c:pt>
                <c:pt idx="4377">
                  <c:v>15.997814905153072</c:v>
                </c:pt>
                <c:pt idx="4378">
                  <c:v>15.836701339165497</c:v>
                </c:pt>
                <c:pt idx="4379">
                  <c:v>16.037286353889002</c:v>
                </c:pt>
                <c:pt idx="4380">
                  <c:v>16.223264708140313</c:v>
                </c:pt>
                <c:pt idx="4381">
                  <c:v>16.785573481757222</c:v>
                </c:pt>
                <c:pt idx="4382">
                  <c:v>17.728374584426479</c:v>
                </c:pt>
                <c:pt idx="4383">
                  <c:v>18.305904439114087</c:v>
                </c:pt>
                <c:pt idx="4384">
                  <c:v>18.50795216745847</c:v>
                </c:pt>
                <c:pt idx="4385">
                  <c:v>18.895331836539896</c:v>
                </c:pt>
                <c:pt idx="4386">
                  <c:v>19.288782572091499</c:v>
                </c:pt>
                <c:pt idx="4387">
                  <c:v>21.013943235360578</c:v>
                </c:pt>
                <c:pt idx="4388">
                  <c:v>20.994813151710993</c:v>
                </c:pt>
                <c:pt idx="4389">
                  <c:v>20.028241086187595</c:v>
                </c:pt>
                <c:pt idx="4390">
                  <c:v>18.6699330742521</c:v>
                </c:pt>
                <c:pt idx="4391">
                  <c:v>18.271772148073477</c:v>
                </c:pt>
                <c:pt idx="4392">
                  <c:v>18.283217034460655</c:v>
                </c:pt>
                <c:pt idx="4393">
                  <c:v>18.467893764182811</c:v>
                </c:pt>
                <c:pt idx="4394">
                  <c:v>17.700779268446183</c:v>
                </c:pt>
                <c:pt idx="4395">
                  <c:v>17.504939720707391</c:v>
                </c:pt>
                <c:pt idx="4396">
                  <c:v>17.885481888548856</c:v>
                </c:pt>
                <c:pt idx="4397">
                  <c:v>18.266024056390322</c:v>
                </c:pt>
                <c:pt idx="4398">
                  <c:v>18.462103107949243</c:v>
                </c:pt>
                <c:pt idx="4399">
                  <c:v>18.652434067825009</c:v>
                </c:pt>
                <c:pt idx="4400">
                  <c:v>18.848675078908233</c:v>
                </c:pt>
                <c:pt idx="4401">
                  <c:v>19.259336961984612</c:v>
                </c:pt>
                <c:pt idx="4402">
                  <c:v>20.040503462996856</c:v>
                </c:pt>
                <c:pt idx="4403">
                  <c:v>20.243672798432662</c:v>
                </c:pt>
                <c:pt idx="4404">
                  <c:v>20.262001143834222</c:v>
                </c:pt>
                <c:pt idx="4405">
                  <c:v>20.465398123620865</c:v>
                </c:pt>
                <c:pt idx="4406">
                  <c:v>20.094816165992285</c:v>
                </c:pt>
                <c:pt idx="4407">
                  <c:v>20.292201086306399</c:v>
                </c:pt>
                <c:pt idx="4408">
                  <c:v>20.884931605893847</c:v>
                </c:pt>
                <c:pt idx="4409">
                  <c:v>20.897127758466311</c:v>
                </c:pt>
                <c:pt idx="4410">
                  <c:v>7.6838000501168979</c:v>
                </c:pt>
                <c:pt idx="4411">
                  <c:v>18.974429189969634</c:v>
                </c:pt>
                <c:pt idx="4412">
                  <c:v>17.798265747021738</c:v>
                </c:pt>
                <c:pt idx="4413">
                  <c:v>16.257559257081997</c:v>
                </c:pt>
                <c:pt idx="4414">
                  <c:v>14.905291719418067</c:v>
                </c:pt>
                <c:pt idx="4415">
                  <c:v>14.891765900039786</c:v>
                </c:pt>
                <c:pt idx="4416">
                  <c:v>18.283217034460655</c:v>
                </c:pt>
                <c:pt idx="4417">
                  <c:v>19.229456393633651</c:v>
                </c:pt>
                <c:pt idx="4418">
                  <c:v>19.800628365721781</c:v>
                </c:pt>
                <c:pt idx="4419">
                  <c:v>20.194009243578801</c:v>
                </c:pt>
                <c:pt idx="4420">
                  <c:v>19.819143715832762</c:v>
                </c:pt>
                <c:pt idx="4421">
                  <c:v>19.253396054054562</c:v>
                </c:pt>
                <c:pt idx="4422">
                  <c:v>18.872140686647544</c:v>
                </c:pt>
                <c:pt idx="4423">
                  <c:v>19.045017744229849</c:v>
                </c:pt>
                <c:pt idx="4424">
                  <c:v>19.604088867203838</c:v>
                </c:pt>
                <c:pt idx="4425">
                  <c:v>19.241461637749612</c:v>
                </c:pt>
                <c:pt idx="4426">
                  <c:v>18.317148536866114</c:v>
                </c:pt>
                <c:pt idx="4427">
                  <c:v>16.991886732096678</c:v>
                </c:pt>
                <c:pt idx="4428">
                  <c:v>16.233133847799778</c:v>
                </c:pt>
                <c:pt idx="4429">
                  <c:v>16.424111893068009</c:v>
                </c:pt>
                <c:pt idx="4430">
                  <c:v>16.075852932793829</c:v>
                </c:pt>
                <c:pt idx="4431">
                  <c:v>16.104208547808899</c:v>
                </c:pt>
                <c:pt idx="4432">
                  <c:v>6.1322635015356015</c:v>
                </c:pt>
                <c:pt idx="4433">
                  <c:v>15.529058242530008</c:v>
                </c:pt>
                <c:pt idx="4434">
                  <c:v>16.295925316235195</c:v>
                </c:pt>
                <c:pt idx="4435">
                  <c:v>16.281639175139517</c:v>
                </c:pt>
                <c:pt idx="4436">
                  <c:v>14.323353395117451</c:v>
                </c:pt>
                <c:pt idx="4437">
                  <c:v>12.593039619095453</c:v>
                </c:pt>
                <c:pt idx="4438">
                  <c:v>11.642578202312459</c:v>
                </c:pt>
                <c:pt idx="4439">
                  <c:v>11.233048784399857</c:v>
                </c:pt>
                <c:pt idx="4440">
                  <c:v>11.865510498014492</c:v>
                </c:pt>
                <c:pt idx="4441">
                  <c:v>11.837044689775214</c:v>
                </c:pt>
                <c:pt idx="4442">
                  <c:v>12.56578338593882</c:v>
                </c:pt>
                <c:pt idx="4443">
                  <c:v>14.071158631357374</c:v>
                </c:pt>
                <c:pt idx="4444">
                  <c:v>15.602228881500064</c:v>
                </c:pt>
                <c:pt idx="4445">
                  <c:v>16.173042133262264</c:v>
                </c:pt>
                <c:pt idx="4446">
                  <c:v>15.416807749936996</c:v>
                </c:pt>
                <c:pt idx="4447">
                  <c:v>14.451460215988652</c:v>
                </c:pt>
                <c:pt idx="4448">
                  <c:v>15.021912592935575</c:v>
                </c:pt>
                <c:pt idx="4449">
                  <c:v>16.00776992432646</c:v>
                </c:pt>
                <c:pt idx="4450">
                  <c:v>16.41912650517207</c:v>
                </c:pt>
                <c:pt idx="4451">
                  <c:v>16.816226555240899</c:v>
                </c:pt>
                <c:pt idx="4452">
                  <c:v>17.208743431957693</c:v>
                </c:pt>
                <c:pt idx="4453">
                  <c:v>17.213886272204466</c:v>
                </c:pt>
                <c:pt idx="4454">
                  <c:v>17.032748940698223</c:v>
                </c:pt>
                <c:pt idx="4455">
                  <c:v>16.649990537536464</c:v>
                </c:pt>
                <c:pt idx="4456">
                  <c:v>16.448824660106489</c:v>
                </c:pt>
                <c:pt idx="4457">
                  <c:v>16.066293854057502</c:v>
                </c:pt>
                <c:pt idx="4458">
                  <c:v>15.679077349117009</c:v>
                </c:pt>
                <c:pt idx="4459">
                  <c:v>15.287478686582633</c:v>
                </c:pt>
                <c:pt idx="4460">
                  <c:v>15.078093081683351</c:v>
                </c:pt>
                <c:pt idx="4461">
                  <c:v>14.487703961466799</c:v>
                </c:pt>
                <c:pt idx="4462">
                  <c:v>12.768102201546105</c:v>
                </c:pt>
                <c:pt idx="4463">
                  <c:v>11.042658127037146</c:v>
                </c:pt>
                <c:pt idx="4464">
                  <c:v>8.7244643413794201</c:v>
                </c:pt>
                <c:pt idx="4465">
                  <c:v>9.4892760469269621</c:v>
                </c:pt>
                <c:pt idx="4466">
                  <c:v>9.6790615678654994</c:v>
                </c:pt>
                <c:pt idx="4467">
                  <c:v>10.24841813068112</c:v>
                </c:pt>
                <c:pt idx="4468">
                  <c:v>11.193715376050022</c:v>
                </c:pt>
                <c:pt idx="4469">
                  <c:v>11.948722902323988</c:v>
                </c:pt>
                <c:pt idx="4470">
                  <c:v>12.719739887616573</c:v>
                </c:pt>
                <c:pt idx="4471">
                  <c:v>13.306326214715988</c:v>
                </c:pt>
                <c:pt idx="4472">
                  <c:v>14.465152950558169</c:v>
                </c:pt>
                <c:pt idx="4473">
                  <c:v>15.059587012577332</c:v>
                </c:pt>
                <c:pt idx="4474">
                  <c:v>15.455094077980783</c:v>
                </c:pt>
                <c:pt idx="4475">
                  <c:v>15.459816957169002</c:v>
                </c:pt>
                <c:pt idx="4476">
                  <c:v>15.464526126964392</c:v>
                </c:pt>
                <c:pt idx="4477">
                  <c:v>14.909774426594995</c:v>
                </c:pt>
                <c:pt idx="4478">
                  <c:v>14.157856351296886</c:v>
                </c:pt>
                <c:pt idx="4479">
                  <c:v>14.153639823812563</c:v>
                </c:pt>
                <c:pt idx="4480">
                  <c:v>14.727436032886045</c:v>
                </c:pt>
                <c:pt idx="4481">
                  <c:v>15.688435416301951</c:v>
                </c:pt>
                <c:pt idx="4482">
                  <c:v>17.022620869179974</c:v>
                </c:pt>
                <c:pt idx="4483">
                  <c:v>17.01753517160261</c:v>
                </c:pt>
                <c:pt idx="4484">
                  <c:v>15.487869088761924</c:v>
                </c:pt>
                <c:pt idx="4485">
                  <c:v>14.33201126867122</c:v>
                </c:pt>
                <c:pt idx="4486">
                  <c:v>12.783843249687809</c:v>
                </c:pt>
                <c:pt idx="4487">
                  <c:v>13.339808270272052</c:v>
                </c:pt>
                <c:pt idx="4488">
                  <c:v>13.280679259720367</c:v>
                </c:pt>
                <c:pt idx="4489">
                  <c:v>13.457215924945697</c:v>
                </c:pt>
                <c:pt idx="4490">
                  <c:v>12.880115548459086</c:v>
                </c:pt>
                <c:pt idx="4491">
                  <c:v>12.862984033785013</c:v>
                </c:pt>
                <c:pt idx="4492">
                  <c:v>13.416903913961198</c:v>
                </c:pt>
                <c:pt idx="4493">
                  <c:v>14.55072677992975</c:v>
                </c:pt>
                <c:pt idx="4494">
                  <c:v>15.30660869057545</c:v>
                </c:pt>
                <c:pt idx="4495">
                  <c:v>15.878886614015881</c:v>
                </c:pt>
                <c:pt idx="4496">
                  <c:v>16.084108946622397</c:v>
                </c:pt>
                <c:pt idx="4497">
                  <c:v>15.158076431476067</c:v>
                </c:pt>
                <c:pt idx="4498">
                  <c:v>15.562412716960214</c:v>
                </c:pt>
                <c:pt idx="4499">
                  <c:v>15.767426113903587</c:v>
                </c:pt>
                <c:pt idx="4500">
                  <c:v>15.021912592935575</c:v>
                </c:pt>
                <c:pt idx="4501">
                  <c:v>14.845814870309701</c:v>
                </c:pt>
                <c:pt idx="4502">
                  <c:v>14.075616103622783</c:v>
                </c:pt>
                <c:pt idx="4503">
                  <c:v>12.711507291446635</c:v>
                </c:pt>
                <c:pt idx="4504">
                  <c:v>12.33605886100505</c:v>
                </c:pt>
                <c:pt idx="4505">
                  <c:v>12.33605886100505</c:v>
                </c:pt>
                <c:pt idx="4506">
                  <c:v>11.398139359448374</c:v>
                </c:pt>
                <c:pt idx="4507">
                  <c:v>11.211756658250078</c:v>
                </c:pt>
                <c:pt idx="4508">
                  <c:v>9.7068789536640345</c:v>
                </c:pt>
                <c:pt idx="4509">
                  <c:v>10.24841813068112</c:v>
                </c:pt>
                <c:pt idx="4510">
                  <c:v>10.978697797107657</c:v>
                </c:pt>
                <c:pt idx="4511">
                  <c:v>10.767664026635435</c:v>
                </c:pt>
                <c:pt idx="4512">
                  <c:v>13.056629785832701</c:v>
                </c:pt>
                <c:pt idx="4513">
                  <c:v>14.021436078823969</c:v>
                </c:pt>
                <c:pt idx="4514">
                  <c:v>13.673137373995134</c:v>
                </c:pt>
                <c:pt idx="4515">
                  <c:v>13.688288596825151</c:v>
                </c:pt>
                <c:pt idx="4516">
                  <c:v>13.708249042251182</c:v>
                </c:pt>
                <c:pt idx="4517">
                  <c:v>13.149640828452897</c:v>
                </c:pt>
                <c:pt idx="4518">
                  <c:v>13.366029375194989</c:v>
                </c:pt>
                <c:pt idx="4519">
                  <c:v>13.218946261660193</c:v>
                </c:pt>
                <c:pt idx="4520">
                  <c:v>13.818016192911362</c:v>
                </c:pt>
                <c:pt idx="4521">
                  <c:v>14.22002672738069</c:v>
                </c:pt>
                <c:pt idx="4522">
                  <c:v>14.613485112267522</c:v>
                </c:pt>
                <c:pt idx="4523">
                  <c:v>14.622917520186615</c:v>
                </c:pt>
                <c:pt idx="4524">
                  <c:v>14.437643188634608</c:v>
                </c:pt>
                <c:pt idx="4525">
                  <c:v>14.9930561541446</c:v>
                </c:pt>
                <c:pt idx="4526">
                  <c:v>13.854343028513364</c:v>
                </c:pt>
                <c:pt idx="4527">
                  <c:v>13.664557507574825</c:v>
                </c:pt>
                <c:pt idx="4528">
                  <c:v>13.660127238569521</c:v>
                </c:pt>
                <c:pt idx="4529">
                  <c:v>13.496416589211929</c:v>
                </c:pt>
                <c:pt idx="4530">
                  <c:v>13.509246958372009</c:v>
                </c:pt>
                <c:pt idx="4531">
                  <c:v>12.954647439276968</c:v>
                </c:pt>
                <c:pt idx="4532">
                  <c:v>12.390799440728184</c:v>
                </c:pt>
                <c:pt idx="4533">
                  <c:v>11.049552227618591</c:v>
                </c:pt>
                <c:pt idx="4534">
                  <c:v>11.434121374518901</c:v>
                </c:pt>
                <c:pt idx="4535">
                  <c:v>12.934349933058774</c:v>
                </c:pt>
                <c:pt idx="4536">
                  <c:v>16.511340321652913</c:v>
                </c:pt>
                <c:pt idx="4537">
                  <c:v>16.110751459442032</c:v>
                </c:pt>
                <c:pt idx="4538">
                  <c:v>16.868904469298126</c:v>
                </c:pt>
                <c:pt idx="4539">
                  <c:v>17.276064623479229</c:v>
                </c:pt>
                <c:pt idx="4540">
                  <c:v>17.857084996469119</c:v>
                </c:pt>
                <c:pt idx="4541">
                  <c:v>17.135159162643848</c:v>
                </c:pt>
                <c:pt idx="4542">
                  <c:v>15.987800629564294</c:v>
                </c:pt>
                <c:pt idx="4543">
                  <c:v>15.972666554513776</c:v>
                </c:pt>
                <c:pt idx="4544">
                  <c:v>17.868495202618611</c:v>
                </c:pt>
                <c:pt idx="4545">
                  <c:v>16.944768505281139</c:v>
                </c:pt>
                <c:pt idx="4546">
                  <c:v>15.807364727710777</c:v>
                </c:pt>
                <c:pt idx="4547">
                  <c:v>16.569165437479967</c:v>
                </c:pt>
                <c:pt idx="4548">
                  <c:v>18.098404510754587</c:v>
                </c:pt>
                <c:pt idx="4549">
                  <c:v>18.877963952836403</c:v>
                </c:pt>
                <c:pt idx="4550">
                  <c:v>19.27116668982789</c:v>
                </c:pt>
                <c:pt idx="4551">
                  <c:v>19.097804526823268</c:v>
                </c:pt>
                <c:pt idx="4552">
                  <c:v>17.394736831027494</c:v>
                </c:pt>
                <c:pt idx="4553">
                  <c:v>16.458611335955585</c:v>
                </c:pt>
                <c:pt idx="4554">
                  <c:v>17.022620869179974</c:v>
                </c:pt>
                <c:pt idx="4555">
                  <c:v>17.012434922653263</c:v>
                </c:pt>
                <c:pt idx="4556">
                  <c:v>15.870285609472099</c:v>
                </c:pt>
                <c:pt idx="4557">
                  <c:v>14.344905226837056</c:v>
                </c:pt>
                <c:pt idx="4558">
                  <c:v>13.958203005921241</c:v>
                </c:pt>
                <c:pt idx="4559">
                  <c:v>13.754581026781471</c:v>
                </c:pt>
                <c:pt idx="4560">
                  <c:v>8.4206848695586718</c:v>
                </c:pt>
                <c:pt idx="4561">
                  <c:v>9.1557673536857571</c:v>
                </c:pt>
                <c:pt idx="4562">
                  <c:v>11.042658127037146</c:v>
                </c:pt>
                <c:pt idx="4563">
                  <c:v>12.371512391924751</c:v>
                </c:pt>
                <c:pt idx="4564">
                  <c:v>14.478723608603669</c:v>
                </c:pt>
                <c:pt idx="4565">
                  <c:v>16.38890730347709</c:v>
                </c:pt>
                <c:pt idx="4566">
                  <c:v>16.00279977793037</c:v>
                </c:pt>
                <c:pt idx="4567">
                  <c:v>15.236014195383879</c:v>
                </c:pt>
                <c:pt idx="4568">
                  <c:v>15.421643246379462</c:v>
                </c:pt>
                <c:pt idx="4569">
                  <c:v>16.213338022151859</c:v>
                </c:pt>
                <c:pt idx="4570">
                  <c:v>16.047011197911715</c:v>
                </c:pt>
                <c:pt idx="4571">
                  <c:v>16.429082893100087</c:v>
                </c:pt>
                <c:pt idx="4572">
                  <c:v>16.424111893068009</c:v>
                </c:pt>
                <c:pt idx="4573">
                  <c:v>16.233133847799778</c:v>
                </c:pt>
                <c:pt idx="4574">
                  <c:v>16.233133847799778</c:v>
                </c:pt>
                <c:pt idx="4575">
                  <c:v>16.228206429530534</c:v>
                </c:pt>
                <c:pt idx="4576">
                  <c:v>16.051852620911767</c:v>
                </c:pt>
                <c:pt idx="4577">
                  <c:v>15.483227289156341</c:v>
                </c:pt>
                <c:pt idx="4578">
                  <c:v>15.870285609472099</c:v>
                </c:pt>
                <c:pt idx="4579">
                  <c:v>15.683763048008512</c:v>
                </c:pt>
                <c:pt idx="4580">
                  <c:v>14.527472518220764</c:v>
                </c:pt>
                <c:pt idx="4581">
                  <c:v>12.612169916430672</c:v>
                </c:pt>
                <c:pt idx="4582">
                  <c:v>10.698007465274475</c:v>
                </c:pt>
                <c:pt idx="4583">
                  <c:v>7.4526458597090333</c:v>
                </c:pt>
                <c:pt idx="4584">
                  <c:v>3.4212308463336885</c:v>
                </c:pt>
                <c:pt idx="4585">
                  <c:v>1.1848329888077833</c:v>
                </c:pt>
                <c:pt idx="4586">
                  <c:v>1.7086217759484952</c:v>
                </c:pt>
                <c:pt idx="4587">
                  <c:v>4.5504085527618203</c:v>
                </c:pt>
                <c:pt idx="4588">
                  <c:v>8.551339824089041</c:v>
                </c:pt>
                <c:pt idx="4589">
                  <c:v>7.8108903677993471</c:v>
                </c:pt>
                <c:pt idx="4590">
                  <c:v>10.090704840223598</c:v>
                </c:pt>
                <c:pt idx="4591">
                  <c:v>11.635454345308982</c:v>
                </c:pt>
                <c:pt idx="4592">
                  <c:v>11.076726625557496</c:v>
                </c:pt>
                <c:pt idx="4593">
                  <c:v>10.503792489752797</c:v>
                </c:pt>
                <c:pt idx="4594">
                  <c:v>10.519597166347175</c:v>
                </c:pt>
                <c:pt idx="4595">
                  <c:v>11.687897504215822</c:v>
                </c:pt>
                <c:pt idx="4596">
                  <c:v>6.6959049166414664</c:v>
                </c:pt>
                <c:pt idx="4597">
                  <c:v>7.9434929908382506</c:v>
                </c:pt>
                <c:pt idx="4598">
                  <c:v>7.0538949199895669</c:v>
                </c:pt>
                <c:pt idx="4599">
                  <c:v>6.1498010251650967</c:v>
                </c:pt>
                <c:pt idx="4600">
                  <c:v>3.7199999999999998</c:v>
                </c:pt>
                <c:pt idx="4601">
                  <c:v>2.1425980908979811</c:v>
                </c:pt>
                <c:pt idx="4602">
                  <c:v>2.6428500375876731</c:v>
                </c:pt>
                <c:pt idx="4603">
                  <c:v>2.5050952116583773</c:v>
                </c:pt>
                <c:pt idx="4604">
                  <c:v>1.3795249937353877</c:v>
                </c:pt>
                <c:pt idx="4605">
                  <c:v>0.75511034158559687</c:v>
                </c:pt>
                <c:pt idx="4606">
                  <c:v>0.94421044726144221</c:v>
                </c:pt>
                <c:pt idx="4607">
                  <c:v>2.0883155039370496</c:v>
                </c:pt>
                <c:pt idx="4608">
                  <c:v>2.0228982930655084</c:v>
                </c:pt>
                <c:pt idx="4609">
                  <c:v>4.9608943954012403</c:v>
                </c:pt>
                <c:pt idx="4610">
                  <c:v>7.9632149673331858</c:v>
                </c:pt>
                <c:pt idx="4611">
                  <c:v>9.6696181746188667</c:v>
                </c:pt>
                <c:pt idx="4612">
                  <c:v>9.2964754818042561</c:v>
                </c:pt>
                <c:pt idx="4613">
                  <c:v>9.6696181746188667</c:v>
                </c:pt>
                <c:pt idx="4614">
                  <c:v>11.193715376050022</c:v>
                </c:pt>
                <c:pt idx="4615">
                  <c:v>12.723837322759779</c:v>
                </c:pt>
                <c:pt idx="4616">
                  <c:v>12.533929303017096</c:v>
                </c:pt>
                <c:pt idx="4617">
                  <c:v>12.35193530146195</c:v>
                </c:pt>
                <c:pt idx="4618">
                  <c:v>12.950612066076298</c:v>
                </c:pt>
                <c:pt idx="4619">
                  <c:v>13.165450510872519</c:v>
                </c:pt>
                <c:pt idx="4620">
                  <c:v>12.795529032971588</c:v>
                </c:pt>
                <c:pt idx="4621">
                  <c:v>11.837044689775214</c:v>
                </c:pt>
                <c:pt idx="4622">
                  <c:v>11.25396403890541</c:v>
                </c:pt>
                <c:pt idx="4623">
                  <c:v>11.243552684943586</c:v>
                </c:pt>
                <c:pt idx="4624">
                  <c:v>11.43766102221063</c:v>
                </c:pt>
                <c:pt idx="4625">
                  <c:v>11.444709192107196</c:v>
                </c:pt>
                <c:pt idx="4626">
                  <c:v>11.472495621305129</c:v>
                </c:pt>
                <c:pt idx="4627">
                  <c:v>10.544422263446302</c:v>
                </c:pt>
                <c:pt idx="4628">
                  <c:v>8.9974853873245362</c:v>
                </c:pt>
                <c:pt idx="4629">
                  <c:v>8.7955799763339328</c:v>
                </c:pt>
                <c:pt idx="4630">
                  <c:v>6.6760803620625317</c:v>
                </c:pt>
                <c:pt idx="4631">
                  <c:v>5.9076293768347652</c:v>
                </c:pt>
                <c:pt idx="4632">
                  <c:v>4.9279945640646217</c:v>
                </c:pt>
                <c:pt idx="4633">
                  <c:v>5.5055590558340395</c:v>
                </c:pt>
                <c:pt idx="4634">
                  <c:v>7.0197876087093372</c:v>
                </c:pt>
                <c:pt idx="4635">
                  <c:v>8.1447789497608909</c:v>
                </c:pt>
                <c:pt idx="4636">
                  <c:v>8.8905919057043477</c:v>
                </c:pt>
                <c:pt idx="4637">
                  <c:v>10.403884144973173</c:v>
                </c:pt>
                <c:pt idx="4638">
                  <c:v>12.315937100574304</c:v>
                </c:pt>
                <c:pt idx="4639">
                  <c:v>14.044128549451905</c:v>
                </c:pt>
                <c:pt idx="4640">
                  <c:v>13.302084170805177</c:v>
                </c:pt>
                <c:pt idx="4641">
                  <c:v>12.371512391924751</c:v>
                </c:pt>
                <c:pt idx="4642">
                  <c:v>12.57753351197079</c:v>
                </c:pt>
                <c:pt idx="4643">
                  <c:v>13.141062243518595</c:v>
                </c:pt>
                <c:pt idx="4644">
                  <c:v>12.736055091228158</c:v>
                </c:pt>
                <c:pt idx="4645">
                  <c:v>12.723837322759779</c:v>
                </c:pt>
                <c:pt idx="4646">
                  <c:v>12.545964716732215</c:v>
                </c:pt>
                <c:pt idx="4647">
                  <c:v>11.416265035243951</c:v>
                </c:pt>
                <c:pt idx="4648">
                  <c:v>10.852267469674437</c:v>
                </c:pt>
                <c:pt idx="4649">
                  <c:v>10.658533753042862</c:v>
                </c:pt>
                <c:pt idx="4650">
                  <c:v>10.271395535076085</c:v>
                </c:pt>
                <c:pt idx="4651">
                  <c:v>8.7413695979576858</c:v>
                </c:pt>
                <c:pt idx="4652">
                  <c:v>9.1037888779611329</c:v>
                </c:pt>
                <c:pt idx="4653">
                  <c:v>9.4675388455353513</c:v>
                </c:pt>
                <c:pt idx="4654">
                  <c:v>9.4769126232011942</c:v>
                </c:pt>
                <c:pt idx="4655">
                  <c:v>8.1634151517539202</c:v>
                </c:pt>
                <c:pt idx="4656">
                  <c:v>8.3692852508027364</c:v>
                </c:pt>
                <c:pt idx="4657">
                  <c:v>8.5375795241059489</c:v>
                </c:pt>
                <c:pt idx="4658">
                  <c:v>9.0948458588856411</c:v>
                </c:pt>
                <c:pt idx="4659">
                  <c:v>9.6504653679734371</c:v>
                </c:pt>
                <c:pt idx="4660">
                  <c:v>11.364807836875663</c:v>
                </c:pt>
                <c:pt idx="4661">
                  <c:v>12.315937100574304</c:v>
                </c:pt>
                <c:pt idx="4662">
                  <c:v>13.470403249144942</c:v>
                </c:pt>
                <c:pt idx="4663">
                  <c:v>15.007550156607028</c:v>
                </c:pt>
                <c:pt idx="4664">
                  <c:v>16.558793509191588</c:v>
                </c:pt>
                <c:pt idx="4665">
                  <c:v>16.770044682627724</c:v>
                </c:pt>
                <c:pt idx="4666">
                  <c:v>16.579475993052405</c:v>
                </c:pt>
                <c:pt idx="4667">
                  <c:v>15.807364727710777</c:v>
                </c:pt>
                <c:pt idx="4668">
                  <c:v>15.026671245759458</c:v>
                </c:pt>
                <c:pt idx="4669">
                  <c:v>15.207229959675413</c:v>
                </c:pt>
                <c:pt idx="4670">
                  <c:v>15.387488135255305</c:v>
                </c:pt>
                <c:pt idx="4671">
                  <c:v>15.762365638642715</c:v>
                </c:pt>
                <c:pt idx="4672">
                  <c:v>16.147364092551864</c:v>
                </c:pt>
                <c:pt idx="4673">
                  <c:v>16.722620100440793</c:v>
                </c:pt>
                <c:pt idx="4674">
                  <c:v>16.157681832155127</c:v>
                </c:pt>
                <c:pt idx="4675">
                  <c:v>15.021912592935575</c:v>
                </c:pt>
                <c:pt idx="4676">
                  <c:v>14.460602377975672</c:v>
                </c:pt>
                <c:pt idx="4677">
                  <c:v>13.496416589211929</c:v>
                </c:pt>
                <c:pt idx="4678">
                  <c:v>12.146273340066511</c:v>
                </c:pt>
                <c:pt idx="4679">
                  <c:v>10.982345060821007</c:v>
                </c:pt>
                <c:pt idx="4680">
                  <c:v>6.9423665977366253</c:v>
                </c:pt>
                <c:pt idx="4681">
                  <c:v>5.9195425128838925</c:v>
                </c:pt>
                <c:pt idx="4682">
                  <c:v>4.0043964057743979</c:v>
                </c:pt>
                <c:pt idx="4683">
                  <c:v>1.6972453559365028</c:v>
                </c:pt>
                <c:pt idx="4684">
                  <c:v>7.9761368291926988</c:v>
                </c:pt>
                <c:pt idx="4685">
                  <c:v>9.2934511462519911</c:v>
                </c:pt>
                <c:pt idx="4686">
                  <c:v>10.83859516199149</c:v>
                </c:pt>
                <c:pt idx="4687">
                  <c:v>11.236560469095611</c:v>
                </c:pt>
                <c:pt idx="4688">
                  <c:v>10.474759759326416</c:v>
                </c:pt>
                <c:pt idx="4689">
                  <c:v>10.124899922491915</c:v>
                </c:pt>
                <c:pt idx="4690">
                  <c:v>10.723572003431649</c:v>
                </c:pt>
                <c:pt idx="4691">
                  <c:v>10.544422263446302</c:v>
                </c:pt>
                <c:pt idx="4692">
                  <c:v>3.9896654106376204</c:v>
                </c:pt>
                <c:pt idx="4693">
                  <c:v>10.736139031872598</c:v>
                </c:pt>
                <c:pt idx="4694">
                  <c:v>9.3831255030026934</c:v>
                </c:pt>
                <c:pt idx="4695">
                  <c:v>9.5746178602068301</c:v>
                </c:pt>
                <c:pt idx="4696">
                  <c:v>8.6146136687149806</c:v>
                </c:pt>
                <c:pt idx="4697">
                  <c:v>7.2702505587740758</c:v>
                </c:pt>
                <c:pt idx="4698">
                  <c:v>6.5126556700558069</c:v>
                </c:pt>
                <c:pt idx="4699">
                  <c:v>2.512011554845909</c:v>
                </c:pt>
                <c:pt idx="4700">
                  <c:v>2.6848147275630976</c:v>
                </c:pt>
                <c:pt idx="4701">
                  <c:v>2.524685460373012</c:v>
                </c:pt>
                <c:pt idx="4702">
                  <c:v>1.3285536545115091</c:v>
                </c:pt>
                <c:pt idx="4703">
                  <c:v>1.4255376235441346</c:v>
                </c:pt>
                <c:pt idx="4704">
                  <c:v>12.195404373060821</c:v>
                </c:pt>
                <c:pt idx="4705">
                  <c:v>10.788610085144263</c:v>
                </c:pt>
                <c:pt idx="4706">
                  <c:v>9.2149611212202629</c:v>
                </c:pt>
                <c:pt idx="4707">
                  <c:v>7.1155915100254283</c:v>
                </c:pt>
                <c:pt idx="4708">
                  <c:v>5.6102929958582317</c:v>
                </c:pt>
                <c:pt idx="4709">
                  <c:v>6.1787083811700469</c:v>
                </c:pt>
                <c:pt idx="4710">
                  <c:v>6.7553274486556836</c:v>
                </c:pt>
                <c:pt idx="4711">
                  <c:v>6.9702870545512452</c:v>
                </c:pt>
                <c:pt idx="4712">
                  <c:v>7.3623258304595689</c:v>
                </c:pt>
                <c:pt idx="4713">
                  <c:v>5.8580848075041851</c:v>
                </c:pt>
                <c:pt idx="4714">
                  <c:v>6.0531689570753002</c:v>
                </c:pt>
                <c:pt idx="4715">
                  <c:v>5.6824039184378314</c:v>
                </c:pt>
                <c:pt idx="4716">
                  <c:v>4.7321973263395076</c:v>
                </c:pt>
                <c:pt idx="4717">
                  <c:v>4.1615536579892689</c:v>
                </c:pt>
                <c:pt idx="4718">
                  <c:v>3.2003168926523213</c:v>
                </c:pt>
                <c:pt idx="4719">
                  <c:v>2.9901053385598977</c:v>
                </c:pt>
                <c:pt idx="4720">
                  <c:v>3.3359696187054646</c:v>
                </c:pt>
                <c:pt idx="4721">
                  <c:v>3.8584329949715261</c:v>
                </c:pt>
                <c:pt idx="4722">
                  <c:v>3.8601746054636448</c:v>
                </c:pt>
                <c:pt idx="4723">
                  <c:v>3.3057292652870718</c:v>
                </c:pt>
                <c:pt idx="4724">
                  <c:v>3.2824622986612835</c:v>
                </c:pt>
                <c:pt idx="4725">
                  <c:v>3.641803474727908</c:v>
                </c:pt>
                <c:pt idx="4726">
                  <c:v>3.2872373731952478</c:v>
                </c:pt>
                <c:pt idx="4727">
                  <c:v>3.1304850879486334</c:v>
                </c:pt>
                <c:pt idx="4728">
                  <c:v>4.1376909459575018</c:v>
                </c:pt>
                <c:pt idx="4729">
                  <c:v>4.0476190225210686</c:v>
                </c:pt>
                <c:pt idx="4730">
                  <c:v>6.1184718001677663</c:v>
                </c:pt>
                <c:pt idx="4731">
                  <c:v>9.1467012842047097</c:v>
                </c:pt>
                <c:pt idx="4732">
                  <c:v>9.5630509375079811</c:v>
                </c:pt>
                <c:pt idx="4733">
                  <c:v>10.158526153310735</c:v>
                </c:pt>
                <c:pt idx="4734">
                  <c:v>12.069300308881797</c:v>
                </c:pt>
                <c:pt idx="4735">
                  <c:v>12.686502053017369</c:v>
                </c:pt>
                <c:pt idx="4736">
                  <c:v>11.774297224046364</c:v>
                </c:pt>
                <c:pt idx="4737">
                  <c:v>10.071578015038204</c:v>
                </c:pt>
                <c:pt idx="4738">
                  <c:v>9.2964754818042561</c:v>
                </c:pt>
                <c:pt idx="4739">
                  <c:v>9.2934511462519911</c:v>
                </c:pt>
                <c:pt idx="4740">
                  <c:v>8.9170275029551025</c:v>
                </c:pt>
                <c:pt idx="4741">
                  <c:v>8.1501448559530267</c:v>
                </c:pt>
                <c:pt idx="4742">
                  <c:v>8.1420834071604009</c:v>
                </c:pt>
                <c:pt idx="4743">
                  <c:v>8.3341924137088217</c:v>
                </c:pt>
                <c:pt idx="4744">
                  <c:v>9.2934511462519911</c:v>
                </c:pt>
                <c:pt idx="4745">
                  <c:v>9.8688470888040403</c:v>
                </c:pt>
                <c:pt idx="4746">
                  <c:v>9.4954009871341647</c:v>
                </c:pt>
                <c:pt idx="4747">
                  <c:v>9.1243379758052487</c:v>
                </c:pt>
                <c:pt idx="4748">
                  <c:v>8.554066852317419</c:v>
                </c:pt>
                <c:pt idx="4749">
                  <c:v>8.1686665409380019</c:v>
                </c:pt>
                <c:pt idx="4750">
                  <c:v>8.551339824089041</c:v>
                </c:pt>
                <c:pt idx="4751">
                  <c:v>6.646780690993916</c:v>
                </c:pt>
                <c:pt idx="4752">
                  <c:v>4.7507443467161341</c:v>
                </c:pt>
                <c:pt idx="4753">
                  <c:v>5.5037801072176373</c:v>
                </c:pt>
                <c:pt idx="4754">
                  <c:v>6.2402355874887991</c:v>
                </c:pt>
                <c:pt idx="4755">
                  <c:v>7.9259406629086788</c:v>
                </c:pt>
                <c:pt idx="4756">
                  <c:v>9.2501016844235622</c:v>
                </c:pt>
                <c:pt idx="4757">
                  <c:v>12.110387912750982</c:v>
                </c:pt>
                <c:pt idx="4758">
                  <c:v>14.201308268303027</c:v>
                </c:pt>
                <c:pt idx="4759">
                  <c:v>13.250152513750621</c:v>
                </c:pt>
                <c:pt idx="4760">
                  <c:v>11.36104661464242</c:v>
                </c:pt>
                <c:pt idx="4761">
                  <c:v>10.438203651619657</c:v>
                </c:pt>
                <c:pt idx="4762">
                  <c:v>10.28109549758631</c:v>
                </c:pt>
                <c:pt idx="4763">
                  <c:v>9.5313841851755257</c:v>
                </c:pt>
                <c:pt idx="4764">
                  <c:v>8.3850223413138618</c:v>
                </c:pt>
                <c:pt idx="4765">
                  <c:v>7.2348449797829577</c:v>
                </c:pt>
                <c:pt idx="4766">
                  <c:v>6.0731366700332554</c:v>
                </c:pt>
                <c:pt idx="4767">
                  <c:v>5.3088099782221239</c:v>
                </c:pt>
                <c:pt idx="4768">
                  <c:v>5.12254771446357</c:v>
                </c:pt>
                <c:pt idx="4769">
                  <c:v>5.1141635265940488</c:v>
                </c:pt>
                <c:pt idx="4770">
                  <c:v>5.8833511490947155</c:v>
                </c:pt>
                <c:pt idx="4771">
                  <c:v>5.7117197208812822</c:v>
                </c:pt>
                <c:pt idx="4772">
                  <c:v>4.1806550251101982</c:v>
                </c:pt>
                <c:pt idx="4773">
                  <c:v>3.2232060582062898</c:v>
                </c:pt>
                <c:pt idx="4774">
                  <c:v>2.0923213127006841</c:v>
                </c:pt>
                <c:pt idx="4775">
                  <c:v>1.5648686121291304</c:v>
                </c:pt>
                <c:pt idx="4776">
                  <c:v>5.4336439506895449</c:v>
                </c:pt>
                <c:pt idx="4777">
                  <c:v>5.1323981036440083</c:v>
                </c:pt>
                <c:pt idx="4778">
                  <c:v>4.2902574952572978</c:v>
                </c:pt>
                <c:pt idx="4779">
                  <c:v>3.9999888069344243</c:v>
                </c:pt>
                <c:pt idx="4780">
                  <c:v>5.1849722232151576</c:v>
                </c:pt>
                <c:pt idx="4781">
                  <c:v>7.3048268162439749</c:v>
                </c:pt>
                <c:pt idx="4782">
                  <c:v>8.83853713207521</c:v>
                </c:pt>
                <c:pt idx="4783">
                  <c:v>10.36123751352212</c:v>
                </c:pt>
                <c:pt idx="4784">
                  <c:v>9.4421044726144228</c:v>
                </c:pt>
                <c:pt idx="4785">
                  <c:v>7.960606603489004</c:v>
                </c:pt>
                <c:pt idx="4786">
                  <c:v>6.8583427619701602</c:v>
                </c:pt>
                <c:pt idx="4787">
                  <c:v>5.7379620907348219</c:v>
                </c:pt>
                <c:pt idx="4788">
                  <c:v>4.2002416641137863</c:v>
                </c:pt>
                <c:pt idx="4789">
                  <c:v>3.0336057018412137</c:v>
                </c:pt>
                <c:pt idx="4790">
                  <c:v>3.0120629577904201</c:v>
                </c:pt>
                <c:pt idx="4791">
                  <c:v>2.2459641571274962</c:v>
                </c:pt>
                <c:pt idx="4792">
                  <c:v>2.4276074096745601</c:v>
                </c:pt>
                <c:pt idx="4793">
                  <c:v>2.783408175404813</c:v>
                </c:pt>
                <c:pt idx="4794">
                  <c:v>3.8983616112902695</c:v>
                </c:pt>
                <c:pt idx="4795">
                  <c:v>4.473075552464727</c:v>
                </c:pt>
                <c:pt idx="4796">
                  <c:v>3.1558165424730755</c:v>
                </c:pt>
                <c:pt idx="4797">
                  <c:v>3.0814419344851576</c:v>
                </c:pt>
                <c:pt idx="4798">
                  <c:v>4.6851815431799348</c:v>
                </c:pt>
                <c:pt idx="4799">
                  <c:v>5.7726917364226145</c:v>
                </c:pt>
                <c:pt idx="4800">
                  <c:v>5.5436144426672991</c:v>
                </c:pt>
                <c:pt idx="4801">
                  <c:v>7.6294720854241316</c:v>
                </c:pt>
                <c:pt idx="4802">
                  <c:v>9.746976602116062</c:v>
                </c:pt>
                <c:pt idx="4803">
                  <c:v>10.140348606596765</c:v>
                </c:pt>
                <c:pt idx="4804">
                  <c:v>9.2276870958489905</c:v>
                </c:pt>
                <c:pt idx="4805">
                  <c:v>8.6718036868907244</c:v>
                </c:pt>
                <c:pt idx="4806">
                  <c:v>10.001782265099045</c:v>
                </c:pt>
                <c:pt idx="4807">
                  <c:v>12.274735814398749</c:v>
                </c:pt>
                <c:pt idx="4808">
                  <c:v>13.610474240585042</c:v>
                </c:pt>
                <c:pt idx="4809">
                  <c:v>14.002636024118324</c:v>
                </c:pt>
                <c:pt idx="4810">
                  <c:v>13.831744743721911</c:v>
                </c:pt>
                <c:pt idx="4811">
                  <c:v>13.086696512069128</c:v>
                </c:pt>
                <c:pt idx="4812">
                  <c:v>12.525844381943587</c:v>
                </c:pt>
                <c:pt idx="4813">
                  <c:v>12.146273340066511</c:v>
                </c:pt>
                <c:pt idx="4814">
                  <c:v>11.576916777250892</c:v>
                </c:pt>
                <c:pt idx="4815">
                  <c:v>10.251730655690972</c:v>
                </c:pt>
                <c:pt idx="4816">
                  <c:v>9.4954009871341647</c:v>
                </c:pt>
                <c:pt idx="4817">
                  <c:v>9.6632737250659915</c:v>
                </c:pt>
                <c:pt idx="4818">
                  <c:v>10.83859516199149</c:v>
                </c:pt>
                <c:pt idx="4819">
                  <c:v>10.845451783481755</c:v>
                </c:pt>
                <c:pt idx="4820">
                  <c:v>10.62108702428799</c:v>
                </c:pt>
                <c:pt idx="4821">
                  <c:v>9.8559891281292433</c:v>
                </c:pt>
                <c:pt idx="4822">
                  <c:v>10.038913589240169</c:v>
                </c:pt>
                <c:pt idx="4823">
                  <c:v>10.982345060821007</c:v>
                </c:pt>
                <c:pt idx="4824">
                  <c:v>8.6442998344869277</c:v>
                </c:pt>
                <c:pt idx="4825">
                  <c:v>9.3858112464104693</c:v>
                </c:pt>
                <c:pt idx="4826">
                  <c:v>10.132991172983525</c:v>
                </c:pt>
                <c:pt idx="4827">
                  <c:v>10.512108595979726</c:v>
                </c:pt>
                <c:pt idx="4828">
                  <c:v>10.707564674597359</c:v>
                </c:pt>
                <c:pt idx="4829">
                  <c:v>10.90323929200966</c:v>
                </c:pt>
                <c:pt idx="4830">
                  <c:v>10.90323929200966</c:v>
                </c:pt>
                <c:pt idx="4831">
                  <c:v>11.075257270764354</c:v>
                </c:pt>
                <c:pt idx="4832">
                  <c:v>12.000691372559038</c:v>
                </c:pt>
                <c:pt idx="4833">
                  <c:v>11.991851175515869</c:v>
                </c:pt>
                <c:pt idx="4834">
                  <c:v>11.800104857009499</c:v>
                </c:pt>
                <c:pt idx="4835">
                  <c:v>11.242360477046125</c:v>
                </c:pt>
                <c:pt idx="4836">
                  <c:v>10.664331059092778</c:v>
                </c:pt>
                <c:pt idx="4837">
                  <c:v>10.080038149939885</c:v>
                </c:pt>
                <c:pt idx="4838">
                  <c:v>11.74640334839231</c:v>
                </c:pt>
                <c:pt idx="4839">
                  <c:v>11.914141111158575</c:v>
                </c:pt>
                <c:pt idx="4840">
                  <c:v>13.136584648631404</c:v>
                </c:pt>
                <c:pt idx="4841">
                  <c:v>14.659283057132017</c:v>
                </c:pt>
                <c:pt idx="4842">
                  <c:v>13.005080065562618</c:v>
                </c:pt>
                <c:pt idx="4843">
                  <c:v>12.296142170237252</c:v>
                </c:pt>
                <c:pt idx="4844">
                  <c:v>9.8780418450262708</c:v>
                </c:pt>
                <c:pt idx="4845">
                  <c:v>8.946151104929454</c:v>
                </c:pt>
                <c:pt idx="4846">
                  <c:v>8.1746217554965028</c:v>
                </c:pt>
                <c:pt idx="4847">
                  <c:v>7.8309355655948742</c:v>
                </c:pt>
                <c:pt idx="4848">
                  <c:v>7.5297166598205507</c:v>
                </c:pt>
                <c:pt idx="4849">
                  <c:v>7.7577418853886844</c:v>
                </c:pt>
                <c:pt idx="4850">
                  <c:v>7.5794996697994419</c:v>
                </c:pt>
                <c:pt idx="4851">
                  <c:v>7.9758350255667336</c:v>
                </c:pt>
                <c:pt idx="4852">
                  <c:v>10.048572990558615</c:v>
                </c:pt>
                <c:pt idx="4853">
                  <c:v>11.373501654792554</c:v>
                </c:pt>
                <c:pt idx="4854">
                  <c:v>13.248277481005744</c:v>
                </c:pt>
                <c:pt idx="4855">
                  <c:v>13.419226657394182</c:v>
                </c:pt>
                <c:pt idx="4856">
                  <c:v>12.133379254557269</c:v>
                </c:pt>
                <c:pt idx="4857">
                  <c:v>10.843243900957203</c:v>
                </c:pt>
                <c:pt idx="4858">
                  <c:v>9.1710203082706094</c:v>
                </c:pt>
                <c:pt idx="4859">
                  <c:v>8.0450216761577078</c:v>
                </c:pt>
                <c:pt idx="4860">
                  <c:v>7.2911467609884637</c:v>
                </c:pt>
                <c:pt idx="4861">
                  <c:v>7.4666949258813959</c:v>
                </c:pt>
                <c:pt idx="4862">
                  <c:v>7.4580338719951174</c:v>
                </c:pt>
                <c:pt idx="4863">
                  <c:v>7.4463381944741096</c:v>
                </c:pt>
                <c:pt idx="4864">
                  <c:v>8.1679957569891357</c:v>
                </c:pt>
                <c:pt idx="4865">
                  <c:v>8.1512094656484315</c:v>
                </c:pt>
                <c:pt idx="4866">
                  <c:v>8.8885238112259852</c:v>
                </c:pt>
                <c:pt idx="4867">
                  <c:v>9.6171002255260376</c:v>
                </c:pt>
                <c:pt idx="4868">
                  <c:v>10.15894770705661</c:v>
                </c:pt>
                <c:pt idx="4869">
                  <c:v>9.8225772106327547</c:v>
                </c:pt>
                <c:pt idx="4870">
                  <c:v>10.585567137974603</c:v>
                </c:pt>
                <c:pt idx="4871">
                  <c:v>10.408256937910027</c:v>
                </c:pt>
                <c:pt idx="4872">
                  <c:v>6.6856213502997495</c:v>
                </c:pt>
                <c:pt idx="4873">
                  <c:v>8.3738108254655117</c:v>
                </c:pt>
                <c:pt idx="4874">
                  <c:v>8.7631897995942634</c:v>
                </c:pt>
                <c:pt idx="4875">
                  <c:v>9.1467012842047097</c:v>
                </c:pt>
                <c:pt idx="4876">
                  <c:v>9.5381795464864183</c:v>
                </c:pt>
                <c:pt idx="4877">
                  <c:v>10.125583345596688</c:v>
                </c:pt>
                <c:pt idx="4878">
                  <c:v>10.891485540418747</c:v>
                </c:pt>
                <c:pt idx="4879">
                  <c:v>11.855812834424611</c:v>
                </c:pt>
                <c:pt idx="4880">
                  <c:v>12.442153115973648</c:v>
                </c:pt>
                <c:pt idx="4881">
                  <c:v>12.08176546536955</c:v>
                </c:pt>
                <c:pt idx="4882">
                  <c:v>12.46782150452524</c:v>
                </c:pt>
                <c:pt idx="4883">
                  <c:v>12.476268053869619</c:v>
                </c:pt>
                <c:pt idx="4884">
                  <c:v>12.690702084511157</c:v>
                </c:pt>
                <c:pt idx="4885">
                  <c:v>13.267677672481673</c:v>
                </c:pt>
                <c:pt idx="4886">
                  <c:v>13.457215924945697</c:v>
                </c:pt>
                <c:pt idx="4887">
                  <c:v>13.065203606838784</c:v>
                </c:pt>
                <c:pt idx="4888">
                  <c:v>12.673822503876409</c:v>
                </c:pt>
                <c:pt idx="4889">
                  <c:v>12.102275078766157</c:v>
                </c:pt>
                <c:pt idx="4890">
                  <c:v>10.778588742026109</c:v>
                </c:pt>
                <c:pt idx="4891">
                  <c:v>11.122530815794626</c:v>
                </c:pt>
                <c:pt idx="4892">
                  <c:v>11.095184910477391</c:v>
                </c:pt>
                <c:pt idx="4893">
                  <c:v>9.5769959062302767</c:v>
                </c:pt>
                <c:pt idx="4894">
                  <c:v>9.9417140904793495</c:v>
                </c:pt>
                <c:pt idx="4895">
                  <c:v>10.320639157668404</c:v>
                </c:pt>
                <c:pt idx="4896">
                  <c:v>9.5453476677918587</c:v>
                </c:pt>
                <c:pt idx="4897">
                  <c:v>10.099248931573857</c:v>
                </c:pt>
                <c:pt idx="4898">
                  <c:v>10.83913185227963</c:v>
                </c:pt>
                <c:pt idx="4899">
                  <c:v>11.026013435939623</c:v>
                </c:pt>
                <c:pt idx="4900">
                  <c:v>11.212895019599616</c:v>
                </c:pt>
                <c:pt idx="4901">
                  <c:v>11.973985750560312</c:v>
                </c:pt>
                <c:pt idx="4902">
                  <c:v>12.919117524264644</c:v>
                </c:pt>
                <c:pt idx="4903">
                  <c:v>14.235047129090823</c:v>
                </c:pt>
                <c:pt idx="4904">
                  <c:v>14.989813969394834</c:v>
                </c:pt>
                <c:pt idx="4905">
                  <c:v>14.250821004913856</c:v>
                </c:pt>
                <c:pt idx="4906">
                  <c:v>13.140135744974659</c:v>
                </c:pt>
                <c:pt idx="4907">
                  <c:v>11.843173713734631</c:v>
                </c:pt>
                <c:pt idx="4908">
                  <c:v>11.118662789327947</c:v>
                </c:pt>
                <c:pt idx="4909">
                  <c:v>11.36104661464242</c:v>
                </c:pt>
                <c:pt idx="4910">
                  <c:v>11.190073829160561</c:v>
                </c:pt>
                <c:pt idx="4911">
                  <c:v>11.167985690161238</c:v>
                </c:pt>
                <c:pt idx="4912">
                  <c:v>10.585924409343921</c:v>
                </c:pt>
                <c:pt idx="4913">
                  <c:v>11.160530264607585</c:v>
                </c:pt>
                <c:pt idx="4914">
                  <c:v>11.554221300823592</c:v>
                </c:pt>
                <c:pt idx="4915">
                  <c:v>11.003991386625446</c:v>
                </c:pt>
                <c:pt idx="4916">
                  <c:v>9.6853090068768477</c:v>
                </c:pt>
                <c:pt idx="4917">
                  <c:v>10.264880222780905</c:v>
                </c:pt>
                <c:pt idx="4918">
                  <c:v>11.412661705640092</c:v>
                </c:pt>
                <c:pt idx="4919">
                  <c:v>11.975693593244388</c:v>
                </c:pt>
                <c:pt idx="4920">
                  <c:v>12.480471174977598</c:v>
                </c:pt>
                <c:pt idx="4921">
                  <c:v>12.46782150452524</c:v>
                </c:pt>
                <c:pt idx="4922">
                  <c:v>12.845634277389642</c:v>
                </c:pt>
                <c:pt idx="4923">
                  <c:v>13.610474240585042</c:v>
                </c:pt>
                <c:pt idx="4924">
                  <c:v>14.575167765125682</c:v>
                </c:pt>
                <c:pt idx="4925">
                  <c:v>14.59444543972984</c:v>
                </c:pt>
                <c:pt idx="4926">
                  <c:v>15.002733559671981</c:v>
                </c:pt>
                <c:pt idx="4927">
                  <c:v>15.397320334171354</c:v>
                </c:pt>
                <c:pt idx="4928">
                  <c:v>15.597304331041459</c:v>
                </c:pt>
                <c:pt idx="4929">
                  <c:v>15.455094077980783</c:v>
                </c:pt>
                <c:pt idx="4930">
                  <c:v>14.527472518220764</c:v>
                </c:pt>
                <c:pt idx="4931">
                  <c:v>13.57578648521107</c:v>
                </c:pt>
                <c:pt idx="4932">
                  <c:v>12.807113930536726</c:v>
                </c:pt>
                <c:pt idx="4933">
                  <c:v>12.41733009362216</c:v>
                </c:pt>
                <c:pt idx="4934">
                  <c:v>12.222594897166891</c:v>
                </c:pt>
                <c:pt idx="4935">
                  <c:v>11.847795982101541</c:v>
                </c:pt>
                <c:pt idx="4936">
                  <c:v>11.861987753789281</c:v>
                </c:pt>
                <c:pt idx="4937">
                  <c:v>13.220736521162159</c:v>
                </c:pt>
                <c:pt idx="4938">
                  <c:v>5.5412019592189168</c:v>
                </c:pt>
                <c:pt idx="4939">
                  <c:v>5.9106154231668446</c:v>
                </c:pt>
                <c:pt idx="4940">
                  <c:v>14.945180415226789</c:v>
                </c:pt>
                <c:pt idx="4941">
                  <c:v>13.205164909080644</c:v>
                </c:pt>
                <c:pt idx="4942">
                  <c:v>11.660208205414035</c:v>
                </c:pt>
                <c:pt idx="4943">
                  <c:v>12.41733009362216</c:v>
                </c:pt>
                <c:pt idx="4944">
                  <c:v>11.602872734067429</c:v>
                </c:pt>
                <c:pt idx="4945">
                  <c:v>12.922024623067886</c:v>
                </c:pt>
                <c:pt idx="4946">
                  <c:v>13.677767231338052</c:v>
                </c:pt>
                <c:pt idx="4947">
                  <c:v>14.446868461691642</c:v>
                </c:pt>
                <c:pt idx="4948">
                  <c:v>14.646249188904788</c:v>
                </c:pt>
                <c:pt idx="4949">
                  <c:v>13.885405075195447</c:v>
                </c:pt>
                <c:pt idx="4950">
                  <c:v>13.492113944673822</c:v>
                </c:pt>
                <c:pt idx="4951">
                  <c:v>13.854343028513364</c:v>
                </c:pt>
                <c:pt idx="4952">
                  <c:v>15.002733559671981</c:v>
                </c:pt>
                <c:pt idx="4953">
                  <c:v>15.036145830185466</c:v>
                </c:pt>
                <c:pt idx="4954">
                  <c:v>14.687376796537569</c:v>
                </c:pt>
                <c:pt idx="4955">
                  <c:v>14.136652721969845</c:v>
                </c:pt>
                <c:pt idx="4956">
                  <c:v>13.954019655659419</c:v>
                </c:pt>
                <c:pt idx="4957">
                  <c:v>13.954019655659419</c:v>
                </c:pt>
                <c:pt idx="4958">
                  <c:v>13.762868701472305</c:v>
                </c:pt>
                <c:pt idx="4959">
                  <c:v>13.571717747285188</c:v>
                </c:pt>
                <c:pt idx="4960">
                  <c:v>13.372509331593097</c:v>
                </c:pt>
                <c:pt idx="4961">
                  <c:v>12.97861176651225</c:v>
                </c:pt>
                <c:pt idx="4962">
                  <c:v>12.200171757024673</c:v>
                </c:pt>
                <c:pt idx="4963">
                  <c:v>11.81159031228194</c:v>
                </c:pt>
                <c:pt idx="4964">
                  <c:v>11.617460823980206</c:v>
                </c:pt>
                <c:pt idx="4965">
                  <c:v>11.416265035243951</c:v>
                </c:pt>
                <c:pt idx="4966">
                  <c:v>11.979499915885331</c:v>
                </c:pt>
                <c:pt idx="4967">
                  <c:v>11.419857592545922</c:v>
                </c:pt>
                <c:pt idx="4968">
                  <c:v>11.423439441762564</c:v>
                </c:pt>
                <c:pt idx="4969">
                  <c:v>11.412661705640092</c:v>
                </c:pt>
                <c:pt idx="4970">
                  <c:v>11.774297224046364</c:v>
                </c:pt>
                <c:pt idx="4971">
                  <c:v>12.150199295633742</c:v>
                </c:pt>
                <c:pt idx="4972">
                  <c:v>13.284986465697747</c:v>
                </c:pt>
                <c:pt idx="4973">
                  <c:v>14.603994658395987</c:v>
                </c:pt>
                <c:pt idx="4974">
                  <c:v>14.968600476082617</c:v>
                </c:pt>
                <c:pt idx="4975">
                  <c:v>15.163060197121911</c:v>
                </c:pt>
                <c:pt idx="4976">
                  <c:v>15.182841675083138</c:v>
                </c:pt>
                <c:pt idx="4977">
                  <c:v>14.446868461691642</c:v>
                </c:pt>
                <c:pt idx="4978">
                  <c:v>14.084491030806641</c:v>
                </c:pt>
                <c:pt idx="4979">
                  <c:v>13.534565542949247</c:v>
                </c:pt>
                <c:pt idx="4980">
                  <c:v>13.360335641997905</c:v>
                </c:pt>
                <c:pt idx="4981">
                  <c:v>12.990437636404721</c:v>
                </c:pt>
                <c:pt idx="4982">
                  <c:v>12.042510113788266</c:v>
                </c:pt>
                <c:pt idx="4983">
                  <c:v>11.65318670324541</c:v>
                </c:pt>
                <c:pt idx="4984">
                  <c:v>11.448217835541321</c:v>
                </c:pt>
                <c:pt idx="4985">
                  <c:v>10.869130760723989</c:v>
                </c:pt>
                <c:pt idx="4986">
                  <c:v>10.474759759326416</c:v>
                </c:pt>
                <c:pt idx="4987">
                  <c:v>10.071578015038204</c:v>
                </c:pt>
                <c:pt idx="4988">
                  <c:v>10.238419243714096</c:v>
                </c:pt>
                <c:pt idx="4989">
                  <c:v>9.6632737250659915</c:v>
                </c:pt>
                <c:pt idx="4990">
                  <c:v>8.3341924137088217</c:v>
                </c:pt>
                <c:pt idx="4991">
                  <c:v>7.3748238761231271</c:v>
                </c:pt>
                <c:pt idx="4992">
                  <c:v>7.4638182991581656</c:v>
                </c:pt>
                <c:pt idx="4993">
                  <c:v>8.5932799829856492</c:v>
                </c:pt>
                <c:pt idx="4994">
                  <c:v>9.3297728739477073</c:v>
                </c:pt>
                <c:pt idx="4995">
                  <c:v>9.5200360304987797</c:v>
                </c:pt>
                <c:pt idx="4996">
                  <c:v>10.644124796265379</c:v>
                </c:pt>
                <c:pt idx="4997">
                  <c:v>11.591053825161147</c:v>
                </c:pt>
                <c:pt idx="4998">
                  <c:v>12.348172805265319</c:v>
                </c:pt>
                <c:pt idx="4999">
                  <c:v>12.750734583343977</c:v>
                </c:pt>
                <c:pt idx="5000">
                  <c:v>13.510654897311367</c:v>
                </c:pt>
                <c:pt idx="5001">
                  <c:v>13.163778707346058</c:v>
                </c:pt>
                <c:pt idx="5002">
                  <c:v>11.47537213614731</c:v>
                </c:pt>
                <c:pt idx="5003">
                  <c:v>11.307114701011471</c:v>
                </c:pt>
                <c:pt idx="5004">
                  <c:v>14.138810359060965</c:v>
                </c:pt>
                <c:pt idx="5005">
                  <c:v>14.342178342406179</c:v>
                </c:pt>
                <c:pt idx="5006">
                  <c:v>14.55072677992975</c:v>
                </c:pt>
                <c:pt idx="5007">
                  <c:v>13.416903913961198</c:v>
                </c:pt>
                <c:pt idx="5008">
                  <c:v>12.66956922308332</c:v>
                </c:pt>
                <c:pt idx="5009">
                  <c:v>12.311875156615303</c:v>
                </c:pt>
                <c:pt idx="5010">
                  <c:v>12.355874342236273</c:v>
                </c:pt>
                <c:pt idx="5011">
                  <c:v>12.764137918111128</c:v>
                </c:pt>
                <c:pt idx="5012">
                  <c:v>13.339808270272052</c:v>
                </c:pt>
                <c:pt idx="5013">
                  <c:v>15.054926476449888</c:v>
                </c:pt>
                <c:pt idx="5014">
                  <c:v>15.992815218467593</c:v>
                </c:pt>
                <c:pt idx="5015">
                  <c:v>15.982771049341533</c:v>
                </c:pt>
                <c:pt idx="5016">
                  <c:v>16.928781530032804</c:v>
                </c:pt>
                <c:pt idx="5017">
                  <c:v>18.622917839127247</c:v>
                </c:pt>
                <c:pt idx="5018">
                  <c:v>19.763096482339119</c:v>
                </c:pt>
                <c:pt idx="5019">
                  <c:v>19.959489322073981</c:v>
                </c:pt>
                <c:pt idx="5020">
                  <c:v>19.585531608510941</c:v>
                </c:pt>
                <c:pt idx="5021">
                  <c:v>20.162369013297496</c:v>
                </c:pt>
                <c:pt idx="5022">
                  <c:v>20.929819231280579</c:v>
                </c:pt>
                <c:pt idx="5023">
                  <c:v>22.078391345588788</c:v>
                </c:pt>
                <c:pt idx="5024">
                  <c:v>23.234921647960412</c:v>
                </c:pt>
                <c:pt idx="5025">
                  <c:v>22.882380548892606</c:v>
                </c:pt>
                <c:pt idx="5026">
                  <c:v>22.139984778167957</c:v>
                </c:pt>
                <c:pt idx="5027">
                  <c:v>21.778086625737327</c:v>
                </c:pt>
                <c:pt idx="5028">
                  <c:v>21.600057823144034</c:v>
                </c:pt>
                <c:pt idx="5029">
                  <c:v>20.24979984498383</c:v>
                </c:pt>
                <c:pt idx="5030">
                  <c:v>19.092007564153572</c:v>
                </c:pt>
                <c:pt idx="5031">
                  <c:v>18.519247337228965</c:v>
                </c:pt>
                <c:pt idx="5032">
                  <c:v>18.530477216636143</c:v>
                </c:pt>
                <c:pt idx="5033">
                  <c:v>19.12654030244941</c:v>
                </c:pt>
                <c:pt idx="5034">
                  <c:v>19.526457649087291</c:v>
                </c:pt>
                <c:pt idx="5035">
                  <c:v>20.304161794879867</c:v>
                </c:pt>
                <c:pt idx="5036">
                  <c:v>20.884931605893847</c:v>
                </c:pt>
                <c:pt idx="5037">
                  <c:v>20.681174578046754</c:v>
                </c:pt>
                <c:pt idx="5038">
                  <c:v>20.292201086306399</c:v>
                </c:pt>
                <c:pt idx="5039">
                  <c:v>19.514883078814623</c:v>
                </c:pt>
                <c:pt idx="5040">
                  <c:v>7.5750129813387401</c:v>
                </c:pt>
                <c:pt idx="5041">
                  <c:v>5.8367327303772596</c:v>
                </c:pt>
                <c:pt idx="5042">
                  <c:v>15.328390169463374</c:v>
                </c:pt>
                <c:pt idx="5043">
                  <c:v>16.291176577246656</c:v>
                </c:pt>
                <c:pt idx="5044">
                  <c:v>16.871075621514088</c:v>
                </c:pt>
                <c:pt idx="5045">
                  <c:v>16.478019432173127</c:v>
                </c:pt>
                <c:pt idx="5046">
                  <c:v>15.884473731212951</c:v>
                </c:pt>
                <c:pt idx="5047">
                  <c:v>17.007320038823181</c:v>
                </c:pt>
                <c:pt idx="5048">
                  <c:v>18.732793510337302</c:v>
                </c:pt>
                <c:pt idx="5049">
                  <c:v>17.612099056039519</c:v>
                </c:pt>
                <c:pt idx="5050">
                  <c:v>16.468342719555746</c:v>
                </c:pt>
                <c:pt idx="5051">
                  <c:v>16.085358005147476</c:v>
                </c:pt>
                <c:pt idx="5052">
                  <c:v>15.884473731212951</c:v>
                </c:pt>
                <c:pt idx="5053">
                  <c:v>15.296660828406839</c:v>
                </c:pt>
                <c:pt idx="5054">
                  <c:v>14.723036047341585</c:v>
                </c:pt>
                <c:pt idx="5055">
                  <c:v>14.140917785088938</c:v>
                </c:pt>
                <c:pt idx="5056">
                  <c:v>14.14941126627633</c:v>
                </c:pt>
                <c:pt idx="5057">
                  <c:v>14.166253588553527</c:v>
                </c:pt>
                <c:pt idx="5058">
                  <c:v>13.607923964523676</c:v>
                </c:pt>
                <c:pt idx="5059">
                  <c:v>6.403828937231669</c:v>
                </c:pt>
                <c:pt idx="5060">
                  <c:v>4.9807558400690759</c:v>
                </c:pt>
                <c:pt idx="5061">
                  <c:v>3.6436771302642033</c:v>
                </c:pt>
                <c:pt idx="5062">
                  <c:v>3.2896365235228475</c:v>
                </c:pt>
                <c:pt idx="5063">
                  <c:v>1.8660718620148351</c:v>
                </c:pt>
                <c:pt idx="5064">
                  <c:v>2.5438419094065616</c:v>
                </c:pt>
                <c:pt idx="5065">
                  <c:v>1.7731846269500533</c:v>
                </c:pt>
                <c:pt idx="5066">
                  <c:v>6.8752096296563767</c:v>
                </c:pt>
                <c:pt idx="5067">
                  <c:v>8.2170197940381637</c:v>
                </c:pt>
                <c:pt idx="5068">
                  <c:v>8.7796491361700504</c:v>
                </c:pt>
                <c:pt idx="5069">
                  <c:v>11.804220756487984</c:v>
                </c:pt>
                <c:pt idx="5070">
                  <c:v>14.660080616928626</c:v>
                </c:pt>
                <c:pt idx="5071">
                  <c:v>15.826979879650722</c:v>
                </c:pt>
                <c:pt idx="5072">
                  <c:v>15.84154083265466</c:v>
                </c:pt>
                <c:pt idx="5073">
                  <c:v>16.233133847799778</c:v>
                </c:pt>
                <c:pt idx="5074">
                  <c:v>16.816226555240899</c:v>
                </c:pt>
                <c:pt idx="5075">
                  <c:v>17.389507005987745</c:v>
                </c:pt>
                <c:pt idx="5076">
                  <c:v>17.766333826259398</c:v>
                </c:pt>
                <c:pt idx="5077">
                  <c:v>17.957369673853584</c:v>
                </c:pt>
                <c:pt idx="5078">
                  <c:v>18.153880940316878</c:v>
                </c:pt>
                <c:pt idx="5079">
                  <c:v>18.547201254443291</c:v>
                </c:pt>
                <c:pt idx="5080">
                  <c:v>19.137920158087891</c:v>
                </c:pt>
                <c:pt idx="5081">
                  <c:v>18.963320921633088</c:v>
                </c:pt>
                <c:pt idx="5082">
                  <c:v>18.399446487243281</c:v>
                </c:pt>
                <c:pt idx="5083">
                  <c:v>16.866159279973008</c:v>
                </c:pt>
                <c:pt idx="5084">
                  <c:v>14.749249605714622</c:v>
                </c:pt>
                <c:pt idx="5085">
                  <c:v>12.818599669417448</c:v>
                </c:pt>
                <c:pt idx="5086">
                  <c:v>12.024302077798113</c:v>
                </c:pt>
                <c:pt idx="5087">
                  <c:v>13.547057772057231</c:v>
                </c:pt>
                <c:pt idx="5088">
                  <c:v>11.65318670324541</c:v>
                </c:pt>
                <c:pt idx="5089">
                  <c:v>10.484522603693078</c:v>
                </c:pt>
                <c:pt idx="5090">
                  <c:v>10.651817591930755</c:v>
                </c:pt>
                <c:pt idx="5091">
                  <c:v>11.591816205987367</c:v>
                </c:pt>
                <c:pt idx="5092">
                  <c:v>13.306326214715988</c:v>
                </c:pt>
                <c:pt idx="5093">
                  <c:v>14.456038160477451</c:v>
                </c:pt>
                <c:pt idx="5094">
                  <c:v>15.426464372826176</c:v>
                </c:pt>
                <c:pt idx="5095">
                  <c:v>17.341750751353665</c:v>
                </c:pt>
                <c:pt idx="5096">
                  <c:v>19.467917649768374</c:v>
                </c:pt>
                <c:pt idx="5097">
                  <c:v>20.625628888969132</c:v>
                </c:pt>
                <c:pt idx="5098">
                  <c:v>21.020283194051121</c:v>
                </c:pt>
                <c:pt idx="5099">
                  <c:v>20.835454006395572</c:v>
                </c:pt>
                <c:pt idx="5100">
                  <c:v>20.082867317571878</c:v>
                </c:pt>
                <c:pt idx="5101">
                  <c:v>18.74400949640042</c:v>
                </c:pt>
                <c:pt idx="5102">
                  <c:v>17.02769209818139</c:v>
                </c:pt>
                <c:pt idx="5103">
                  <c:v>16.071080182553221</c:v>
                </c:pt>
                <c:pt idx="5104">
                  <c:v>15.688435416301951</c:v>
                </c:pt>
                <c:pt idx="5105">
                  <c:v>14.931997025772635</c:v>
                </c:pt>
                <c:pt idx="5106">
                  <c:v>13.987156029635329</c:v>
                </c:pt>
                <c:pt idx="5107">
                  <c:v>12.450665251577277</c:v>
                </c:pt>
                <c:pt idx="5108">
                  <c:v>11.076726625557496</c:v>
                </c:pt>
                <c:pt idx="5109">
                  <c:v>9.9126395525825473</c:v>
                </c:pt>
                <c:pt idx="5110">
                  <c:v>9.1330120281951608</c:v>
                </c:pt>
                <c:pt idx="5111">
                  <c:v>7.9761368291926988</c:v>
                </c:pt>
                <c:pt idx="5112">
                  <c:v>11.971875753724659</c:v>
                </c:pt>
                <c:pt idx="5113">
                  <c:v>10.64166733664414</c:v>
                </c:pt>
                <c:pt idx="5114">
                  <c:v>10.824757125332948</c:v>
                </c:pt>
                <c:pt idx="5115">
                  <c:v>11.025241720764676</c:v>
                </c:pt>
                <c:pt idx="5116">
                  <c:v>11.975693593244388</c:v>
                </c:pt>
                <c:pt idx="5117">
                  <c:v>13.677767231338052</c:v>
                </c:pt>
                <c:pt idx="5118">
                  <c:v>15.012352135622985</c:v>
                </c:pt>
                <c:pt idx="5119">
                  <c:v>16.368462549315822</c:v>
                </c:pt>
                <c:pt idx="5120">
                  <c:v>16.599915861534917</c:v>
                </c:pt>
                <c:pt idx="5121">
                  <c:v>16.630133014279032</c:v>
                </c:pt>
                <c:pt idx="5122">
                  <c:v>16.821283968466151</c:v>
                </c:pt>
                <c:pt idx="5123">
                  <c:v>16.816226555240899</c:v>
                </c:pt>
                <c:pt idx="5124">
                  <c:v>16.434039588076327</c:v>
                </c:pt>
                <c:pt idx="5125">
                  <c:v>16.443910390537351</c:v>
                </c:pt>
                <c:pt idx="5126">
                  <c:v>16.645047331930122</c:v>
                </c:pt>
                <c:pt idx="5127">
                  <c:v>16.458611335955585</c:v>
                </c:pt>
                <c:pt idx="5128">
                  <c:v>16.066293854057502</c:v>
                </c:pt>
                <c:pt idx="5129">
                  <c:v>15.478572170164915</c:v>
                </c:pt>
                <c:pt idx="5130">
                  <c:v>15.087265576190383</c:v>
                </c:pt>
                <c:pt idx="5131">
                  <c:v>14.687376796537569</c:v>
                </c:pt>
                <c:pt idx="5132">
                  <c:v>14.509925748756714</c:v>
                </c:pt>
                <c:pt idx="5133">
                  <c:v>15.100925380782112</c:v>
                </c:pt>
                <c:pt idx="5134">
                  <c:v>13.77521158504562</c:v>
                </c:pt>
                <c:pt idx="5135">
                  <c:v>12.237328662725472</c:v>
                </c:pt>
                <c:pt idx="5136">
                  <c:v>11.735849369321977</c:v>
                </c:pt>
                <c:pt idx="5137">
                  <c:v>12.303713048482718</c:v>
                </c:pt>
                <c:pt idx="5138">
                  <c:v>12.493000941536298</c:v>
                </c:pt>
                <c:pt idx="5139">
                  <c:v>11.933048228719446</c:v>
                </c:pt>
                <c:pt idx="5140">
                  <c:v>11.36855732360705</c:v>
                </c:pt>
                <c:pt idx="5141">
                  <c:v>11.546561476268398</c:v>
                </c:pt>
                <c:pt idx="5142">
                  <c:v>12.480471174977598</c:v>
                </c:pt>
                <c:pt idx="5143">
                  <c:v>13.610474240585042</c:v>
                </c:pt>
                <c:pt idx="5144">
                  <c:v>13.997953213236634</c:v>
                </c:pt>
                <c:pt idx="5145">
                  <c:v>14.011957491392321</c:v>
                </c:pt>
                <c:pt idx="5146">
                  <c:v>13.461625301920385</c:v>
                </c:pt>
                <c:pt idx="5147">
                  <c:v>12.32402316372993</c:v>
                </c:pt>
                <c:pt idx="5148">
                  <c:v>12.130448157697529</c:v>
                </c:pt>
                <c:pt idx="5149">
                  <c:v>12.138385170614844</c:v>
                </c:pt>
                <c:pt idx="5150">
                  <c:v>12.529893023622297</c:v>
                </c:pt>
                <c:pt idx="5151">
                  <c:v>12.719739887616573</c:v>
                </c:pt>
                <c:pt idx="5152">
                  <c:v>13.32734601538966</c:v>
                </c:pt>
                <c:pt idx="5153">
                  <c:v>14.09331313073009</c:v>
                </c:pt>
                <c:pt idx="5154">
                  <c:v>12.727922284717351</c:v>
                </c:pt>
                <c:pt idx="5155">
                  <c:v>12.6990629150896</c:v>
                </c:pt>
                <c:pt idx="5156">
                  <c:v>12.118449722285249</c:v>
                </c:pt>
                <c:pt idx="5157">
                  <c:v>11.175394372927737</c:v>
                </c:pt>
                <c:pt idx="5158">
                  <c:v>11.208170370124236</c:v>
                </c:pt>
                <c:pt idx="5159">
                  <c:v>11.164263857067311</c:v>
                </c:pt>
                <c:pt idx="5160">
                  <c:v>15.007550156607028</c:v>
                </c:pt>
                <c:pt idx="5161">
                  <c:v>15.941983758837296</c:v>
                </c:pt>
                <c:pt idx="5162">
                  <c:v>17.281629796584181</c:v>
                </c:pt>
                <c:pt idx="5163">
                  <c:v>18.438766326106439</c:v>
                </c:pt>
                <c:pt idx="5164">
                  <c:v>18.836837308152521</c:v>
                </c:pt>
                <c:pt idx="5165">
                  <c:v>19.407650559914714</c:v>
                </c:pt>
                <c:pt idx="5166">
                  <c:v>20.168734895597648</c:v>
                </c:pt>
                <c:pt idx="5167">
                  <c:v>20.175081746831129</c:v>
                </c:pt>
                <c:pt idx="5168">
                  <c:v>18.646566224231787</c:v>
                </c:pt>
                <c:pt idx="5169">
                  <c:v>18.271772148073477</c:v>
                </c:pt>
                <c:pt idx="5170">
                  <c:v>19.806818453999043</c:v>
                </c:pt>
                <c:pt idx="5171">
                  <c:v>21.350300574793177</c:v>
                </c:pt>
                <c:pt idx="5172">
                  <c:v>21.942417518120866</c:v>
                </c:pt>
                <c:pt idx="5173">
                  <c:v>20.797595734566737</c:v>
                </c:pt>
                <c:pt idx="5174">
                  <c:v>19.294620607012895</c:v>
                </c:pt>
                <c:pt idx="5175">
                  <c:v>19.503242556218719</c:v>
                </c:pt>
                <c:pt idx="5176">
                  <c:v>19.317805705473901</c:v>
                </c:pt>
                <c:pt idx="5177">
                  <c:v>18.569278352563405</c:v>
                </c:pt>
                <c:pt idx="5178">
                  <c:v>20.286195367573164</c:v>
                </c:pt>
                <c:pt idx="5179">
                  <c:v>20.459283857994148</c:v>
                </c:pt>
                <c:pt idx="5180">
                  <c:v>21.230459735718842</c:v>
                </c:pt>
                <c:pt idx="5181">
                  <c:v>21.22411689941449</c:v>
                </c:pt>
                <c:pt idx="5182">
                  <c:v>20.268075597639061</c:v>
                </c:pt>
                <c:pt idx="5183">
                  <c:v>18.923944464524418</c:v>
                </c:pt>
                <c:pt idx="5184">
                  <c:v>15.268955019426176</c:v>
                </c:pt>
                <c:pt idx="5185">
                  <c:v>15.250214696280841</c:v>
                </c:pt>
                <c:pt idx="5186">
                  <c:v>15.997814905153072</c:v>
                </c:pt>
                <c:pt idx="5187">
                  <c:v>17.320117348694652</c:v>
                </c:pt>
                <c:pt idx="5188">
                  <c:v>18.271772148073477</c:v>
                </c:pt>
                <c:pt idx="5189">
                  <c:v>18.277503106820106</c:v>
                </c:pt>
                <c:pt idx="5190">
                  <c:v>17.902316679576057</c:v>
                </c:pt>
                <c:pt idx="5191">
                  <c:v>17.706331134731975</c:v>
                </c:pt>
                <c:pt idx="5192">
                  <c:v>17.325549820006557</c:v>
                </c:pt>
                <c:pt idx="5193">
                  <c:v>16.944768505281139</c:v>
                </c:pt>
                <c:pt idx="5194">
                  <c:v>16.569165437479967</c:v>
                </c:pt>
                <c:pt idx="5195">
                  <c:v>16.00279977793037</c:v>
                </c:pt>
                <c:pt idx="5196">
                  <c:v>15.050252172101183</c:v>
                </c:pt>
                <c:pt idx="5197">
                  <c:v>14.474213485614683</c:v>
                </c:pt>
                <c:pt idx="5198">
                  <c:v>13.889789126213474</c:v>
                </c:pt>
                <c:pt idx="5199">
                  <c:v>13.500706254410453</c:v>
                </c:pt>
                <c:pt idx="5200">
                  <c:v>13.695194046768114</c:v>
                </c:pt>
                <c:pt idx="5201">
                  <c:v>13.889789126213474</c:v>
                </c:pt>
                <c:pt idx="5202">
                  <c:v>14.080060210134208</c:v>
                </c:pt>
                <c:pt idx="5203">
                  <c:v>13.876597338203815</c:v>
                </c:pt>
                <c:pt idx="5204">
                  <c:v>14.655483910433937</c:v>
                </c:pt>
                <c:pt idx="5205">
                  <c:v>13.526176002774481</c:v>
                </c:pt>
                <c:pt idx="5206">
                  <c:v>11.994611413850693</c:v>
                </c:pt>
                <c:pt idx="5207">
                  <c:v>11.21889674662277</c:v>
                </c:pt>
                <c:pt idx="5208">
                  <c:v>6.4671749665293872</c:v>
                </c:pt>
                <c:pt idx="5209">
                  <c:v>7.9913855246707666</c:v>
                </c:pt>
                <c:pt idx="5210">
                  <c:v>9.3144283503011902</c:v>
                </c:pt>
                <c:pt idx="5211">
                  <c:v>10.828232391475957</c:v>
                </c:pt>
                <c:pt idx="5212">
                  <c:v>11.964205243789047</c:v>
                </c:pt>
                <c:pt idx="5213">
                  <c:v>13.10786026336563</c:v>
                </c:pt>
                <c:pt idx="5214">
                  <c:v>14.252233040148402</c:v>
                </c:pt>
                <c:pt idx="5215">
                  <c:v>15.607138709812761</c:v>
                </c:pt>
                <c:pt idx="5216">
                  <c:v>15.807364727710777</c:v>
                </c:pt>
                <c:pt idx="5217">
                  <c:v>16.188265082595372</c:v>
                </c:pt>
                <c:pt idx="5218">
                  <c:v>16.1832058758303</c:v>
                </c:pt>
                <c:pt idx="5219">
                  <c:v>16.383818820262047</c:v>
                </c:pt>
                <c:pt idx="5220">
                  <c:v>16.770044682627724</c:v>
                </c:pt>
                <c:pt idx="5221">
                  <c:v>16.960613372203035</c:v>
                </c:pt>
                <c:pt idx="5222">
                  <c:v>17.156491533315947</c:v>
                </c:pt>
                <c:pt idx="5223">
                  <c:v>16.97109890709535</c:v>
                </c:pt>
                <c:pt idx="5224">
                  <c:v>16.213338022151859</c:v>
                </c:pt>
                <c:pt idx="5225">
                  <c:v>16.213338022151859</c:v>
                </c:pt>
                <c:pt idx="5226">
                  <c:v>16.203353114798393</c:v>
                </c:pt>
                <c:pt idx="5227">
                  <c:v>16.00279977793037</c:v>
                </c:pt>
                <c:pt idx="5228">
                  <c:v>15.44084237998435</c:v>
                </c:pt>
                <c:pt idx="5229">
                  <c:v>14.283763308172386</c:v>
                </c:pt>
                <c:pt idx="5230">
                  <c:v>13.699518042292743</c:v>
                </c:pt>
                <c:pt idx="5231">
                  <c:v>13.306326214715988</c:v>
                </c:pt>
                <c:pt idx="5232">
                  <c:v>11.998361178864805</c:v>
                </c:pt>
                <c:pt idx="5233">
                  <c:v>12.930253877463532</c:v>
                </c:pt>
                <c:pt idx="5234">
                  <c:v>13.881007839041732</c:v>
                </c:pt>
                <c:pt idx="5235">
                  <c:v>14.456038160477451</c:v>
                </c:pt>
                <c:pt idx="5236">
                  <c:v>15.021912592935575</c:v>
                </c:pt>
                <c:pt idx="5237">
                  <c:v>15.402214177566853</c:v>
                </c:pt>
                <c:pt idx="5238">
                  <c:v>15.782515762198136</c:v>
                </c:pt>
                <c:pt idx="5239">
                  <c:v>16.173042133262264</c:v>
                </c:pt>
                <c:pt idx="5240">
                  <c:v>16.775236165908925</c:v>
                </c:pt>
                <c:pt idx="5241">
                  <c:v>17.167063788160792</c:v>
                </c:pt>
                <c:pt idx="5242">
                  <c:v>17.357808941362581</c:v>
                </c:pt>
                <c:pt idx="5243">
                  <c:v>16.198338613901775</c:v>
                </c:pt>
                <c:pt idx="5244">
                  <c:v>15.236014195383879</c:v>
                </c:pt>
                <c:pt idx="5245">
                  <c:v>14.878121949739356</c:v>
                </c:pt>
                <c:pt idx="5246">
                  <c:v>14.714198235835786</c:v>
                </c:pt>
                <c:pt idx="5247">
                  <c:v>15.478572170164915</c:v>
                </c:pt>
                <c:pt idx="5248">
                  <c:v>15.278243621458614</c:v>
                </c:pt>
                <c:pt idx="5249">
                  <c:v>15.268955019426176</c:v>
                </c:pt>
                <c:pt idx="5250">
                  <c:v>14.873547356780195</c:v>
                </c:pt>
                <c:pt idx="5251">
                  <c:v>14.292651718148626</c:v>
                </c:pt>
                <c:pt idx="5252">
                  <c:v>13.521962598403192</c:v>
                </c:pt>
                <c:pt idx="5253">
                  <c:v>13.132836231427811</c:v>
                </c:pt>
                <c:pt idx="5254">
                  <c:v>12.561843351800515</c:v>
                </c:pt>
                <c:pt idx="5255">
                  <c:v>12.926145465724103</c:v>
                </c:pt>
                <c:pt idx="5256">
                  <c:v>12.257883126208075</c:v>
                </c:pt>
                <c:pt idx="5257">
                  <c:v>12.608562855657919</c:v>
                </c:pt>
                <c:pt idx="5258">
                  <c:v>13.539886670413088</c:v>
                </c:pt>
                <c:pt idx="5259">
                  <c:v>13.915994633480119</c:v>
                </c:pt>
                <c:pt idx="5260">
                  <c:v>14.292102596547148</c:v>
                </c:pt>
                <c:pt idx="5261">
                  <c:v>14.47499009456455</c:v>
                </c:pt>
                <c:pt idx="5262">
                  <c:v>14.261246836050885</c:v>
                </c:pt>
                <c:pt idx="5263">
                  <c:v>13.298530870598006</c:v>
                </c:pt>
                <c:pt idx="5264">
                  <c:v>13.850112302286229</c:v>
                </c:pt>
                <c:pt idx="5265">
                  <c:v>13.096546914675342</c:v>
                </c:pt>
                <c:pt idx="5266">
                  <c:v>12.109836985839719</c:v>
                </c:pt>
                <c:pt idx="5267">
                  <c:v>11.866127127598093</c:v>
                </c:pt>
                <c:pt idx="5268">
                  <c:v>13.365811238709496</c:v>
                </c:pt>
                <c:pt idx="5269">
                  <c:v>15.018067145866336</c:v>
                </c:pt>
                <c:pt idx="5270">
                  <c:v>16.460036924458027</c:v>
                </c:pt>
                <c:pt idx="5271">
                  <c:v>16.501333036816099</c:v>
                </c:pt>
                <c:pt idx="5272">
                  <c:v>16.123853157076411</c:v>
                </c:pt>
                <c:pt idx="5273">
                  <c:v>16.28196407154315</c:v>
                </c:pt>
                <c:pt idx="5274">
                  <c:v>16.786699824590862</c:v>
                </c:pt>
                <c:pt idx="5275">
                  <c:v>17.263252829832485</c:v>
                </c:pt>
                <c:pt idx="5276">
                  <c:v>16.190476090084275</c:v>
                </c:pt>
                <c:pt idx="5277">
                  <c:v>12.422351836704253</c:v>
                </c:pt>
                <c:pt idx="5278">
                  <c:v>12.315300193610971</c:v>
                </c:pt>
                <c:pt idx="5279">
                  <c:v>11.438158964470331</c:v>
                </c:pt>
                <c:pt idx="5280">
                  <c:v>11.311048287248772</c:v>
                </c:pt>
                <c:pt idx="5281">
                  <c:v>12.262116794923681</c:v>
                </c:pt>
                <c:pt idx="5282">
                  <c:v>13.818016192911362</c:v>
                </c:pt>
                <c:pt idx="5283">
                  <c:v>15.172981463268556</c:v>
                </c:pt>
                <c:pt idx="5284">
                  <c:v>16.901813757098815</c:v>
                </c:pt>
                <c:pt idx="5285">
                  <c:v>18.064325269985819</c:v>
                </c:pt>
                <c:pt idx="5286">
                  <c:v>17.711866502133759</c:v>
                </c:pt>
                <c:pt idx="5287">
                  <c:v>17.341750751353665</c:v>
                </c:pt>
                <c:pt idx="5288">
                  <c:v>17.368436334597277</c:v>
                </c:pt>
                <c:pt idx="5289">
                  <c:v>17.973576473378039</c:v>
                </c:pt>
                <c:pt idx="5290">
                  <c:v>19.32356069568899</c:v>
                </c:pt>
                <c:pt idx="5291">
                  <c:v>20.662817377568427</c:v>
                </c:pt>
                <c:pt idx="5292">
                  <c:v>22.213113435679844</c:v>
                </c:pt>
                <c:pt idx="5293">
                  <c:v>23.389445748008161</c:v>
                </c:pt>
                <c:pt idx="5294">
                  <c:v>11.794007553223606</c:v>
                </c:pt>
                <c:pt idx="5295">
                  <c:v>12.197769404250797</c:v>
                </c:pt>
                <c:pt idx="5296">
                  <c:v>11.791177090775772</c:v>
                </c:pt>
                <c:pt idx="5297">
                  <c:v>11.486232855669503</c:v>
                </c:pt>
                <c:pt idx="5298">
                  <c:v>11.079640542194475</c:v>
                </c:pt>
                <c:pt idx="5299">
                  <c:v>13.44</c:v>
                </c:pt>
                <c:pt idx="5300">
                  <c:v>13.43943580357247</c:v>
                </c:pt>
                <c:pt idx="5301">
                  <c:v>11.525737971268098</c:v>
                </c:pt>
                <c:pt idx="5302">
                  <c:v>11.086662239029314</c:v>
                </c:pt>
                <c:pt idx="5303">
                  <c:v>9.7627922633581274</c:v>
                </c:pt>
                <c:pt idx="5304">
                  <c:v>5.8367327303772596</c:v>
                </c:pt>
                <c:pt idx="5305">
                  <c:v>14.53617062986155</c:v>
                </c:pt>
                <c:pt idx="5306">
                  <c:v>16.242946104494049</c:v>
                </c:pt>
                <c:pt idx="5307">
                  <c:v>18.153880940316878</c:v>
                </c:pt>
                <c:pt idx="5308">
                  <c:v>20.064815776139707</c:v>
                </c:pt>
                <c:pt idx="5309">
                  <c:v>20.638096226886557</c:v>
                </c:pt>
                <c:pt idx="5310">
                  <c:v>20.24979984498383</c:v>
                </c:pt>
                <c:pt idx="5311">
                  <c:v>19.092007564153572</c:v>
                </c:pt>
                <c:pt idx="5312">
                  <c:v>18.923944464524418</c:v>
                </c:pt>
                <c:pt idx="5313">
                  <c:v>19.909329367696849</c:v>
                </c:pt>
                <c:pt idx="5314">
                  <c:v>19.915205149230207</c:v>
                </c:pt>
                <c:pt idx="5315">
                  <c:v>19.71789350839207</c:v>
                </c:pt>
                <c:pt idx="5316">
                  <c:v>20.100765227001624</c:v>
                </c:pt>
                <c:pt idx="5317">
                  <c:v>19.729515706345534</c:v>
                </c:pt>
                <c:pt idx="5318">
                  <c:v>19.363393611055937</c:v>
                </c:pt>
                <c:pt idx="5319">
                  <c:v>7.3882692789585551</c:v>
                </c:pt>
                <c:pt idx="5320">
                  <c:v>18.788243305777048</c:v>
                </c:pt>
                <c:pt idx="5321">
                  <c:v>18.016124685425712</c:v>
                </c:pt>
                <c:pt idx="5322">
                  <c:v>17.42580450557643</c:v>
                </c:pt>
                <c:pt idx="5323">
                  <c:v>17.219014481307021</c:v>
                </c:pt>
                <c:pt idx="5324">
                  <c:v>18.536067907481442</c:v>
                </c:pt>
                <c:pt idx="5325">
                  <c:v>19.282927639795108</c:v>
                </c:pt>
                <c:pt idx="5326">
                  <c:v>20.22518484278967</c:v>
                </c:pt>
                <c:pt idx="5327">
                  <c:v>20.206534472572113</c:v>
                </c:pt>
                <c:pt idx="5328">
                  <c:v>18.098404510754587</c:v>
                </c:pt>
                <c:pt idx="5329">
                  <c:v>18.098404510754587</c:v>
                </c:pt>
                <c:pt idx="5330">
                  <c:v>18.490885319240519</c:v>
                </c:pt>
                <c:pt idx="5331">
                  <c:v>19.062768370351051</c:v>
                </c:pt>
                <c:pt idx="5332">
                  <c:v>19.062768370351051</c:v>
                </c:pt>
                <c:pt idx="5333">
                  <c:v>18.47942355308626</c:v>
                </c:pt>
                <c:pt idx="5334">
                  <c:v>18.277503106820106</c:v>
                </c:pt>
                <c:pt idx="5335">
                  <c:v>17.919002268129987</c:v>
                </c:pt>
                <c:pt idx="5336">
                  <c:v>17.766333826259398</c:v>
                </c:pt>
                <c:pt idx="5337">
                  <c:v>18.333892345750336</c:v>
                </c:pt>
                <c:pt idx="5338">
                  <c:v>19.086193774282719</c:v>
                </c:pt>
                <c:pt idx="5339">
                  <c:v>19.294620607012895</c:v>
                </c:pt>
                <c:pt idx="5340">
                  <c:v>19.312034295863636</c:v>
                </c:pt>
                <c:pt idx="5341">
                  <c:v>19.526457649087291</c:v>
                </c:pt>
                <c:pt idx="5342">
                  <c:v>20.501721851657262</c:v>
                </c:pt>
                <c:pt idx="5343">
                  <c:v>21.280561295318901</c:v>
                </c:pt>
                <c:pt idx="5344">
                  <c:v>8.1270962068544108</c:v>
                </c:pt>
                <c:pt idx="5345">
                  <c:v>7.905448128485653</c:v>
                </c:pt>
                <c:pt idx="5346">
                  <c:v>7.831565435696068</c:v>
                </c:pt>
                <c:pt idx="5347">
                  <c:v>10.673048228719448</c:v>
                </c:pt>
                <c:pt idx="5348">
                  <c:v>11.460669178724761</c:v>
                </c:pt>
                <c:pt idx="5349">
                  <c:v>7.757682742906483</c:v>
                </c:pt>
                <c:pt idx="5350">
                  <c:v>16.861229186409712</c:v>
                </c:pt>
                <c:pt idx="5351">
                  <c:v>15.332872072702735</c:v>
                </c:pt>
                <c:pt idx="5352">
                  <c:v>8.6017929384201892</c:v>
                </c:pt>
                <c:pt idx="5353">
                  <c:v>10.297071247001675</c:v>
                </c:pt>
                <c:pt idx="5354">
                  <c:v>11.430571269950265</c:v>
                </c:pt>
                <c:pt idx="5355">
                  <c:v>11.81159031228194</c:v>
                </c:pt>
                <c:pt idx="5356">
                  <c:v>12.57362839694529</c:v>
                </c:pt>
                <c:pt idx="5357">
                  <c:v>14.097704566271995</c:v>
                </c:pt>
                <c:pt idx="5358">
                  <c:v>14.102083028573313</c:v>
                </c:pt>
                <c:pt idx="5359">
                  <c:v>13.907195045106157</c:v>
                </c:pt>
                <c:pt idx="5360">
                  <c:v>14.305886490133997</c:v>
                </c:pt>
                <c:pt idx="5361">
                  <c:v>14.718623472407881</c:v>
                </c:pt>
                <c:pt idx="5362">
                  <c:v>15.301232241959527</c:v>
                </c:pt>
                <c:pt idx="5363">
                  <c:v>16.071080182553221</c:v>
                </c:pt>
                <c:pt idx="5364">
                  <c:v>16.463483900210854</c:v>
                </c:pt>
                <c:pt idx="5365">
                  <c:v>16.861229186409712</c:v>
                </c:pt>
                <c:pt idx="5366">
                  <c:v>16.487642084661491</c:v>
                </c:pt>
                <c:pt idx="5367">
                  <c:v>5.9844981159564297</c:v>
                </c:pt>
                <c:pt idx="5368">
                  <c:v>14.570474400398528</c:v>
                </c:pt>
                <c:pt idx="5369">
                  <c:v>14.170434433106109</c:v>
                </c:pt>
                <c:pt idx="5370">
                  <c:v>14.162060916985041</c:v>
                </c:pt>
                <c:pt idx="5371">
                  <c:v>13.791506124824062</c:v>
                </c:pt>
                <c:pt idx="5372">
                  <c:v>12.443330854810529</c:v>
                </c:pt>
                <c:pt idx="5373">
                  <c:v>11.85135915960115</c:v>
                </c:pt>
                <c:pt idx="5374">
                  <c:v>10.691524235926</c:v>
                </c:pt>
                <c:pt idx="5375">
                  <c:v>9.712959049557222</c:v>
                </c:pt>
                <c:pt idx="5376">
                  <c:v>13.382044634455749</c:v>
                </c:pt>
                <c:pt idx="5377">
                  <c:v>14.334201024362661</c:v>
                </c:pt>
                <c:pt idx="5378">
                  <c:v>14.526092411820644</c:v>
                </c:pt>
                <c:pt idx="5379">
                  <c:v>14.706517934086367</c:v>
                </c:pt>
                <c:pt idx="5380">
                  <c:v>14.153628503825242</c:v>
                </c:pt>
                <c:pt idx="5381">
                  <c:v>14.520359479224513</c:v>
                </c:pt>
                <c:pt idx="5382">
                  <c:v>13.928377813124477</c:v>
                </c:pt>
                <c:pt idx="5383">
                  <c:v>13.349393018547856</c:v>
                </c:pt>
                <c:pt idx="5384">
                  <c:v>13.882507473313591</c:v>
                </c:pt>
                <c:pt idx="5385">
                  <c:v>13.142107074736867</c:v>
                </c:pt>
                <c:pt idx="5386">
                  <c:v>13.680072574759972</c:v>
                </c:pt>
                <c:pt idx="5387">
                  <c:v>13.876673924610639</c:v>
                </c:pt>
                <c:pt idx="5388">
                  <c:v>13.76478754067657</c:v>
                </c:pt>
                <c:pt idx="5389">
                  <c:v>13.39276625579342</c:v>
                </c:pt>
                <c:pt idx="5390">
                  <c:v>13.387415409479633</c:v>
                </c:pt>
                <c:pt idx="5391">
                  <c:v>13.76478754067657</c:v>
                </c:pt>
                <c:pt idx="5392">
                  <c:v>12.457733783821324</c:v>
                </c:pt>
                <c:pt idx="5393">
                  <c:v>13.626718239733547</c:v>
                </c:pt>
                <c:pt idx="5394">
                  <c:v>13.020744970910268</c:v>
                </c:pt>
                <c:pt idx="5395">
                  <c:v>14.125491558592177</c:v>
                </c:pt>
                <c:pt idx="5396">
                  <c:v>12.109836985839719</c:v>
                </c:pt>
                <c:pt idx="5397">
                  <c:v>9.5804526035871103</c:v>
                </c:pt>
                <c:pt idx="5398">
                  <c:v>9.9453431882986436</c:v>
                </c:pt>
                <c:pt idx="5399">
                  <c:v>11.254770668467188</c:v>
                </c:pt>
                <c:pt idx="5400">
                  <c:v>8.9170275029551025</c:v>
                </c:pt>
                <c:pt idx="5401">
                  <c:v>9.480017818253792</c:v>
                </c:pt>
                <c:pt idx="5402">
                  <c:v>10.038913589240169</c:v>
                </c:pt>
                <c:pt idx="5403">
                  <c:v>10.796567445031881</c:v>
                </c:pt>
                <c:pt idx="5404">
                  <c:v>10.796567445031881</c:v>
                </c:pt>
                <c:pt idx="5405">
                  <c:v>11.933048228719446</c:v>
                </c:pt>
                <c:pt idx="5406">
                  <c:v>12.6990629150896</c:v>
                </c:pt>
                <c:pt idx="5407">
                  <c:v>13.461625301920385</c:v>
                </c:pt>
                <c:pt idx="5408">
                  <c:v>12.897034243778274</c:v>
                </c:pt>
                <c:pt idx="5409">
                  <c:v>11.778077338096654</c:v>
                </c:pt>
                <c:pt idx="5410">
                  <c:v>11.22599395132322</c:v>
                </c:pt>
                <c:pt idx="5411">
                  <c:v>10.869130760723989</c:v>
                </c:pt>
                <c:pt idx="5412">
                  <c:v>10.69477053502103</c:v>
                </c:pt>
                <c:pt idx="5413">
                  <c:v>11.479342987538013</c:v>
                </c:pt>
                <c:pt idx="5414">
                  <c:v>12.818599669417448</c:v>
                </c:pt>
                <c:pt idx="5415">
                  <c:v>13.193369964500899</c:v>
                </c:pt>
                <c:pt idx="5416">
                  <c:v>12.998264884723843</c:v>
                </c:pt>
                <c:pt idx="5417">
                  <c:v>13.18545036717752</c:v>
                </c:pt>
                <c:pt idx="5418">
                  <c:v>13.55944121404452</c:v>
                </c:pt>
                <c:pt idx="5419">
                  <c:v>13.364405294907501</c:v>
                </c:pt>
                <c:pt idx="5420">
                  <c:v>13.567637334342086</c:v>
                </c:pt>
                <c:pt idx="5421">
                  <c:v>13.380566793098074</c:v>
                </c:pt>
                <c:pt idx="5422">
                  <c:v>12.994356883595239</c:v>
                </c:pt>
                <c:pt idx="5423">
                  <c:v>12.233661067975381</c:v>
                </c:pt>
                <c:pt idx="5424">
                  <c:v>10.441577519685248</c:v>
                </c:pt>
                <c:pt idx="5425">
                  <c:v>9.8624379511245621</c:v>
                </c:pt>
                <c:pt idx="5426">
                  <c:v>11.58065870365091</c:v>
                </c:pt>
                <c:pt idx="5427">
                  <c:v>13.293561381987832</c:v>
                </c:pt>
                <c:pt idx="5428">
                  <c:v>15.007550156607028</c:v>
                </c:pt>
                <c:pt idx="5429">
                  <c:v>15.392411683360274</c:v>
                </c:pt>
                <c:pt idx="5430">
                  <c:v>15.397320334171354</c:v>
                </c:pt>
                <c:pt idx="5431">
                  <c:v>16.162817346829414</c:v>
                </c:pt>
                <c:pt idx="5432">
                  <c:v>16.955347383759559</c:v>
                </c:pt>
                <c:pt idx="5433">
                  <c:v>16.991886732096678</c:v>
                </c:pt>
                <c:pt idx="5434">
                  <c:v>17.213886272204466</c:v>
                </c:pt>
                <c:pt idx="5435">
                  <c:v>17.224128142279099</c:v>
                </c:pt>
                <c:pt idx="5436">
                  <c:v>17.02769209818139</c:v>
                </c:pt>
                <c:pt idx="5437">
                  <c:v>17.02769209818139</c:v>
                </c:pt>
                <c:pt idx="5438">
                  <c:v>17.02769209818139</c:v>
                </c:pt>
                <c:pt idx="5439">
                  <c:v>17.42066319673474</c:v>
                </c:pt>
                <c:pt idx="5440">
                  <c:v>17.819253572001173</c:v>
                </c:pt>
                <c:pt idx="5441">
                  <c:v>18.202463326237758</c:v>
                </c:pt>
                <c:pt idx="5442">
                  <c:v>18.016124685425712</c:v>
                </c:pt>
                <c:pt idx="5443">
                  <c:v>18.399446487243281</c:v>
                </c:pt>
                <c:pt idx="5444">
                  <c:v>18.749593546312092</c:v>
                </c:pt>
                <c:pt idx="5445">
                  <c:v>16.99704602887271</c:v>
                </c:pt>
                <c:pt idx="5446">
                  <c:v>17.559298272340101</c:v>
                </c:pt>
                <c:pt idx="5447">
                  <c:v>18.305904439114087</c:v>
                </c:pt>
                <c:pt idx="5448">
                  <c:v>16.409112230942561</c:v>
                </c:pt>
                <c:pt idx="5449">
                  <c:v>16.38890730347709</c:v>
                </c:pt>
                <c:pt idx="5450">
                  <c:v>17.526875947257071</c:v>
                </c:pt>
                <c:pt idx="5451">
                  <c:v>18.098404510754587</c:v>
                </c:pt>
                <c:pt idx="5452">
                  <c:v>18.485162888805554</c:v>
                </c:pt>
                <c:pt idx="5453">
                  <c:v>19.056868957531503</c:v>
                </c:pt>
                <c:pt idx="5454">
                  <c:v>19.444023737758069</c:v>
                </c:pt>
                <c:pt idx="5455">
                  <c:v>19.253396054054562</c:v>
                </c:pt>
                <c:pt idx="5456">
                  <c:v>19.282927639795108</c:v>
                </c:pt>
                <c:pt idx="5457">
                  <c:v>18.541642556150187</c:v>
                </c:pt>
                <c:pt idx="5458">
                  <c:v>17.978947884302443</c:v>
                </c:pt>
                <c:pt idx="5459">
                  <c:v>17.612099056039519</c:v>
                </c:pt>
                <c:pt idx="5460">
                  <c:v>17.239382656030074</c:v>
                </c:pt>
                <c:pt idx="5461">
                  <c:v>16.664736567495741</c:v>
                </c:pt>
                <c:pt idx="5462">
                  <c:v>16.468342719555746</c:v>
                </c:pt>
                <c:pt idx="5463">
                  <c:v>16.866159279973008</c:v>
                </c:pt>
                <c:pt idx="5464">
                  <c:v>17.637942695219269</c:v>
                </c:pt>
                <c:pt idx="5465">
                  <c:v>17.824463784516929</c:v>
                </c:pt>
                <c:pt idx="5466">
                  <c:v>17.42066319673474</c:v>
                </c:pt>
                <c:pt idx="5467">
                  <c:v>17.415507343859982</c:v>
                </c:pt>
                <c:pt idx="5468">
                  <c:v>17.012434922653263</c:v>
                </c:pt>
                <c:pt idx="5469">
                  <c:v>15.846366278247466</c:v>
                </c:pt>
                <c:pt idx="5470">
                  <c:v>13.941397304580986</c:v>
                </c:pt>
                <c:pt idx="5471">
                  <c:v>12.608365941216345</c:v>
                </c:pt>
                <c:pt idx="5472">
                  <c:v>12.203936292742723</c:v>
                </c:pt>
                <c:pt idx="5473">
                  <c:v>12.958670891121422</c:v>
                </c:pt>
                <c:pt idx="5474">
                  <c:v>14.088908644840499</c:v>
                </c:pt>
                <c:pt idx="5475">
                  <c:v>14.845814870309701</c:v>
                </c:pt>
                <c:pt idx="5476">
                  <c:v>14.850471274291335</c:v>
                </c:pt>
                <c:pt idx="5477">
                  <c:v>14.469689959565915</c:v>
                </c:pt>
                <c:pt idx="5478">
                  <c:v>14.469689959565915</c:v>
                </c:pt>
                <c:pt idx="5479">
                  <c:v>15.416807749936996</c:v>
                </c:pt>
                <c:pt idx="5480">
                  <c:v>16.203353114798393</c:v>
                </c:pt>
                <c:pt idx="5481">
                  <c:v>16.800966656455145</c:v>
                </c:pt>
                <c:pt idx="5482">
                  <c:v>16.610046580813606</c:v>
                </c:pt>
                <c:pt idx="5483">
                  <c:v>16.41912650517207</c:v>
                </c:pt>
                <c:pt idx="5484">
                  <c:v>16.604988583625968</c:v>
                </c:pt>
                <c:pt idx="5485">
                  <c:v>16.976318634959007</c:v>
                </c:pt>
                <c:pt idx="5486">
                  <c:v>16.584608482205415</c:v>
                </c:pt>
                <c:pt idx="5487">
                  <c:v>15.831847715748291</c:v>
                </c:pt>
                <c:pt idx="5488">
                  <c:v>15.851177757263315</c:v>
                </c:pt>
                <c:pt idx="5489">
                  <c:v>16.061493869827181</c:v>
                </c:pt>
                <c:pt idx="5490">
                  <c:v>16.649990537536464</c:v>
                </c:pt>
                <c:pt idx="5491">
                  <c:v>17.032748940698223</c:v>
                </c:pt>
                <c:pt idx="5492">
                  <c:v>17.037791478125186</c:v>
                </c:pt>
                <c:pt idx="5493">
                  <c:v>16.257559257081997</c:v>
                </c:pt>
                <c:pt idx="5494">
                  <c:v>15.478572170164915</c:v>
                </c:pt>
                <c:pt idx="5495">
                  <c:v>13.742059517483559</c:v>
                </c:pt>
                <c:pt idx="5496">
                  <c:v>13.212972647085424</c:v>
                </c:pt>
                <c:pt idx="5497">
                  <c:v>13.595957361493697</c:v>
                </c:pt>
                <c:pt idx="5498">
                  <c:v>13.197312808690091</c:v>
                </c:pt>
                <c:pt idx="5499">
                  <c:v>13.380566793098074</c:v>
                </c:pt>
                <c:pt idx="5500">
                  <c:v>13.364405294907501</c:v>
                </c:pt>
                <c:pt idx="5501">
                  <c:v>13.331512420960895</c:v>
                </c:pt>
                <c:pt idx="5502">
                  <c:v>14.261309423673014</c:v>
                </c:pt>
                <c:pt idx="5503">
                  <c:v>15.822097747391375</c:v>
                </c:pt>
                <c:pt idx="5504">
                  <c:v>17.575297978665208</c:v>
                </c:pt>
                <c:pt idx="5505">
                  <c:v>18.929617775153467</c:v>
                </c:pt>
                <c:pt idx="5506">
                  <c:v>18.929617775153467</c:v>
                </c:pt>
                <c:pt idx="5507">
                  <c:v>18.159340647775956</c:v>
                </c:pt>
                <c:pt idx="5508">
                  <c:v>17.01753517160261</c:v>
                </c:pt>
                <c:pt idx="5509">
                  <c:v>16.645047331930122</c:v>
                </c:pt>
                <c:pt idx="5510">
                  <c:v>16.453724948804485</c:v>
                </c:pt>
                <c:pt idx="5511">
                  <c:v>15.87502845103301</c:v>
                </c:pt>
                <c:pt idx="5512">
                  <c:v>15.679077349117009</c:v>
                </c:pt>
                <c:pt idx="5513">
                  <c:v>15.688435416301951</c:v>
                </c:pt>
                <c:pt idx="5514">
                  <c:v>16.0806121816013</c:v>
                </c:pt>
                <c:pt idx="5515">
                  <c:v>17.037791478125186</c:v>
                </c:pt>
                <c:pt idx="5516">
                  <c:v>18.361478690351433</c:v>
                </c:pt>
                <c:pt idx="5517">
                  <c:v>17.771693973152313</c:v>
                </c:pt>
                <c:pt idx="5518">
                  <c:v>18.698755798050826</c:v>
                </c:pt>
                <c:pt idx="5519">
                  <c:v>17.543158420817665</c:v>
                </c:pt>
                <c:pt idx="5520">
                  <c:v>16.3581484447508</c:v>
                </c:pt>
                <c:pt idx="5521">
                  <c:v>16.738570501605473</c:v>
                </c:pt>
                <c:pt idx="5522">
                  <c:v>17.695210804628125</c:v>
                </c:pt>
                <c:pt idx="5523">
                  <c:v>18.848675078908233</c:v>
                </c:pt>
                <c:pt idx="5524">
                  <c:v>19.062768370351051</c:v>
                </c:pt>
                <c:pt idx="5525">
                  <c:v>17.739299247766155</c:v>
                </c:pt>
                <c:pt idx="5526">
                  <c:v>17.325549820006557</c:v>
                </c:pt>
                <c:pt idx="5527">
                  <c:v>18.064325269985819</c:v>
                </c:pt>
                <c:pt idx="5528">
                  <c:v>19.027108392073252</c:v>
                </c:pt>
                <c:pt idx="5529">
                  <c:v>18.842765027700775</c:v>
                </c:pt>
                <c:pt idx="5530">
                  <c:v>18.646566224231787</c:v>
                </c:pt>
                <c:pt idx="5531">
                  <c:v>18.087112449457397</c:v>
                </c:pt>
                <c:pt idx="5532">
                  <c:v>17.521416324691458</c:v>
                </c:pt>
                <c:pt idx="5533">
                  <c:v>16.950065792364565</c:v>
                </c:pt>
                <c:pt idx="5534">
                  <c:v>16.749124469067358</c:v>
                </c:pt>
                <c:pt idx="5535">
                  <c:v>16.363313217182995</c:v>
                </c:pt>
                <c:pt idx="5536">
                  <c:v>15.967591457659186</c:v>
                </c:pt>
                <c:pt idx="5537">
                  <c:v>15.382549599157345</c:v>
                </c:pt>
                <c:pt idx="5538">
                  <c:v>15.747091122239864</c:v>
                </c:pt>
                <c:pt idx="5539">
                  <c:v>15.762365638642715</c:v>
                </c:pt>
                <c:pt idx="5540">
                  <c:v>15.977726387896132</c:v>
                </c:pt>
                <c:pt idx="5541">
                  <c:v>16.178131589440056</c:v>
                </c:pt>
                <c:pt idx="5542">
                  <c:v>16.167937416323465</c:v>
                </c:pt>
                <c:pt idx="5543">
                  <c:v>16.347772206651069</c:v>
                </c:pt>
                <c:pt idx="5544">
                  <c:v>5.0903923635919233</c:v>
                </c:pt>
                <c:pt idx="5545">
                  <c:v>10.902127972396164</c:v>
                </c:pt>
                <c:pt idx="5546">
                  <c:v>12.367620454847614</c:v>
                </c:pt>
                <c:pt idx="5547">
                  <c:v>14.632292587885694</c:v>
                </c:pt>
                <c:pt idx="5548">
                  <c:v>15.597304331041459</c:v>
                </c:pt>
                <c:pt idx="5549">
                  <c:v>15.221686713658602</c:v>
                </c:pt>
                <c:pt idx="5550">
                  <c:v>14.841144545817137</c:v>
                </c:pt>
                <c:pt idx="5551">
                  <c:v>15.007550156607028</c:v>
                </c:pt>
                <c:pt idx="5552">
                  <c:v>16.347772206651069</c:v>
                </c:pt>
                <c:pt idx="5553">
                  <c:v>16.368462549315822</c:v>
                </c:pt>
                <c:pt idx="5554">
                  <c:v>16.198338613901775</c:v>
                </c:pt>
                <c:pt idx="5555">
                  <c:v>16.042155802531546</c:v>
                </c:pt>
                <c:pt idx="5556">
                  <c:v>16.429082893100087</c:v>
                </c:pt>
                <c:pt idx="5557">
                  <c:v>16.228206429530534</c:v>
                </c:pt>
                <c:pt idx="5558">
                  <c:v>16.409112230942561</c:v>
                </c:pt>
                <c:pt idx="5559">
                  <c:v>16.198338613901775</c:v>
                </c:pt>
                <c:pt idx="5560">
                  <c:v>15.802424561104884</c:v>
                </c:pt>
                <c:pt idx="5561">
                  <c:v>15.792499965420802</c:v>
                </c:pt>
                <c:pt idx="5562">
                  <c:v>15.802424561104884</c:v>
                </c:pt>
                <c:pt idx="5563">
                  <c:v>15.822097747391375</c:v>
                </c:pt>
                <c:pt idx="5564">
                  <c:v>15.831847715748291</c:v>
                </c:pt>
                <c:pt idx="5565">
                  <c:v>15.064233861354301</c:v>
                </c:pt>
                <c:pt idx="5566">
                  <c:v>13.157368815613248</c:v>
                </c:pt>
                <c:pt idx="5567">
                  <c:v>12.002099833447778</c:v>
                </c:pt>
                <c:pt idx="5568">
                  <c:v>17.188024074140941</c:v>
                </c:pt>
                <c:pt idx="5569">
                  <c:v>17.559298272340101</c:v>
                </c:pt>
                <c:pt idx="5570">
                  <c:v>17.352471916243562</c:v>
                </c:pt>
                <c:pt idx="5571">
                  <c:v>18.092766857018358</c:v>
                </c:pt>
                <c:pt idx="5572">
                  <c:v>19.039065736270942</c:v>
                </c:pt>
                <c:pt idx="5573">
                  <c:v>19.788192727756183</c:v>
                </c:pt>
                <c:pt idx="5574">
                  <c:v>21.520870050979731</c:v>
                </c:pt>
                <c:pt idx="5575">
                  <c:v>21.343693232435282</c:v>
                </c:pt>
                <c:pt idx="5576">
                  <c:v>20.606792103974382</c:v>
                </c:pt>
                <c:pt idx="5577">
                  <c:v>20.434650843700894</c:v>
                </c:pt>
                <c:pt idx="5578">
                  <c:v>19.288782572091499</c:v>
                </c:pt>
                <c:pt idx="5579">
                  <c:v>18.912548911824523</c:v>
                </c:pt>
                <c:pt idx="5580">
                  <c:v>18.137407185945893</c:v>
                </c:pt>
                <c:pt idx="5581">
                  <c:v>17.363130383904338</c:v>
                </c:pt>
                <c:pt idx="5582">
                  <c:v>16.599915861534917</c:v>
                </c:pt>
                <c:pt idx="5583">
                  <c:v>16.414126645883137</c:v>
                </c:pt>
                <c:pt idx="5584">
                  <c:v>16.429082893100087</c:v>
                </c:pt>
                <c:pt idx="5585">
                  <c:v>17.01753517160261</c:v>
                </c:pt>
                <c:pt idx="5586">
                  <c:v>17.44114198269936</c:v>
                </c:pt>
                <c:pt idx="5587">
                  <c:v>18.016124685425712</c:v>
                </c:pt>
                <c:pt idx="5588">
                  <c:v>19.712057762830529</c:v>
                </c:pt>
                <c:pt idx="5589">
                  <c:v>19.491535325392856</c:v>
                </c:pt>
                <c:pt idx="5590">
                  <c:v>18.895331836539896</c:v>
                </c:pt>
                <c:pt idx="5591">
                  <c:v>18.305904439114087</c:v>
                </c:pt>
                <c:pt idx="5592">
                  <c:v>10.081184506648748</c:v>
                </c:pt>
                <c:pt idx="5593">
                  <c:v>11.208170370124236</c:v>
                </c:pt>
                <c:pt idx="5594">
                  <c:v>12.158015316744933</c:v>
                </c:pt>
                <c:pt idx="5595">
                  <c:v>12.731994849199239</c:v>
                </c:pt>
                <c:pt idx="5596">
                  <c:v>13.302084170805177</c:v>
                </c:pt>
                <c:pt idx="5597">
                  <c:v>13.10786026336563</c:v>
                </c:pt>
                <c:pt idx="5598">
                  <c:v>13.284986465697747</c:v>
                </c:pt>
                <c:pt idx="5599">
                  <c:v>14.238514799570792</c:v>
                </c:pt>
                <c:pt idx="5600">
                  <c:v>14.446868461691642</c:v>
                </c:pt>
                <c:pt idx="5601">
                  <c:v>14.460602377975672</c:v>
                </c:pt>
                <c:pt idx="5602">
                  <c:v>15.040861931654046</c:v>
                </c:pt>
                <c:pt idx="5603">
                  <c:v>15.407093302614125</c:v>
                </c:pt>
                <c:pt idx="5604">
                  <c:v>15.577457124579443</c:v>
                </c:pt>
                <c:pt idx="5605">
                  <c:v>15.577457124579443</c:v>
                </c:pt>
                <c:pt idx="5606">
                  <c:v>15.592364969882492</c:v>
                </c:pt>
                <c:pt idx="5607">
                  <c:v>14.845814870309701</c:v>
                </c:pt>
                <c:pt idx="5608">
                  <c:v>12.938433706609812</c:v>
                </c:pt>
                <c:pt idx="5609">
                  <c:v>11.032239648785424</c:v>
                </c:pt>
                <c:pt idx="5610">
                  <c:v>10.268142785044571</c:v>
                </c:pt>
                <c:pt idx="5611">
                  <c:v>9.4984494662069796</c:v>
                </c:pt>
                <c:pt idx="5612">
                  <c:v>8.760708162345729</c:v>
                </c:pt>
                <c:pt idx="5613">
                  <c:v>6.4671749665293872</c:v>
                </c:pt>
                <c:pt idx="5614">
                  <c:v>4.3789851193423166</c:v>
                </c:pt>
                <c:pt idx="5615">
                  <c:v>2.0994813151710994</c:v>
                </c:pt>
                <c:pt idx="5616">
                  <c:v>8.5594962792300695</c:v>
                </c:pt>
                <c:pt idx="5617">
                  <c:v>7.9709918794186478</c:v>
                </c:pt>
                <c:pt idx="5618">
                  <c:v>8.9170275029551025</c:v>
                </c:pt>
                <c:pt idx="5619">
                  <c:v>9.6821900637081377</c:v>
                </c:pt>
                <c:pt idx="5620">
                  <c:v>10.251730655690972</c:v>
                </c:pt>
                <c:pt idx="5621">
                  <c:v>11.390811839656633</c:v>
                </c:pt>
                <c:pt idx="5622">
                  <c:v>13.492113944673822</c:v>
                </c:pt>
                <c:pt idx="5623">
                  <c:v>14.646249188904788</c:v>
                </c:pt>
                <c:pt idx="5624">
                  <c:v>13.703829111055109</c:v>
                </c:pt>
                <c:pt idx="5625">
                  <c:v>13.331512420960895</c:v>
                </c:pt>
                <c:pt idx="5626">
                  <c:v>13.141062243518595</c:v>
                </c:pt>
                <c:pt idx="5627">
                  <c:v>12.950612066076298</c:v>
                </c:pt>
                <c:pt idx="5628">
                  <c:v>12.379261533749402</c:v>
                </c:pt>
                <c:pt idx="5629">
                  <c:v>11.807911001422505</c:v>
                </c:pt>
                <c:pt idx="5630">
                  <c:v>11.233048784399857</c:v>
                </c:pt>
                <c:pt idx="5631">
                  <c:v>10.665209936768715</c:v>
                </c:pt>
                <c:pt idx="5632">
                  <c:v>10.28430958188412</c:v>
                </c:pt>
                <c:pt idx="5633">
                  <c:v>10.474759759326416</c:v>
                </c:pt>
                <c:pt idx="5634">
                  <c:v>10.093859404441819</c:v>
                </c:pt>
                <c:pt idx="5635">
                  <c:v>9.1358860740367387</c:v>
                </c:pt>
                <c:pt idx="5636">
                  <c:v>8.3586355302621431</c:v>
                </c:pt>
                <c:pt idx="5637">
                  <c:v>7.2048135418728823</c:v>
                </c:pt>
                <c:pt idx="5638">
                  <c:v>7.0129153411688847</c:v>
                </c:pt>
                <c:pt idx="5639">
                  <c:v>3.5830735291992832</c:v>
                </c:pt>
                <c:pt idx="5640">
                  <c:v>5.0828562412713341</c:v>
                </c:pt>
                <c:pt idx="5641">
                  <c:v>4.7080036203311177</c:v>
                </c:pt>
                <c:pt idx="5642">
                  <c:v>5.6633275618919763</c:v>
                </c:pt>
                <c:pt idx="5643">
                  <c:v>7.0152131855078075</c:v>
                </c:pt>
                <c:pt idx="5644">
                  <c:v>7.7986521655207293</c:v>
                </c:pt>
                <c:pt idx="5645">
                  <c:v>7.4158809003099666</c:v>
                </c:pt>
                <c:pt idx="5646">
                  <c:v>11.37602138190455</c:v>
                </c:pt>
                <c:pt idx="5647">
                  <c:v>11.387131256312353</c:v>
                </c:pt>
                <c:pt idx="5648">
                  <c:v>10.251730655690972</c:v>
                </c:pt>
                <c:pt idx="5649">
                  <c:v>10.055371439502562</c:v>
                </c:pt>
                <c:pt idx="5650">
                  <c:v>9.8688470888040403</c:v>
                </c:pt>
                <c:pt idx="5651">
                  <c:v>9.1008171055236406</c:v>
                </c:pt>
                <c:pt idx="5652">
                  <c:v>8.3341924137088217</c:v>
                </c:pt>
                <c:pt idx="5653">
                  <c:v>7.9553654858129654</c:v>
                </c:pt>
                <c:pt idx="5654">
                  <c:v>8.1447789497608909</c:v>
                </c:pt>
                <c:pt idx="5655">
                  <c:v>8.1501448559530267</c:v>
                </c:pt>
                <c:pt idx="5656">
                  <c:v>7.3919918460969321</c:v>
                </c:pt>
                <c:pt idx="5657">
                  <c:v>4.9231201996783822</c:v>
                </c:pt>
                <c:pt idx="5658">
                  <c:v>4.4986045855920276</c:v>
                </c:pt>
                <c:pt idx="5659">
                  <c:v>0.74492781599080227</c:v>
                </c:pt>
                <c:pt idx="5660">
                  <c:v>5.4680940801530973</c:v>
                </c:pt>
                <c:pt idx="5661">
                  <c:v>3.9488442946540032</c:v>
                </c:pt>
                <c:pt idx="5662">
                  <c:v>5.8088357894522256</c:v>
                </c:pt>
                <c:pt idx="5663">
                  <c:v>4.6434340326020962</c:v>
                </c:pt>
                <c:pt idx="5664">
                  <c:v>9.4987527200434982</c:v>
                </c:pt>
                <c:pt idx="5665">
                  <c:v>9.4854002224196723</c:v>
                </c:pt>
                <c:pt idx="5666">
                  <c:v>8.5698497377338683</c:v>
                </c:pt>
                <c:pt idx="5667">
                  <c:v>8.3949548451270548</c:v>
                </c:pt>
                <c:pt idx="5668">
                  <c:v>7.8760662139176771</c:v>
                </c:pt>
                <c:pt idx="5669">
                  <c:v>3.3131627834206987</c:v>
                </c:pt>
                <c:pt idx="5670">
                  <c:v>8.5122688458871405</c:v>
                </c:pt>
                <c:pt idx="5671">
                  <c:v>10.810749292578846</c:v>
                </c:pt>
                <c:pt idx="5672">
                  <c:v>10.879130451341151</c:v>
                </c:pt>
                <c:pt idx="5673">
                  <c:v>12.269873179282971</c:v>
                </c:pt>
                <c:pt idx="5674">
                  <c:v>9.8653058112023437</c:v>
                </c:pt>
                <c:pt idx="5675">
                  <c:v>8.2380370483728012</c:v>
                </c:pt>
                <c:pt idx="5676">
                  <c:v>2.5858942476354945</c:v>
                </c:pt>
                <c:pt idx="5677">
                  <c:v>3.7609788996439963</c:v>
                </c:pt>
                <c:pt idx="5678">
                  <c:v>5.6373176064013393</c:v>
                </c:pt>
                <c:pt idx="5679">
                  <c:v>5.0242896427897819</c:v>
                </c:pt>
                <c:pt idx="5680">
                  <c:v>3.9819843393301433</c:v>
                </c:pt>
                <c:pt idx="5681">
                  <c:v>7.3346607039115481</c:v>
                </c:pt>
                <c:pt idx="5682">
                  <c:v>5.7169251229321851</c:v>
                </c:pt>
                <c:pt idx="5683">
                  <c:v>6.1565989852133782</c:v>
                </c:pt>
                <c:pt idx="5684">
                  <c:v>7.9374776009016141</c:v>
                </c:pt>
                <c:pt idx="5685">
                  <c:v>8.0858604730584851</c:v>
                </c:pt>
                <c:pt idx="5686">
                  <c:v>8.0858604730584851</c:v>
                </c:pt>
                <c:pt idx="5687">
                  <c:v>9.1144995301889153</c:v>
                </c:pt>
                <c:pt idx="5688">
                  <c:v>15.507196409220501</c:v>
                </c:pt>
                <c:pt idx="5689">
                  <c:v>17.08838172308694</c:v>
                </c:pt>
                <c:pt idx="5690">
                  <c:v>16.814560479646509</c:v>
                </c:pt>
                <c:pt idx="5691">
                  <c:v>16.090330119826856</c:v>
                </c:pt>
                <c:pt idx="5692">
                  <c:v>14.001895491409204</c:v>
                </c:pt>
                <c:pt idx="5693">
                  <c:v>12.251168489548235</c:v>
                </c:pt>
                <c:pt idx="5694">
                  <c:v>7.8512961070330007</c:v>
                </c:pt>
                <c:pt idx="5695">
                  <c:v>6.0283563715037793</c:v>
                </c:pt>
                <c:pt idx="5696">
                  <c:v>7.629806128071464</c:v>
                </c:pt>
                <c:pt idx="5697">
                  <c:v>8.622219470323147</c:v>
                </c:pt>
                <c:pt idx="5698">
                  <c:v>4.3907573223878469</c:v>
                </c:pt>
                <c:pt idx="5699">
                  <c:v>5.0944796644369088</c:v>
                </c:pt>
                <c:pt idx="5700">
                  <c:v>1.7219726807312734</c:v>
                </c:pt>
                <c:pt idx="5701">
                  <c:v>6.1608864433584216</c:v>
                </c:pt>
                <c:pt idx="5702">
                  <c:v>10.680044952551906</c:v>
                </c:pt>
                <c:pt idx="5703">
                  <c:v>10.416531473761653</c:v>
                </c:pt>
                <c:pt idx="5704">
                  <c:v>10.434177168066743</c:v>
                </c:pt>
                <c:pt idx="5705">
                  <c:v>11.371157015069599</c:v>
                </c:pt>
                <c:pt idx="5706">
                  <c:v>11.963245157412961</c:v>
                </c:pt>
                <c:pt idx="5707">
                  <c:v>11.068356901488867</c:v>
                </c:pt>
                <c:pt idx="5708">
                  <c:v>10.373985835320099</c:v>
                </c:pt>
                <c:pt idx="5709">
                  <c:v>8.7659663285206602</c:v>
                </c:pt>
                <c:pt idx="5710">
                  <c:v>8.5874616826504653</c:v>
                </c:pt>
                <c:pt idx="5711">
                  <c:v>9.7021149730246137</c:v>
                </c:pt>
                <c:pt idx="5712">
                  <c:v>7.8528448359664234</c:v>
                </c:pt>
                <c:pt idx="5713">
                  <c:v>9.0191653548674573</c:v>
                </c:pt>
                <c:pt idx="5714">
                  <c:v>6.7981914673307848</c:v>
                </c:pt>
                <c:pt idx="5715">
                  <c:v>6.8043159171118059</c:v>
                </c:pt>
                <c:pt idx="5716">
                  <c:v>7.7871459274862493</c:v>
                </c:pt>
                <c:pt idx="5717">
                  <c:v>8.7425001947540366</c:v>
                </c:pt>
                <c:pt idx="5718">
                  <c:v>8.9391337918896276</c:v>
                </c:pt>
                <c:pt idx="5719">
                  <c:v>10.278487101299648</c:v>
                </c:pt>
                <c:pt idx="5720">
                  <c:v>10.473295188298813</c:v>
                </c:pt>
                <c:pt idx="5721">
                  <c:v>11.221387701748728</c:v>
                </c:pt>
                <c:pt idx="5722">
                  <c:v>10.843243900957203</c:v>
                </c:pt>
                <c:pt idx="5723">
                  <c:v>10.095433976753258</c:v>
                </c:pt>
                <c:pt idx="5724">
                  <c:v>8.9565819589897995</c:v>
                </c:pt>
                <c:pt idx="5725">
                  <c:v>8.2133644184695367</c:v>
                </c:pt>
                <c:pt idx="5726">
                  <c:v>7.1015001790797569</c:v>
                </c:pt>
                <c:pt idx="5727">
                  <c:v>7.4463381944741096</c:v>
                </c:pt>
                <c:pt idx="5728">
                  <c:v>8.7459801954862009</c:v>
                </c:pt>
                <c:pt idx="5729">
                  <c:v>7.6233893303981226</c:v>
                </c:pt>
                <c:pt idx="5730">
                  <c:v>6.8253614671413407</c:v>
                </c:pt>
                <c:pt idx="5731">
                  <c:v>11.147211484767956</c:v>
                </c:pt>
                <c:pt idx="5732">
                  <c:v>11.629929690749428</c:v>
                </c:pt>
                <c:pt idx="5733">
                  <c:v>9.3959780809640527</c:v>
                </c:pt>
                <c:pt idx="5734">
                  <c:v>9.409375265416358</c:v>
                </c:pt>
                <c:pt idx="5735">
                  <c:v>6.7577840974155388</c:v>
                </c:pt>
                <c:pt idx="5736">
                  <c:v>5.4216219504786016</c:v>
                </c:pt>
                <c:pt idx="5737">
                  <c:v>6.5531755557864146</c:v>
                </c:pt>
                <c:pt idx="5738">
                  <c:v>7.6822796593148519</c:v>
                </c:pt>
                <c:pt idx="5739">
                  <c:v>8.8290445562469451</c:v>
                </c:pt>
                <c:pt idx="5740">
                  <c:v>8.8510468062225005</c:v>
                </c:pt>
                <c:pt idx="5741">
                  <c:v>9.4388792698199602</c:v>
                </c:pt>
                <c:pt idx="5742">
                  <c:v>9.8231320944744329</c:v>
                </c:pt>
                <c:pt idx="5743">
                  <c:v>10.949099952991155</c:v>
                </c:pt>
                <c:pt idx="5744">
                  <c:v>10.960287704362669</c:v>
                </c:pt>
                <c:pt idx="5745">
                  <c:v>10.403884144973173</c:v>
                </c:pt>
                <c:pt idx="5746">
                  <c:v>9.8592185309839451</c:v>
                </c:pt>
                <c:pt idx="5747">
                  <c:v>9.9003141828608907</c:v>
                </c:pt>
                <c:pt idx="5748">
                  <c:v>10.315935770086103</c:v>
                </c:pt>
                <c:pt idx="5749">
                  <c:v>10.911843980372311</c:v>
                </c:pt>
                <c:pt idx="5750">
                  <c:v>10.714053455035481</c:v>
                </c:pt>
                <c:pt idx="5751">
                  <c:v>10.140086305658579</c:v>
                </c:pt>
                <c:pt idx="5752">
                  <c:v>10.513302480291342</c:v>
                </c:pt>
                <c:pt idx="5753">
                  <c:v>10.306544638112671</c:v>
                </c:pt>
                <c:pt idx="5754">
                  <c:v>10.297071247001675</c:v>
                </c:pt>
                <c:pt idx="5755">
                  <c:v>10.297071247001675</c:v>
                </c:pt>
                <c:pt idx="5756">
                  <c:v>9.7280028132911163</c:v>
                </c:pt>
                <c:pt idx="5757">
                  <c:v>9.138751553410053</c:v>
                </c:pt>
                <c:pt idx="5758">
                  <c:v>8.7413695979576858</c:v>
                </c:pt>
                <c:pt idx="5759">
                  <c:v>9.1097050050498822</c:v>
                </c:pt>
                <c:pt idx="5760">
                  <c:v>6.0511375393830784</c:v>
                </c:pt>
                <c:pt idx="5761">
                  <c:v>7.5536835780915377</c:v>
                </c:pt>
                <c:pt idx="5762">
                  <c:v>8.3147010171027151</c:v>
                </c:pt>
                <c:pt idx="5763">
                  <c:v>8.3286672943575333</c:v>
                </c:pt>
                <c:pt idx="5764">
                  <c:v>9.480017818253792</c:v>
                </c:pt>
                <c:pt idx="5765">
                  <c:v>11.003991386625446</c:v>
                </c:pt>
                <c:pt idx="5766">
                  <c:v>11.003991386625446</c:v>
                </c:pt>
                <c:pt idx="5767">
                  <c:v>11.770505567645188</c:v>
                </c:pt>
                <c:pt idx="5768">
                  <c:v>11.22599395132322</c:v>
                </c:pt>
                <c:pt idx="5769">
                  <c:v>10.865777971100099</c:v>
                </c:pt>
                <c:pt idx="5770">
                  <c:v>10.474759759326416</c:v>
                </c:pt>
                <c:pt idx="5771">
                  <c:v>9.7250117332793575</c:v>
                </c:pt>
                <c:pt idx="5772">
                  <c:v>8.4081132776204495</c:v>
                </c:pt>
                <c:pt idx="5773">
                  <c:v>8.4131634556237636</c:v>
                </c:pt>
                <c:pt idx="5774">
                  <c:v>7.6506161209797634</c:v>
                </c:pt>
                <c:pt idx="5775">
                  <c:v>5.3570267275177406</c:v>
                </c:pt>
                <c:pt idx="5776">
                  <c:v>4.0044165960562061</c:v>
                </c:pt>
                <c:pt idx="5777">
                  <c:v>4.5592557437793504</c:v>
                </c:pt>
                <c:pt idx="5778">
                  <c:v>5.6898680487257085</c:v>
                </c:pt>
                <c:pt idx="5779">
                  <c:v>5.125865327845486</c:v>
                </c:pt>
                <c:pt idx="5780">
                  <c:v>3.9854959397093239</c:v>
                </c:pt>
                <c:pt idx="5781">
                  <c:v>2.0828585460177771</c:v>
                </c:pt>
                <c:pt idx="5782">
                  <c:v>2.4532673480431626</c:v>
                </c:pt>
                <c:pt idx="5783">
                  <c:v>3.5988558150106269</c:v>
                </c:pt>
                <c:pt idx="5784">
                  <c:v>6.0511375393830784</c:v>
                </c:pt>
                <c:pt idx="5785">
                  <c:v>6.7936634253502968</c:v>
                </c:pt>
                <c:pt idx="5786">
                  <c:v>8.8664536824832769</c:v>
                </c:pt>
                <c:pt idx="5787">
                  <c:v>9.6276568552163582</c:v>
                </c:pt>
                <c:pt idx="5788">
                  <c:v>11.925137262375557</c:v>
                </c:pt>
                <c:pt idx="5789">
                  <c:v>12.505413055967754</c:v>
                </c:pt>
                <c:pt idx="5790">
                  <c:v>11.95261133374833</c:v>
                </c:pt>
                <c:pt idx="5791">
                  <c:v>12.35193530146195</c:v>
                </c:pt>
                <c:pt idx="5792">
                  <c:v>12.177349370926882</c:v>
                </c:pt>
                <c:pt idx="5793">
                  <c:v>12.013249788168618</c:v>
                </c:pt>
                <c:pt idx="5794">
                  <c:v>11.837044689775214</c:v>
                </c:pt>
                <c:pt idx="5795">
                  <c:v>10.869130760723989</c:v>
                </c:pt>
                <c:pt idx="5796">
                  <c:v>10.471486154949018</c:v>
                </c:pt>
                <c:pt idx="5797">
                  <c:v>10.074789848284961</c:v>
                </c:pt>
                <c:pt idx="5798">
                  <c:v>8.9141266096702765</c:v>
                </c:pt>
                <c:pt idx="5799">
                  <c:v>7.7504089425553691</c:v>
                </c:pt>
                <c:pt idx="5800">
                  <c:v>8.4862267796825126</c:v>
                </c:pt>
                <c:pt idx="5801">
                  <c:v>9.0519752316613467</c:v>
                </c:pt>
                <c:pt idx="5802">
                  <c:v>8.83853713207521</c:v>
                </c:pt>
                <c:pt idx="5803">
                  <c:v>8.9804893129202323</c:v>
                </c:pt>
                <c:pt idx="5804">
                  <c:v>8.5899954496176729</c:v>
                </c:pt>
                <c:pt idx="5805">
                  <c:v>7.4780992420394501</c:v>
                </c:pt>
                <c:pt idx="5806">
                  <c:v>6.1670922607797882</c:v>
                </c:pt>
                <c:pt idx="5807">
                  <c:v>6.5408554280997766</c:v>
                </c:pt>
                <c:pt idx="5808">
                  <c:v>7.1154655604906436</c:v>
                </c:pt>
                <c:pt idx="5809">
                  <c:v>8.0431657218262345</c:v>
                </c:pt>
                <c:pt idx="5810">
                  <c:v>8.9698798807208693</c:v>
                </c:pt>
                <c:pt idx="5811">
                  <c:v>9.1355975347345364</c:v>
                </c:pt>
                <c:pt idx="5812">
                  <c:v>9.3359974268727406</c:v>
                </c:pt>
                <c:pt idx="5813">
                  <c:v>9.0506988662867993</c:v>
                </c:pt>
                <c:pt idx="5814">
                  <c:v>8.3329910730243597</c:v>
                </c:pt>
                <c:pt idx="5815">
                  <c:v>7.7409509752991408</c:v>
                </c:pt>
                <c:pt idx="5816">
                  <c:v>9.1529386537968058</c:v>
                </c:pt>
                <c:pt idx="5817">
                  <c:v>11.448738586110274</c:v>
                </c:pt>
                <c:pt idx="5818">
                  <c:v>11.606726444960726</c:v>
                </c:pt>
                <c:pt idx="5819">
                  <c:v>11.460261908195468</c:v>
                </c:pt>
                <c:pt idx="5820">
                  <c:v>11.267012576806936</c:v>
                </c:pt>
                <c:pt idx="5821">
                  <c:v>11.190662459274842</c:v>
                </c:pt>
                <c:pt idx="5822">
                  <c:v>12.550050894927365</c:v>
                </c:pt>
                <c:pt idx="5823">
                  <c:v>13.739768187307751</c:v>
                </c:pt>
                <c:pt idx="5824">
                  <c:v>14.614109268944096</c:v>
                </c:pt>
                <c:pt idx="5825">
                  <c:v>16.020067428827858</c:v>
                </c:pt>
                <c:pt idx="5826">
                  <c:v>17.588934335464113</c:v>
                </c:pt>
                <c:pt idx="5827">
                  <c:v>18.133377228158256</c:v>
                </c:pt>
                <c:pt idx="5828">
                  <c:v>16.247733179504682</c:v>
                </c:pt>
                <c:pt idx="5829">
                  <c:v>15.919161323722149</c:v>
                </c:pt>
                <c:pt idx="5830">
                  <c:v>14.470966717422092</c:v>
                </c:pt>
                <c:pt idx="5831">
                  <c:v>13.959868467602098</c:v>
                </c:pt>
                <c:pt idx="5832">
                  <c:v>10.967953257035772</c:v>
                </c:pt>
                <c:pt idx="5833">
                  <c:v>10.878948298802655</c:v>
                </c:pt>
                <c:pt idx="5834">
                  <c:v>11.286361458683318</c:v>
                </c:pt>
                <c:pt idx="5835">
                  <c:v>11.147211484767956</c:v>
                </c:pt>
                <c:pt idx="5836">
                  <c:v>11.764558985345944</c:v>
                </c:pt>
                <c:pt idx="5837">
                  <c:v>12.567827246455026</c:v>
                </c:pt>
                <c:pt idx="5838">
                  <c:v>12.59961676274551</c:v>
                </c:pt>
                <c:pt idx="5839">
                  <c:v>12.069300308881797</c:v>
                </c:pt>
                <c:pt idx="5840">
                  <c:v>11.527199137346944</c:v>
                </c:pt>
                <c:pt idx="5841">
                  <c:v>10.025561085155966</c:v>
                </c:pt>
                <c:pt idx="5842">
                  <c:v>8.6718036868907244</c:v>
                </c:pt>
                <c:pt idx="5843">
                  <c:v>8.6254969240268071</c:v>
                </c:pt>
                <c:pt idx="5844">
                  <c:v>9.3333686573517447</c:v>
                </c:pt>
                <c:pt idx="5845">
                  <c:v>9.8624883055482684</c:v>
                </c:pt>
                <c:pt idx="5846">
                  <c:v>10.576951066538289</c:v>
                </c:pt>
                <c:pt idx="5847">
                  <c:v>11.272016033423508</c:v>
                </c:pt>
                <c:pt idx="5848">
                  <c:v>12.137428392685921</c:v>
                </c:pt>
                <c:pt idx="5849">
                  <c:v>12.595002011859417</c:v>
                </c:pt>
                <c:pt idx="5850">
                  <c:v>12.668403539034719</c:v>
                </c:pt>
                <c:pt idx="5851">
                  <c:v>14.032169294986309</c:v>
                </c:pt>
                <c:pt idx="5852">
                  <c:v>15.265606470167938</c:v>
                </c:pt>
                <c:pt idx="5853">
                  <c:v>16.550763783830007</c:v>
                </c:pt>
                <c:pt idx="5854">
                  <c:v>18.049455579475556</c:v>
                </c:pt>
                <c:pt idx="5855">
                  <c:v>19.012595786554193</c:v>
                </c:pt>
                <c:pt idx="5856">
                  <c:v>19.949061077276248</c:v>
                </c:pt>
                <c:pt idx="5857">
                  <c:v>21.037191681491315</c:v>
                </c:pt>
                <c:pt idx="5858">
                  <c:v>23.284341654746349</c:v>
                </c:pt>
                <c:pt idx="5859">
                  <c:v>18.316865170953644</c:v>
                </c:pt>
                <c:pt idx="5860">
                  <c:v>16.626787513216858</c:v>
                </c:pt>
                <c:pt idx="5861">
                  <c:v>19.732890675026603</c:v>
                </c:pt>
                <c:pt idx="5862">
                  <c:v>20.338525316989013</c:v>
                </c:pt>
                <c:pt idx="5863">
                  <c:v>22.129219623690989</c:v>
                </c:pt>
                <c:pt idx="5864">
                  <c:v>14.455868347723678</c:v>
                </c:pt>
                <c:pt idx="5865">
                  <c:v>11.973985750560312</c:v>
                </c:pt>
                <c:pt idx="5866">
                  <c:v>11.021815630351158</c:v>
                </c:pt>
                <c:pt idx="5867">
                  <c:v>10.855493426116233</c:v>
                </c:pt>
                <c:pt idx="5868">
                  <c:v>10.301678843420991</c:v>
                </c:pt>
                <c:pt idx="5869">
                  <c:v>9.919675027313108</c:v>
                </c:pt>
                <c:pt idx="5870">
                  <c:v>9.9122258032113777</c:v>
                </c:pt>
                <c:pt idx="5871">
                  <c:v>10.644124796265379</c:v>
                </c:pt>
                <c:pt idx="5872">
                  <c:v>10.987685285864334</c:v>
                </c:pt>
                <c:pt idx="5873">
                  <c:v>11.685525735132657</c:v>
                </c:pt>
                <c:pt idx="5874">
                  <c:v>12.00602910833963</c:v>
                </c:pt>
                <c:pt idx="5875">
                  <c:v>12.878787798930674</c:v>
                </c:pt>
                <c:pt idx="5876">
                  <c:v>12.142857067563204</c:v>
                </c:pt>
                <c:pt idx="5877">
                  <c:v>11.124494182123211</c:v>
                </c:pt>
                <c:pt idx="5878">
                  <c:v>12.612948412524139</c:v>
                </c:pt>
                <c:pt idx="5879">
                  <c:v>12.447719491324218</c:v>
                </c:pt>
                <c:pt idx="5880">
                  <c:v>10.204405793716969</c:v>
                </c:pt>
                <c:pt idx="5881">
                  <c:v>9.8164344406127597</c:v>
                </c:pt>
                <c:pt idx="5882">
                  <c:v>9.480017818253792</c:v>
                </c:pt>
                <c:pt idx="5883">
                  <c:v>8.7043413122897686</c:v>
                </c:pt>
                <c:pt idx="5884">
                  <c:v>9.4580764954301575</c:v>
                </c:pt>
                <c:pt idx="5885">
                  <c:v>9.8527496804594445</c:v>
                </c:pt>
                <c:pt idx="5886">
                  <c:v>10.634849105590265</c:v>
                </c:pt>
                <c:pt idx="5887">
                  <c:v>12.355874342236273</c:v>
                </c:pt>
                <c:pt idx="5888">
                  <c:v>12.188811356307102</c:v>
                </c:pt>
                <c:pt idx="5889">
                  <c:v>12.244632520040549</c:v>
                </c:pt>
                <c:pt idx="5890">
                  <c:v>6.6161505786376322</c:v>
                </c:pt>
                <c:pt idx="5891">
                  <c:v>8.4880647180457718</c:v>
                </c:pt>
                <c:pt idx="5892">
                  <c:v>9.0265686869975656</c:v>
                </c:pt>
                <c:pt idx="5893">
                  <c:v>9.2519493004802218</c:v>
                </c:pt>
                <c:pt idx="5894">
                  <c:v>9.0965806830567058</c:v>
                </c:pt>
                <c:pt idx="5895">
                  <c:v>8.8717322059399404</c:v>
                </c:pt>
                <c:pt idx="5896">
                  <c:v>8.16</c:v>
                </c:pt>
                <c:pt idx="5897">
                  <c:v>7.4485183557735812</c:v>
                </c:pt>
                <c:pt idx="5898">
                  <c:v>7.4485183557735812</c:v>
                </c:pt>
                <c:pt idx="5899">
                  <c:v>7.7807259915419555</c:v>
                </c:pt>
                <c:pt idx="5900">
                  <c:v>7.7807259915419555</c:v>
                </c:pt>
                <c:pt idx="5901">
                  <c:v>6.5054770156004258</c:v>
                </c:pt>
                <c:pt idx="5902">
                  <c:v>11.113082872860947</c:v>
                </c:pt>
                <c:pt idx="5903">
                  <c:v>9.7574415394073117</c:v>
                </c:pt>
                <c:pt idx="5904">
                  <c:v>2.8495348398620934</c:v>
                </c:pt>
                <c:pt idx="5905">
                  <c:v>3.4128064145713655</c:v>
                </c:pt>
                <c:pt idx="5906">
                  <c:v>4.1766310078740991</c:v>
                </c:pt>
                <c:pt idx="5907">
                  <c:v>5.5073325725378162</c:v>
                </c:pt>
                <c:pt idx="5908">
                  <c:v>7.216504750221965</c:v>
                </c:pt>
                <c:pt idx="5909">
                  <c:v>9.3173888234663682</c:v>
                </c:pt>
                <c:pt idx="5910">
                  <c:v>10.058632609742579</c:v>
                </c:pt>
                <c:pt idx="5911">
                  <c:v>11.401786432118721</c:v>
                </c:pt>
                <c:pt idx="5912">
                  <c:v>10.855660114211014</c:v>
                </c:pt>
                <c:pt idx="5913">
                  <c:v>10.293894919989569</c:v>
                </c:pt>
                <c:pt idx="5914">
                  <c:v>10.28109549758631</c:v>
                </c:pt>
                <c:pt idx="5915">
                  <c:v>9.5045187247971334</c:v>
                </c:pt>
                <c:pt idx="5916">
                  <c:v>8.5702579849034315</c:v>
                </c:pt>
                <c:pt idx="5917">
                  <c:v>8.7849900823387035</c:v>
                </c:pt>
                <c:pt idx="5918">
                  <c:v>8.2317419501054268</c:v>
                </c:pt>
                <c:pt idx="5919">
                  <c:v>4.2440323590228859</c:v>
                </c:pt>
                <c:pt idx="5920">
                  <c:v>3.0749005125825484</c:v>
                </c:pt>
                <c:pt idx="5921">
                  <c:v>0.31907573223878472</c:v>
                </c:pt>
                <c:pt idx="5922">
                  <c:v>3.7628303371601022</c:v>
                </c:pt>
                <c:pt idx="5923">
                  <c:v>7.02</c:v>
                </c:pt>
                <c:pt idx="5924">
                  <c:v>8.2753818919150035</c:v>
                </c:pt>
                <c:pt idx="5925">
                  <c:v>7.6728575591458856</c:v>
                </c:pt>
                <c:pt idx="5926">
                  <c:v>8.1777975734831347</c:v>
                </c:pt>
                <c:pt idx="5927">
                  <c:v>8.8489622476620831</c:v>
                </c:pt>
                <c:pt idx="5928">
                  <c:v>11.273413189059827</c:v>
                </c:pt>
                <c:pt idx="5929">
                  <c:v>10.625721148718828</c:v>
                </c:pt>
                <c:pt idx="5930">
                  <c:v>9.428158750783691</c:v>
                </c:pt>
                <c:pt idx="5931">
                  <c:v>8.3866117506943407</c:v>
                </c:pt>
                <c:pt idx="5932">
                  <c:v>6.9921712128881026</c:v>
                </c:pt>
                <c:pt idx="5933">
                  <c:v>5.5953312296374209</c:v>
                </c:pt>
                <c:pt idx="5934">
                  <c:v>5.3790515288705887</c:v>
                </c:pt>
                <c:pt idx="5935">
                  <c:v>5.7933290934598016</c:v>
                </c:pt>
                <c:pt idx="5936">
                  <c:v>4.2608594934071338</c:v>
                </c:pt>
                <c:pt idx="5937">
                  <c:v>4.9892529984005698</c:v>
                </c:pt>
                <c:pt idx="5938">
                  <c:v>5.3588272945783899</c:v>
                </c:pt>
                <c:pt idx="5939">
                  <c:v>3.3275852208875607</c:v>
                </c:pt>
                <c:pt idx="5940">
                  <c:v>2.1489337121298617</c:v>
                </c:pt>
                <c:pt idx="5941">
                  <c:v>4.586098169409822</c:v>
                </c:pt>
                <c:pt idx="5942">
                  <c:v>6.1819389931688278</c:v>
                </c:pt>
                <c:pt idx="5943">
                  <c:v>8.9219273943556825</c:v>
                </c:pt>
                <c:pt idx="5944">
                  <c:v>8.0863783481430005</c:v>
                </c:pt>
                <c:pt idx="5945">
                  <c:v>7.1797168993709146</c:v>
                </c:pt>
                <c:pt idx="5946">
                  <c:v>6.618078303120444</c:v>
                </c:pt>
                <c:pt idx="5947">
                  <c:v>6.1983373367526502</c:v>
                </c:pt>
                <c:pt idx="5948">
                  <c:v>4.5922975377825574</c:v>
                </c:pt>
                <c:pt idx="5949">
                  <c:v>2.6861671401623268</c:v>
                </c:pt>
                <c:pt idx="5950">
                  <c:v>3.2524021566221744</c:v>
                </c:pt>
                <c:pt idx="5951">
                  <c:v>4.50498225305763</c:v>
                </c:pt>
                <c:pt idx="5952">
                  <c:v>7.3549878682171101</c:v>
                </c:pt>
                <c:pt idx="5953">
                  <c:v>7.5256606743202044</c:v>
                </c:pt>
                <c:pt idx="5954">
                  <c:v>7.2119278582737341</c:v>
                </c:pt>
                <c:pt idx="5955">
                  <c:v>7.9659547050655108</c:v>
                </c:pt>
                <c:pt idx="5956">
                  <c:v>10.805700695056979</c:v>
                </c:pt>
                <c:pt idx="5957">
                  <c:v>12.329488671240277</c:v>
                </c:pt>
                <c:pt idx="5958">
                  <c:v>11.773539770579596</c:v>
                </c:pt>
                <c:pt idx="5959">
                  <c:v>10.274573892700232</c:v>
                </c:pt>
                <c:pt idx="5960">
                  <c:v>9.8971686702116681</c:v>
                </c:pt>
                <c:pt idx="5961">
                  <c:v>8.4064695485729164</c:v>
                </c:pt>
                <c:pt idx="5962">
                  <c:v>6.732832621049238</c:v>
                </c:pt>
                <c:pt idx="5963">
                  <c:v>5.0683380730616543</c:v>
                </c:pt>
                <c:pt idx="5964">
                  <c:v>4.6790919940156179</c:v>
                </c:pt>
                <c:pt idx="5965">
                  <c:v>4.8626013374244499</c:v>
                </c:pt>
                <c:pt idx="5966">
                  <c:v>4.4919283142549924</c:v>
                </c:pt>
                <c:pt idx="5967">
                  <c:v>4.1082586932954097</c:v>
                </c:pt>
                <c:pt idx="5968">
                  <c:v>3.5033901301228885</c:v>
                </c:pt>
                <c:pt idx="5969">
                  <c:v>4.7771075175837945</c:v>
                </c:pt>
                <c:pt idx="5970">
                  <c:v>5.742897578070485</c:v>
                </c:pt>
                <c:pt idx="5971">
                  <c:v>5.9641007366196357</c:v>
                </c:pt>
                <c:pt idx="5972">
                  <c:v>7.0712180303930987</c:v>
                </c:pt>
                <c:pt idx="5973">
                  <c:v>7.0684044127798593</c:v>
                </c:pt>
                <c:pt idx="5974">
                  <c:v>7.0823696247358168</c:v>
                </c:pt>
                <c:pt idx="5975">
                  <c:v>6.3442455542844414</c:v>
                </c:pt>
                <c:pt idx="5976">
                  <c:v>6.2210765579868239</c:v>
                </c:pt>
                <c:pt idx="5977">
                  <c:v>7.17354824506317</c:v>
                </c:pt>
                <c:pt idx="5978">
                  <c:v>8.7014303757957432</c:v>
                </c:pt>
                <c:pt idx="5979">
                  <c:v>9.2843218142790906</c:v>
                </c:pt>
                <c:pt idx="5980">
                  <c:v>10.817774693496736</c:v>
                </c:pt>
                <c:pt idx="5981">
                  <c:v>12.715629902882128</c:v>
                </c:pt>
                <c:pt idx="5982">
                  <c:v>13.280679259720367</c:v>
                </c:pt>
                <c:pt idx="5983">
                  <c:v>14.636958836187587</c:v>
                </c:pt>
                <c:pt idx="5984">
                  <c:v>15.250214696280841</c:v>
                </c:pt>
                <c:pt idx="5985">
                  <c:v>14.705309485653917</c:v>
                </c:pt>
                <c:pt idx="5986">
                  <c:v>14.153639823812563</c:v>
                </c:pt>
                <c:pt idx="5987">
                  <c:v>14.162060916985041</c:v>
                </c:pt>
                <c:pt idx="5988">
                  <c:v>14.14941126627633</c:v>
                </c:pt>
                <c:pt idx="5989">
                  <c:v>13.754581026781471</c:v>
                </c:pt>
                <c:pt idx="5990">
                  <c:v>13.932921455226387</c:v>
                </c:pt>
                <c:pt idx="5991">
                  <c:v>12.982565143624429</c:v>
                </c:pt>
                <c:pt idx="5992">
                  <c:v>12.787749828769423</c:v>
                </c:pt>
                <c:pt idx="5993">
                  <c:v>12.787749828769423</c:v>
                </c:pt>
                <c:pt idx="5994">
                  <c:v>12.402235988503099</c:v>
                </c:pt>
                <c:pt idx="5995">
                  <c:v>12.038889465683823</c:v>
                </c:pt>
                <c:pt idx="5996">
                  <c:v>13.189415838910957</c:v>
                </c:pt>
                <c:pt idx="5997">
                  <c:v>15.073486816796075</c:v>
                </c:pt>
                <c:pt idx="5998">
                  <c:v>14.487703961466799</c:v>
                </c:pt>
                <c:pt idx="5999">
                  <c:v>14.265827132050118</c:v>
                </c:pt>
                <c:pt idx="6000">
                  <c:v>20.434650843700894</c:v>
                </c:pt>
                <c:pt idx="6001">
                  <c:v>19.812990201247128</c:v>
                </c:pt>
                <c:pt idx="6002">
                  <c:v>21.14655684940799</c:v>
                </c:pt>
                <c:pt idx="6003">
                  <c:v>21.915399301161226</c:v>
                </c:pt>
                <c:pt idx="6004">
                  <c:v>23.652398997021539</c:v>
                </c:pt>
                <c:pt idx="6005">
                  <c:v>22.903432529139263</c:v>
                </c:pt>
                <c:pt idx="6006">
                  <c:v>21.764888623135072</c:v>
                </c:pt>
                <c:pt idx="6007">
                  <c:v>21.791208777331146</c:v>
                </c:pt>
                <c:pt idx="6008">
                  <c:v>25.254554572583629</c:v>
                </c:pt>
                <c:pt idx="6009">
                  <c:v>27.782707182152365</c:v>
                </c:pt>
                <c:pt idx="6010">
                  <c:v>28.740731567743829</c:v>
                </c:pt>
                <c:pt idx="6011">
                  <c:v>29.324117839043979</c:v>
                </c:pt>
                <c:pt idx="6012">
                  <c:v>11.008521225648247</c:v>
                </c:pt>
                <c:pt idx="6013">
                  <c:v>12.199388595504782</c:v>
                </c:pt>
                <c:pt idx="6014">
                  <c:v>12.909305952832094</c:v>
                </c:pt>
                <c:pt idx="6015">
                  <c:v>10.882907811817216</c:v>
                </c:pt>
                <c:pt idx="6016">
                  <c:v>12.502713639357069</c:v>
                </c:pt>
                <c:pt idx="6017">
                  <c:v>12.946311479670561</c:v>
                </c:pt>
                <c:pt idx="6018">
                  <c:v>13.062503034103845</c:v>
                </c:pt>
                <c:pt idx="6019">
                  <c:v>12.513658368805364</c:v>
                </c:pt>
                <c:pt idx="6020">
                  <c:v>12.734076865249731</c:v>
                </c:pt>
                <c:pt idx="6021">
                  <c:v>11.698121312953495</c:v>
                </c:pt>
                <c:pt idx="6022">
                  <c:v>11.892825169144528</c:v>
                </c:pt>
                <c:pt idx="6023">
                  <c:v>9.6541924137088202</c:v>
                </c:pt>
                <c:pt idx="6024">
                  <c:v>12.733196234924756</c:v>
                </c:pt>
                <c:pt idx="6025">
                  <c:v>10.673048228719448</c:v>
                </c:pt>
                <c:pt idx="6026">
                  <c:v>7.3143865861689701</c:v>
                </c:pt>
                <c:pt idx="6027">
                  <c:v>18.766251006005387</c:v>
                </c:pt>
                <c:pt idx="6028">
                  <c:v>19.132238312563359</c:v>
                </c:pt>
                <c:pt idx="6029">
                  <c:v>18.715848436286802</c:v>
                </c:pt>
                <c:pt idx="6030">
                  <c:v>18.732793510337302</c:v>
                </c:pt>
                <c:pt idx="6031">
                  <c:v>19.132238312563359</c:v>
                </c:pt>
                <c:pt idx="6032">
                  <c:v>18.974429189969634</c:v>
                </c:pt>
                <c:pt idx="6033">
                  <c:v>7.3143865861689701</c:v>
                </c:pt>
                <c:pt idx="6034">
                  <c:v>10.469752071981937</c:v>
                </c:pt>
                <c:pt idx="6035">
                  <c:v>10.930082642672689</c:v>
                </c:pt>
                <c:pt idx="6036">
                  <c:v>11.172777533660373</c:v>
                </c:pt>
                <c:pt idx="6037">
                  <c:v>11.639999999999999</c:v>
                </c:pt>
                <c:pt idx="6038">
                  <c:v>11.337529483526641</c:v>
                </c:pt>
                <c:pt idx="6039">
                  <c:v>11.388384827417644</c:v>
                </c:pt>
                <c:pt idx="6040">
                  <c:v>11.727750768079693</c:v>
                </c:pt>
                <c:pt idx="6041">
                  <c:v>11.678078629187057</c:v>
                </c:pt>
                <c:pt idx="6042">
                  <c:v>11.415348447025986</c:v>
                </c:pt>
                <c:pt idx="6043">
                  <c:v>11.827951402942585</c:v>
                </c:pt>
                <c:pt idx="6044">
                  <c:v>12.085453465088934</c:v>
                </c:pt>
                <c:pt idx="6045">
                  <c:v>11.867669985984318</c:v>
                </c:pt>
                <c:pt idx="6046">
                  <c:v>10.094250187938366</c:v>
                </c:pt>
                <c:pt idx="6047">
                  <c:v>8.7792654352990027</c:v>
                </c:pt>
                <c:pt idx="6048">
                  <c:v>5.5034754227762539</c:v>
                </c:pt>
                <c:pt idx="6049">
                  <c:v>5.158661642550479</c:v>
                </c:pt>
                <c:pt idx="6050">
                  <c:v>5.0242896427897819</c:v>
                </c:pt>
                <c:pt idx="6051">
                  <c:v>5.4353654858129659</c:v>
                </c:pt>
                <c:pt idx="6052">
                  <c:v>6.1498010251650967</c:v>
                </c:pt>
                <c:pt idx="6053">
                  <c:v>7.0466470080016732</c:v>
                </c:pt>
                <c:pt idx="6054">
                  <c:v>7.7310809223190891</c:v>
                </c:pt>
                <c:pt idx="6055">
                  <c:v>6.5054770156004258</c:v>
                </c:pt>
                <c:pt idx="6056">
                  <c:v>7.5095001252922424</c:v>
                </c:pt>
                <c:pt idx="6057">
                  <c:v>8.2799999999999994</c:v>
                </c:pt>
                <c:pt idx="6058">
                  <c:v>9.7060097960945821</c:v>
                </c:pt>
                <c:pt idx="6059">
                  <c:v>10.114461616773452</c:v>
                </c:pt>
                <c:pt idx="6060">
                  <c:v>10.082251871117281</c:v>
                </c:pt>
                <c:pt idx="6061">
                  <c:v>9.6132414397672488</c:v>
                </c:pt>
                <c:pt idx="6062">
                  <c:v>9.7932893543737585</c:v>
                </c:pt>
                <c:pt idx="6063">
                  <c:v>10.848574896118681</c:v>
                </c:pt>
                <c:pt idx="6064">
                  <c:v>11.871644840198297</c:v>
                </c:pt>
                <c:pt idx="6065">
                  <c:v>12.991336646228875</c:v>
                </c:pt>
                <c:pt idx="6066">
                  <c:v>14.582715615396221</c:v>
                </c:pt>
                <c:pt idx="6067">
                  <c:v>15.742704357530011</c:v>
                </c:pt>
                <c:pt idx="6068">
                  <c:v>15.518458107966099</c:v>
                </c:pt>
                <c:pt idx="6069">
                  <c:v>13.831761355986826</c:v>
                </c:pt>
                <c:pt idx="6070">
                  <c:v>11.137265120727978</c:v>
                </c:pt>
                <c:pt idx="6071">
                  <c:v>8.392599505130466</c:v>
                </c:pt>
                <c:pt idx="6072">
                  <c:v>4.7814630492045875</c:v>
                </c:pt>
                <c:pt idx="6073">
                  <c:v>4.2699385694465626</c:v>
                </c:pt>
                <c:pt idx="6074">
                  <c:v>3.0567687371272863</c:v>
                </c:pt>
                <c:pt idx="6075">
                  <c:v>2.3084574034439536</c:v>
                </c:pt>
                <c:pt idx="6076">
                  <c:v>6.6636730076948298</c:v>
                </c:pt>
                <c:pt idx="6077">
                  <c:v>9.138751553410053</c:v>
                </c:pt>
                <c:pt idx="6078">
                  <c:v>10.468202793167096</c:v>
                </c:pt>
                <c:pt idx="6079">
                  <c:v>11.818916389617652</c:v>
                </c:pt>
                <c:pt idx="6080">
                  <c:v>12.421076432848389</c:v>
                </c:pt>
                <c:pt idx="6081">
                  <c:v>13.017638432724862</c:v>
                </c:pt>
                <c:pt idx="6082">
                  <c:v>13.228457021414451</c:v>
                </c:pt>
                <c:pt idx="6083">
                  <c:v>6.0558116049628055</c:v>
                </c:pt>
                <c:pt idx="6084">
                  <c:v>7.0137174074442088</c:v>
                </c:pt>
                <c:pt idx="6085">
                  <c:v>7.6838253141787334</c:v>
                </c:pt>
                <c:pt idx="6086">
                  <c:v>7.322094197518596</c:v>
                </c:pt>
                <c:pt idx="6087">
                  <c:v>6.5202643383675225</c:v>
                </c:pt>
                <c:pt idx="6088">
                  <c:v>5.8802808338044628</c:v>
                </c:pt>
                <c:pt idx="6089">
                  <c:v>6.2326056175571907</c:v>
                </c:pt>
                <c:pt idx="6090">
                  <c:v>6.403828937231669</c:v>
                </c:pt>
                <c:pt idx="6091">
                  <c:v>6.2609211254144519</c:v>
                </c:pt>
                <c:pt idx="6092">
                  <c:v>5.5408200242798777</c:v>
                </c:pt>
                <c:pt idx="6093">
                  <c:v>3.1642459289136502</c:v>
                </c:pt>
                <c:pt idx="6094">
                  <c:v>5.9292274937593161</c:v>
                </c:pt>
                <c:pt idx="6095">
                  <c:v>4.5806865058278525</c:v>
                </c:pt>
                <c:pt idx="6096">
                  <c:v>9.712959049557222</c:v>
                </c:pt>
                <c:pt idx="6097">
                  <c:v>8.9483608960473422</c:v>
                </c:pt>
                <c:pt idx="6098">
                  <c:v>9.3024963357195851</c:v>
                </c:pt>
                <c:pt idx="6099">
                  <c:v>10.617619956444248</c:v>
                </c:pt>
                <c:pt idx="6100">
                  <c:v>12.138385170614844</c:v>
                </c:pt>
                <c:pt idx="6101">
                  <c:v>14.044128549451905</c:v>
                </c:pt>
                <c:pt idx="6102">
                  <c:v>15.957395103227725</c:v>
                </c:pt>
                <c:pt idx="6103">
                  <c:v>16.373596533193009</c:v>
                </c:pt>
                <c:pt idx="6104">
                  <c:v>15.641102562546498</c:v>
                </c:pt>
                <c:pt idx="6105">
                  <c:v>14.896287530922148</c:v>
                </c:pt>
                <c:pt idx="6106">
                  <c:v>14.323353395117451</c:v>
                </c:pt>
                <c:pt idx="6107">
                  <c:v>14.501075925019007</c:v>
                </c:pt>
                <c:pt idx="6108">
                  <c:v>14.67833164517031</c:v>
                </c:pt>
                <c:pt idx="6109">
                  <c:v>14.855113840499282</c:v>
                </c:pt>
                <c:pt idx="6110">
                  <c:v>14.655483910433937</c:v>
                </c:pt>
                <c:pt idx="6111">
                  <c:v>13.885405075195447</c:v>
                </c:pt>
                <c:pt idx="6112">
                  <c:v>12.748162622689078</c:v>
                </c:pt>
                <c:pt idx="6113">
                  <c:v>11.419857592545922</c:v>
                </c:pt>
                <c:pt idx="6114">
                  <c:v>10.651817591930755</c:v>
                </c:pt>
                <c:pt idx="6115">
                  <c:v>10.634849105590265</c:v>
                </c:pt>
                <c:pt idx="6116">
                  <c:v>10.438203651619657</c:v>
                </c:pt>
                <c:pt idx="6117">
                  <c:v>9.2964754818042561</c:v>
                </c:pt>
                <c:pt idx="6118">
                  <c:v>8.7273035135305257</c:v>
                </c:pt>
                <c:pt idx="6119">
                  <c:v>7.7608036151967905</c:v>
                </c:pt>
                <c:pt idx="6120">
                  <c:v>6.777141655028446</c:v>
                </c:pt>
                <c:pt idx="6121">
                  <c:v>6.7479068783880427</c:v>
                </c:pt>
                <c:pt idx="6122">
                  <c:v>6.1901238676569532</c:v>
                </c:pt>
                <c:pt idx="6123">
                  <c:v>6.0069191977027003</c:v>
                </c:pt>
                <c:pt idx="6124">
                  <c:v>6.4051286447227653</c:v>
                </c:pt>
                <c:pt idx="6125">
                  <c:v>7.1661470583985665</c:v>
                </c:pt>
                <c:pt idx="6126">
                  <c:v>8.0977662269695205</c:v>
                </c:pt>
                <c:pt idx="6127">
                  <c:v>9.409375265416358</c:v>
                </c:pt>
                <c:pt idx="6128">
                  <c:v>9.7647801396857741</c:v>
                </c:pt>
                <c:pt idx="6129">
                  <c:v>9.3686337308717729</c:v>
                </c:pt>
                <c:pt idx="6130">
                  <c:v>9.3476240525493122</c:v>
                </c:pt>
                <c:pt idx="6131">
                  <c:v>9.9122258032113777</c:v>
                </c:pt>
                <c:pt idx="6132">
                  <c:v>10.571544782198355</c:v>
                </c:pt>
                <c:pt idx="6133">
                  <c:v>9.432397534556678</c:v>
                </c:pt>
                <c:pt idx="6134">
                  <c:v>8.4920792816878699</c:v>
                </c:pt>
                <c:pt idx="6135">
                  <c:v>8.6627266614092555</c:v>
                </c:pt>
                <c:pt idx="6136">
                  <c:v>9.5975627707246858</c:v>
                </c:pt>
                <c:pt idx="6137">
                  <c:v>9.208058519344771</c:v>
                </c:pt>
                <c:pt idx="6138">
                  <c:v>7.6963652220565839</c:v>
                </c:pt>
                <c:pt idx="6139">
                  <c:v>5.7889099769162584</c:v>
                </c:pt>
                <c:pt idx="6140">
                  <c:v>5.7259523439773625</c:v>
                </c:pt>
                <c:pt idx="6141">
                  <c:v>4.9785017638588416</c:v>
                </c:pt>
                <c:pt idx="6142">
                  <c:v>4.2259028040164335</c:v>
                </c:pt>
                <c:pt idx="6143">
                  <c:v>7.0426025283782021</c:v>
                </c:pt>
                <c:pt idx="6144">
                  <c:v>9.5021813918735738</c:v>
                </c:pt>
                <c:pt idx="6145">
                  <c:v>9.306578978401399</c:v>
                </c:pt>
                <c:pt idx="6146">
                  <c:v>9.8434969963860937</c:v>
                </c:pt>
                <c:pt idx="6147">
                  <c:v>10.602140500898601</c:v>
                </c:pt>
                <c:pt idx="6148">
                  <c:v>10.05160365911928</c:v>
                </c:pt>
                <c:pt idx="6149">
                  <c:v>7.82208352464135</c:v>
                </c:pt>
                <c:pt idx="6150">
                  <c:v>7.8186551041978154</c:v>
                </c:pt>
                <c:pt idx="6151">
                  <c:v>7.1175235645454116</c:v>
                </c:pt>
                <c:pt idx="6152">
                  <c:v>6.7148381755711037</c:v>
                </c:pt>
                <c:pt idx="6153">
                  <c:v>6.6719392374109292</c:v>
                </c:pt>
                <c:pt idx="6154">
                  <c:v>7.539917637880647</c:v>
                </c:pt>
                <c:pt idx="6155">
                  <c:v>7.695658228049898</c:v>
                </c:pt>
                <c:pt idx="6156">
                  <c:v>8.2141317468648367</c:v>
                </c:pt>
                <c:pt idx="6157">
                  <c:v>8.3719885688548157</c:v>
                </c:pt>
                <c:pt idx="6158">
                  <c:v>8.7050448337205442</c:v>
                </c:pt>
                <c:pt idx="6159">
                  <c:v>9.5917912509834284</c:v>
                </c:pt>
                <c:pt idx="6160">
                  <c:v>10.30477530925188</c:v>
                </c:pt>
                <c:pt idx="6161">
                  <c:v>10.44</c:v>
                </c:pt>
                <c:pt idx="6162">
                  <c:v>10.392579026442187</c:v>
                </c:pt>
                <c:pt idx="6163">
                  <c:v>10.361926785314587</c:v>
                </c:pt>
                <c:pt idx="6164">
                  <c:v>9.306578978401399</c:v>
                </c:pt>
                <c:pt idx="6165">
                  <c:v>6.4978040086112001</c:v>
                </c:pt>
                <c:pt idx="6166">
                  <c:v>5.9847183231828733</c:v>
                </c:pt>
                <c:pt idx="6167">
                  <c:v>5.3999999999999995</c:v>
                </c:pt>
                <c:pt idx="6168">
                  <c:v>3.0443227588506372</c:v>
                </c:pt>
                <c:pt idx="6169">
                  <c:v>4.8265396821644604</c:v>
                </c:pt>
                <c:pt idx="6170">
                  <c:v>5.58</c:v>
                </c:pt>
                <c:pt idx="6171">
                  <c:v>5.7663772839137657</c:v>
                </c:pt>
                <c:pt idx="6172">
                  <c:v>5.0315243055112004</c:v>
                </c:pt>
                <c:pt idx="6173">
                  <c:v>5.0857498753667585</c:v>
                </c:pt>
                <c:pt idx="6174">
                  <c:v>4.0670486033070183</c:v>
                </c:pt>
                <c:pt idx="6175">
                  <c:v>6.9775642410722893</c:v>
                </c:pt>
                <c:pt idx="6176">
                  <c:v>8.9705110739128777</c:v>
                </c:pt>
                <c:pt idx="6177">
                  <c:v>11.687897504215822</c:v>
                </c:pt>
                <c:pt idx="6178">
                  <c:v>7.0142665926434571</c:v>
                </c:pt>
                <c:pt idx="6179">
                  <c:v>6.5234374204527716</c:v>
                </c:pt>
                <c:pt idx="6180">
                  <c:v>5.9108855233173356</c:v>
                </c:pt>
                <c:pt idx="6181">
                  <c:v>4.6730890247378563</c:v>
                </c:pt>
                <c:pt idx="6182">
                  <c:v>4.0940768652497344</c:v>
                </c:pt>
                <c:pt idx="6183">
                  <c:v>4.5829705876774209</c:v>
                </c:pt>
                <c:pt idx="6184">
                  <c:v>4.7815745169234729</c:v>
                </c:pt>
                <c:pt idx="6185">
                  <c:v>4.8897738026076984</c:v>
                </c:pt>
                <c:pt idx="6186">
                  <c:v>5.8213918330562526</c:v>
                </c:pt>
                <c:pt idx="6187">
                  <c:v>6.9536545151484512</c:v>
                </c:pt>
                <c:pt idx="6188">
                  <c:v>6.9326873801720703</c:v>
                </c:pt>
                <c:pt idx="6189">
                  <c:v>5.1433964383014352</c:v>
                </c:pt>
                <c:pt idx="6190">
                  <c:v>4.4459232929957659</c:v>
                </c:pt>
                <c:pt idx="6191">
                  <c:v>4.8345704379302878</c:v>
                </c:pt>
                <c:pt idx="6192">
                  <c:v>9.5528460189160462</c:v>
                </c:pt>
                <c:pt idx="6193">
                  <c:v>7.0005911854535912</c:v>
                </c:pt>
                <c:pt idx="6194">
                  <c:v>6.3464451124279835</c:v>
                </c:pt>
                <c:pt idx="6195">
                  <c:v>5.6552782371799992</c:v>
                </c:pt>
                <c:pt idx="6196">
                  <c:v>5.6552782371799992</c:v>
                </c:pt>
                <c:pt idx="6197">
                  <c:v>7.2293738853835672</c:v>
                </c:pt>
                <c:pt idx="6198">
                  <c:v>9.695864392082024</c:v>
                </c:pt>
                <c:pt idx="6199">
                  <c:v>9.6719148226046414</c:v>
                </c:pt>
                <c:pt idx="6200">
                  <c:v>10.008952932596959</c:v>
                </c:pt>
                <c:pt idx="6201">
                  <c:v>11.975582381095677</c:v>
                </c:pt>
                <c:pt idx="6202">
                  <c:v>13.590576628305607</c:v>
                </c:pt>
                <c:pt idx="6203">
                  <c:v>15.02332422768362</c:v>
                </c:pt>
                <c:pt idx="6204">
                  <c:v>16.543750260809119</c:v>
                </c:pt>
                <c:pt idx="6205">
                  <c:v>17.3325211203957</c:v>
                </c:pt>
                <c:pt idx="6206">
                  <c:v>16.756897157458965</c:v>
                </c:pt>
                <c:pt idx="6207">
                  <c:v>14.248129080065246</c:v>
                </c:pt>
                <c:pt idx="6208">
                  <c:v>12.808064718045772</c:v>
                </c:pt>
                <c:pt idx="6209">
                  <c:v>9.5399999999999991</c:v>
                </c:pt>
                <c:pt idx="6210">
                  <c:v>9.4799500017671221</c:v>
                </c:pt>
                <c:pt idx="6211">
                  <c:v>12.292970925675423</c:v>
                </c:pt>
                <c:pt idx="6212">
                  <c:v>16.72686354252998</c:v>
                </c:pt>
                <c:pt idx="6213">
                  <c:v>20.224191630689536</c:v>
                </c:pt>
                <c:pt idx="6214">
                  <c:v>10.134991689660639</c:v>
                </c:pt>
                <c:pt idx="6215">
                  <c:v>8.7320877495843767</c:v>
                </c:pt>
                <c:pt idx="6216">
                  <c:v>16.235923253435821</c:v>
                </c:pt>
                <c:pt idx="6217">
                  <c:v>14.987991300287243</c:v>
                </c:pt>
                <c:pt idx="6218">
                  <c:v>11.417926797446929</c:v>
                </c:pt>
                <c:pt idx="6219">
                  <c:v>11.358786376781131</c:v>
                </c:pt>
                <c:pt idx="6220">
                  <c:v>12.592075399236812</c:v>
                </c:pt>
                <c:pt idx="6221">
                  <c:v>14.461842436760175</c:v>
                </c:pt>
                <c:pt idx="6222">
                  <c:v>10.744776113809294</c:v>
                </c:pt>
                <c:pt idx="6223">
                  <c:v>5.1468994739515264</c:v>
                </c:pt>
                <c:pt idx="6224">
                  <c:v>3.8213300037337543</c:v>
                </c:pt>
                <c:pt idx="6225">
                  <c:v>9.012753303390479</c:v>
                </c:pt>
                <c:pt idx="6226">
                  <c:v>13.961606086065038</c:v>
                </c:pt>
                <c:pt idx="6227">
                  <c:v>12.405265626305304</c:v>
                </c:pt>
                <c:pt idx="6228">
                  <c:v>12.122974979687928</c:v>
                </c:pt>
                <c:pt idx="6229">
                  <c:v>11.342723848293989</c:v>
                </c:pt>
                <c:pt idx="6230">
                  <c:v>11.342723848293989</c:v>
                </c:pt>
                <c:pt idx="6231">
                  <c:v>12.831909011592815</c:v>
                </c:pt>
                <c:pt idx="6232">
                  <c:v>13.405517725967171</c:v>
                </c:pt>
                <c:pt idx="6233">
                  <c:v>15.073979992235511</c:v>
                </c:pt>
                <c:pt idx="6234">
                  <c:v>15.170298060291467</c:v>
                </c:pt>
                <c:pt idx="6235">
                  <c:v>15.86778302858073</c:v>
                </c:pt>
                <c:pt idx="6236">
                  <c:v>14.11329111400967</c:v>
                </c:pt>
                <c:pt idx="6237">
                  <c:v>10.136384958289783</c:v>
                </c:pt>
                <c:pt idx="6238">
                  <c:v>7.5478231598087131</c:v>
                </c:pt>
                <c:pt idx="6239">
                  <c:v>5.4643110853076937</c:v>
                </c:pt>
                <c:pt idx="6240">
                  <c:v>5.9530883531858203</c:v>
                </c:pt>
                <c:pt idx="6241">
                  <c:v>6.7981914673307848</c:v>
                </c:pt>
                <c:pt idx="6242">
                  <c:v>6.5993401660981634</c:v>
                </c:pt>
                <c:pt idx="6243">
                  <c:v>7.9006008944655051</c:v>
                </c:pt>
                <c:pt idx="6244">
                  <c:v>8.1131139855477432</c:v>
                </c:pt>
                <c:pt idx="6245">
                  <c:v>8.9905560815310466</c:v>
                </c:pt>
                <c:pt idx="6246">
                  <c:v>9.2564129351778313</c:v>
                </c:pt>
                <c:pt idx="6247">
                  <c:v>8.5122688458871405</c:v>
                </c:pt>
                <c:pt idx="6248">
                  <c:v>10.190495138025446</c:v>
                </c:pt>
                <c:pt idx="6249">
                  <c:v>10.169287819915214</c:v>
                </c:pt>
                <c:pt idx="6250">
                  <c:v>9.2373561012531642</c:v>
                </c:pt>
                <c:pt idx="6251">
                  <c:v>8.0977662269695205</c:v>
                </c:pt>
                <c:pt idx="6252">
                  <c:v>7.7238316009892154</c:v>
                </c:pt>
                <c:pt idx="6253">
                  <c:v>5.627385334233594</c:v>
                </c:pt>
                <c:pt idx="6254">
                  <c:v>4.8607645073256425</c:v>
                </c:pt>
                <c:pt idx="6255">
                  <c:v>5.2041284689550134</c:v>
                </c:pt>
                <c:pt idx="6256">
                  <c:v>5.517012905766328</c:v>
                </c:pt>
                <c:pt idx="6257">
                  <c:v>6.2854387505653921</c:v>
                </c:pt>
                <c:pt idx="6258">
                  <c:v>6.8429366989319895</c:v>
                </c:pt>
                <c:pt idx="6259">
                  <c:v>6.0953686242339655</c:v>
                </c:pt>
                <c:pt idx="6260">
                  <c:v>5.1871332963217283</c:v>
                </c:pt>
                <c:pt idx="6261">
                  <c:v>4.0291800633382016</c:v>
                </c:pt>
                <c:pt idx="6262">
                  <c:v>2.933040073821406</c:v>
                </c:pt>
                <c:pt idx="6263">
                  <c:v>4.1646638389594894</c:v>
                </c:pt>
                <c:pt idx="6264">
                  <c:v>8.3837332978890355</c:v>
                </c:pt>
                <c:pt idx="6265">
                  <c:v>10.072257263356656</c:v>
                </c:pt>
                <c:pt idx="6266">
                  <c:v>10.099248931573857</c:v>
                </c:pt>
                <c:pt idx="6267">
                  <c:v>9.5417698949777474</c:v>
                </c:pt>
                <c:pt idx="6268">
                  <c:v>9.1641332897614625</c:v>
                </c:pt>
                <c:pt idx="6269">
                  <c:v>8.6159495781339199</c:v>
                </c:pt>
                <c:pt idx="6270">
                  <c:v>8.8322193961062094</c:v>
                </c:pt>
                <c:pt idx="6271">
                  <c:v>8.1146535358350746</c:v>
                </c:pt>
                <c:pt idx="6272">
                  <c:v>7.1857258280174054</c:v>
                </c:pt>
                <c:pt idx="6273">
                  <c:v>6.3706709369928056</c:v>
                </c:pt>
                <c:pt idx="6274">
                  <c:v>7.3547298757248445</c:v>
                </c:pt>
                <c:pt idx="6275">
                  <c:v>8.4624291690081783</c:v>
                </c:pt>
                <c:pt idx="6276">
                  <c:v>8.441078001350391</c:v>
                </c:pt>
                <c:pt idx="6277">
                  <c:v>8.2565113261347243</c:v>
                </c:pt>
                <c:pt idx="6278">
                  <c:v>8.8572398491256532</c:v>
                </c:pt>
                <c:pt idx="6279">
                  <c:v>8.1339457860699333</c:v>
                </c:pt>
                <c:pt idx="6280">
                  <c:v>6.9919076734727375</c:v>
                </c:pt>
                <c:pt idx="6281">
                  <c:v>5.6416194460054525</c:v>
                </c:pt>
                <c:pt idx="6282">
                  <c:v>5.9937040543540308</c:v>
                </c:pt>
                <c:pt idx="6283">
                  <c:v>4.8644317111651265</c:v>
                </c:pt>
                <c:pt idx="6284">
                  <c:v>4.2966399914928246</c:v>
                </c:pt>
                <c:pt idx="6285">
                  <c:v>3.734780630268554</c:v>
                </c:pt>
                <c:pt idx="6286">
                  <c:v>3.5666082736359783</c:v>
                </c:pt>
                <c:pt idx="6287">
                  <c:v>3.3625878194291672</c:v>
                </c:pt>
                <c:pt idx="6288">
                  <c:v>2.987824504214843</c:v>
                </c:pt>
                <c:pt idx="6289">
                  <c:v>4.1267492451046364</c:v>
                </c:pt>
                <c:pt idx="6290">
                  <c:v>5.4216219504786016</c:v>
                </c:pt>
                <c:pt idx="6291">
                  <c:v>8.425511428868246</c:v>
                </c:pt>
                <c:pt idx="6292">
                  <c:v>10.305497103958949</c:v>
                </c:pt>
                <c:pt idx="6293">
                  <c:v>9.389211672774783</c:v>
                </c:pt>
                <c:pt idx="6294">
                  <c:v>10.711415012299019</c:v>
                </c:pt>
                <c:pt idx="6295">
                  <c:v>10.756633756804636</c:v>
                </c:pt>
                <c:pt idx="6296">
                  <c:v>9.8527496804594445</c:v>
                </c:pt>
                <c:pt idx="6297">
                  <c:v>8.3639764778214776</c:v>
                </c:pt>
                <c:pt idx="6298">
                  <c:v>6.2868141984726451</c:v>
                </c:pt>
                <c:pt idx="6299">
                  <c:v>7.0618916964846079</c:v>
                </c:pt>
                <c:pt idx="6300">
                  <c:v>7.6506161209797634</c:v>
                </c:pt>
                <c:pt idx="6301">
                  <c:v>5.1733316821938891</c:v>
                </c:pt>
                <c:pt idx="6302">
                  <c:v>1.3352160724125062</c:v>
                </c:pt>
                <c:pt idx="6303">
                  <c:v>0.9157227416677729</c:v>
                </c:pt>
                <c:pt idx="6304">
                  <c:v>1.4478175473182535</c:v>
                </c:pt>
                <c:pt idx="6305">
                  <c:v>0.37142340834998605</c:v>
                </c:pt>
                <c:pt idx="6306">
                  <c:v>2.0509593147986576</c:v>
                </c:pt>
                <c:pt idx="6307">
                  <c:v>2.6082725815654775</c:v>
                </c:pt>
                <c:pt idx="6308">
                  <c:v>2.9832135487980471</c:v>
                </c:pt>
                <c:pt idx="6309">
                  <c:v>1.8871287292639711</c:v>
                </c:pt>
                <c:pt idx="6310">
                  <c:v>0.55553273820162408</c:v>
                </c:pt>
                <c:pt idx="6311">
                  <c:v>3.0334553140809319</c:v>
                </c:pt>
                <c:pt idx="6312">
                  <c:v>4.1912346879494553</c:v>
                </c:pt>
                <c:pt idx="6313">
                  <c:v>3.8831752206087256</c:v>
                </c:pt>
                <c:pt idx="6314">
                  <c:v>2.8863458682113072</c:v>
                </c:pt>
                <c:pt idx="6315">
                  <c:v>3.1413815175114697</c:v>
                </c:pt>
                <c:pt idx="6316">
                  <c:v>6.5842299141828837</c:v>
                </c:pt>
                <c:pt idx="6317">
                  <c:v>7.1586731911607373</c:v>
                </c:pt>
                <c:pt idx="6318">
                  <c:v>9.0519752316613467</c:v>
                </c:pt>
                <c:pt idx="6319">
                  <c:v>10.022196549603224</c:v>
                </c:pt>
                <c:pt idx="6320">
                  <c:v>9.3084804768828402</c:v>
                </c:pt>
                <c:pt idx="6321">
                  <c:v>8.3850223413138618</c:v>
                </c:pt>
                <c:pt idx="6322">
                  <c:v>8.0210779012657731</c:v>
                </c:pt>
                <c:pt idx="6323">
                  <c:v>8.2341713597778732</c:v>
                </c:pt>
                <c:pt idx="6324">
                  <c:v>7.2788504547682544</c:v>
                </c:pt>
                <c:pt idx="6325">
                  <c:v>6.3155136521690034</c:v>
                </c:pt>
                <c:pt idx="6326">
                  <c:v>6.1204928967838104</c:v>
                </c:pt>
                <c:pt idx="6327">
                  <c:v>5.1548420423214649</c:v>
                </c:pt>
                <c:pt idx="6328">
                  <c:v>3.8309739235622393</c:v>
                </c:pt>
                <c:pt idx="6329">
                  <c:v>1.0397769404250798</c:v>
                </c:pt>
                <c:pt idx="6330">
                  <c:v>0.75938745597710888</c:v>
                </c:pt>
                <c:pt idx="6331">
                  <c:v>0.94291408663139031</c:v>
                </c:pt>
                <c:pt idx="6332">
                  <c:v>1.1267054007329738</c:v>
                </c:pt>
                <c:pt idx="6333">
                  <c:v>0.77774809517333365</c:v>
                </c:pt>
                <c:pt idx="6334">
                  <c:v>3.4756523595299074</c:v>
                </c:pt>
                <c:pt idx="6335">
                  <c:v>4.6732794906469151</c:v>
                </c:pt>
                <c:pt idx="6336">
                  <c:v>3.38307261645642</c:v>
                </c:pt>
                <c:pt idx="6337">
                  <c:v>3.4538991997975419</c:v>
                </c:pt>
                <c:pt idx="6338">
                  <c:v>3.6323880569046474</c:v>
                </c:pt>
                <c:pt idx="6339">
                  <c:v>3.5477908899940935</c:v>
                </c:pt>
                <c:pt idx="6340">
                  <c:v>8.4355378107570438</c:v>
                </c:pt>
                <c:pt idx="6341">
                  <c:v>9.3858861127274853</c:v>
                </c:pt>
                <c:pt idx="6342">
                  <c:v>11.208170370124236</c:v>
                </c:pt>
                <c:pt idx="6343">
                  <c:v>11.236560469095611</c:v>
                </c:pt>
                <c:pt idx="6344">
                  <c:v>12.064018503860606</c:v>
                </c:pt>
                <c:pt idx="6345">
                  <c:v>6.7915076614665244</c:v>
                </c:pt>
                <c:pt idx="6346">
                  <c:v>8.5652112351143828</c:v>
                </c:pt>
                <c:pt idx="6347">
                  <c:v>9.1312268276620596</c:v>
                </c:pt>
                <c:pt idx="6348">
                  <c:v>9.0646438749096543</c:v>
                </c:pt>
                <c:pt idx="6349">
                  <c:v>9.6649468967468586</c:v>
                </c:pt>
                <c:pt idx="6350">
                  <c:v>11.221143753064142</c:v>
                </c:pt>
                <c:pt idx="6351">
                  <c:v>12.277785046267944</c:v>
                </c:pt>
                <c:pt idx="6352">
                  <c:v>12.783768551957547</c:v>
                </c:pt>
                <c:pt idx="6353">
                  <c:v>13.499328457700923</c:v>
                </c:pt>
                <c:pt idx="6354">
                  <c:v>13.732737448859911</c:v>
                </c:pt>
                <c:pt idx="6355">
                  <c:v>13.170036710223888</c:v>
                </c:pt>
                <c:pt idx="6356">
                  <c:v>13.215463300271363</c:v>
                </c:pt>
                <c:pt idx="6357">
                  <c:v>12.058013369730658</c:v>
                </c:pt>
                <c:pt idx="6358">
                  <c:v>10.048344474775545</c:v>
                </c:pt>
                <c:pt idx="6359">
                  <c:v>6.8815759770638349</c:v>
                </c:pt>
                <c:pt idx="6360">
                  <c:v>8.5049995026140603</c:v>
                </c:pt>
                <c:pt idx="6361">
                  <c:v>6.223676795031964</c:v>
                </c:pt>
                <c:pt idx="6362">
                  <c:v>4.7936914223231133</c:v>
                </c:pt>
                <c:pt idx="6363">
                  <c:v>4.3844059818846652</c:v>
                </c:pt>
                <c:pt idx="6364">
                  <c:v>4.3644981159564304</c:v>
                </c:pt>
                <c:pt idx="6365">
                  <c:v>4.8858689437301814</c:v>
                </c:pt>
                <c:pt idx="6366">
                  <c:v>3.2756662119788169</c:v>
                </c:pt>
                <c:pt idx="6367">
                  <c:v>6.1057161789553716</c:v>
                </c:pt>
                <c:pt idx="6368">
                  <c:v>7.3070450998132994</c:v>
                </c:pt>
                <c:pt idx="6369">
                  <c:v>8.9875975257170388</c:v>
                </c:pt>
                <c:pt idx="6370">
                  <c:v>8.7821866628502647</c:v>
                </c:pt>
                <c:pt idx="6371">
                  <c:v>7.9568849300869839</c:v>
                </c:pt>
                <c:pt idx="6372">
                  <c:v>10.30390821782165</c:v>
                </c:pt>
                <c:pt idx="6373">
                  <c:v>12.199126451346167</c:v>
                </c:pt>
                <c:pt idx="6374">
                  <c:v>12.837656140236811</c:v>
                </c:pt>
                <c:pt idx="6375">
                  <c:v>13.56810637102137</c:v>
                </c:pt>
                <c:pt idx="6376">
                  <c:v>14.499855564426142</c:v>
                </c:pt>
                <c:pt idx="6377">
                  <c:v>14.355974245143253</c:v>
                </c:pt>
                <c:pt idx="6378">
                  <c:v>14.171928497381664</c:v>
                </c:pt>
                <c:pt idx="6379">
                  <c:v>13.791342597210587</c:v>
                </c:pt>
                <c:pt idx="6380">
                  <c:v>13.046288010467428</c:v>
                </c:pt>
                <c:pt idx="6381">
                  <c:v>12.23533048073948</c:v>
                </c:pt>
                <c:pt idx="6382">
                  <c:v>12.611499118621536</c:v>
                </c:pt>
                <c:pt idx="6383">
                  <c:v>10.957914038694122</c:v>
                </c:pt>
                <c:pt idx="6384">
                  <c:v>14.387257721237368</c:v>
                </c:pt>
                <c:pt idx="6385">
                  <c:v>11.474429189045786</c:v>
                </c:pt>
                <c:pt idx="6386">
                  <c:v>10.124496343275691</c:v>
                </c:pt>
                <c:pt idx="6387">
                  <c:v>8.1969329330797063</c:v>
                </c:pt>
                <c:pt idx="6388">
                  <c:v>7.5745359806594514</c:v>
                </c:pt>
                <c:pt idx="6389">
                  <c:v>7.3639848077700334</c:v>
                </c:pt>
                <c:pt idx="6390">
                  <c:v>8.8365289290777209</c:v>
                </c:pt>
                <c:pt idx="6391">
                  <c:v>12.196895383765373</c:v>
                </c:pt>
                <c:pt idx="6392">
                  <c:v>14.876973379623452</c:v>
                </c:pt>
                <c:pt idx="6393">
                  <c:v>15.003901292331637</c:v>
                </c:pt>
                <c:pt idx="6394">
                  <c:v>16.591601413875598</c:v>
                </c:pt>
                <c:pt idx="6395">
                  <c:v>17.068405777111487</c:v>
                </c:pt>
                <c:pt idx="6396">
                  <c:v>16.716232776786693</c:v>
                </c:pt>
                <c:pt idx="6397">
                  <c:v>17.52479808992593</c:v>
                </c:pt>
                <c:pt idx="6398">
                  <c:v>18.924382094160613</c:v>
                </c:pt>
                <c:pt idx="6399">
                  <c:v>18.568562358609128</c:v>
                </c:pt>
                <c:pt idx="6400">
                  <c:v>18.380395068771577</c:v>
                </c:pt>
                <c:pt idx="6401">
                  <c:v>19.482129104913671</c:v>
                </c:pt>
                <c:pt idx="6402">
                  <c:v>21.147268344649881</c:v>
                </c:pt>
                <c:pt idx="6403">
                  <c:v>22.339049609746844</c:v>
                </c:pt>
                <c:pt idx="6404">
                  <c:v>22.672468260638592</c:v>
                </c:pt>
                <c:pt idx="6405">
                  <c:v>22.583386652362453</c:v>
                </c:pt>
                <c:pt idx="6406">
                  <c:v>21.388096080025107</c:v>
                </c:pt>
                <c:pt idx="6407">
                  <c:v>20.814240496702642</c:v>
                </c:pt>
                <c:pt idx="6408">
                  <c:v>20.966427443741431</c:v>
                </c:pt>
                <c:pt idx="6409">
                  <c:v>18.771676125982122</c:v>
                </c:pt>
                <c:pt idx="6410">
                  <c:v>17.102519129212698</c:v>
                </c:pt>
                <c:pt idx="6411">
                  <c:v>16.072695306182915</c:v>
                </c:pt>
                <c:pt idx="6412">
                  <c:v>14.576714643305735</c:v>
                </c:pt>
                <c:pt idx="6413">
                  <c:v>12.956560501922961</c:v>
                </c:pt>
                <c:pt idx="6414">
                  <c:v>12.377534657449795</c:v>
                </c:pt>
                <c:pt idx="6415">
                  <c:v>14.962078555412507</c:v>
                </c:pt>
                <c:pt idx="6416">
                  <c:v>15.222875447148025</c:v>
                </c:pt>
                <c:pt idx="6417">
                  <c:v>18.35299572110922</c:v>
                </c:pt>
                <c:pt idx="6418">
                  <c:v>20.4598822683127</c:v>
                </c:pt>
                <c:pt idx="6419">
                  <c:v>18.522582087040277</c:v>
                </c:pt>
                <c:pt idx="6420">
                  <c:v>16.504223219141327</c:v>
                </c:pt>
                <c:pt idx="6421">
                  <c:v>19.767959558039319</c:v>
                </c:pt>
                <c:pt idx="6422">
                  <c:v>22.198077580572846</c:v>
                </c:pt>
                <c:pt idx="6423">
                  <c:v>23.450640223913464</c:v>
                </c:pt>
                <c:pt idx="6424">
                  <c:v>25.506526793218413</c:v>
                </c:pt>
                <c:pt idx="6425">
                  <c:v>22.750670997935512</c:v>
                </c:pt>
                <c:pt idx="6426">
                  <c:v>18.937373021987248</c:v>
                </c:pt>
                <c:pt idx="6427">
                  <c:v>18.559819874140643</c:v>
                </c:pt>
                <c:pt idx="6428">
                  <c:v>18.513566872420299</c:v>
                </c:pt>
                <c:pt idx="6429">
                  <c:v>18.394107196692957</c:v>
                </c:pt>
                <c:pt idx="6430">
                  <c:v>15.972391089651452</c:v>
                </c:pt>
                <c:pt idx="6431">
                  <c:v>14.148398645167832</c:v>
                </c:pt>
                <c:pt idx="6432">
                  <c:v>10.809698499530095</c:v>
                </c:pt>
                <c:pt idx="6433">
                  <c:v>10.304090845427135</c:v>
                </c:pt>
                <c:pt idx="6434">
                  <c:v>8.5805347837193509</c:v>
                </c:pt>
                <c:pt idx="6435">
                  <c:v>7.6307350048443174</c:v>
                </c:pt>
                <c:pt idx="6436">
                  <c:v>6.9158693791923493</c:v>
                </c:pt>
                <c:pt idx="6437">
                  <c:v>8.4206848695586718</c:v>
                </c:pt>
                <c:pt idx="6438">
                  <c:v>10.325246059174619</c:v>
                </c:pt>
                <c:pt idx="6439">
                  <c:v>12.450665251577277</c:v>
                </c:pt>
                <c:pt idx="6440">
                  <c:v>8.4</c:v>
                </c:pt>
                <c:pt idx="6441">
                  <c:v>8.3698880234225062</c:v>
                </c:pt>
                <c:pt idx="6442">
                  <c:v>7.8910499167238894</c:v>
                </c:pt>
                <c:pt idx="6443">
                  <c:v>7.8986157792925917</c:v>
                </c:pt>
                <c:pt idx="6444">
                  <c:v>8.6555332616171121</c:v>
                </c:pt>
                <c:pt idx="6445">
                  <c:v>8.76</c:v>
                </c:pt>
                <c:pt idx="6446">
                  <c:v>8.4</c:v>
                </c:pt>
                <c:pt idx="6447">
                  <c:v>8.1610073060525927</c:v>
                </c:pt>
                <c:pt idx="6448">
                  <c:v>7.8910499167238894</c:v>
                </c:pt>
                <c:pt idx="6449">
                  <c:v>7.6043418908056619</c:v>
                </c:pt>
                <c:pt idx="6450">
                  <c:v>6.4697231848671626</c:v>
                </c:pt>
                <c:pt idx="6451">
                  <c:v>4.6515654356960674</c:v>
                </c:pt>
                <c:pt idx="6452">
                  <c:v>3.4724865611105211</c:v>
                </c:pt>
                <c:pt idx="6453">
                  <c:v>7.0810304584925206</c:v>
                </c:pt>
                <c:pt idx="6454">
                  <c:v>6.8689307013247936</c:v>
                </c:pt>
                <c:pt idx="6455">
                  <c:v>6.2709825376652963</c:v>
                </c:pt>
                <c:pt idx="6456">
                  <c:v>1.3163778707346057</c:v>
                </c:pt>
                <c:pt idx="6457">
                  <c:v>4.5306620495135812</c:v>
                </c:pt>
                <c:pt idx="6458">
                  <c:v>6.984770659666772</c:v>
                </c:pt>
                <c:pt idx="6459">
                  <c:v>7.7530199723345685</c:v>
                </c:pt>
                <c:pt idx="6460">
                  <c:v>7.382227829089631</c:v>
                </c:pt>
                <c:pt idx="6461">
                  <c:v>7.5664611963441253</c:v>
                </c:pt>
                <c:pt idx="6462">
                  <c:v>9.839690179110173</c:v>
                </c:pt>
                <c:pt idx="6463">
                  <c:v>11.364807836875663</c:v>
                </c:pt>
                <c:pt idx="6464">
                  <c:v>12.315937100574304</c:v>
                </c:pt>
                <c:pt idx="6465">
                  <c:v>12.901231280871214</c:v>
                </c:pt>
                <c:pt idx="6466">
                  <c:v>12.731994849199239</c:v>
                </c:pt>
                <c:pt idx="6467">
                  <c:v>12.188811356307102</c:v>
                </c:pt>
                <c:pt idx="6468">
                  <c:v>10.865777971100099</c:v>
                </c:pt>
                <c:pt idx="6469">
                  <c:v>10.097004621789401</c:v>
                </c:pt>
                <c:pt idx="6470">
                  <c:v>9.8878412004132894</c:v>
                </c:pt>
                <c:pt idx="6471">
                  <c:v>9.3114589195636235</c:v>
                </c:pt>
                <c:pt idx="6472">
                  <c:v>9.6536825457325932</c:v>
                </c:pt>
                <c:pt idx="6473">
                  <c:v>9.6210454852478104</c:v>
                </c:pt>
                <c:pt idx="6474">
                  <c:v>10.745495872886334</c:v>
                </c:pt>
                <c:pt idx="6475">
                  <c:v>10.922568399168192</c:v>
                </c:pt>
                <c:pt idx="6476">
                  <c:v>9.0551016331744094</c:v>
                </c:pt>
                <c:pt idx="6477">
                  <c:v>7.7398810012523667</c:v>
                </c:pt>
                <c:pt idx="6478">
                  <c:v>8.4803360257586036</c:v>
                </c:pt>
                <c:pt idx="6479">
                  <c:v>8.1034322023915539</c:v>
                </c:pt>
                <c:pt idx="6480">
                  <c:v>6.7983152202823849</c:v>
                </c:pt>
                <c:pt idx="6481">
                  <c:v>6.2423304869839029</c:v>
                </c:pt>
                <c:pt idx="6482">
                  <c:v>7.1905428231958952</c:v>
                </c:pt>
                <c:pt idx="6483">
                  <c:v>9.2781880686246438</c:v>
                </c:pt>
                <c:pt idx="6484">
                  <c:v>10.803680390449362</c:v>
                </c:pt>
                <c:pt idx="6485">
                  <c:v>11.960352431639466</c:v>
                </c:pt>
                <c:pt idx="6486">
                  <c:v>12.545964716732215</c:v>
                </c:pt>
                <c:pt idx="6487">
                  <c:v>13.335666481608644</c:v>
                </c:pt>
                <c:pt idx="6488">
                  <c:v>13.364405294907501</c:v>
                </c:pt>
                <c:pt idx="6489">
                  <c:v>12.990437636404721</c:v>
                </c:pt>
                <c:pt idx="6490">
                  <c:v>12.596887891026595</c:v>
                </c:pt>
                <c:pt idx="6491">
                  <c:v>12.779925264519703</c:v>
                </c:pt>
                <c:pt idx="6492">
                  <c:v>12.966682311039145</c:v>
                </c:pt>
                <c:pt idx="6493">
                  <c:v>12.192609354613616</c:v>
                </c:pt>
                <c:pt idx="6494">
                  <c:v>11.800519512297454</c:v>
                </c:pt>
                <c:pt idx="6495">
                  <c:v>12.35980150051661</c:v>
                </c:pt>
                <c:pt idx="6496">
                  <c:v>14.080060210134208</c:v>
                </c:pt>
                <c:pt idx="6497">
                  <c:v>15.79746966968853</c:v>
                </c:pt>
                <c:pt idx="6498">
                  <c:v>16.173042133262264</c:v>
                </c:pt>
                <c:pt idx="6499">
                  <c:v>15.782515762198136</c:v>
                </c:pt>
                <c:pt idx="6500">
                  <c:v>15.03141562973787</c:v>
                </c:pt>
                <c:pt idx="6501">
                  <c:v>17.553934014496694</c:v>
                </c:pt>
                <c:pt idx="6502">
                  <c:v>17.93004440096794</c:v>
                </c:pt>
                <c:pt idx="6503">
                  <c:v>17.543158420817665</c:v>
                </c:pt>
                <c:pt idx="6504">
                  <c:v>15.068867102941143</c:v>
                </c:pt>
                <c:pt idx="6505">
                  <c:v>16.203353114798393</c:v>
                </c:pt>
                <c:pt idx="6506">
                  <c:v>16.955347383759559</c:v>
                </c:pt>
                <c:pt idx="6507">
                  <c:v>18.283217034460655</c:v>
                </c:pt>
                <c:pt idx="6508">
                  <c:v>19.431971158915449</c:v>
                </c:pt>
                <c:pt idx="6509">
                  <c:v>20.206534472572113</c:v>
                </c:pt>
                <c:pt idx="6510">
                  <c:v>20.975515503151556</c:v>
                </c:pt>
                <c:pt idx="6511">
                  <c:v>21.751613887528514</c:v>
                </c:pt>
                <c:pt idx="6512">
                  <c:v>22.344431296383224</c:v>
                </c:pt>
                <c:pt idx="6513">
                  <c:v>22.562574721900091</c:v>
                </c:pt>
                <c:pt idx="6514">
                  <c:v>22.384718825699128</c:v>
                </c:pt>
                <c:pt idx="6515">
                  <c:v>22.576041208824762</c:v>
                </c:pt>
                <c:pt idx="6516">
                  <c:v>23.355174835182837</c:v>
                </c:pt>
                <c:pt idx="6517">
                  <c:v>22.780867257268508</c:v>
                </c:pt>
                <c:pt idx="6518">
                  <c:v>22.391366584962832</c:v>
                </c:pt>
                <c:pt idx="6519">
                  <c:v>22.39799553865895</c:v>
                </c:pt>
                <c:pt idx="6520">
                  <c:v>22.034560868603599</c:v>
                </c:pt>
                <c:pt idx="6521">
                  <c:v>22.232664505418963</c:v>
                </c:pt>
                <c:pt idx="6522">
                  <c:v>8.7920404419606815</c:v>
                </c:pt>
                <c:pt idx="6523">
                  <c:v>8.7181577491710964</c:v>
                </c:pt>
                <c:pt idx="6524">
                  <c:v>10.707377040658873</c:v>
                </c:pt>
                <c:pt idx="6525">
                  <c:v>9.2353365986981952</c:v>
                </c:pt>
                <c:pt idx="6526">
                  <c:v>23.389445748008161</c:v>
                </c:pt>
                <c:pt idx="6527">
                  <c:v>22.615986307236533</c:v>
                </c:pt>
                <c:pt idx="6528">
                  <c:v>11.215620564348935</c:v>
                </c:pt>
                <c:pt idx="6529">
                  <c:v>10.256411534305306</c:v>
                </c:pt>
                <c:pt idx="6530">
                  <c:v>8.7815146447756938</c:v>
                </c:pt>
                <c:pt idx="6531">
                  <c:v>7.8269020343942621</c:v>
                </c:pt>
                <c:pt idx="6532">
                  <c:v>7.383240500798518</c:v>
                </c:pt>
                <c:pt idx="6533">
                  <c:v>14.353440118565919</c:v>
                </c:pt>
                <c:pt idx="6534">
                  <c:v>16.960613372203035</c:v>
                </c:pt>
                <c:pt idx="6535">
                  <c:v>17.612099056039519</c:v>
                </c:pt>
                <c:pt idx="6536">
                  <c:v>9.3516232099256111</c:v>
                </c:pt>
                <c:pt idx="6537">
                  <c:v>9.5498971761935678</c:v>
                </c:pt>
                <c:pt idx="6538">
                  <c:v>9.36</c:v>
                </c:pt>
                <c:pt idx="6539">
                  <c:v>8.9684598283657682</c:v>
                </c:pt>
                <c:pt idx="6540">
                  <c:v>9.4327309470317129</c:v>
                </c:pt>
                <c:pt idx="6541">
                  <c:v>10.114461616773452</c:v>
                </c:pt>
                <c:pt idx="6542">
                  <c:v>10.740665839716591</c:v>
                </c:pt>
                <c:pt idx="6543">
                  <c:v>10.69376786048911</c:v>
                </c:pt>
                <c:pt idx="6544">
                  <c:v>9.1614539059086084</c:v>
                </c:pt>
                <c:pt idx="6545">
                  <c:v>9.3124345987303361</c:v>
                </c:pt>
                <c:pt idx="6546">
                  <c:v>10.345477015600427</c:v>
                </c:pt>
                <c:pt idx="6547">
                  <c:v>12.232178112134841</c:v>
                </c:pt>
                <c:pt idx="6548">
                  <c:v>11.931312776233272</c:v>
                </c:pt>
                <c:pt idx="6549">
                  <c:v>10.439898679204111</c:v>
                </c:pt>
                <c:pt idx="6550">
                  <c:v>9.7649280577268822</c:v>
                </c:pt>
                <c:pt idx="6551">
                  <c:v>7.8723405581304062</c:v>
                </c:pt>
                <c:pt idx="6552">
                  <c:v>3.7231690972370548</c:v>
                </c:pt>
                <c:pt idx="6553">
                  <c:v>3.9169889357498104</c:v>
                </c:pt>
                <c:pt idx="6554">
                  <c:v>3.3548066643485455</c:v>
                </c:pt>
                <c:pt idx="6555">
                  <c:v>3.348191563948355</c:v>
                </c:pt>
                <c:pt idx="6556">
                  <c:v>4.2833349419471132</c:v>
                </c:pt>
                <c:pt idx="6557">
                  <c:v>6.5580436116102412</c:v>
                </c:pt>
                <c:pt idx="6558">
                  <c:v>8.6657622840366813</c:v>
                </c:pt>
                <c:pt idx="6559">
                  <c:v>7.9447842561613315</c:v>
                </c:pt>
                <c:pt idx="6560">
                  <c:v>6.4527077119103344</c:v>
                </c:pt>
                <c:pt idx="6561">
                  <c:v>6.2749761464161251</c:v>
                </c:pt>
                <c:pt idx="6562">
                  <c:v>6.0828919838701658</c:v>
                </c:pt>
                <c:pt idx="6563">
                  <c:v>5.1308038944534253</c:v>
                </c:pt>
                <c:pt idx="6564">
                  <c:v>3.609410797158652</c:v>
                </c:pt>
                <c:pt idx="6565">
                  <c:v>2.0814729225040751</c:v>
                </c:pt>
                <c:pt idx="6566">
                  <c:v>2.0541293466477049</c:v>
                </c:pt>
                <c:pt idx="6567">
                  <c:v>2.4181383517404784</c:v>
                </c:pt>
                <c:pt idx="6568">
                  <c:v>2.2221309528064963</c:v>
                </c:pt>
                <c:pt idx="6569">
                  <c:v>2.0238095112605343</c:v>
                </c:pt>
                <c:pt idx="6570">
                  <c:v>1.9999944034672121</c:v>
                </c:pt>
                <c:pt idx="6571">
                  <c:v>2.8910241392197102</c:v>
                </c:pt>
                <c:pt idx="6572">
                  <c:v>4.1602766123032362</c:v>
                </c:pt>
                <c:pt idx="6573">
                  <c:v>5.0455801234245454</c:v>
                </c:pt>
                <c:pt idx="6574">
                  <c:v>5.2257794135468503</c:v>
                </c:pt>
                <c:pt idx="6575">
                  <c:v>5.2565774176511511</c:v>
                </c:pt>
                <c:pt idx="6576">
                  <c:v>1.2557296360370678</c:v>
                </c:pt>
                <c:pt idx="6577">
                  <c:v>1.6587752089926731</c:v>
                </c:pt>
                <c:pt idx="6578">
                  <c:v>2.9749812021065849</c:v>
                </c:pt>
                <c:pt idx="6579">
                  <c:v>3.1545292654587884</c:v>
                </c:pt>
                <c:pt idx="6580">
                  <c:v>4.2730977358277169</c:v>
                </c:pt>
                <c:pt idx="6581">
                  <c:v>6.1480710851186258</c:v>
                </c:pt>
                <c:pt idx="6582">
                  <c:v>8.2038372591946302</c:v>
                </c:pt>
                <c:pt idx="6583">
                  <c:v>8.9177691878143648</c:v>
                </c:pt>
                <c:pt idx="6584">
                  <c:v>8.8959189832145711</c:v>
                </c:pt>
                <c:pt idx="6585">
                  <c:v>7.9492313610091712</c:v>
                </c:pt>
                <c:pt idx="6586">
                  <c:v>8.1131139855477432</c:v>
                </c:pt>
                <c:pt idx="6587">
                  <c:v>8.130634515912039</c:v>
                </c:pt>
                <c:pt idx="6588">
                  <c:v>7.1880259056349161</c:v>
                </c:pt>
                <c:pt idx="6589">
                  <c:v>5.8606255466737469</c:v>
                </c:pt>
                <c:pt idx="6590">
                  <c:v>5.9969583070101429</c:v>
                </c:pt>
                <c:pt idx="6591">
                  <c:v>7.9629965102503943</c:v>
                </c:pt>
                <c:pt idx="6592">
                  <c:v>9.3703630863598697</c:v>
                </c:pt>
                <c:pt idx="6593">
                  <c:v>11.166193361998618</c:v>
                </c:pt>
                <c:pt idx="6594">
                  <c:v>12.205518728930555</c:v>
                </c:pt>
                <c:pt idx="6595">
                  <c:v>12.938205357028801</c:v>
                </c:pt>
                <c:pt idx="6596">
                  <c:v>14.047791648966003</c:v>
                </c:pt>
                <c:pt idx="6597">
                  <c:v>14.956541080151332</c:v>
                </c:pt>
                <c:pt idx="6598">
                  <c:v>15.136740370273635</c:v>
                </c:pt>
                <c:pt idx="6599">
                  <c:v>14.759999999999998</c:v>
                </c:pt>
                <c:pt idx="6600">
                  <c:v>23.987833228040571</c:v>
                </c:pt>
                <c:pt idx="6601">
                  <c:v>25.505226541548296</c:v>
                </c:pt>
                <c:pt idx="6602">
                  <c:v>15.871229738678119</c:v>
                </c:pt>
                <c:pt idx="6603">
                  <c:v>12.595121251114607</c:v>
                </c:pt>
                <c:pt idx="6604">
                  <c:v>11.511485248510223</c:v>
                </c:pt>
                <c:pt idx="6605">
                  <c:v>9.4580764954301575</c:v>
                </c:pt>
                <c:pt idx="6606">
                  <c:v>9.480017818253792</c:v>
                </c:pt>
                <c:pt idx="6607">
                  <c:v>11.979499915885331</c:v>
                </c:pt>
                <c:pt idx="6608">
                  <c:v>12.409804916699821</c:v>
                </c:pt>
                <c:pt idx="6609">
                  <c:v>12.244632520040549</c:v>
                </c:pt>
                <c:pt idx="6610">
                  <c:v>4.9501404169022321</c:v>
                </c:pt>
                <c:pt idx="6611">
                  <c:v>6.1435769905419768</c:v>
                </c:pt>
                <c:pt idx="6612">
                  <c:v>14.561970660990205</c:v>
                </c:pt>
                <c:pt idx="6613">
                  <c:v>15.314868744382188</c:v>
                </c:pt>
                <c:pt idx="6614">
                  <c:v>16.094809677936542</c:v>
                </c:pt>
                <c:pt idx="6615">
                  <c:v>9.36</c:v>
                </c:pt>
                <c:pt idx="6616">
                  <c:v>5.9106154231668446</c:v>
                </c:pt>
                <c:pt idx="6617">
                  <c:v>13.603946275398744</c:v>
                </c:pt>
                <c:pt idx="6618">
                  <c:v>9.8921300679425368</c:v>
                </c:pt>
                <c:pt idx="6619">
                  <c:v>7.8269020343942621</c:v>
                </c:pt>
                <c:pt idx="6620">
                  <c:v>7.4791267410686286</c:v>
                </c:pt>
                <c:pt idx="6621">
                  <c:v>16.654919759515632</c:v>
                </c:pt>
                <c:pt idx="6622">
                  <c:v>14.936403861922654</c:v>
                </c:pt>
                <c:pt idx="6623">
                  <c:v>14.731823500673785</c:v>
                </c:pt>
                <c:pt idx="6624">
                  <c:v>13.889789126213474</c:v>
                </c:pt>
                <c:pt idx="6625">
                  <c:v>13.517736672752369</c:v>
                </c:pt>
                <c:pt idx="6626">
                  <c:v>15.407093302614125</c:v>
                </c:pt>
                <c:pt idx="6627">
                  <c:v>15.407093302614125</c:v>
                </c:pt>
                <c:pt idx="6628">
                  <c:v>15.802424561104884</c:v>
                </c:pt>
                <c:pt idx="6629">
                  <c:v>16.368462549315822</c:v>
                </c:pt>
                <c:pt idx="6630">
                  <c:v>15.982771049341533</c:v>
                </c:pt>
                <c:pt idx="6631">
                  <c:v>16.213338022151859</c:v>
                </c:pt>
                <c:pt idx="6632">
                  <c:v>18.58567308047434</c:v>
                </c:pt>
                <c:pt idx="6633">
                  <c:v>18.788243305777048</c:v>
                </c:pt>
                <c:pt idx="6634">
                  <c:v>8.4254770156004248</c:v>
                </c:pt>
                <c:pt idx="6635">
                  <c:v>9.3968515464708418</c:v>
                </c:pt>
                <c:pt idx="6636">
                  <c:v>18.207785586334499</c:v>
                </c:pt>
                <c:pt idx="6637">
                  <c:v>17.430931352208187</c:v>
                </c:pt>
                <c:pt idx="6638">
                  <c:v>6.8710904294314572</c:v>
                </c:pt>
                <c:pt idx="6639">
                  <c:v>10.269926823869636</c:v>
                </c:pt>
                <c:pt idx="6640">
                  <c:v>10.610080897557213</c:v>
                </c:pt>
                <c:pt idx="6641">
                  <c:v>8.4893845768331548</c:v>
                </c:pt>
                <c:pt idx="6642">
                  <c:v>8.8993510999725238</c:v>
                </c:pt>
                <c:pt idx="6643">
                  <c:v>10.524507357993997</c:v>
                </c:pt>
                <c:pt idx="6644">
                  <c:v>9.9324268014124169</c:v>
                </c:pt>
                <c:pt idx="6645">
                  <c:v>8.747642479371633</c:v>
                </c:pt>
                <c:pt idx="6646">
                  <c:v>8.433438754574162</c:v>
                </c:pt>
                <c:pt idx="6647">
                  <c:v>6.9185261533107347</c:v>
                </c:pt>
                <c:pt idx="6648">
                  <c:v>8.7652335971825419</c:v>
                </c:pt>
                <c:pt idx="6649">
                  <c:v>9.5792738597411251</c:v>
                </c:pt>
                <c:pt idx="6650">
                  <c:v>8.6544038436960946</c:v>
                </c:pt>
                <c:pt idx="6651">
                  <c:v>7.8035603306271879</c:v>
                </c:pt>
                <c:pt idx="6652">
                  <c:v>7.0707173123069378</c:v>
                </c:pt>
                <c:pt idx="6653">
                  <c:v>7.0037422758873529</c:v>
                </c:pt>
                <c:pt idx="6654">
                  <c:v>7.4282115047290116</c:v>
                </c:pt>
                <c:pt idx="6655">
                  <c:v>11.023314940761765</c:v>
                </c:pt>
                <c:pt idx="6656">
                  <c:v>14.155015332154672</c:v>
                </c:pt>
                <c:pt idx="6657">
                  <c:v>13.780197027593299</c:v>
                </c:pt>
                <c:pt idx="6658">
                  <c:v>12.284415691193212</c:v>
                </c:pt>
                <c:pt idx="6659">
                  <c:v>11.625815223181462</c:v>
                </c:pt>
                <c:pt idx="6660">
                  <c:v>12.465501793832001</c:v>
                </c:pt>
                <c:pt idx="6661">
                  <c:v>14.862856918283175</c:v>
                </c:pt>
                <c:pt idx="6662">
                  <c:v>15.273241806097319</c:v>
                </c:pt>
                <c:pt idx="6663">
                  <c:v>17.07975427778625</c:v>
                </c:pt>
                <c:pt idx="6664">
                  <c:v>19.174765689292453</c:v>
                </c:pt>
                <c:pt idx="6665">
                  <c:v>19.86087062588518</c:v>
                </c:pt>
                <c:pt idx="6666">
                  <c:v>19.340065393510489</c:v>
                </c:pt>
                <c:pt idx="6667">
                  <c:v>19.909921696650716</c:v>
                </c:pt>
                <c:pt idx="6668">
                  <c:v>19.791675082593635</c:v>
                </c:pt>
                <c:pt idx="6669">
                  <c:v>19.791675082593635</c:v>
                </c:pt>
                <c:pt idx="6670">
                  <c:v>18.748509597679426</c:v>
                </c:pt>
                <c:pt idx="6671">
                  <c:v>14.046216428267615</c:v>
                </c:pt>
                <c:pt idx="6672">
                  <c:v>19.835964506164604</c:v>
                </c:pt>
                <c:pt idx="6673">
                  <c:v>17.169357906685899</c:v>
                </c:pt>
                <c:pt idx="6674">
                  <c:v>16.19937101336776</c:v>
                </c:pt>
                <c:pt idx="6675">
                  <c:v>13.630957740925565</c:v>
                </c:pt>
                <c:pt idx="6676">
                  <c:v>14.76063854649451</c:v>
                </c:pt>
                <c:pt idx="6677">
                  <c:v>14.452301199545747</c:v>
                </c:pt>
                <c:pt idx="6678">
                  <c:v>16.725696893856316</c:v>
                </c:pt>
                <c:pt idx="6679">
                  <c:v>20.846374159915445</c:v>
                </c:pt>
                <c:pt idx="6680">
                  <c:v>25.913121003845923</c:v>
                </c:pt>
                <c:pt idx="6681">
                  <c:v>28.100949717066523</c:v>
                </c:pt>
                <c:pt idx="6682">
                  <c:v>30.103304117222255</c:v>
                </c:pt>
                <c:pt idx="6683">
                  <c:v>30.780319585442161</c:v>
                </c:pt>
                <c:pt idx="6684">
                  <c:v>30.445750894296051</c:v>
                </c:pt>
                <c:pt idx="6685">
                  <c:v>31.413766117536873</c:v>
                </c:pt>
                <c:pt idx="6686">
                  <c:v>31.377733722915</c:v>
                </c:pt>
                <c:pt idx="6687">
                  <c:v>31.267520298551286</c:v>
                </c:pt>
                <c:pt idx="6688">
                  <c:v>30.287827704474907</c:v>
                </c:pt>
                <c:pt idx="6689">
                  <c:v>30.618842214906323</c:v>
                </c:pt>
                <c:pt idx="6690">
                  <c:v>31.358126672224877</c:v>
                </c:pt>
                <c:pt idx="6691">
                  <c:v>28.798262407533514</c:v>
                </c:pt>
                <c:pt idx="6692">
                  <c:v>27.534632041971246</c:v>
                </c:pt>
                <c:pt idx="6693">
                  <c:v>27.074756699004681</c:v>
                </c:pt>
                <c:pt idx="6694">
                  <c:v>24.401949354561346</c:v>
                </c:pt>
                <c:pt idx="6695">
                  <c:v>26.048814219784688</c:v>
                </c:pt>
                <c:pt idx="6696">
                  <c:v>3.7321437240296702</c:v>
                </c:pt>
                <c:pt idx="6697">
                  <c:v>7.6574343721910942</c:v>
                </c:pt>
                <c:pt idx="6698">
                  <c:v>8.7823234795106426</c:v>
                </c:pt>
                <c:pt idx="6699">
                  <c:v>9.7190031683410645</c:v>
                </c:pt>
                <c:pt idx="6700">
                  <c:v>9.7339588248841871</c:v>
                </c:pt>
                <c:pt idx="6701">
                  <c:v>11.046110291653312</c:v>
                </c:pt>
                <c:pt idx="6702">
                  <c:v>11.987078287006149</c:v>
                </c:pt>
                <c:pt idx="6703">
                  <c:v>11.448217835541321</c:v>
                </c:pt>
                <c:pt idx="6704">
                  <c:v>10.915064360635785</c:v>
                </c:pt>
                <c:pt idx="6705">
                  <c:v>10.915064360635785</c:v>
                </c:pt>
                <c:pt idx="6706">
                  <c:v>9.960532201261822</c:v>
                </c:pt>
                <c:pt idx="6707">
                  <c:v>10.343629593618047</c:v>
                </c:pt>
                <c:pt idx="6708">
                  <c:v>9.7661102174109651</c:v>
                </c:pt>
                <c:pt idx="6709">
                  <c:v>9.5802438559146097</c:v>
                </c:pt>
                <c:pt idx="6710">
                  <c:v>9.585838421314822</c:v>
                </c:pt>
                <c:pt idx="6711">
                  <c:v>8.8086484313902833</c:v>
                </c:pt>
                <c:pt idx="6712">
                  <c:v>8.6196913280150369</c:v>
                </c:pt>
                <c:pt idx="6713">
                  <c:v>3.7739115799043566</c:v>
                </c:pt>
                <c:pt idx="6714">
                  <c:v>3.5018711379436764</c:v>
                </c:pt>
                <c:pt idx="6715">
                  <c:v>3.0494423510626993</c:v>
                </c:pt>
                <c:pt idx="6716">
                  <c:v>3.1642459289136502</c:v>
                </c:pt>
                <c:pt idx="6717">
                  <c:v>3.3856901617152642</c:v>
                </c:pt>
                <c:pt idx="6718">
                  <c:v>2.414916527313316</c:v>
                </c:pt>
                <c:pt idx="6719">
                  <c:v>1.0343576990541978</c:v>
                </c:pt>
                <c:pt idx="6720">
                  <c:v>2.4276074096745601</c:v>
                </c:pt>
                <c:pt idx="6721">
                  <c:v>3.9420407234923971</c:v>
                </c:pt>
                <c:pt idx="6722">
                  <c:v>5.4593641109951365</c:v>
                </c:pt>
                <c:pt idx="6723">
                  <c:v>6.2317889519255178</c:v>
                </c:pt>
                <c:pt idx="6724">
                  <c:v>6.6250762568753103</c:v>
                </c:pt>
                <c:pt idx="6725">
                  <c:v>7.0129153411688847</c:v>
                </c:pt>
                <c:pt idx="6726">
                  <c:v>7.981250502483106</c:v>
                </c:pt>
                <c:pt idx="6727">
                  <c:v>7.046656565365045</c:v>
                </c:pt>
                <c:pt idx="6728">
                  <c:v>5.9076293768347652</c:v>
                </c:pt>
                <c:pt idx="6729">
                  <c:v>5.3342665926434574</c:v>
                </c:pt>
                <c:pt idx="6730">
                  <c:v>5.1340713925222854</c:v>
                </c:pt>
                <c:pt idx="6731">
                  <c:v>6.2608916510110291</c:v>
                </c:pt>
                <c:pt idx="6732">
                  <c:v>7.406412769964648</c:v>
                </c:pt>
                <c:pt idx="6733">
                  <c:v>8.3745622345336788</c:v>
                </c:pt>
                <c:pt idx="6734">
                  <c:v>8.575591030889175</c:v>
                </c:pt>
                <c:pt idx="6735">
                  <c:v>8.7688734503614825</c:v>
                </c:pt>
                <c:pt idx="6736">
                  <c:v>9.1501288177685041</c:v>
                </c:pt>
                <c:pt idx="6737">
                  <c:v>8.9650222004839701</c:v>
                </c:pt>
                <c:pt idx="6738">
                  <c:v>8.9705110739128777</c:v>
                </c:pt>
                <c:pt idx="6739">
                  <c:v>8.5861633766559908</c:v>
                </c:pt>
                <c:pt idx="6740">
                  <c:v>7.6203808466335099</c:v>
                </c:pt>
                <c:pt idx="6741">
                  <c:v>7.0378080518113917</c:v>
                </c:pt>
                <c:pt idx="6742">
                  <c:v>7.2211314070085235</c:v>
                </c:pt>
                <c:pt idx="6743">
                  <c:v>7.7887285622897213</c:v>
                </c:pt>
                <c:pt idx="6744">
                  <c:v>7.093360179587326</c:v>
                </c:pt>
                <c:pt idx="6745">
                  <c:v>8.3637778965348417</c:v>
                </c:pt>
                <c:pt idx="6746">
                  <c:v>8.9426488510816373</c:v>
                </c:pt>
                <c:pt idx="6747">
                  <c:v>7.2772228416792109</c:v>
                </c:pt>
                <c:pt idx="6748">
                  <c:v>8.628657512491511</c:v>
                </c:pt>
                <c:pt idx="6749">
                  <c:v>8.6030639046740252</c:v>
                </c:pt>
                <c:pt idx="6750">
                  <c:v>9.3405217206365752</c:v>
                </c:pt>
                <c:pt idx="6751">
                  <c:v>8.7699865015108447</c:v>
                </c:pt>
                <c:pt idx="6752">
                  <c:v>9.7178423503196676</c:v>
                </c:pt>
                <c:pt idx="6753">
                  <c:v>9.9307517547240778</c:v>
                </c:pt>
                <c:pt idx="6754">
                  <c:v>10.357607964728457</c:v>
                </c:pt>
                <c:pt idx="6755">
                  <c:v>10.012038480906632</c:v>
                </c:pt>
                <c:pt idx="6756">
                  <c:v>9.2781880686246438</c:v>
                </c:pt>
                <c:pt idx="6757">
                  <c:v>9.6853090068768477</c:v>
                </c:pt>
                <c:pt idx="6758">
                  <c:v>8.7524698603536955</c:v>
                </c:pt>
                <c:pt idx="6759">
                  <c:v>8.3586355302621431</c:v>
                </c:pt>
                <c:pt idx="6760">
                  <c:v>9.4706731973963869</c:v>
                </c:pt>
                <c:pt idx="6761">
                  <c:v>9.6696181746188667</c:v>
                </c:pt>
                <c:pt idx="6762">
                  <c:v>8.9053699034921898</c:v>
                </c:pt>
                <c:pt idx="6763">
                  <c:v>8.7158939480987385</c:v>
                </c:pt>
                <c:pt idx="6764">
                  <c:v>10.204405793716969</c:v>
                </c:pt>
                <c:pt idx="6765">
                  <c:v>9.6884184555311172</c:v>
                </c:pt>
                <c:pt idx="6766">
                  <c:v>9.6821900637081377</c:v>
                </c:pt>
                <c:pt idx="6767">
                  <c:v>10.828232391475957</c:v>
                </c:pt>
                <c:pt idx="6768">
                  <c:v>8.5007873894490267</c:v>
                </c:pt>
                <c:pt idx="6769">
                  <c:v>8.5036714947641396</c:v>
                </c:pt>
                <c:pt idx="6770">
                  <c:v>8.4978940253529789</c:v>
                </c:pt>
                <c:pt idx="6771">
                  <c:v>9.0675065487456301</c:v>
                </c:pt>
                <c:pt idx="6772">
                  <c:v>9.8264648383941182</c:v>
                </c:pt>
                <c:pt idx="6773">
                  <c:v>10.200944867338835</c:v>
                </c:pt>
                <c:pt idx="6774">
                  <c:v>10.593045674881775</c:v>
                </c:pt>
                <c:pt idx="6775">
                  <c:v>10.045527380593265</c:v>
                </c:pt>
                <c:pt idx="6776">
                  <c:v>8.8965309735182743</c:v>
                </c:pt>
                <c:pt idx="6777">
                  <c:v>9.8429704387861765</c:v>
                </c:pt>
                <c:pt idx="6778">
                  <c:v>10.448294412827677</c:v>
                </c:pt>
                <c:pt idx="6779">
                  <c:v>9.9217887908024807</c:v>
                </c:pt>
                <c:pt idx="6780">
                  <c:v>8.7796491361700504</c:v>
                </c:pt>
                <c:pt idx="6781">
                  <c:v>8.3613100502203963</c:v>
                </c:pt>
                <c:pt idx="6782">
                  <c:v>7.7582172566060965</c:v>
                </c:pt>
                <c:pt idx="6783">
                  <c:v>8.1034322023915539</c:v>
                </c:pt>
                <c:pt idx="6784">
                  <c:v>8.6504831505416941</c:v>
                </c:pt>
                <c:pt idx="6785">
                  <c:v>9.0361888733712608</c:v>
                </c:pt>
                <c:pt idx="6786">
                  <c:v>7.3919918460969321</c:v>
                </c:pt>
                <c:pt idx="6787">
                  <c:v>7.993900314782147</c:v>
                </c:pt>
                <c:pt idx="6788">
                  <c:v>8.7688734503614825</c:v>
                </c:pt>
                <c:pt idx="6789">
                  <c:v>9.7250117332793575</c:v>
                </c:pt>
                <c:pt idx="6790">
                  <c:v>10.084367447798824</c:v>
                </c:pt>
                <c:pt idx="6791">
                  <c:v>8.7524698603536955</c:v>
                </c:pt>
                <c:pt idx="6792">
                  <c:v>4.1559405015084137</c:v>
                </c:pt>
                <c:pt idx="6793">
                  <c:v>4.7258591113142501</c:v>
                </c:pt>
                <c:pt idx="6794">
                  <c:v>4.9296092654919725</c:v>
                </c:pt>
                <c:pt idx="6795">
                  <c:v>4.9148934757668208</c:v>
                </c:pt>
                <c:pt idx="6796">
                  <c:v>5.4948027064100744</c:v>
                </c:pt>
                <c:pt idx="6797">
                  <c:v>4.9486049567699002</c:v>
                </c:pt>
                <c:pt idx="6798">
                  <c:v>7.9989074525765362</c:v>
                </c:pt>
                <c:pt idx="6799">
                  <c:v>8.9511583397880283</c:v>
                </c:pt>
                <c:pt idx="6800">
                  <c:v>8.9511583397880283</c:v>
                </c:pt>
                <c:pt idx="6801">
                  <c:v>9.3720047482002098</c:v>
                </c:pt>
                <c:pt idx="6802">
                  <c:v>5.378677719925113</c:v>
                </c:pt>
                <c:pt idx="6803">
                  <c:v>5.76</c:v>
                </c:pt>
                <c:pt idx="6804">
                  <c:v>5.3042479200205808</c:v>
                </c:pt>
                <c:pt idx="6805">
                  <c:v>4.7774596833315623</c:v>
                </c:pt>
                <c:pt idx="6806">
                  <c:v>5.3144154732837405</c:v>
                </c:pt>
                <c:pt idx="6807">
                  <c:v>5.5454770156004249</c:v>
                </c:pt>
                <c:pt idx="6808">
                  <c:v>6.3369515756713852</c:v>
                </c:pt>
                <c:pt idx="6809">
                  <c:v>5.7943065714260555</c:v>
                </c:pt>
                <c:pt idx="6810">
                  <c:v>5.0781833600634867</c:v>
                </c:pt>
                <c:pt idx="6811">
                  <c:v>4.099409585768667</c:v>
                </c:pt>
                <c:pt idx="6812">
                  <c:v>3.4220916187626682</c:v>
                </c:pt>
                <c:pt idx="6813">
                  <c:v>1.9076837512110794</c:v>
                </c:pt>
                <c:pt idx="6814">
                  <c:v>1.1416265035243951</c:v>
                </c:pt>
                <c:pt idx="6815">
                  <c:v>2.4695968612138146</c:v>
                </c:pt>
                <c:pt idx="6816">
                  <c:v>6.7974058226330438</c:v>
                </c:pt>
                <c:pt idx="6817">
                  <c:v>4.5746724192548127</c:v>
                </c:pt>
                <c:pt idx="6818">
                  <c:v>5.0352994954125627</c:v>
                </c:pt>
                <c:pt idx="6819">
                  <c:v>6.1824965231322579</c:v>
                </c:pt>
                <c:pt idx="6820">
                  <c:v>8.0476185988959301</c:v>
                </c:pt>
                <c:pt idx="6821">
                  <c:v>8.1327509675641103</c:v>
                </c:pt>
                <c:pt idx="6822">
                  <c:v>7.2355820070352213</c:v>
                </c:pt>
                <c:pt idx="6823">
                  <c:v>4.5125382885288063</c:v>
                </c:pt>
                <c:pt idx="6824">
                  <c:v>2.2206706229596787</c:v>
                </c:pt>
                <c:pt idx="6825">
                  <c:v>5.5209127968406122</c:v>
                </c:pt>
                <c:pt idx="6826">
                  <c:v>6.7157741720975661</c:v>
                </c:pt>
                <c:pt idx="6827">
                  <c:v>7.8308921525354878</c:v>
                </c:pt>
                <c:pt idx="6828">
                  <c:v>10.689074455757934</c:v>
                </c:pt>
                <c:pt idx="6829">
                  <c:v>12.336490082994528</c:v>
                </c:pt>
                <c:pt idx="6830">
                  <c:v>11.955484801635089</c:v>
                </c:pt>
                <c:pt idx="6831">
                  <c:v>10.92170471522782</c:v>
                </c:pt>
                <c:pt idx="6832">
                  <c:v>11.942731147223498</c:v>
                </c:pt>
                <c:pt idx="6833">
                  <c:v>10.428863818702208</c:v>
                </c:pt>
                <c:pt idx="6834">
                  <c:v>7.9639686786602866</c:v>
                </c:pt>
                <c:pt idx="6835">
                  <c:v>10.681781692907233</c:v>
                </c:pt>
                <c:pt idx="6836">
                  <c:v>9.3357222249688316</c:v>
                </c:pt>
                <c:pt idx="6837">
                  <c:v>8.1495132693032613</c:v>
                </c:pt>
                <c:pt idx="6838">
                  <c:v>6.1083292552632527</c:v>
                </c:pt>
                <c:pt idx="6839">
                  <c:v>5.1885642932323899</c:v>
                </c:pt>
                <c:pt idx="6840">
                  <c:v>8.9703345893623805</c:v>
                </c:pt>
                <c:pt idx="6841">
                  <c:v>7.903863631992472</c:v>
                </c:pt>
                <c:pt idx="6842">
                  <c:v>8.397855108992001</c:v>
                </c:pt>
                <c:pt idx="6843">
                  <c:v>8.4513465498319</c:v>
                </c:pt>
                <c:pt idx="6844">
                  <c:v>8.166404900155591</c:v>
                </c:pt>
                <c:pt idx="6845">
                  <c:v>7.9141457366144898</c:v>
                </c:pt>
                <c:pt idx="6846">
                  <c:v>7.4195116280760836</c:v>
                </c:pt>
                <c:pt idx="6847">
                  <c:v>7.9141457366144898</c:v>
                </c:pt>
                <c:pt idx="6848">
                  <c:v>3.258998687214993</c:v>
                </c:pt>
                <c:pt idx="6849">
                  <c:v>4.9133528007652663</c:v>
                </c:pt>
                <c:pt idx="6850">
                  <c:v>8.7289962319128609</c:v>
                </c:pt>
                <c:pt idx="6851">
                  <c:v>7.9449890740120974</c:v>
                </c:pt>
                <c:pt idx="6852">
                  <c:v>5.8156174325026582</c:v>
                </c:pt>
                <c:pt idx="6853">
                  <c:v>5.8271068751386688</c:v>
                </c:pt>
                <c:pt idx="6854">
                  <c:v>6.9825724896681685</c:v>
                </c:pt>
                <c:pt idx="6855">
                  <c:v>7.7980526645215305</c:v>
                </c:pt>
                <c:pt idx="6856">
                  <c:v>6.3495910237574531</c:v>
                </c:pt>
                <c:pt idx="6857">
                  <c:v>3.471293788578806</c:v>
                </c:pt>
                <c:pt idx="6858">
                  <c:v>3.0211796972475384</c:v>
                </c:pt>
                <c:pt idx="6859">
                  <c:v>3.3920265927553426</c:v>
                </c:pt>
                <c:pt idx="6860">
                  <c:v>4.6058364734059518</c:v>
                </c:pt>
                <c:pt idx="6861">
                  <c:v>3.6389007263918223</c:v>
                </c:pt>
                <c:pt idx="6862">
                  <c:v>3.3799059672620784</c:v>
                </c:pt>
                <c:pt idx="6863">
                  <c:v>4.5196382935315267</c:v>
                </c:pt>
                <c:pt idx="6864">
                  <c:v>5.2503024754945784</c:v>
                </c:pt>
                <c:pt idx="6865">
                  <c:v>5.7933290934598016</c:v>
                </c:pt>
                <c:pt idx="6866">
                  <c:v>6.909344165996826</c:v>
                </c:pt>
                <c:pt idx="6867">
                  <c:v>8.6030639046740252</c:v>
                </c:pt>
                <c:pt idx="6868">
                  <c:v>9.9417140904793495</c:v>
                </c:pt>
                <c:pt idx="6869">
                  <c:v>12.240809412860905</c:v>
                </c:pt>
                <c:pt idx="6870">
                  <c:v>13.232405511679902</c:v>
                </c:pt>
                <c:pt idx="6871">
                  <c:v>16.152530778834855</c:v>
                </c:pt>
                <c:pt idx="6872">
                  <c:v>18.738409514798381</c:v>
                </c:pt>
                <c:pt idx="6873">
                  <c:v>20.088850228191525</c:v>
                </c:pt>
                <c:pt idx="6874">
                  <c:v>8.3487442852231677</c:v>
                </c:pt>
                <c:pt idx="6875">
                  <c:v>11.994473247513286</c:v>
                </c:pt>
                <c:pt idx="6876">
                  <c:v>10.835145150522502</c:v>
                </c:pt>
                <c:pt idx="6877">
                  <c:v>21.076536483012138</c:v>
                </c:pt>
                <c:pt idx="6878">
                  <c:v>21.638636364067438</c:v>
                </c:pt>
                <c:pt idx="6879">
                  <c:v>22.232664505418963</c:v>
                </c:pt>
                <c:pt idx="6880">
                  <c:v>23.006012211155568</c:v>
                </c:pt>
                <c:pt idx="6881">
                  <c:v>21.459746237248723</c:v>
                </c:pt>
                <c:pt idx="6882">
                  <c:v>19.549411892695986</c:v>
                </c:pt>
                <c:pt idx="6883">
                  <c:v>7.0927385078002132</c:v>
                </c:pt>
                <c:pt idx="6884">
                  <c:v>18.021376232071862</c:v>
                </c:pt>
                <c:pt idx="6885">
                  <c:v>17.637942695219269</c:v>
                </c:pt>
                <c:pt idx="6886">
                  <c:v>7.3143865861689701</c:v>
                </c:pt>
                <c:pt idx="6887">
                  <c:v>8.5132424011795962</c:v>
                </c:pt>
                <c:pt idx="6888">
                  <c:v>14.558467695375638</c:v>
                </c:pt>
                <c:pt idx="6889">
                  <c:v>14.445611356651794</c:v>
                </c:pt>
                <c:pt idx="6890">
                  <c:v>14.736223468829463</c:v>
                </c:pt>
                <c:pt idx="6891">
                  <c:v>15.842378939178463</c:v>
                </c:pt>
                <c:pt idx="6892">
                  <c:v>16.720343514049343</c:v>
                </c:pt>
                <c:pt idx="6893">
                  <c:v>15.798157749171095</c:v>
                </c:pt>
                <c:pt idx="6894">
                  <c:v>13.890568279049827</c:v>
                </c:pt>
                <c:pt idx="6895">
                  <c:v>12.621259717859337</c:v>
                </c:pt>
                <c:pt idx="6896">
                  <c:v>11.647211755313498</c:v>
                </c:pt>
                <c:pt idx="6897">
                  <c:v>11.824127525152431</c:v>
                </c:pt>
                <c:pt idx="6898">
                  <c:v>13.08140896182362</c:v>
                </c:pt>
                <c:pt idx="6899">
                  <c:v>15.026844964230479</c:v>
                </c:pt>
                <c:pt idx="6900">
                  <c:v>16.08773355158349</c:v>
                </c:pt>
                <c:pt idx="6901">
                  <c:v>15.108480204965367</c:v>
                </c:pt>
                <c:pt idx="6902">
                  <c:v>12.295235895465046</c:v>
                </c:pt>
                <c:pt idx="6903">
                  <c:v>11.409454565031311</c:v>
                </c:pt>
                <c:pt idx="6904">
                  <c:v>9.6047500626461222</c:v>
                </c:pt>
                <c:pt idx="6905">
                  <c:v>11.116332252709482</c:v>
                </c:pt>
                <c:pt idx="6906">
                  <c:v>15.332872072702735</c:v>
                </c:pt>
                <c:pt idx="6907">
                  <c:v>16.318046230728434</c:v>
                </c:pt>
                <c:pt idx="6908">
                  <c:v>18.786348944102489</c:v>
                </c:pt>
                <c:pt idx="6909">
                  <c:v>17.965513583740165</c:v>
                </c:pt>
                <c:pt idx="6910">
                  <c:v>14.078237115238723</c:v>
                </c:pt>
                <c:pt idx="6911">
                  <c:v>9.3516232099256111</c:v>
                </c:pt>
                <c:pt idx="6912">
                  <c:v>7.3560957064017662</c:v>
                </c:pt>
                <c:pt idx="6913">
                  <c:v>6.5009293240389896</c:v>
                </c:pt>
                <c:pt idx="6914">
                  <c:v>6.5394603085077074</c:v>
                </c:pt>
                <c:pt idx="6915">
                  <c:v>6.9253722103318598</c:v>
                </c:pt>
                <c:pt idx="6916">
                  <c:v>7.3841844689873053</c:v>
                </c:pt>
                <c:pt idx="6917">
                  <c:v>6.565409812459106</c:v>
                </c:pt>
                <c:pt idx="6918">
                  <c:v>5.5034754227762539</c:v>
                </c:pt>
                <c:pt idx="6919">
                  <c:v>9.5661191562816796</c:v>
                </c:pt>
                <c:pt idx="6920">
                  <c:v>4.1647922118306786</c:v>
                </c:pt>
                <c:pt idx="6921">
                  <c:v>3.6135505567144151</c:v>
                </c:pt>
                <c:pt idx="6922">
                  <c:v>4.3107135622158461</c:v>
                </c:pt>
                <c:pt idx="6923">
                  <c:v>5.8713620651661538</c:v>
                </c:pt>
                <c:pt idx="6924">
                  <c:v>5.8711678495187547</c:v>
                </c:pt>
                <c:pt idx="6925">
                  <c:v>5.2541312567794289</c:v>
                </c:pt>
                <c:pt idx="6926">
                  <c:v>4.9522758932134323</c:v>
                </c:pt>
                <c:pt idx="6927">
                  <c:v>4.9701241618183785</c:v>
                </c:pt>
                <c:pt idx="6928">
                  <c:v>6.359604773516403</c:v>
                </c:pt>
                <c:pt idx="6929">
                  <c:v>6.1510411208298539</c:v>
                </c:pt>
                <c:pt idx="6930">
                  <c:v>5.4804461191498417</c:v>
                </c:pt>
                <c:pt idx="6931">
                  <c:v>4.8821706251161814</c:v>
                </c:pt>
                <c:pt idx="6932">
                  <c:v>2.7674482932663294</c:v>
                </c:pt>
                <c:pt idx="6933">
                  <c:v>2.524685460373012</c:v>
                </c:pt>
                <c:pt idx="6934">
                  <c:v>3.48</c:v>
                </c:pt>
                <c:pt idx="6935">
                  <c:v>4.1449032520419982</c:v>
                </c:pt>
                <c:pt idx="6936">
                  <c:v>5.7303345893623803</c:v>
                </c:pt>
                <c:pt idx="6937">
                  <c:v>5.8944893875317854</c:v>
                </c:pt>
                <c:pt idx="6938">
                  <c:v>5.378677719925113</c:v>
                </c:pt>
                <c:pt idx="6939">
                  <c:v>10.720408121067532</c:v>
                </c:pt>
                <c:pt idx="6940">
                  <c:v>11.85135915960115</c:v>
                </c:pt>
                <c:pt idx="6941">
                  <c:v>11.667189584494139</c:v>
                </c:pt>
                <c:pt idx="6942">
                  <c:v>11.663703881660215</c:v>
                </c:pt>
                <c:pt idx="6943">
                  <c:v>11.482752094852733</c:v>
                </c:pt>
                <c:pt idx="6944">
                  <c:v>11.69472287400408</c:v>
                </c:pt>
                <c:pt idx="6945">
                  <c:v>7.1349806488802514</c:v>
                </c:pt>
                <c:pt idx="6946">
                  <c:v>8.4915151113996554</c:v>
                </c:pt>
                <c:pt idx="6947">
                  <c:v>8.747642479371633</c:v>
                </c:pt>
                <c:pt idx="6948">
                  <c:v>8.7185469067868215</c:v>
                </c:pt>
                <c:pt idx="6949">
                  <c:v>8.7185469067868215</c:v>
                </c:pt>
                <c:pt idx="6950">
                  <c:v>8.7393103997884083</c:v>
                </c:pt>
                <c:pt idx="6951">
                  <c:v>8.5737432148560853</c:v>
                </c:pt>
                <c:pt idx="6952">
                  <c:v>9.2421301473201947</c:v>
                </c:pt>
                <c:pt idx="6953">
                  <c:v>10.111986234146681</c:v>
                </c:pt>
                <c:pt idx="6954">
                  <c:v>10.111986234146681</c:v>
                </c:pt>
                <c:pt idx="6955">
                  <c:v>9.8134198527877476</c:v>
                </c:pt>
                <c:pt idx="6956">
                  <c:v>9.8926821707681114</c:v>
                </c:pt>
                <c:pt idx="6957">
                  <c:v>9.6113352919656911</c:v>
                </c:pt>
                <c:pt idx="6958">
                  <c:v>7.4570704851457936</c:v>
                </c:pt>
                <c:pt idx="6959">
                  <c:v>5.2264991360995774</c:v>
                </c:pt>
                <c:pt idx="6960">
                  <c:v>10.77132403409948</c:v>
                </c:pt>
                <c:pt idx="6961">
                  <c:v>8.6317018005899886</c:v>
                </c:pt>
                <c:pt idx="6962">
                  <c:v>6.5061039100489788</c:v>
                </c:pt>
                <c:pt idx="6963">
                  <c:v>5.4044784781727264</c:v>
                </c:pt>
                <c:pt idx="6964">
                  <c:v>5.3305946358670884</c:v>
                </c:pt>
                <c:pt idx="6965">
                  <c:v>4.4760346645377256</c:v>
                </c:pt>
                <c:pt idx="6966">
                  <c:v>7.1717942992583401</c:v>
                </c:pt>
                <c:pt idx="6967">
                  <c:v>9.1312268276620596</c:v>
                </c:pt>
                <c:pt idx="6968">
                  <c:v>9.0306207464480224</c:v>
                </c:pt>
                <c:pt idx="6969">
                  <c:v>9.3350056048455716</c:v>
                </c:pt>
                <c:pt idx="6970">
                  <c:v>10.039259755833109</c:v>
                </c:pt>
                <c:pt idx="6971">
                  <c:v>10.37712858646478</c:v>
                </c:pt>
                <c:pt idx="6972">
                  <c:v>11.167531643167932</c:v>
                </c:pt>
                <c:pt idx="6973">
                  <c:v>13.519998966716418</c:v>
                </c:pt>
                <c:pt idx="6974">
                  <c:v>15.301126954610204</c:v>
                </c:pt>
                <c:pt idx="6975">
                  <c:v>15.372694057518045</c:v>
                </c:pt>
                <c:pt idx="6976">
                  <c:v>14.753967431309206</c:v>
                </c:pt>
                <c:pt idx="6977">
                  <c:v>13.701749051266081</c:v>
                </c:pt>
                <c:pt idx="6978">
                  <c:v>12.126563426360255</c:v>
                </c:pt>
                <c:pt idx="6979">
                  <c:v>11.5113109523547</c:v>
                </c:pt>
                <c:pt idx="6980">
                  <c:v>11.871218604921737</c:v>
                </c:pt>
                <c:pt idx="6981">
                  <c:v>7.5367070482531151</c:v>
                </c:pt>
                <c:pt idx="6982">
                  <c:v>7.0588545158201539</c:v>
                </c:pt>
                <c:pt idx="6983">
                  <c:v>5.8156174325026582</c:v>
                </c:pt>
                <c:pt idx="6984">
                  <c:v>6.676113558067021</c:v>
                </c:pt>
                <c:pt idx="6985">
                  <c:v>5.4685183557735817</c:v>
                </c:pt>
                <c:pt idx="6986">
                  <c:v>4.2868289406661821</c:v>
                </c:pt>
                <c:pt idx="6987">
                  <c:v>2.9005380153545315</c:v>
                </c:pt>
                <c:pt idx="6988">
                  <c:v>2.6217931199365228</c:v>
                </c:pt>
                <c:pt idx="6989">
                  <c:v>2.1941346394792776</c:v>
                </c:pt>
                <c:pt idx="6990">
                  <c:v>6.8752096296563767</c:v>
                </c:pt>
                <c:pt idx="6991">
                  <c:v>4.2809883893281508</c:v>
                </c:pt>
                <c:pt idx="6992">
                  <c:v>5.4353654858129659</c:v>
                </c:pt>
                <c:pt idx="6993">
                  <c:v>5.4353654858129659</c:v>
                </c:pt>
                <c:pt idx="6994">
                  <c:v>5.3230393235639637</c:v>
                </c:pt>
                <c:pt idx="6995">
                  <c:v>4.8522923886503726</c:v>
                </c:pt>
                <c:pt idx="6996">
                  <c:v>5.0623820749084771</c:v>
                </c:pt>
                <c:pt idx="6997">
                  <c:v>5.6359046832307458</c:v>
                </c:pt>
                <c:pt idx="6998">
                  <c:v>5.4672765496072708</c:v>
                </c:pt>
                <c:pt idx="6999">
                  <c:v>5.3703329198582956</c:v>
                </c:pt>
                <c:pt idx="7000">
                  <c:v>5.8516281205298792</c:v>
                </c:pt>
                <c:pt idx="7001">
                  <c:v>5.756955789952177</c:v>
                </c:pt>
                <c:pt idx="7002">
                  <c:v>4.9177116300212544</c:v>
                </c:pt>
                <c:pt idx="7003">
                  <c:v>3.8371155166106332</c:v>
                </c:pt>
                <c:pt idx="7004">
                  <c:v>3.4519046497239829</c:v>
                </c:pt>
                <c:pt idx="7005">
                  <c:v>7.8534965433025894</c:v>
                </c:pt>
                <c:pt idx="7006">
                  <c:v>8.4231778094102054</c:v>
                </c:pt>
                <c:pt idx="7007">
                  <c:v>9.7280028132911163</c:v>
                </c:pt>
                <c:pt idx="7008">
                  <c:v>17.808789219984703</c:v>
                </c:pt>
                <c:pt idx="7009">
                  <c:v>18.010858449119464</c:v>
                </c:pt>
                <c:pt idx="7010">
                  <c:v>18.197126136920637</c:v>
                </c:pt>
                <c:pt idx="7011">
                  <c:v>17.399951692312783</c:v>
                </c:pt>
                <c:pt idx="7012">
                  <c:v>19.8617167078962</c:v>
                </c:pt>
                <c:pt idx="7013">
                  <c:v>19.652773951012605</c:v>
                </c:pt>
                <c:pt idx="7014">
                  <c:v>18.866300267956188</c:v>
                </c:pt>
                <c:pt idx="7015">
                  <c:v>16.955347383759559</c:v>
                </c:pt>
                <c:pt idx="7016">
                  <c:v>17.01753517160261</c:v>
                </c:pt>
                <c:pt idx="7017">
                  <c:v>20.231365400739683</c:v>
                </c:pt>
                <c:pt idx="7018">
                  <c:v>21.718085412905506</c:v>
                </c:pt>
                <c:pt idx="7019">
                  <c:v>23.99672235772961</c:v>
                </c:pt>
                <c:pt idx="7020">
                  <c:v>24.781598881456368</c:v>
                </c:pt>
                <c:pt idx="7021">
                  <c:v>23.645126567189028</c:v>
                </c:pt>
                <c:pt idx="7022">
                  <c:v>23.46884656285971</c:v>
                </c:pt>
                <c:pt idx="7023">
                  <c:v>23.674089379550427</c:v>
                </c:pt>
                <c:pt idx="7024">
                  <c:v>24.276171181763644</c:v>
                </c:pt>
                <c:pt idx="7025">
                  <c:v>24.312354131706723</c:v>
                </c:pt>
                <c:pt idx="7026">
                  <c:v>24.5254242711414</c:v>
                </c:pt>
                <c:pt idx="7027">
                  <c:v>25.483448656732861</c:v>
                </c:pt>
                <c:pt idx="7028">
                  <c:v>25.29923891995951</c:v>
                </c:pt>
                <c:pt idx="7029">
                  <c:v>24.709781806976444</c:v>
                </c:pt>
                <c:pt idx="7030">
                  <c:v>23.539641794448105</c:v>
                </c:pt>
                <c:pt idx="7031">
                  <c:v>24.680587423206735</c:v>
                </c:pt>
                <c:pt idx="7032">
                  <c:v>26.402488871337432</c:v>
                </c:pt>
                <c:pt idx="7033">
                  <c:v>26.218950616580408</c:v>
                </c:pt>
                <c:pt idx="7034">
                  <c:v>27.175846624484805</c:v>
                </c:pt>
                <c:pt idx="7035">
                  <c:v>26.801020302668835</c:v>
                </c:pt>
                <c:pt idx="7036">
                  <c:v>25.659975865354301</c:v>
                </c:pt>
                <c:pt idx="7037">
                  <c:v>23.348262592867226</c:v>
                </c:pt>
                <c:pt idx="7038">
                  <c:v>22.596098150088121</c:v>
                </c:pt>
                <c:pt idx="7039">
                  <c:v>23.58116251643446</c:v>
                </c:pt>
                <c:pt idx="7040">
                  <c:v>14.599268096939593</c:v>
                </c:pt>
                <c:pt idx="7041">
                  <c:v>15.561451983083911</c:v>
                </c:pt>
                <c:pt idx="7042">
                  <c:v>11.892825169144528</c:v>
                </c:pt>
                <c:pt idx="7043">
                  <c:v>20.891038199057476</c:v>
                </c:pt>
                <c:pt idx="7044">
                  <c:v>19.932733694513555</c:v>
                </c:pt>
                <c:pt idx="7045">
                  <c:v>9.6541924137088202</c:v>
                </c:pt>
                <c:pt idx="7046">
                  <c:v>12.414197259622636</c:v>
                </c:pt>
                <c:pt idx="7047">
                  <c:v>12.48</c:v>
                </c:pt>
                <c:pt idx="7048">
                  <c:v>11.703256241059758</c:v>
                </c:pt>
                <c:pt idx="7049">
                  <c:v>8.7815146447756938</c:v>
                </c:pt>
                <c:pt idx="7050">
                  <c:v>5.4673192664293317</c:v>
                </c:pt>
                <c:pt idx="7051">
                  <c:v>6.2061461943251865</c:v>
                </c:pt>
                <c:pt idx="7052">
                  <c:v>17.430931352208187</c:v>
                </c:pt>
                <c:pt idx="7053">
                  <c:v>19.555110379482233</c:v>
                </c:pt>
                <c:pt idx="7054">
                  <c:v>7.905448128485653</c:v>
                </c:pt>
                <c:pt idx="7055">
                  <c:v>9.7803965075512824</c:v>
                </c:pt>
                <c:pt idx="7056">
                  <c:v>17.906235134856274</c:v>
                </c:pt>
                <c:pt idx="7057">
                  <c:v>17.940632031359385</c:v>
                </c:pt>
                <c:pt idx="7058">
                  <c:v>17.59338589749872</c:v>
                </c:pt>
                <c:pt idx="7059">
                  <c:v>16.79359117310587</c:v>
                </c:pt>
                <c:pt idx="7060">
                  <c:v>17.68505321187601</c:v>
                </c:pt>
                <c:pt idx="7061">
                  <c:v>14.746722478615759</c:v>
                </c:pt>
                <c:pt idx="7062">
                  <c:v>15.264993298671921</c:v>
                </c:pt>
                <c:pt idx="7063">
                  <c:v>13.217250295191544</c:v>
                </c:pt>
                <c:pt idx="7064">
                  <c:v>15.746654649548104</c:v>
                </c:pt>
                <c:pt idx="7065">
                  <c:v>20.13318727398492</c:v>
                </c:pt>
                <c:pt idx="7066">
                  <c:v>21.860061748784428</c:v>
                </c:pt>
                <c:pt idx="7067">
                  <c:v>25.411381360526573</c:v>
                </c:pt>
                <c:pt idx="7068">
                  <c:v>19.846845296177687</c:v>
                </c:pt>
                <c:pt idx="7069">
                  <c:v>16.99325186772192</c:v>
                </c:pt>
                <c:pt idx="7070">
                  <c:v>15.505266056256716</c:v>
                </c:pt>
                <c:pt idx="7071">
                  <c:v>13.263540843303936</c:v>
                </c:pt>
                <c:pt idx="7072">
                  <c:v>13.429676351142207</c:v>
                </c:pt>
                <c:pt idx="7073">
                  <c:v>13.232848509374817</c:v>
                </c:pt>
                <c:pt idx="7074">
                  <c:v>9.3755401348117484</c:v>
                </c:pt>
                <c:pt idx="7075">
                  <c:v>11.462150855651224</c:v>
                </c:pt>
                <c:pt idx="7076">
                  <c:v>9.4876185988959332</c:v>
                </c:pt>
                <c:pt idx="7077">
                  <c:v>9.0265686869975656</c:v>
                </c:pt>
                <c:pt idx="7078">
                  <c:v>13.987156029635329</c:v>
                </c:pt>
                <c:pt idx="7079">
                  <c:v>12.218884841058285</c:v>
                </c:pt>
                <c:pt idx="7080">
                  <c:v>14.802441294777401</c:v>
                </c:pt>
                <c:pt idx="7081">
                  <c:v>12.928714548603045</c:v>
                </c:pt>
                <c:pt idx="7082">
                  <c:v>10.186989337321213</c:v>
                </c:pt>
                <c:pt idx="7083">
                  <c:v>10.136676146123309</c:v>
                </c:pt>
                <c:pt idx="7084">
                  <c:v>12.420375350349593</c:v>
                </c:pt>
                <c:pt idx="7085">
                  <c:v>11.700198121436621</c:v>
                </c:pt>
                <c:pt idx="7086">
                  <c:v>10.172851376912629</c:v>
                </c:pt>
                <c:pt idx="7087">
                  <c:v>8.3062137574415669</c:v>
                </c:pt>
                <c:pt idx="7088">
                  <c:v>9.2781880686246438</c:v>
                </c:pt>
                <c:pt idx="7089">
                  <c:v>9.2751067596254337</c:v>
                </c:pt>
                <c:pt idx="7090">
                  <c:v>8.1660448489353801</c:v>
                </c:pt>
                <c:pt idx="7091">
                  <c:v>6.8668255152643187</c:v>
                </c:pt>
                <c:pt idx="7092">
                  <c:v>2.7679685043734343</c:v>
                </c:pt>
                <c:pt idx="7093">
                  <c:v>5.334698414267903</c:v>
                </c:pt>
                <c:pt idx="7094">
                  <c:v>3.8626104273149702</c:v>
                </c:pt>
                <c:pt idx="7095">
                  <c:v>14.938745800351978</c:v>
                </c:pt>
                <c:pt idx="7096">
                  <c:v>2.5227900617122727</c:v>
                </c:pt>
                <c:pt idx="7097">
                  <c:v>4.3636517567652628</c:v>
                </c:pt>
                <c:pt idx="7098">
                  <c:v>8.1969903992509519</c:v>
                </c:pt>
                <c:pt idx="7099">
                  <c:v>3.0647791388497914</c:v>
                </c:pt>
                <c:pt idx="7100">
                  <c:v>5.3359233081088204</c:v>
                </c:pt>
                <c:pt idx="7101">
                  <c:v>6.4952188182023605</c:v>
                </c:pt>
                <c:pt idx="7102">
                  <c:v>1.9948327053188102</c:v>
                </c:pt>
                <c:pt idx="7103">
                  <c:v>1.9948327053188102</c:v>
                </c:pt>
                <c:pt idx="7104">
                  <c:v>3.2103155206889036</c:v>
                </c:pt>
                <c:pt idx="7105">
                  <c:v>4.7700907648088844</c:v>
                </c:pt>
                <c:pt idx="7106">
                  <c:v>4.575064408884252</c:v>
                </c:pt>
                <c:pt idx="7107">
                  <c:v>3.6196809021509173</c:v>
                </c:pt>
                <c:pt idx="7108">
                  <c:v>1.4725830806344398</c:v>
                </c:pt>
                <c:pt idx="7109">
                  <c:v>3.1924983013742856</c:v>
                </c:pt>
                <c:pt idx="7110">
                  <c:v>5.8266503049733336</c:v>
                </c:pt>
                <c:pt idx="7111">
                  <c:v>4.9607847271838486</c:v>
                </c:pt>
                <c:pt idx="7112">
                  <c:v>5.7944725680152995</c:v>
                </c:pt>
                <c:pt idx="7113">
                  <c:v>5.2730996916207173</c:v>
                </c:pt>
                <c:pt idx="7114">
                  <c:v>5.3940845470332786</c:v>
                </c:pt>
                <c:pt idx="7115">
                  <c:v>6.0746978059654158</c:v>
                </c:pt>
                <c:pt idx="7116">
                  <c:v>5.947730094803914</c:v>
                </c:pt>
                <c:pt idx="7117">
                  <c:v>4.2442233264924045</c:v>
                </c:pt>
                <c:pt idx="7118">
                  <c:v>4.3085296136397924</c:v>
                </c:pt>
                <c:pt idx="7119">
                  <c:v>7.6413961316790644</c:v>
                </c:pt>
                <c:pt idx="7120">
                  <c:v>7.2093249948442706</c:v>
                </c:pt>
                <c:pt idx="7121">
                  <c:v>7.5854313942655471</c:v>
                </c:pt>
                <c:pt idx="7122">
                  <c:v>8.9433051032268605</c:v>
                </c:pt>
                <c:pt idx="7123">
                  <c:v>10.810657802304684</c:v>
                </c:pt>
                <c:pt idx="7124">
                  <c:v>11.03503946290871</c:v>
                </c:pt>
                <c:pt idx="7125">
                  <c:v>7.1600259252469858</c:v>
                </c:pt>
                <c:pt idx="7126">
                  <c:v>6.735484395287374</c:v>
                </c:pt>
                <c:pt idx="7127">
                  <c:v>9.561783082570761</c:v>
                </c:pt>
                <c:pt idx="7128">
                  <c:v>10.221546224893336</c:v>
                </c:pt>
                <c:pt idx="7129">
                  <c:v>13.293561381987832</c:v>
                </c:pt>
                <c:pt idx="7130">
                  <c:v>14.301487843057879</c:v>
                </c:pt>
                <c:pt idx="7131">
                  <c:v>13.77521158504562</c:v>
                </c:pt>
                <c:pt idx="7132">
                  <c:v>10.143097683786582</c:v>
                </c:pt>
                <c:pt idx="7133">
                  <c:v>9.7661102174109651</c:v>
                </c:pt>
                <c:pt idx="7134">
                  <c:v>9.927843933359858</c:v>
                </c:pt>
                <c:pt idx="7135">
                  <c:v>10.503792489752797</c:v>
                </c:pt>
                <c:pt idx="7136">
                  <c:v>6.48</c:v>
                </c:pt>
                <c:pt idx="7137">
                  <c:v>5.8364518965727941</c:v>
                </c:pt>
                <c:pt idx="7138">
                  <c:v>5.9813859523636337</c:v>
                </c:pt>
                <c:pt idx="7139">
                  <c:v>5.4119826677311362</c:v>
                </c:pt>
                <c:pt idx="7140">
                  <c:v>7.2471539810839545</c:v>
                </c:pt>
                <c:pt idx="7141">
                  <c:v>8.032961567375132</c:v>
                </c:pt>
                <c:pt idx="7142">
                  <c:v>4.9807558400690759</c:v>
                </c:pt>
                <c:pt idx="7143">
                  <c:v>5.8177534521638972</c:v>
                </c:pt>
                <c:pt idx="7144">
                  <c:v>4.8298330546266319</c:v>
                </c:pt>
                <c:pt idx="7145">
                  <c:v>6.9185261533107347</c:v>
                </c:pt>
                <c:pt idx="7146">
                  <c:v>5.1997480533103078</c:v>
                </c:pt>
                <c:pt idx="7147">
                  <c:v>10.481277926642326</c:v>
                </c:pt>
                <c:pt idx="7148">
                  <c:v>9.9368611462787122</c:v>
                </c:pt>
                <c:pt idx="7149">
                  <c:v>6.0942422910874763</c:v>
                </c:pt>
                <c:pt idx="7150">
                  <c:v>6.4731557398352804</c:v>
                </c:pt>
                <c:pt idx="7151">
                  <c:v>8.0301981911317757</c:v>
                </c:pt>
                <c:pt idx="7152">
                  <c:v>17.962787456734592</c:v>
                </c:pt>
                <c:pt idx="7153">
                  <c:v>17.193226283476836</c:v>
                </c:pt>
                <c:pt idx="7154">
                  <c:v>17.00219043588265</c:v>
                </c:pt>
                <c:pt idx="7155">
                  <c:v>16.811154588288463</c:v>
                </c:pt>
                <c:pt idx="7156">
                  <c:v>15.683763048008512</c:v>
                </c:pt>
                <c:pt idx="7157">
                  <c:v>14.936403861922654</c:v>
                </c:pt>
                <c:pt idx="7158">
                  <c:v>15.132346998070846</c:v>
                </c:pt>
                <c:pt idx="7159">
                  <c:v>14.74491150471852</c:v>
                </c:pt>
                <c:pt idx="7160">
                  <c:v>12.038889465683823</c:v>
                </c:pt>
                <c:pt idx="7161">
                  <c:v>11.81159031228194</c:v>
                </c:pt>
                <c:pt idx="7162">
                  <c:v>9.9064951006235642</c:v>
                </c:pt>
                <c:pt idx="7163">
                  <c:v>10.821271247673803</c:v>
                </c:pt>
                <c:pt idx="7164">
                  <c:v>13.937165521832108</c:v>
                </c:pt>
                <c:pt idx="7165">
                  <c:v>7.8526807335706694</c:v>
                </c:pt>
                <c:pt idx="7166">
                  <c:v>11.099993691690978</c:v>
                </c:pt>
                <c:pt idx="7167">
                  <c:v>13.995324095119638</c:v>
                </c:pt>
                <c:pt idx="7168">
                  <c:v>10.921477995742654</c:v>
                </c:pt>
                <c:pt idx="7169">
                  <c:v>11.229526632670158</c:v>
                </c:pt>
                <c:pt idx="7170">
                  <c:v>11.186421025539476</c:v>
                </c:pt>
                <c:pt idx="7171">
                  <c:v>10.741758965960898</c:v>
                </c:pt>
                <c:pt idx="7172">
                  <c:v>11.429733151663562</c:v>
                </c:pt>
                <c:pt idx="7173">
                  <c:v>10.627698267593043</c:v>
                </c:pt>
                <c:pt idx="7174">
                  <c:v>11.564443524594678</c:v>
                </c:pt>
                <c:pt idx="7175">
                  <c:v>12.315300193610971</c:v>
                </c:pt>
                <c:pt idx="7176">
                  <c:v>13.297829252689771</c:v>
                </c:pt>
                <c:pt idx="7177">
                  <c:v>12.311875156615303</c:v>
                </c:pt>
                <c:pt idx="7178">
                  <c:v>12.635048760860629</c:v>
                </c:pt>
                <c:pt idx="7179">
                  <c:v>13.742537244918791</c:v>
                </c:pt>
                <c:pt idx="7180">
                  <c:v>14.302250403432865</c:v>
                </c:pt>
                <c:pt idx="7181">
                  <c:v>13.308371899043083</c:v>
                </c:pt>
                <c:pt idx="7182">
                  <c:v>14.910251841549089</c:v>
                </c:pt>
                <c:pt idx="7183">
                  <c:v>16.335991513978271</c:v>
                </c:pt>
                <c:pt idx="7184">
                  <c:v>15.624893965092323</c:v>
                </c:pt>
                <c:pt idx="7185">
                  <c:v>13.880883824442867</c:v>
                </c:pt>
                <c:pt idx="7186">
                  <c:v>12.122461692667375</c:v>
                </c:pt>
                <c:pt idx="7187">
                  <c:v>12.328047438905703</c:v>
                </c:pt>
                <c:pt idx="7188">
                  <c:v>10.549623650131613</c:v>
                </c:pt>
                <c:pt idx="7189">
                  <c:v>12.420375350349593</c:v>
                </c:pt>
                <c:pt idx="7190">
                  <c:v>12.450764745614812</c:v>
                </c:pt>
                <c:pt idx="7191">
                  <c:v>15.044318522681207</c:v>
                </c:pt>
                <c:pt idx="7192">
                  <c:v>16.062490601221153</c:v>
                </c:pt>
                <c:pt idx="7193">
                  <c:v>14.404907187265815</c:v>
                </c:pt>
                <c:pt idx="7194">
                  <c:v>11.387131256312353</c:v>
                </c:pt>
                <c:pt idx="7195">
                  <c:v>10.807220312809324</c:v>
                </c:pt>
                <c:pt idx="7196">
                  <c:v>10.251730655690972</c:v>
                </c:pt>
                <c:pt idx="7197">
                  <c:v>10.763999098780442</c:v>
                </c:pt>
                <c:pt idx="7198">
                  <c:v>10.918728221990273</c:v>
                </c:pt>
                <c:pt idx="7199">
                  <c:v>9.208058519344771</c:v>
                </c:pt>
                <c:pt idx="7200">
                  <c:v>11.762887344323753</c:v>
                </c:pt>
                <c:pt idx="7201">
                  <c:v>13.474771986636284</c:v>
                </c:pt>
                <c:pt idx="7202">
                  <c:v>11.728014854333393</c:v>
                </c:pt>
                <c:pt idx="7203">
                  <c:v>10.001782265099045</c:v>
                </c:pt>
                <c:pt idx="7204">
                  <c:v>10.018821315986211</c:v>
                </c:pt>
                <c:pt idx="7205">
                  <c:v>11.106982156852174</c:v>
                </c:pt>
                <c:pt idx="7206">
                  <c:v>13.935690716180108</c:v>
                </c:pt>
                <c:pt idx="7207">
                  <c:v>16.240419692896804</c:v>
                </c:pt>
                <c:pt idx="7208">
                  <c:v>14.812825539929296</c:v>
                </c:pt>
                <c:pt idx="7209">
                  <c:v>9.7007624497940785</c:v>
                </c:pt>
                <c:pt idx="7210">
                  <c:v>8.9082978658091232</c:v>
                </c:pt>
                <c:pt idx="7211">
                  <c:v>9.6821900637081377</c:v>
                </c:pt>
                <c:pt idx="7212">
                  <c:v>9.4923431997138614</c:v>
                </c:pt>
                <c:pt idx="7213">
                  <c:v>10.077991992728929</c:v>
                </c:pt>
                <c:pt idx="7214">
                  <c:v>10.290709237067011</c:v>
                </c:pt>
                <c:pt idx="7215">
                  <c:v>10.655180699561022</c:v>
                </c:pt>
                <c:pt idx="7216">
                  <c:v>11.145476799499837</c:v>
                </c:pt>
                <c:pt idx="7217">
                  <c:v>12.442153115973648</c:v>
                </c:pt>
                <c:pt idx="7218">
                  <c:v>14.918525066730789</c:v>
                </c:pt>
                <c:pt idx="7219">
                  <c:v>14.057705209986331</c:v>
                </c:pt>
                <c:pt idx="7220">
                  <c:v>12.966682311039145</c:v>
                </c:pt>
                <c:pt idx="7221">
                  <c:v>13.10786026336563</c:v>
                </c:pt>
                <c:pt idx="7222">
                  <c:v>13.646754177409722</c:v>
                </c:pt>
                <c:pt idx="7223">
                  <c:v>14.395423260042508</c:v>
                </c:pt>
                <c:pt idx="7224">
                  <c:v>9.4225955841762268</c:v>
                </c:pt>
                <c:pt idx="7225">
                  <c:v>9.5873311015947014</c:v>
                </c:pt>
                <c:pt idx="7226">
                  <c:v>10.937803404924129</c:v>
                </c:pt>
                <c:pt idx="7227">
                  <c:v>11.334383185932037</c:v>
                </c:pt>
                <c:pt idx="7228">
                  <c:v>10.379208010951841</c:v>
                </c:pt>
                <c:pt idx="7229">
                  <c:v>8.8032528298324824</c:v>
                </c:pt>
                <c:pt idx="7230">
                  <c:v>10.056525515875832</c:v>
                </c:pt>
                <c:pt idx="7231">
                  <c:v>10.970243182768032</c:v>
                </c:pt>
                <c:pt idx="7232">
                  <c:v>11.690314336700215</c:v>
                </c:pt>
                <c:pt idx="7233">
                  <c:v>11.651486811695007</c:v>
                </c:pt>
                <c:pt idx="7234">
                  <c:v>13.085893315386642</c:v>
                </c:pt>
                <c:pt idx="7235">
                  <c:v>13.406568686997568</c:v>
                </c:pt>
                <c:pt idx="7236">
                  <c:v>13.735841125016595</c:v>
                </c:pt>
                <c:pt idx="7237">
                  <c:v>13.872755839149503</c:v>
                </c:pt>
                <c:pt idx="7238">
                  <c:v>14.406362310791188</c:v>
                </c:pt>
                <c:pt idx="7239">
                  <c:v>13.514198089802685</c:v>
                </c:pt>
                <c:pt idx="7240">
                  <c:v>12.304658931901876</c:v>
                </c:pt>
                <c:pt idx="7241">
                  <c:v>12.505229253070345</c:v>
                </c:pt>
                <c:pt idx="7242">
                  <c:v>12.01627996431619</c:v>
                </c:pt>
                <c:pt idx="7243">
                  <c:v>12.090691758702391</c:v>
                </c:pt>
                <c:pt idx="7244">
                  <c:v>11.741823325219908</c:v>
                </c:pt>
                <c:pt idx="7245">
                  <c:v>10.83913185227963</c:v>
                </c:pt>
                <c:pt idx="7246">
                  <c:v>9.9233801273337132</c:v>
                </c:pt>
                <c:pt idx="7247">
                  <c:v>9.3686337308717729</c:v>
                </c:pt>
                <c:pt idx="7248">
                  <c:v>2.8723853580620489</c:v>
                </c:pt>
                <c:pt idx="7249">
                  <c:v>2.4871909806332368</c:v>
                </c:pt>
                <c:pt idx="7250">
                  <c:v>2.2979082864496392</c:v>
                </c:pt>
                <c:pt idx="7251">
                  <c:v>1.32</c:v>
                </c:pt>
                <c:pt idx="7252">
                  <c:v>1.7936919656731534</c:v>
                </c:pt>
                <c:pt idx="7253">
                  <c:v>2.1083596886435405</c:v>
                </c:pt>
                <c:pt idx="7254">
                  <c:v>3.0509840731856808</c:v>
                </c:pt>
                <c:pt idx="7255">
                  <c:v>1.1082403918437833</c:v>
                </c:pt>
                <c:pt idx="7256">
                  <c:v>2.6666783726431698</c:v>
                </c:pt>
                <c:pt idx="7257">
                  <c:v>3.6718624569368621</c:v>
                </c:pt>
                <c:pt idx="7258">
                  <c:v>3.4149225294895573</c:v>
                </c:pt>
                <c:pt idx="7259">
                  <c:v>3.3054170618636607</c:v>
                </c:pt>
                <c:pt idx="7260">
                  <c:v>3.8448356738340559</c:v>
                </c:pt>
                <c:pt idx="7261">
                  <c:v>4.3658694666140168</c:v>
                </c:pt>
                <c:pt idx="7262">
                  <c:v>4.3526047888852153</c:v>
                </c:pt>
                <c:pt idx="7263">
                  <c:v>5.3266993529476316</c:v>
                </c:pt>
                <c:pt idx="7264">
                  <c:v>8.3587402665515409</c:v>
                </c:pt>
                <c:pt idx="7265">
                  <c:v>11.215719607344521</c:v>
                </c:pt>
                <c:pt idx="7266">
                  <c:v>11.895460189607828</c:v>
                </c:pt>
                <c:pt idx="7267">
                  <c:v>12.293721106162408</c:v>
                </c:pt>
                <c:pt idx="7268">
                  <c:v>12.704161065567749</c:v>
                </c:pt>
                <c:pt idx="7269">
                  <c:v>12.554469791850112</c:v>
                </c:pt>
                <c:pt idx="7270">
                  <c:v>12.221084425291268</c:v>
                </c:pt>
                <c:pt idx="7271">
                  <c:v>11.866553638872023</c:v>
                </c:pt>
                <c:pt idx="7272">
                  <c:v>11.408518355773584</c:v>
                </c:pt>
                <c:pt idx="7273">
                  <c:v>11.399042469498326</c:v>
                </c:pt>
                <c:pt idx="7274">
                  <c:v>10.889949339602058</c:v>
                </c:pt>
                <c:pt idx="7275">
                  <c:v>10.396859218262348</c:v>
                </c:pt>
                <c:pt idx="7276">
                  <c:v>10.743421192204426</c:v>
                </c:pt>
                <c:pt idx="7277">
                  <c:v>10.925495211265609</c:v>
                </c:pt>
                <c:pt idx="7278">
                  <c:v>10.248112282740522</c:v>
                </c:pt>
                <c:pt idx="7279">
                  <c:v>9.4016263439920653</c:v>
                </c:pt>
                <c:pt idx="7280">
                  <c:v>8.7511846821307522</c:v>
                </c:pt>
                <c:pt idx="7281">
                  <c:v>8.4433357511497764</c:v>
                </c:pt>
                <c:pt idx="7282">
                  <c:v>8.6488902640830698</c:v>
                </c:pt>
                <c:pt idx="7283">
                  <c:v>8.5225519927292073</c:v>
                </c:pt>
                <c:pt idx="7284">
                  <c:v>8.0678898610247334</c:v>
                </c:pt>
                <c:pt idx="7285">
                  <c:v>6.9020891165691722</c:v>
                </c:pt>
                <c:pt idx="7286">
                  <c:v>5.6827651430289734</c:v>
                </c:pt>
                <c:pt idx="7287">
                  <c:v>4.9675324367304032</c:v>
                </c:pt>
                <c:pt idx="7288">
                  <c:v>5.8900671705256862</c:v>
                </c:pt>
                <c:pt idx="7289">
                  <c:v>7.1721167774962264</c:v>
                </c:pt>
                <c:pt idx="7290">
                  <c:v>7.1880259056349161</c:v>
                </c:pt>
                <c:pt idx="7291">
                  <c:v>7.2005239512984733</c:v>
                </c:pt>
                <c:pt idx="7292">
                  <c:v>7.7098559771610597</c:v>
                </c:pt>
                <c:pt idx="7293">
                  <c:v>8.0843357989879596</c:v>
                </c:pt>
                <c:pt idx="7294">
                  <c:v>7.1624134081219877</c:v>
                </c:pt>
                <c:pt idx="7295">
                  <c:v>6.8253614671413407</c:v>
                </c:pt>
                <c:pt idx="7296">
                  <c:v>11.48579515614097</c:v>
                </c:pt>
                <c:pt idx="7297">
                  <c:v>12.081012517216996</c:v>
                </c:pt>
                <c:pt idx="7298">
                  <c:v>11.675893665469124</c:v>
                </c:pt>
                <c:pt idx="7299">
                  <c:v>11.291106078295053</c:v>
                </c:pt>
                <c:pt idx="7300">
                  <c:v>12.406897819836269</c:v>
                </c:pt>
                <c:pt idx="7301">
                  <c:v>14.185512359825287</c:v>
                </c:pt>
                <c:pt idx="7302">
                  <c:v>10.971368734698983</c:v>
                </c:pt>
                <c:pt idx="7303">
                  <c:v>5.9813859523636337</c:v>
                </c:pt>
                <c:pt idx="7304">
                  <c:v>4.4725154482252929</c:v>
                </c:pt>
                <c:pt idx="7305">
                  <c:v>9.960532201261822</c:v>
                </c:pt>
                <c:pt idx="7306">
                  <c:v>11.869023276896197</c:v>
                </c:pt>
                <c:pt idx="7307">
                  <c:v>12.2627121355707</c:v>
                </c:pt>
                <c:pt idx="7308">
                  <c:v>4.6546096457438901</c:v>
                </c:pt>
                <c:pt idx="7309">
                  <c:v>4.7284923385334752</c:v>
                </c:pt>
                <c:pt idx="7310">
                  <c:v>11.656702498519257</c:v>
                </c:pt>
                <c:pt idx="7311">
                  <c:v>13.169473704255077</c:v>
                </c:pt>
                <c:pt idx="7312">
                  <c:v>14.33201126867122</c:v>
                </c:pt>
                <c:pt idx="7313">
                  <c:v>14.557700909536509</c:v>
                </c:pt>
                <c:pt idx="7314">
                  <c:v>7.5478231598087131</c:v>
                </c:pt>
                <c:pt idx="7315">
                  <c:v>7.7233539309670567</c:v>
                </c:pt>
                <c:pt idx="7316">
                  <c:v>6.8710904294314572</c:v>
                </c:pt>
                <c:pt idx="7317">
                  <c:v>8.1621808588629126</c:v>
                </c:pt>
                <c:pt idx="7318">
                  <c:v>9.7803965075512824</c:v>
                </c:pt>
                <c:pt idx="7319">
                  <c:v>10.774696307088204</c:v>
                </c:pt>
                <c:pt idx="7320">
                  <c:v>11.506348832413273</c:v>
                </c:pt>
                <c:pt idx="7321">
                  <c:v>8.3487442852231677</c:v>
                </c:pt>
                <c:pt idx="7322">
                  <c:v>20.699377298148693</c:v>
                </c:pt>
                <c:pt idx="7323">
                  <c:v>19.171676842629644</c:v>
                </c:pt>
                <c:pt idx="7324">
                  <c:v>17.824463784516929</c:v>
                </c:pt>
                <c:pt idx="7325">
                  <c:v>17.047833959851964</c:v>
                </c:pt>
                <c:pt idx="7326">
                  <c:v>17.632802883608143</c:v>
                </c:pt>
                <c:pt idx="7327">
                  <c:v>8.4379891437697356</c:v>
                </c:pt>
                <c:pt idx="7328">
                  <c:v>10.397769404250797</c:v>
                </c:pt>
                <c:pt idx="7329">
                  <c:v>10.269926823869636</c:v>
                </c:pt>
                <c:pt idx="7330">
                  <c:v>9.6596661092532639</c:v>
                </c:pt>
                <c:pt idx="7331">
                  <c:v>8.3832672696227419</c:v>
                </c:pt>
                <c:pt idx="7332">
                  <c:v>5.6889673447980877</c:v>
                </c:pt>
                <c:pt idx="7333">
                  <c:v>5.6150846520085018</c:v>
                </c:pt>
                <c:pt idx="7334">
                  <c:v>5.5412019592189168</c:v>
                </c:pt>
                <c:pt idx="7335">
                  <c:v>13.607923964523676</c:v>
                </c:pt>
                <c:pt idx="7336">
                  <c:v>11.499654054527049</c:v>
                </c:pt>
                <c:pt idx="7337">
                  <c:v>10.149094931819238</c:v>
                </c:pt>
                <c:pt idx="7338">
                  <c:v>4.8901982537756412</c:v>
                </c:pt>
                <c:pt idx="7339">
                  <c:v>5.2659231347502651</c:v>
                </c:pt>
                <c:pt idx="7340">
                  <c:v>12.829987932677151</c:v>
                </c:pt>
                <c:pt idx="7341">
                  <c:v>12.619745183435642</c:v>
                </c:pt>
                <c:pt idx="7342">
                  <c:v>13.97068171540416</c:v>
                </c:pt>
                <c:pt idx="7343">
                  <c:v>14.931997025772635</c:v>
                </c:pt>
                <c:pt idx="7344">
                  <c:v>8.2966817338777812</c:v>
                </c:pt>
                <c:pt idx="7345">
                  <c:v>7.1956233329115458</c:v>
                </c:pt>
                <c:pt idx="7346">
                  <c:v>6.3584565656962271</c:v>
                </c:pt>
                <c:pt idx="7347">
                  <c:v>5.7654906964235417</c:v>
                </c:pt>
                <c:pt idx="7348">
                  <c:v>5.5765173865908189</c:v>
                </c:pt>
                <c:pt idx="7349">
                  <c:v>5.9425692037832087</c:v>
                </c:pt>
                <c:pt idx="7350">
                  <c:v>8.7122181189838876</c:v>
                </c:pt>
                <c:pt idx="7351">
                  <c:v>9.2147993488041084</c:v>
                </c:pt>
                <c:pt idx="7352">
                  <c:v>8.9956390949696043</c:v>
                </c:pt>
                <c:pt idx="7353">
                  <c:v>8.7821866628502647</c:v>
                </c:pt>
                <c:pt idx="7354">
                  <c:v>8.78435228635397</c:v>
                </c:pt>
                <c:pt idx="7355">
                  <c:v>9.3160035597586752</c:v>
                </c:pt>
                <c:pt idx="7356">
                  <c:v>10.988475362390359</c:v>
                </c:pt>
                <c:pt idx="7357">
                  <c:v>11.42000060988398</c:v>
                </c:pt>
                <c:pt idx="7358">
                  <c:v>11.169524804873422</c:v>
                </c:pt>
                <c:pt idx="7359">
                  <c:v>10.037060734383312</c:v>
                </c:pt>
                <c:pt idx="7360">
                  <c:v>8.1782391086321002</c:v>
                </c:pt>
                <c:pt idx="7361">
                  <c:v>6.7151157345565737</c:v>
                </c:pt>
                <c:pt idx="7362">
                  <c:v>5.7533085202301546</c:v>
                </c:pt>
                <c:pt idx="7363">
                  <c:v>6.2486918905078257</c:v>
                </c:pt>
                <c:pt idx="7364">
                  <c:v>6.6739114624234075</c:v>
                </c:pt>
                <c:pt idx="7365">
                  <c:v>7.2009766648762339</c:v>
                </c:pt>
                <c:pt idx="7366">
                  <c:v>6.8099906348675123</c:v>
                </c:pt>
                <c:pt idx="7367">
                  <c:v>6.9513047190598147</c:v>
                </c:pt>
                <c:pt idx="7368">
                  <c:v>8.9261840277740738</c:v>
                </c:pt>
                <c:pt idx="7369">
                  <c:v>8.9178448789931704</c:v>
                </c:pt>
                <c:pt idx="7370">
                  <c:v>8.7897769059071802</c:v>
                </c:pt>
                <c:pt idx="7371">
                  <c:v>8.3137619852992923</c:v>
                </c:pt>
                <c:pt idx="7372">
                  <c:v>7.3988896127296666</c:v>
                </c:pt>
                <c:pt idx="7373">
                  <c:v>6.4359951045457073</c:v>
                </c:pt>
                <c:pt idx="7374">
                  <c:v>5.8490714056253745</c:v>
                </c:pt>
                <c:pt idx="7375">
                  <c:v>6.0184385829755591</c:v>
                </c:pt>
                <c:pt idx="7376">
                  <c:v>9.2702650255559274</c:v>
                </c:pt>
                <c:pt idx="7377">
                  <c:v>13.255142426238045</c:v>
                </c:pt>
                <c:pt idx="7378">
                  <c:v>14.800256938741756</c:v>
                </c:pt>
                <c:pt idx="7379">
                  <c:v>14.674145219972699</c:v>
                </c:pt>
                <c:pt idx="7380">
                  <c:v>15.12915153738046</c:v>
                </c:pt>
                <c:pt idx="7381">
                  <c:v>16.682813749739172</c:v>
                </c:pt>
                <c:pt idx="7382">
                  <c:v>18.292746976348521</c:v>
                </c:pt>
                <c:pt idx="7383">
                  <c:v>18.442348474649101</c:v>
                </c:pt>
                <c:pt idx="7384">
                  <c:v>17.709276308080952</c:v>
                </c:pt>
                <c:pt idx="7385">
                  <c:v>16.716232776786693</c:v>
                </c:pt>
                <c:pt idx="7386">
                  <c:v>15.908417034977695</c:v>
                </c:pt>
                <c:pt idx="7387">
                  <c:v>15.411279002634643</c:v>
                </c:pt>
                <c:pt idx="7388">
                  <c:v>14.895652969413886</c:v>
                </c:pt>
                <c:pt idx="7389">
                  <c:v>13.594014779712092</c:v>
                </c:pt>
                <c:pt idx="7390">
                  <c:v>12.367797829334794</c:v>
                </c:pt>
                <c:pt idx="7391">
                  <c:v>11.064527368712019</c:v>
                </c:pt>
                <c:pt idx="7392">
                  <c:v>11.495988456202284</c:v>
                </c:pt>
                <c:pt idx="7393">
                  <c:v>8.6735205556373884</c:v>
                </c:pt>
                <c:pt idx="7394">
                  <c:v>7.2157179495050467</c:v>
                </c:pt>
                <c:pt idx="7395">
                  <c:v>7.4332278207204467</c:v>
                </c:pt>
                <c:pt idx="7396">
                  <c:v>7.3812493449958243</c:v>
                </c:pt>
                <c:pt idx="7397">
                  <c:v>6.9259719003692952</c:v>
                </c:pt>
                <c:pt idx="7398">
                  <c:v>6.8638375312072464</c:v>
                </c:pt>
                <c:pt idx="7399">
                  <c:v>7.2617076033521437</c:v>
                </c:pt>
                <c:pt idx="7400">
                  <c:v>8.8863858283595825</c:v>
                </c:pt>
                <c:pt idx="7401">
                  <c:v>10.19950361083621</c:v>
                </c:pt>
                <c:pt idx="7402">
                  <c:v>11.871218604921737</c:v>
                </c:pt>
                <c:pt idx="7403">
                  <c:v>13.48762784186331</c:v>
                </c:pt>
                <c:pt idx="7404">
                  <c:v>13.732737448859911</c:v>
                </c:pt>
                <c:pt idx="7405">
                  <c:v>13.717316336990526</c:v>
                </c:pt>
                <c:pt idx="7406">
                  <c:v>14.153683537757795</c:v>
                </c:pt>
                <c:pt idx="7407">
                  <c:v>14.303227370613886</c:v>
                </c:pt>
                <c:pt idx="7408">
                  <c:v>14.986253157625901</c:v>
                </c:pt>
                <c:pt idx="7409">
                  <c:v>15.985336701467629</c:v>
                </c:pt>
                <c:pt idx="7410">
                  <c:v>16.923433442153108</c:v>
                </c:pt>
                <c:pt idx="7411">
                  <c:v>17.255265470430622</c:v>
                </c:pt>
                <c:pt idx="7412">
                  <c:v>17.234118454559169</c:v>
                </c:pt>
                <c:pt idx="7413">
                  <c:v>16.881740032002405</c:v>
                </c:pt>
                <c:pt idx="7414">
                  <c:v>17.11008264267269</c:v>
                </c:pt>
                <c:pt idx="7415">
                  <c:v>16.465343135939243</c:v>
                </c:pt>
                <c:pt idx="7416">
                  <c:v>11.877188535686921</c:v>
                </c:pt>
                <c:pt idx="7417">
                  <c:v>9.4686865109936242</c:v>
                </c:pt>
                <c:pt idx="7418">
                  <c:v>7.6978155981502194</c:v>
                </c:pt>
                <c:pt idx="7419">
                  <c:v>6.6172419175067123</c:v>
                </c:pt>
                <c:pt idx="7420">
                  <c:v>5.6914684363777157</c:v>
                </c:pt>
                <c:pt idx="7421">
                  <c:v>5.3420930914412459</c:v>
                </c:pt>
                <c:pt idx="7422">
                  <c:v>5.0578631772583629</c:v>
                </c:pt>
                <c:pt idx="7423">
                  <c:v>5.6024294228527554</c:v>
                </c:pt>
                <c:pt idx="7424">
                  <c:v>7.5367070482531151</c:v>
                </c:pt>
                <c:pt idx="7425">
                  <c:v>9.8907006839742433</c:v>
                </c:pt>
                <c:pt idx="7426">
                  <c:v>10.423187079957723</c:v>
                </c:pt>
                <c:pt idx="7427">
                  <c:v>10.717072351665456</c:v>
                </c:pt>
                <c:pt idx="7428">
                  <c:v>11.502943455765166</c:v>
                </c:pt>
                <c:pt idx="7429">
                  <c:v>12.699182047514906</c:v>
                </c:pt>
                <c:pt idx="7430">
                  <c:v>14.136910773281167</c:v>
                </c:pt>
                <c:pt idx="7431">
                  <c:v>15.20757278805953</c:v>
                </c:pt>
                <c:pt idx="7432">
                  <c:v>15.82829147322898</c:v>
                </c:pt>
                <c:pt idx="7433">
                  <c:v>16.178818027454021</c:v>
                </c:pt>
                <c:pt idx="7434">
                  <c:v>16.550725521570985</c:v>
                </c:pt>
                <c:pt idx="7435">
                  <c:v>16.385218266355277</c:v>
                </c:pt>
                <c:pt idx="7436">
                  <c:v>15.888696500708146</c:v>
                </c:pt>
                <c:pt idx="7437">
                  <c:v>14.509267183793233</c:v>
                </c:pt>
                <c:pt idx="7438">
                  <c:v>12.956560501922961</c:v>
                </c:pt>
                <c:pt idx="7439">
                  <c:v>11.269638762214713</c:v>
                </c:pt>
                <c:pt idx="7440">
                  <c:v>5.2553090085496148</c:v>
                </c:pt>
                <c:pt idx="7441">
                  <c:v>3.4210793168609142</c:v>
                </c:pt>
                <c:pt idx="7442">
                  <c:v>4.612036818907745</c:v>
                </c:pt>
                <c:pt idx="7443">
                  <c:v>5.687974789066959</c:v>
                </c:pt>
                <c:pt idx="7444">
                  <c:v>6.24</c:v>
                </c:pt>
                <c:pt idx="7445">
                  <c:v>7.073387265038142</c:v>
                </c:pt>
                <c:pt idx="7446">
                  <c:v>9.964152408836318</c:v>
                </c:pt>
                <c:pt idx="7447">
                  <c:v>10.574446456310335</c:v>
                </c:pt>
                <c:pt idx="7448">
                  <c:v>9.6562412286757073</c:v>
                </c:pt>
                <c:pt idx="7449">
                  <c:v>9.1921163651834501</c:v>
                </c:pt>
                <c:pt idx="7450">
                  <c:v>9.2364376971356226</c:v>
                </c:pt>
                <c:pt idx="7451">
                  <c:v>9.2616290641440226</c:v>
                </c:pt>
                <c:pt idx="7452">
                  <c:v>9.1340768652497335</c:v>
                </c:pt>
                <c:pt idx="7453">
                  <c:v>8.6067345732233296</c:v>
                </c:pt>
                <c:pt idx="7454">
                  <c:v>8.478327002655309</c:v>
                </c:pt>
                <c:pt idx="7455">
                  <c:v>8.448000053128796</c:v>
                </c:pt>
                <c:pt idx="7456">
                  <c:v>8.8151329660788598</c:v>
                </c:pt>
                <c:pt idx="7457">
                  <c:v>9.1300150999335266</c:v>
                </c:pt>
                <c:pt idx="7458">
                  <c:v>8.9336036742787179</c:v>
                </c:pt>
                <c:pt idx="7459">
                  <c:v>8.7821866628502647</c:v>
                </c:pt>
                <c:pt idx="7460">
                  <c:v>8.8659231347502665</c:v>
                </c:pt>
                <c:pt idx="7461">
                  <c:v>8.6622163963120293</c:v>
                </c:pt>
                <c:pt idx="7462">
                  <c:v>9.1576882205921777</c:v>
                </c:pt>
                <c:pt idx="7463">
                  <c:v>9.6984416779340155</c:v>
                </c:pt>
                <c:pt idx="7464">
                  <c:v>16.037286353889002</c:v>
                </c:pt>
                <c:pt idx="7465">
                  <c:v>16.635118650892437</c:v>
                </c:pt>
                <c:pt idx="7466">
                  <c:v>17.208743431957693</c:v>
                </c:pt>
                <c:pt idx="7467">
                  <c:v>17.037791478125186</c:v>
                </c:pt>
                <c:pt idx="7468">
                  <c:v>16.099515676337873</c:v>
                </c:pt>
                <c:pt idx="7469">
                  <c:v>15.337341474103713</c:v>
                </c:pt>
                <c:pt idx="7470">
                  <c:v>6.2800288871147716</c:v>
                </c:pt>
                <c:pt idx="7471">
                  <c:v>11.4</c:v>
                </c:pt>
                <c:pt idx="7472">
                  <c:v>11.825165160237463</c:v>
                </c:pt>
                <c:pt idx="7473">
                  <c:v>10.947064856212688</c:v>
                </c:pt>
                <c:pt idx="7474">
                  <c:v>10.845860473058485</c:v>
                </c:pt>
                <c:pt idx="7475">
                  <c:v>9.9356463196174278</c:v>
                </c:pt>
                <c:pt idx="7476">
                  <c:v>9.4799324528027409</c:v>
                </c:pt>
                <c:pt idx="7477">
                  <c:v>8.959623869048313</c:v>
                </c:pt>
                <c:pt idx="7478">
                  <c:v>9.3941070437189165</c:v>
                </c:pt>
                <c:pt idx="7479">
                  <c:v>10.442850037587672</c:v>
                </c:pt>
                <c:pt idx="7480">
                  <c:v>11.12750169850681</c:v>
                </c:pt>
                <c:pt idx="7481">
                  <c:v>10.858208266558554</c:v>
                </c:pt>
                <c:pt idx="7482">
                  <c:v>10.635903818298896</c:v>
                </c:pt>
                <c:pt idx="7483">
                  <c:v>10.92912178050503</c:v>
                </c:pt>
                <c:pt idx="7484">
                  <c:v>12.60855011276302</c:v>
                </c:pt>
                <c:pt idx="7485">
                  <c:v>13.863206933910773</c:v>
                </c:pt>
                <c:pt idx="7486">
                  <c:v>13.172647014466602</c:v>
                </c:pt>
                <c:pt idx="7487">
                  <c:v>12.60855011276302</c:v>
                </c:pt>
                <c:pt idx="7488">
                  <c:v>15.518215523400642</c:v>
                </c:pt>
                <c:pt idx="7489">
                  <c:v>13.696985072507507</c:v>
                </c:pt>
                <c:pt idx="7490">
                  <c:v>12.54884007873307</c:v>
                </c:pt>
                <c:pt idx="7491">
                  <c:v>11.686323716678531</c:v>
                </c:pt>
                <c:pt idx="7492">
                  <c:v>10.453942572656985</c:v>
                </c:pt>
                <c:pt idx="7493">
                  <c:v>8.9818169500372065</c:v>
                </c:pt>
                <c:pt idx="7494">
                  <c:v>9.8421057428494336</c:v>
                </c:pt>
                <c:pt idx="7495">
                  <c:v>12.549074694791386</c:v>
                </c:pt>
                <c:pt idx="7496">
                  <c:v>14.333196850497693</c:v>
                </c:pt>
                <c:pt idx="7497">
                  <c:v>13.469859405388547</c:v>
                </c:pt>
                <c:pt idx="7498">
                  <c:v>14.006157638693187</c:v>
                </c:pt>
                <c:pt idx="7499">
                  <c:v>16.705897681091965</c:v>
                </c:pt>
                <c:pt idx="7500">
                  <c:v>20.088986731314197</c:v>
                </c:pt>
                <c:pt idx="7501">
                  <c:v>20.331863618818719</c:v>
                </c:pt>
                <c:pt idx="7502">
                  <c:v>22.259719166195534</c:v>
                </c:pt>
                <c:pt idx="7503">
                  <c:v>21.17208433162574</c:v>
                </c:pt>
                <c:pt idx="7504">
                  <c:v>18.702319839375214</c:v>
                </c:pt>
                <c:pt idx="7505">
                  <c:v>16.798944872856584</c:v>
                </c:pt>
                <c:pt idx="7506">
                  <c:v>13.81338458860769</c:v>
                </c:pt>
                <c:pt idx="7507">
                  <c:v>12.443953557312604</c:v>
                </c:pt>
                <c:pt idx="7508">
                  <c:v>15.774651363003215</c:v>
                </c:pt>
                <c:pt idx="7509">
                  <c:v>17.312193798844195</c:v>
                </c:pt>
                <c:pt idx="7510">
                  <c:v>17.587097498708133</c:v>
                </c:pt>
                <c:pt idx="7511">
                  <c:v>16.405555067320748</c:v>
                </c:pt>
                <c:pt idx="7512">
                  <c:v>8.0948441355842942</c:v>
                </c:pt>
                <c:pt idx="7513">
                  <c:v>6.4443328306110512</c:v>
                </c:pt>
                <c:pt idx="7514">
                  <c:v>5.6119046497239831</c:v>
                </c:pt>
                <c:pt idx="7515">
                  <c:v>5.1103441267453062</c:v>
                </c:pt>
                <c:pt idx="7516">
                  <c:v>5.0103894937172582</c:v>
                </c:pt>
                <c:pt idx="7517">
                  <c:v>4.9709337378536818</c:v>
                </c:pt>
                <c:pt idx="7518">
                  <c:v>4.9967133329466416</c:v>
                </c:pt>
                <c:pt idx="7519">
                  <c:v>6.0615341048501783</c:v>
                </c:pt>
                <c:pt idx="7520">
                  <c:v>7.2421809215067787</c:v>
                </c:pt>
                <c:pt idx="7521">
                  <c:v>7.5282303264883659</c:v>
                </c:pt>
                <c:pt idx="7522">
                  <c:v>7.616902138593928</c:v>
                </c:pt>
                <c:pt idx="7523">
                  <c:v>7.6433877738263005</c:v>
                </c:pt>
                <c:pt idx="7524">
                  <c:v>8.3643618430135565</c:v>
                </c:pt>
                <c:pt idx="7525">
                  <c:v>8.7271827603250198</c:v>
                </c:pt>
                <c:pt idx="7526">
                  <c:v>8.5283689379746068</c:v>
                </c:pt>
                <c:pt idx="7527">
                  <c:v>9.7278041345886432</c:v>
                </c:pt>
                <c:pt idx="7528">
                  <c:v>9.7526825488642643</c:v>
                </c:pt>
                <c:pt idx="7529">
                  <c:v>9.7278041345886432</c:v>
                </c:pt>
                <c:pt idx="7530">
                  <c:v>9.8668379591611703</c:v>
                </c:pt>
                <c:pt idx="7531">
                  <c:v>10.22243824312705</c:v>
                </c:pt>
                <c:pt idx="7532">
                  <c:v>10.209157191323609</c:v>
                </c:pt>
                <c:pt idx="7533">
                  <c:v>10.182161204064879</c:v>
                </c:pt>
                <c:pt idx="7534">
                  <c:v>8.3297329981587005</c:v>
                </c:pt>
                <c:pt idx="7535">
                  <c:v>6.9615659566024917</c:v>
                </c:pt>
                <c:pt idx="7536">
                  <c:v>5.0242896427897819</c:v>
                </c:pt>
                <c:pt idx="7537">
                  <c:v>5.1913915812967382</c:v>
                </c:pt>
                <c:pt idx="7538">
                  <c:v>3.5463692539001066</c:v>
                </c:pt>
                <c:pt idx="7539">
                  <c:v>5.8364518965727941</c:v>
                </c:pt>
                <c:pt idx="7540">
                  <c:v>8.2380370483728012</c:v>
                </c:pt>
                <c:pt idx="7541">
                  <c:v>8.4915151113996554</c:v>
                </c:pt>
                <c:pt idx="7542">
                  <c:v>8.6556138094497204</c:v>
                </c:pt>
                <c:pt idx="7543">
                  <c:v>10.175084652008501</c:v>
                </c:pt>
                <c:pt idx="7544">
                  <c:v>10.404747107502917</c:v>
                </c:pt>
                <c:pt idx="7545">
                  <c:v>9.1041537190650512</c:v>
                </c:pt>
                <c:pt idx="7546">
                  <c:v>8.8132801195631298</c:v>
                </c:pt>
                <c:pt idx="7547">
                  <c:v>8.4373034581807946</c:v>
                </c:pt>
                <c:pt idx="7548">
                  <c:v>7.8748165609687417</c:v>
                </c:pt>
                <c:pt idx="7549">
                  <c:v>9.1435975225530779</c:v>
                </c:pt>
                <c:pt idx="7550">
                  <c:v>11.558416794250128</c:v>
                </c:pt>
                <c:pt idx="7551">
                  <c:v>11.112263501535601</c:v>
                </c:pt>
                <c:pt idx="7552">
                  <c:v>10.727537345416021</c:v>
                </c:pt>
                <c:pt idx="7553">
                  <c:v>10.591745733448727</c:v>
                </c:pt>
                <c:pt idx="7554">
                  <c:v>9.6984416779340155</c:v>
                </c:pt>
                <c:pt idx="7555">
                  <c:v>8.3182155234006387</c:v>
                </c:pt>
                <c:pt idx="7556">
                  <c:v>7.3186616425504791</c:v>
                </c:pt>
                <c:pt idx="7557">
                  <c:v>8.3424389125369096</c:v>
                </c:pt>
                <c:pt idx="7558">
                  <c:v>7.4791267410686286</c:v>
                </c:pt>
                <c:pt idx="7559">
                  <c:v>15.132346998070846</c:v>
                </c:pt>
                <c:pt idx="7560">
                  <c:v>8.5977694042507977</c:v>
                </c:pt>
                <c:pt idx="7561">
                  <c:v>8.7393103997884083</c:v>
                </c:pt>
                <c:pt idx="7562">
                  <c:v>8.9510215526849226</c:v>
                </c:pt>
                <c:pt idx="7563">
                  <c:v>8.6882401757431946</c:v>
                </c:pt>
                <c:pt idx="7564">
                  <c:v>7.0310862151506619</c:v>
                </c:pt>
                <c:pt idx="7565">
                  <c:v>5.9275223852235941</c:v>
                </c:pt>
                <c:pt idx="7566">
                  <c:v>4.3590788745855482</c:v>
                </c:pt>
                <c:pt idx="7567">
                  <c:v>11.69472287400408</c:v>
                </c:pt>
                <c:pt idx="7568">
                  <c:v>4.8023750313230611</c:v>
                </c:pt>
                <c:pt idx="7569">
                  <c:v>4.8762577241126461</c:v>
                </c:pt>
                <c:pt idx="7570">
                  <c:v>13.220736521162159</c:v>
                </c:pt>
                <c:pt idx="7571">
                  <c:v>5.245671188060574</c:v>
                </c:pt>
                <c:pt idx="7572">
                  <c:v>4.8762577241126461</c:v>
                </c:pt>
                <c:pt idx="7573">
                  <c:v>7.1349806488802514</c:v>
                </c:pt>
                <c:pt idx="7574">
                  <c:v>8.2846589319018751</c:v>
                </c:pt>
                <c:pt idx="7575">
                  <c:v>8.7678332408043218</c:v>
                </c:pt>
                <c:pt idx="7576">
                  <c:v>9.4809432471295256</c:v>
                </c:pt>
                <c:pt idx="7577">
                  <c:v>9.3528223924385845</c:v>
                </c:pt>
                <c:pt idx="7578">
                  <c:v>9.0183427619701604</c:v>
                </c:pt>
                <c:pt idx="7579">
                  <c:v>8.3701749302951356</c:v>
                </c:pt>
                <c:pt idx="7580">
                  <c:v>5.7925154482252914</c:v>
                </c:pt>
                <c:pt idx="7581">
                  <c:v>4.5807269529543042</c:v>
                </c:pt>
                <c:pt idx="7582">
                  <c:v>10.729873118624361</c:v>
                </c:pt>
                <c:pt idx="7583">
                  <c:v>10.131000571917111</c:v>
                </c:pt>
                <c:pt idx="7584">
                  <c:v>3.1436840160241806</c:v>
                </c:pt>
                <c:pt idx="7585">
                  <c:v>3.2353365986981943</c:v>
                </c:pt>
                <c:pt idx="7586">
                  <c:v>5.5581661263547408</c:v>
                </c:pt>
                <c:pt idx="7587">
                  <c:v>6.4853352088607448</c:v>
                </c:pt>
                <c:pt idx="7588">
                  <c:v>8.3745622345336788</c:v>
                </c:pt>
                <c:pt idx="7589">
                  <c:v>9.507539615782008</c:v>
                </c:pt>
                <c:pt idx="7590">
                  <c:v>10.261607788906851</c:v>
                </c:pt>
                <c:pt idx="7591">
                  <c:v>10.658533753042862</c:v>
                </c:pt>
                <c:pt idx="7592">
                  <c:v>10.859042706452753</c:v>
                </c:pt>
                <c:pt idx="7593">
                  <c:v>11.617460823980206</c:v>
                </c:pt>
                <c:pt idx="7594">
                  <c:v>12.783843249687809</c:v>
                </c:pt>
                <c:pt idx="7595">
                  <c:v>13.563545179187281</c:v>
                </c:pt>
                <c:pt idx="7596">
                  <c:v>15.282867807534966</c:v>
                </c:pt>
                <c:pt idx="7597">
                  <c:v>16.247831105904801</c:v>
                </c:pt>
                <c:pt idx="7598">
                  <c:v>15.851177757263315</c:v>
                </c:pt>
                <c:pt idx="7599">
                  <c:v>14.492174347631984</c:v>
                </c:pt>
                <c:pt idx="7600">
                  <c:v>17.67840482812267</c:v>
                </c:pt>
                <c:pt idx="7601">
                  <c:v>20.028241086187595</c:v>
                </c:pt>
                <c:pt idx="7602">
                  <c:v>18.092766857018358</c:v>
                </c:pt>
                <c:pt idx="7603">
                  <c:v>14.632292587885694</c:v>
                </c:pt>
                <c:pt idx="7604">
                  <c:v>13.818016192911362</c:v>
                </c:pt>
                <c:pt idx="7605">
                  <c:v>15.202381909491629</c:v>
                </c:pt>
                <c:pt idx="7606">
                  <c:v>15.772471231097567</c:v>
                </c:pt>
                <c:pt idx="7607">
                  <c:v>17.465911487473505</c:v>
                </c:pt>
                <c:pt idx="7608">
                  <c:v>14.978428152840994</c:v>
                </c:pt>
                <c:pt idx="7609">
                  <c:v>18.966226829085695</c:v>
                </c:pt>
                <c:pt idx="7610">
                  <c:v>13.624186401844856</c:v>
                </c:pt>
                <c:pt idx="7611">
                  <c:v>15.117638212914025</c:v>
                </c:pt>
                <c:pt idx="7612">
                  <c:v>13.615059463611928</c:v>
                </c:pt>
                <c:pt idx="7613">
                  <c:v>13.776039723626988</c:v>
                </c:pt>
                <c:pt idx="7614">
                  <c:v>16.532590326572148</c:v>
                </c:pt>
                <c:pt idx="7615">
                  <c:v>16.393980798501904</c:v>
                </c:pt>
                <c:pt idx="7616">
                  <c:v>13.169473704255077</c:v>
                </c:pt>
                <c:pt idx="7617">
                  <c:v>11.465609014936975</c:v>
                </c:pt>
                <c:pt idx="7618">
                  <c:v>5.657288175936527</c:v>
                </c:pt>
                <c:pt idx="7619">
                  <c:v>5.968046219383635</c:v>
                </c:pt>
                <c:pt idx="7620">
                  <c:v>8.5492770657173232</c:v>
                </c:pt>
                <c:pt idx="7621">
                  <c:v>12.222594897166891</c:v>
                </c:pt>
                <c:pt idx="7622">
                  <c:v>12.727922284717351</c:v>
                </c:pt>
                <c:pt idx="7623">
                  <c:v>12.328047438905703</c:v>
                </c:pt>
                <c:pt idx="7624">
                  <c:v>18.32274602331141</c:v>
                </c:pt>
                <c:pt idx="7625">
                  <c:v>15.851177757263315</c:v>
                </c:pt>
                <c:pt idx="7626">
                  <c:v>13.885405075195447</c:v>
                </c:pt>
                <c:pt idx="7627">
                  <c:v>12.950612066076298</c:v>
                </c:pt>
                <c:pt idx="7628">
                  <c:v>13.420173789840749</c:v>
                </c:pt>
                <c:pt idx="7629">
                  <c:v>10.063159758506909</c:v>
                </c:pt>
                <c:pt idx="7630">
                  <c:v>8.0532135140648258</c:v>
                </c:pt>
                <c:pt idx="7631">
                  <c:v>8.0532135140648258</c:v>
                </c:pt>
                <c:pt idx="7632">
                  <c:v>22.609375499958478</c:v>
                </c:pt>
                <c:pt idx="7633">
                  <c:v>8.4226269780127527</c:v>
                </c:pt>
                <c:pt idx="7634">
                  <c:v>11.624202888555743</c:v>
                </c:pt>
                <c:pt idx="7635">
                  <c:v>13.28553654511509</c:v>
                </c:pt>
                <c:pt idx="7636">
                  <c:v>13.849805951213501</c:v>
                </c:pt>
                <c:pt idx="7637">
                  <c:v>11.369084866000243</c:v>
                </c:pt>
                <c:pt idx="7638">
                  <c:v>9.9657527925948362</c:v>
                </c:pt>
                <c:pt idx="7639">
                  <c:v>10.632827653075898</c:v>
                </c:pt>
                <c:pt idx="7640">
                  <c:v>10.265385874119966</c:v>
                </c:pt>
                <c:pt idx="7641">
                  <c:v>11.033804068788525</c:v>
                </c:pt>
                <c:pt idx="7642">
                  <c:v>12.647426948500454</c:v>
                </c:pt>
                <c:pt idx="7643">
                  <c:v>13.312752716101828</c:v>
                </c:pt>
                <c:pt idx="7644">
                  <c:v>13.066167998912006</c:v>
                </c:pt>
                <c:pt idx="7645">
                  <c:v>12.993066590972337</c:v>
                </c:pt>
                <c:pt idx="7646">
                  <c:v>12.441660625296077</c:v>
                </c:pt>
                <c:pt idx="7647">
                  <c:v>12.392211261106494</c:v>
                </c:pt>
                <c:pt idx="7648">
                  <c:v>12.028731889227565</c:v>
                </c:pt>
                <c:pt idx="7649">
                  <c:v>12.705938128476276</c:v>
                </c:pt>
                <c:pt idx="7650">
                  <c:v>14.173939107714386</c:v>
                </c:pt>
                <c:pt idx="7651">
                  <c:v>15.028125213654748</c:v>
                </c:pt>
                <c:pt idx="7652">
                  <c:v>15.34121115560589</c:v>
                </c:pt>
                <c:pt idx="7653">
                  <c:v>14.155015332154672</c:v>
                </c:pt>
                <c:pt idx="7654">
                  <c:v>13.031487774068957</c:v>
                </c:pt>
                <c:pt idx="7655">
                  <c:v>11.885935576243828</c:v>
                </c:pt>
                <c:pt idx="7656">
                  <c:v>9.9711074309255299</c:v>
                </c:pt>
                <c:pt idx="7657">
                  <c:v>10.296356777134793</c:v>
                </c:pt>
                <c:pt idx="7658">
                  <c:v>10.343576990541978</c:v>
                </c:pt>
                <c:pt idx="7659">
                  <c:v>9.6847118438886035</c:v>
                </c:pt>
                <c:pt idx="7660">
                  <c:v>8.2701843292462502</c:v>
                </c:pt>
                <c:pt idx="7661">
                  <c:v>7.414346767251522</c:v>
                </c:pt>
                <c:pt idx="7662">
                  <c:v>8.1316358566011306</c:v>
                </c:pt>
                <c:pt idx="7663">
                  <c:v>10.296356777134793</c:v>
                </c:pt>
                <c:pt idx="7664">
                  <c:v>11.896840116130109</c:v>
                </c:pt>
                <c:pt idx="7665">
                  <c:v>12.805803981849857</c:v>
                </c:pt>
                <c:pt idx="7666">
                  <c:v>11.805802092835036</c:v>
                </c:pt>
                <c:pt idx="7667">
                  <c:v>12.740619422664617</c:v>
                </c:pt>
                <c:pt idx="7668">
                  <c:v>12.92256715567078</c:v>
                </c:pt>
                <c:pt idx="7669">
                  <c:v>12.785130044955897</c:v>
                </c:pt>
                <c:pt idx="7670">
                  <c:v>16.728723686027113</c:v>
                </c:pt>
                <c:pt idx="7671">
                  <c:v>18.301462015921008</c:v>
                </c:pt>
                <c:pt idx="7672">
                  <c:v>19.101003777315139</c:v>
                </c:pt>
                <c:pt idx="7673">
                  <c:v>19.505365097728529</c:v>
                </c:pt>
                <c:pt idx="7674">
                  <c:v>18.678866576638338</c:v>
                </c:pt>
                <c:pt idx="7675">
                  <c:v>16.400709496105016</c:v>
                </c:pt>
                <c:pt idx="7676">
                  <c:v>14.91712234304312</c:v>
                </c:pt>
                <c:pt idx="7677">
                  <c:v>15.655425999954906</c:v>
                </c:pt>
                <c:pt idx="7678">
                  <c:v>13.192370339180917</c:v>
                </c:pt>
                <c:pt idx="7679">
                  <c:v>13.457838635571512</c:v>
                </c:pt>
                <c:pt idx="7680">
                  <c:v>7.5545066997900712</c:v>
                </c:pt>
                <c:pt idx="7681">
                  <c:v>5.4122341337146542</c:v>
                </c:pt>
                <c:pt idx="7682">
                  <c:v>4.7858964826194343</c:v>
                </c:pt>
                <c:pt idx="7683">
                  <c:v>7.4367736783900975</c:v>
                </c:pt>
                <c:pt idx="7684">
                  <c:v>7.4436155719702608</c:v>
                </c:pt>
                <c:pt idx="7685">
                  <c:v>8.4030339918022392</c:v>
                </c:pt>
                <c:pt idx="7686">
                  <c:v>8.8060495280197593</c:v>
                </c:pt>
                <c:pt idx="7687">
                  <c:v>8.6146136687149806</c:v>
                </c:pt>
                <c:pt idx="7688">
                  <c:v>8.4055772941442317</c:v>
                </c:pt>
                <c:pt idx="7689">
                  <c:v>9.1529522195570436</c:v>
                </c:pt>
                <c:pt idx="7690">
                  <c:v>9.7220118688790347</c:v>
                </c:pt>
                <c:pt idx="7691">
                  <c:v>10.671846616217641</c:v>
                </c:pt>
                <c:pt idx="7692">
                  <c:v>11.405422469756559</c:v>
                </c:pt>
                <c:pt idx="7693">
                  <c:v>11.588108348772515</c:v>
                </c:pt>
                <c:pt idx="7694">
                  <c:v>11.032239648785424</c:v>
                </c:pt>
                <c:pt idx="7695">
                  <c:v>9.8878412004132894</c:v>
                </c:pt>
                <c:pt idx="7696">
                  <c:v>9.1037888779611329</c:v>
                </c:pt>
                <c:pt idx="7697">
                  <c:v>8.5065464003656501</c:v>
                </c:pt>
                <c:pt idx="7698">
                  <c:v>8.0949191990617528</c:v>
                </c:pt>
                <c:pt idx="7699">
                  <c:v>8.9838566285099848</c:v>
                </c:pt>
                <c:pt idx="7700">
                  <c:v>10.072257263356656</c:v>
                </c:pt>
                <c:pt idx="7701">
                  <c:v>11.568918363695156</c:v>
                </c:pt>
                <c:pt idx="7702">
                  <c:v>11.559952501592432</c:v>
                </c:pt>
                <c:pt idx="7703">
                  <c:v>12.530549600286079</c:v>
                </c:pt>
                <c:pt idx="7704">
                  <c:v>18.462881926406343</c:v>
                </c:pt>
                <c:pt idx="7705">
                  <c:v>20.238095112605343</c:v>
                </c:pt>
                <c:pt idx="7706">
                  <c:v>19.990566407285325</c:v>
                </c:pt>
                <c:pt idx="7707">
                  <c:v>19.221171172973293</c:v>
                </c:pt>
                <c:pt idx="7708">
                  <c:v>14.723873693529727</c:v>
                </c:pt>
                <c:pt idx="7709">
                  <c:v>16.169970599967364</c:v>
                </c:pt>
                <c:pt idx="7710">
                  <c:v>19.196949245994453</c:v>
                </c:pt>
                <c:pt idx="7711">
                  <c:v>17.025510989077944</c:v>
                </c:pt>
                <c:pt idx="7712">
                  <c:v>14.653278302785397</c:v>
                </c:pt>
                <c:pt idx="7713">
                  <c:v>14.461842436760175</c:v>
                </c:pt>
                <c:pt idx="7714">
                  <c:v>14.096824696350508</c:v>
                </c:pt>
                <c:pt idx="7715">
                  <c:v>15.310945993857601</c:v>
                </c:pt>
                <c:pt idx="7716">
                  <c:v>20.826844290685784</c:v>
                </c:pt>
                <c:pt idx="7717">
                  <c:v>22.231923447216889</c:v>
                </c:pt>
                <c:pt idx="7718">
                  <c:v>26.238215207111434</c:v>
                </c:pt>
                <c:pt idx="7719">
                  <c:v>26.274091346710868</c:v>
                </c:pt>
                <c:pt idx="7720">
                  <c:v>22.01826398251659</c:v>
                </c:pt>
                <c:pt idx="7721">
                  <c:v>21.595186847381999</c:v>
                </c:pt>
                <c:pt idx="7722">
                  <c:v>12.544650349648277</c:v>
                </c:pt>
                <c:pt idx="7723">
                  <c:v>13.614718530298141</c:v>
                </c:pt>
                <c:pt idx="7724">
                  <c:v>20.936285346818121</c:v>
                </c:pt>
                <c:pt idx="7725">
                  <c:v>21.304297467035671</c:v>
                </c:pt>
                <c:pt idx="7726">
                  <c:v>14.311353289626288</c:v>
                </c:pt>
                <c:pt idx="7727">
                  <c:v>15.996915249975471</c:v>
                </c:pt>
                <c:pt idx="7728">
                  <c:v>19.592158207387282</c:v>
                </c:pt>
                <c:pt idx="7729">
                  <c:v>23.548267076186637</c:v>
                </c:pt>
                <c:pt idx="7730">
                  <c:v>23.31869371015587</c:v>
                </c:pt>
                <c:pt idx="7731">
                  <c:v>20.251166691193376</c:v>
                </c:pt>
                <c:pt idx="7732">
                  <c:v>15.306724598056858</c:v>
                </c:pt>
                <c:pt idx="7733">
                  <c:v>19.794337340423336</c:v>
                </c:pt>
                <c:pt idx="7734">
                  <c:v>20.385520991510191</c:v>
                </c:pt>
                <c:pt idx="7735">
                  <c:v>15.785494854874408</c:v>
                </c:pt>
                <c:pt idx="7736">
                  <c:v>22.340087130951677</c:v>
                </c:pt>
                <c:pt idx="7737">
                  <c:v>23.074500941282743</c:v>
                </c:pt>
                <c:pt idx="7738">
                  <c:v>22.595422813124753</c:v>
                </c:pt>
                <c:pt idx="7739">
                  <c:v>20.790660938540544</c:v>
                </c:pt>
                <c:pt idx="7740">
                  <c:v>13.227933436299773</c:v>
                </c:pt>
                <c:pt idx="7741">
                  <c:v>7.5815300985609557</c:v>
                </c:pt>
                <c:pt idx="7742">
                  <c:v>7.0098306959829966</c:v>
                </c:pt>
                <c:pt idx="7743">
                  <c:v>11.895150786182887</c:v>
                </c:pt>
                <c:pt idx="7744">
                  <c:v>13.515568194831078</c:v>
                </c:pt>
                <c:pt idx="7745">
                  <c:v>13.742537244918791</c:v>
                </c:pt>
                <c:pt idx="7746">
                  <c:v>17.683360340948315</c:v>
                </c:pt>
                <c:pt idx="7747">
                  <c:v>16.844731178456222</c:v>
                </c:pt>
                <c:pt idx="7748">
                  <c:v>16.31592480044738</c:v>
                </c:pt>
                <c:pt idx="7749">
                  <c:v>12.554759709956315</c:v>
                </c:pt>
                <c:pt idx="7750">
                  <c:v>10.461384327112963</c:v>
                </c:pt>
                <c:pt idx="7751">
                  <c:v>16.155273017813556</c:v>
                </c:pt>
                <c:pt idx="7752">
                  <c:v>13.163778707346058</c:v>
                </c:pt>
                <c:pt idx="7753">
                  <c:v>17.513773467631758</c:v>
                </c:pt>
                <c:pt idx="7754">
                  <c:v>17.088365244450102</c:v>
                </c:pt>
                <c:pt idx="7755">
                  <c:v>17.890413757258248</c:v>
                </c:pt>
                <c:pt idx="7756">
                  <c:v>16.457053102048473</c:v>
                </c:pt>
                <c:pt idx="7757">
                  <c:v>12.094110570331221</c:v>
                </c:pt>
                <c:pt idx="7758">
                  <c:v>10.124899922491915</c:v>
                </c:pt>
                <c:pt idx="7759">
                  <c:v>5.5433776714263443</c:v>
                </c:pt>
                <c:pt idx="7760">
                  <c:v>7.2325764752790844</c:v>
                </c:pt>
                <c:pt idx="7761">
                  <c:v>4.4969441908184509</c:v>
                </c:pt>
                <c:pt idx="7762">
                  <c:v>17.806515405916432</c:v>
                </c:pt>
                <c:pt idx="7763">
                  <c:v>19.557614079485571</c:v>
                </c:pt>
                <c:pt idx="7764">
                  <c:v>17.20612780934805</c:v>
                </c:pt>
                <c:pt idx="7765">
                  <c:v>8.0236046715950273</c:v>
                </c:pt>
                <c:pt idx="7766">
                  <c:v>7.9999776138688485</c:v>
                </c:pt>
                <c:pt idx="7767">
                  <c:v>19.814000995857921</c:v>
                </c:pt>
                <c:pt idx="7768">
                  <c:v>21.607360780898723</c:v>
                </c:pt>
                <c:pt idx="7769">
                  <c:v>15.817201234751147</c:v>
                </c:pt>
                <c:pt idx="7770">
                  <c:v>15.478572170164915</c:v>
                </c:pt>
                <c:pt idx="7771">
                  <c:v>8.1447789497608909</c:v>
                </c:pt>
                <c:pt idx="7772">
                  <c:v>3.6436771302642033</c:v>
                </c:pt>
                <c:pt idx="7773">
                  <c:v>15.721317507678004</c:v>
                </c:pt>
                <c:pt idx="7774">
                  <c:v>18.556054502698753</c:v>
                </c:pt>
                <c:pt idx="7775">
                  <c:v>17.092390943310868</c:v>
                </c:pt>
                <c:pt idx="7776">
                  <c:v>9.6043273854754787</c:v>
                </c:pt>
                <c:pt idx="7777">
                  <c:v>6.777141655028446</c:v>
                </c:pt>
                <c:pt idx="7778">
                  <c:v>9.0005185294192778</c:v>
                </c:pt>
                <c:pt idx="7779">
                  <c:v>9.8130693921726504</c:v>
                </c:pt>
                <c:pt idx="7780">
                  <c:v>11.884820893541413</c:v>
                </c:pt>
                <c:pt idx="7781">
                  <c:v>9.8231320944744329</c:v>
                </c:pt>
                <c:pt idx="7782">
                  <c:v>11.215332095260617</c:v>
                </c:pt>
                <c:pt idx="7783">
                  <c:v>9.7428282273035407</c:v>
                </c:pt>
                <c:pt idx="7784">
                  <c:v>9.7574415394073117</c:v>
                </c:pt>
                <c:pt idx="7785">
                  <c:v>9.7689835050837086</c:v>
                </c:pt>
                <c:pt idx="7786">
                  <c:v>8.9759681276069365</c:v>
                </c:pt>
                <c:pt idx="7787">
                  <c:v>8.9622657149829372</c:v>
                </c:pt>
                <c:pt idx="7788">
                  <c:v>6.8689307013247936</c:v>
                </c:pt>
                <c:pt idx="7789">
                  <c:v>8.1686665409380019</c:v>
                </c:pt>
                <c:pt idx="7790">
                  <c:v>10.065125046362214</c:v>
                </c:pt>
                <c:pt idx="7791">
                  <c:v>8.9285424982345596</c:v>
                </c:pt>
                <c:pt idx="7792">
                  <c:v>9.3692047573991903</c:v>
                </c:pt>
                <c:pt idx="7793">
                  <c:v>5.7765995997811492</c:v>
                </c:pt>
                <c:pt idx="7794">
                  <c:v>8.9605286767350467</c:v>
                </c:pt>
                <c:pt idx="7795">
                  <c:v>12.68251946689692</c:v>
                </c:pt>
                <c:pt idx="7796">
                  <c:v>12.028008409135996</c:v>
                </c:pt>
                <c:pt idx="7797">
                  <c:v>12.676829303210519</c:v>
                </c:pt>
                <c:pt idx="7798">
                  <c:v>13.2</c:v>
                </c:pt>
                <c:pt idx="7799">
                  <c:v>12.403889435745668</c:v>
                </c:pt>
                <c:pt idx="7800">
                  <c:v>14.113601858985122</c:v>
                </c:pt>
                <c:pt idx="7801">
                  <c:v>13.501578766342631</c:v>
                </c:pt>
                <c:pt idx="7802">
                  <c:v>11.74527583738749</c:v>
                </c:pt>
                <c:pt idx="7803">
                  <c:v>6.4277942726939434</c:v>
                </c:pt>
                <c:pt idx="7804">
                  <c:v>13.002161704145815</c:v>
                </c:pt>
                <c:pt idx="7805">
                  <c:v>11.631876779020407</c:v>
                </c:pt>
                <c:pt idx="7806">
                  <c:v>10.685003313171901</c:v>
                </c:pt>
                <c:pt idx="7807">
                  <c:v>8.9894739421512213</c:v>
                </c:pt>
                <c:pt idx="7808">
                  <c:v>4.3278069047248602</c:v>
                </c:pt>
                <c:pt idx="7809">
                  <c:v>5.956734481131102</c:v>
                </c:pt>
                <c:pt idx="7810">
                  <c:v>6.9895362979914237</c:v>
                </c:pt>
                <c:pt idx="7811">
                  <c:v>8.8130077267230433</c:v>
                </c:pt>
                <c:pt idx="7812">
                  <c:v>9.7029637889056151</c:v>
                </c:pt>
                <c:pt idx="7813">
                  <c:v>11.178311063852046</c:v>
                </c:pt>
                <c:pt idx="7814">
                  <c:v>13.720209491285297</c:v>
                </c:pt>
                <c:pt idx="7815">
                  <c:v>16.453060258832938</c:v>
                </c:pt>
                <c:pt idx="7816">
                  <c:v>16.81563047609081</c:v>
                </c:pt>
                <c:pt idx="7817">
                  <c:v>17.754646570201917</c:v>
                </c:pt>
                <c:pt idx="7818">
                  <c:v>19.957011993602279</c:v>
                </c:pt>
                <c:pt idx="7819">
                  <c:v>21.407705228914676</c:v>
                </c:pt>
                <c:pt idx="7820">
                  <c:v>20.898698567008505</c:v>
                </c:pt>
                <c:pt idx="7821">
                  <c:v>21.869134167069156</c:v>
                </c:pt>
                <c:pt idx="7822">
                  <c:v>24.553404802287933</c:v>
                </c:pt>
                <c:pt idx="7823">
                  <c:v>25.966650383369679</c:v>
                </c:pt>
                <c:pt idx="7824">
                  <c:v>23.000082399308724</c:v>
                </c:pt>
                <c:pt idx="7825">
                  <c:v>23.361437782458747</c:v>
                </c:pt>
                <c:pt idx="7826">
                  <c:v>24.443440480871455</c:v>
                </c:pt>
                <c:pt idx="7827">
                  <c:v>27.035926592479036</c:v>
                </c:pt>
                <c:pt idx="7828">
                  <c:v>28.355741758996444</c:v>
                </c:pt>
                <c:pt idx="7829">
                  <c:v>28.182051928045471</c:v>
                </c:pt>
                <c:pt idx="7830">
                  <c:v>26.796194641489642</c:v>
                </c:pt>
                <c:pt idx="7831">
                  <c:v>24.490775017679198</c:v>
                </c:pt>
                <c:pt idx="7832">
                  <c:v>18.023778995334784</c:v>
                </c:pt>
                <c:pt idx="7833">
                  <c:v>6.6161505786376322</c:v>
                </c:pt>
                <c:pt idx="7834">
                  <c:v>13.036740252988157</c:v>
                </c:pt>
                <c:pt idx="7835">
                  <c:v>5.097905802481403</c:v>
                </c:pt>
                <c:pt idx="7836">
                  <c:v>12.222594897166891</c:v>
                </c:pt>
                <c:pt idx="7837">
                  <c:v>13.060864620697039</c:v>
                </c:pt>
                <c:pt idx="7838">
                  <c:v>12.249374259429095</c:v>
                </c:pt>
                <c:pt idx="7839">
                  <c:v>13.761775416152673</c:v>
                </c:pt>
                <c:pt idx="7840">
                  <c:v>14.520876934123411</c:v>
                </c:pt>
                <c:pt idx="7841">
                  <c:v>15.30660869057545</c:v>
                </c:pt>
                <c:pt idx="7842">
                  <c:v>15.915980253049872</c:v>
                </c:pt>
                <c:pt idx="7843">
                  <c:v>14.025830682337769</c:v>
                </c:pt>
                <c:pt idx="7844">
                  <c:v>13.808791683328028</c:v>
                </c:pt>
                <c:pt idx="7845">
                  <c:v>14.530891215332579</c:v>
                </c:pt>
                <c:pt idx="7846">
                  <c:v>11.872470436062045</c:v>
                </c:pt>
                <c:pt idx="7847">
                  <c:v>9.2211877601080321</c:v>
                </c:pt>
                <c:pt idx="7848">
                  <c:v>17.470237100658849</c:v>
                </c:pt>
                <c:pt idx="7849">
                  <c:v>16.857292652870711</c:v>
                </c:pt>
                <c:pt idx="7850">
                  <c:v>18.501276782339367</c:v>
                </c:pt>
                <c:pt idx="7851">
                  <c:v>19.801906047749537</c:v>
                </c:pt>
                <c:pt idx="7852">
                  <c:v>19.981076371936762</c:v>
                </c:pt>
                <c:pt idx="7853">
                  <c:v>19.054664310098612</c:v>
                </c:pt>
                <c:pt idx="7854">
                  <c:v>17.360065702674245</c:v>
                </c:pt>
                <c:pt idx="7855">
                  <c:v>16.426728836939073</c:v>
                </c:pt>
                <c:pt idx="7856">
                  <c:v>16.439318228320374</c:v>
                </c:pt>
                <c:pt idx="7857">
                  <c:v>17.379987280379407</c:v>
                </c:pt>
                <c:pt idx="7858">
                  <c:v>19.083539789955495</c:v>
                </c:pt>
                <c:pt idx="7859">
                  <c:v>18.472950290416463</c:v>
                </c:pt>
                <c:pt idx="7860">
                  <c:v>18.751080269623497</c:v>
                </c:pt>
                <c:pt idx="7861">
                  <c:v>17.773885098487963</c:v>
                </c:pt>
                <c:pt idx="7862">
                  <c:v>18.97305319533918</c:v>
                </c:pt>
                <c:pt idx="7863">
                  <c:v>18.630563025524392</c:v>
                </c:pt>
                <c:pt idx="7864">
                  <c:v>17.075966606324087</c:v>
                </c:pt>
                <c:pt idx="7865">
                  <c:v>15.967421005978517</c:v>
                </c:pt>
                <c:pt idx="7866">
                  <c:v>16.500950637268677</c:v>
                </c:pt>
                <c:pt idx="7867">
                  <c:v>15.409404052781044</c:v>
                </c:pt>
                <c:pt idx="7868">
                  <c:v>16.888318621639208</c:v>
                </c:pt>
                <c:pt idx="7869">
                  <c:v>15.364559318629704</c:v>
                </c:pt>
                <c:pt idx="7870">
                  <c:v>15.283008137587814</c:v>
                </c:pt>
                <c:pt idx="7871">
                  <c:v>17.491960390972402</c:v>
                </c:pt>
                <c:pt idx="7872">
                  <c:v>19.457726844660506</c:v>
                </c:pt>
                <c:pt idx="7873">
                  <c:v>17.025510989077944</c:v>
                </c:pt>
                <c:pt idx="7874">
                  <c:v>14.598767021328726</c:v>
                </c:pt>
                <c:pt idx="7875">
                  <c:v>13.413973276622459</c:v>
                </c:pt>
                <c:pt idx="7876">
                  <c:v>14.514605430806887</c:v>
                </c:pt>
                <c:pt idx="7877">
                  <c:v>15.469386285607182</c:v>
                </c:pt>
                <c:pt idx="7878">
                  <c:v>16.022245858187933</c:v>
                </c:pt>
                <c:pt idx="7879">
                  <c:v>16.047209343190055</c:v>
                </c:pt>
                <c:pt idx="7880">
                  <c:v>15.07285948583792</c:v>
                </c:pt>
                <c:pt idx="7881">
                  <c:v>15.593446445161078</c:v>
                </c:pt>
                <c:pt idx="7882">
                  <c:v>14.131160710006277</c:v>
                </c:pt>
                <c:pt idx="7883">
                  <c:v>16.38841195179765</c:v>
                </c:pt>
                <c:pt idx="7884">
                  <c:v>15.407810177956781</c:v>
                </c:pt>
                <c:pt idx="7885">
                  <c:v>13.714541765789132</c:v>
                </c:pt>
                <c:pt idx="7886">
                  <c:v>14.826531638690952</c:v>
                </c:pt>
                <c:pt idx="7887">
                  <c:v>17.606506320945506</c:v>
                </c:pt>
                <c:pt idx="7888">
                  <c:v>19.306171789247049</c:v>
                </c:pt>
                <c:pt idx="7889">
                  <c:v>20.605625659677138</c:v>
                </c:pt>
                <c:pt idx="7890">
                  <c:v>21.391223880781155</c:v>
                </c:pt>
                <c:pt idx="7891">
                  <c:v>20.655400036148261</c:v>
                </c:pt>
                <c:pt idx="7892">
                  <c:v>19.717128098806977</c:v>
                </c:pt>
                <c:pt idx="7893">
                  <c:v>18.950259524105526</c:v>
                </c:pt>
                <c:pt idx="7894">
                  <c:v>18.74926298763415</c:v>
                </c:pt>
                <c:pt idx="7895">
                  <c:v>18.548453547829617</c:v>
                </c:pt>
                <c:pt idx="7896">
                  <c:v>15.6441670492827</c:v>
                </c:pt>
                <c:pt idx="7897">
                  <c:v>14.741979871244348</c:v>
                </c:pt>
                <c:pt idx="7898">
                  <c:v>14.515877903591957</c:v>
                </c:pt>
                <c:pt idx="7899">
                  <c:v>14.85569714573654</c:v>
                </c:pt>
                <c:pt idx="7900">
                  <c:v>14.11622108635297</c:v>
                </c:pt>
                <c:pt idx="7901">
                  <c:v>14.840129860012096</c:v>
                </c:pt>
                <c:pt idx="7902">
                  <c:v>14.863425801634286</c:v>
                </c:pt>
                <c:pt idx="7903">
                  <c:v>16.321959063226018</c:v>
                </c:pt>
                <c:pt idx="7904">
                  <c:v>17.916742148063388</c:v>
                </c:pt>
                <c:pt idx="7905">
                  <c:v>19.716093510480555</c:v>
                </c:pt>
                <c:pt idx="7906">
                  <c:v>21.513478277210066</c:v>
                </c:pt>
                <c:pt idx="7907">
                  <c:v>22.393410261196735</c:v>
                </c:pt>
                <c:pt idx="7908">
                  <c:v>21.298357583781154</c:v>
                </c:pt>
                <c:pt idx="7909">
                  <c:v>21.094888985450673</c:v>
                </c:pt>
                <c:pt idx="7910">
                  <c:v>20.002121203575875</c:v>
                </c:pt>
                <c:pt idx="7911">
                  <c:v>19.991088115836234</c:v>
                </c:pt>
                <c:pt idx="7912">
                  <c:v>19.259999999999998</c:v>
                </c:pt>
                <c:pt idx="7913">
                  <c:v>19.069358272673703</c:v>
                </c:pt>
                <c:pt idx="7914">
                  <c:v>19.957656469045912</c:v>
                </c:pt>
                <c:pt idx="7915">
                  <c:v>19.968856304403594</c:v>
                </c:pt>
                <c:pt idx="7916">
                  <c:v>20.171188008771697</c:v>
                </c:pt>
                <c:pt idx="7917">
                  <c:v>17.49847182603105</c:v>
                </c:pt>
                <c:pt idx="7918">
                  <c:v>18.620909769349893</c:v>
                </c:pt>
                <c:pt idx="7919">
                  <c:v>18.269040775766385</c:v>
                </c:pt>
                <c:pt idx="7920">
                  <c:v>16.879092728524952</c:v>
                </c:pt>
                <c:pt idx="7921">
                  <c:v>19.36812321576086</c:v>
                </c:pt>
                <c:pt idx="7922">
                  <c:v>18.243528576461568</c:v>
                </c:pt>
                <c:pt idx="7923">
                  <c:v>15.842142581645907</c:v>
                </c:pt>
                <c:pt idx="7924">
                  <c:v>14.148042569500808</c:v>
                </c:pt>
                <c:pt idx="7925">
                  <c:v>13.398097320744821</c:v>
                </c:pt>
                <c:pt idx="7926">
                  <c:v>13.020744970910268</c:v>
                </c:pt>
                <c:pt idx="7927">
                  <c:v>13.360359241943105</c:v>
                </c:pt>
                <c:pt idx="7928">
                  <c:v>13.882507473313591</c:v>
                </c:pt>
                <c:pt idx="7929">
                  <c:v>14.055761868076516</c:v>
                </c:pt>
                <c:pt idx="7930">
                  <c:v>14.598184699023889</c:v>
                </c:pt>
                <c:pt idx="7931">
                  <c:v>15.495415222699258</c:v>
                </c:pt>
                <c:pt idx="7932">
                  <c:v>16.941448711251425</c:v>
                </c:pt>
                <c:pt idx="7933">
                  <c:v>14.729616897190359</c:v>
                </c:pt>
                <c:pt idx="7934">
                  <c:v>18.214449641342547</c:v>
                </c:pt>
                <c:pt idx="7935">
                  <c:v>17.842726179274329</c:v>
                </c:pt>
                <c:pt idx="7936">
                  <c:v>16.92696846218335</c:v>
                </c:pt>
                <c:pt idx="7937">
                  <c:v>15.823468663257483</c:v>
                </c:pt>
                <c:pt idx="7938">
                  <c:v>15.090719936200262</c:v>
                </c:pt>
                <c:pt idx="7939">
                  <c:v>14.170264356790723</c:v>
                </c:pt>
                <c:pt idx="7940">
                  <c:v>13.278642113735996</c:v>
                </c:pt>
                <c:pt idx="7941">
                  <c:v>11.271120710102482</c:v>
                </c:pt>
                <c:pt idx="7942">
                  <c:v>9.8231320944744329</c:v>
                </c:pt>
                <c:pt idx="7943">
                  <c:v>8.3258916900163005</c:v>
                </c:pt>
                <c:pt idx="7944">
                  <c:v>11.489541432248195</c:v>
                </c:pt>
                <c:pt idx="7945">
                  <c:v>12.060459136200974</c:v>
                </c:pt>
                <c:pt idx="7946">
                  <c:v>11.281287360950046</c:v>
                </c:pt>
                <c:pt idx="7947">
                  <c:v>10.121836399216331</c:v>
                </c:pt>
                <c:pt idx="7948">
                  <c:v>10.097004621789401</c:v>
                </c:pt>
                <c:pt idx="7949">
                  <c:v>11.222450677212759</c:v>
                </c:pt>
                <c:pt idx="7950">
                  <c:v>11.628288705914141</c:v>
                </c:pt>
                <c:pt idx="7951">
                  <c:v>12.623516599616609</c:v>
                </c:pt>
                <c:pt idx="7952">
                  <c:v>13.220736521162159</c:v>
                </c:pt>
                <c:pt idx="7953">
                  <c:v>12.634766714115305</c:v>
                </c:pt>
                <c:pt idx="7954">
                  <c:v>11.090079100594959</c:v>
                </c:pt>
                <c:pt idx="7955">
                  <c:v>9.9398496177299975</c:v>
                </c:pt>
                <c:pt idx="7956">
                  <c:v>8.4306145932048562</c:v>
                </c:pt>
                <c:pt idx="7957">
                  <c:v>4.4569269028374068</c:v>
                </c:pt>
                <c:pt idx="7958">
                  <c:v>4.3148808121549775</c:v>
                </c:pt>
                <c:pt idx="7959">
                  <c:v>9.3522349493985324</c:v>
                </c:pt>
                <c:pt idx="7960">
                  <c:v>11.049552227618591</c:v>
                </c:pt>
                <c:pt idx="7961">
                  <c:v>11.046110291653312</c:v>
                </c:pt>
                <c:pt idx="7962">
                  <c:v>10.655180699561022</c:v>
                </c:pt>
                <c:pt idx="7963">
                  <c:v>10.087540873415564</c:v>
                </c:pt>
                <c:pt idx="7964">
                  <c:v>10.290709237067011</c:v>
                </c:pt>
                <c:pt idx="7965">
                  <c:v>9.9217887908024807</c:v>
                </c:pt>
                <c:pt idx="7966">
                  <c:v>9.1472970996151197</c:v>
                </c:pt>
                <c:pt idx="7967">
                  <c:v>9.3232831121158934</c:v>
                </c:pt>
                <c:pt idx="7968">
                  <c:v>27.891233748751311</c:v>
                </c:pt>
                <c:pt idx="7969">
                  <c:v>27.484119034967119</c:v>
                </c:pt>
                <c:pt idx="7970">
                  <c:v>28.065251119305746</c:v>
                </c:pt>
                <c:pt idx="7971">
                  <c:v>28.247566785938432</c:v>
                </c:pt>
                <c:pt idx="7972">
                  <c:v>24.827145884870248</c:v>
                </c:pt>
                <c:pt idx="7973">
                  <c:v>19.938543916334829</c:v>
                </c:pt>
                <c:pt idx="7974">
                  <c:v>16.245802092835035</c:v>
                </c:pt>
                <c:pt idx="7975">
                  <c:v>18.652064634188989</c:v>
                </c:pt>
                <c:pt idx="7976">
                  <c:v>14.78418037282332</c:v>
                </c:pt>
                <c:pt idx="7977">
                  <c:v>12.403889435745668</c:v>
                </c:pt>
                <c:pt idx="7978">
                  <c:v>7.2405038933793842</c:v>
                </c:pt>
                <c:pt idx="7979">
                  <c:v>18.782768289060851</c:v>
                </c:pt>
                <c:pt idx="7980">
                  <c:v>20.124394595422338</c:v>
                </c:pt>
                <c:pt idx="7981">
                  <c:v>7.6838000501168979</c:v>
                </c:pt>
                <c:pt idx="7982">
                  <c:v>18.749593546312092</c:v>
                </c:pt>
                <c:pt idx="7983">
                  <c:v>17.771693973152313</c:v>
                </c:pt>
                <c:pt idx="7984">
                  <c:v>18.355992994088208</c:v>
                </c:pt>
                <c:pt idx="7985">
                  <c:v>12.732097077068657</c:v>
                </c:pt>
                <c:pt idx="7986">
                  <c:v>8.0301981911317757</c:v>
                </c:pt>
                <c:pt idx="7987">
                  <c:v>15.688435416301951</c:v>
                </c:pt>
                <c:pt idx="7988">
                  <c:v>17.637942695219269</c:v>
                </c:pt>
                <c:pt idx="7989">
                  <c:v>10.744361717725825</c:v>
                </c:pt>
                <c:pt idx="7990">
                  <c:v>9.5927887915265817</c:v>
                </c:pt>
                <c:pt idx="7991">
                  <c:v>9.1108214439547837</c:v>
                </c:pt>
                <c:pt idx="7992">
                  <c:v>9.9934266658932831</c:v>
                </c:pt>
                <c:pt idx="7993">
                  <c:v>10.377789229966101</c:v>
                </c:pt>
                <c:pt idx="7994">
                  <c:v>10.145635607216429</c:v>
                </c:pt>
                <c:pt idx="7995">
                  <c:v>8.8417340812976786</c:v>
                </c:pt>
                <c:pt idx="7996">
                  <c:v>5.024023109691818</c:v>
                </c:pt>
                <c:pt idx="7997">
                  <c:v>12.421076432848389</c:v>
                </c:pt>
                <c:pt idx="7998">
                  <c:v>13.534565542949247</c:v>
                </c:pt>
                <c:pt idx="7999">
                  <c:v>14.53617062986155</c:v>
                </c:pt>
                <c:pt idx="8000">
                  <c:v>16.286414555054833</c:v>
                </c:pt>
                <c:pt idx="8001">
                  <c:v>6.4277942726939434</c:v>
                </c:pt>
                <c:pt idx="8002">
                  <c:v>16.487642084661491</c:v>
                </c:pt>
                <c:pt idx="8003">
                  <c:v>16.463483900210854</c:v>
                </c:pt>
                <c:pt idx="8004">
                  <c:v>16.051852620911767</c:v>
                </c:pt>
                <c:pt idx="8005">
                  <c:v>15.292076334969225</c:v>
                </c:pt>
                <c:pt idx="8006">
                  <c:v>15.105452568051756</c:v>
                </c:pt>
                <c:pt idx="8007">
                  <c:v>14.709760264752406</c:v>
                </c:pt>
                <c:pt idx="8008">
                  <c:v>13.380566793098074</c:v>
                </c:pt>
                <c:pt idx="8009">
                  <c:v>13.563545179187281</c:v>
                </c:pt>
                <c:pt idx="8010">
                  <c:v>13.547057772057231</c:v>
                </c:pt>
                <c:pt idx="8011">
                  <c:v>12.66956922308332</c:v>
                </c:pt>
                <c:pt idx="8012">
                  <c:v>12.841262082755614</c:v>
                </c:pt>
                <c:pt idx="8013">
                  <c:v>10.165712482542668</c:v>
                </c:pt>
                <c:pt idx="8014">
                  <c:v>10.8954166864324</c:v>
                </c:pt>
                <c:pt idx="8015">
                  <c:v>11.47537213614731</c:v>
                </c:pt>
                <c:pt idx="8016">
                  <c:v>12.772054808135204</c:v>
                </c:pt>
                <c:pt idx="8017">
                  <c:v>11.573163354899176</c:v>
                </c:pt>
                <c:pt idx="8018">
                  <c:v>11.330525367137307</c:v>
                </c:pt>
                <c:pt idx="8019">
                  <c:v>11.279213060699648</c:v>
                </c:pt>
                <c:pt idx="8020">
                  <c:v>11.009131991258295</c:v>
                </c:pt>
                <c:pt idx="8021">
                  <c:v>13.315984927651439</c:v>
                </c:pt>
                <c:pt idx="8022">
                  <c:v>16.764696425248065</c:v>
                </c:pt>
                <c:pt idx="8023">
                  <c:v>20.045146890950992</c:v>
                </c:pt>
                <c:pt idx="8024">
                  <c:v>21.893939258182144</c:v>
                </c:pt>
                <c:pt idx="8025">
                  <c:v>22.068051623065312</c:v>
                </c:pt>
                <c:pt idx="8026">
                  <c:v>13.988542969490183</c:v>
                </c:pt>
                <c:pt idx="8027">
                  <c:v>13.831744743721911</c:v>
                </c:pt>
                <c:pt idx="8028">
                  <c:v>12.509524662625576</c:v>
                </c:pt>
                <c:pt idx="8029">
                  <c:v>11.353488668204045</c:v>
                </c:pt>
                <c:pt idx="8030">
                  <c:v>10.782207204790378</c:v>
                </c:pt>
                <c:pt idx="8031">
                  <c:v>8.7187596133450995</c:v>
                </c:pt>
                <c:pt idx="8032">
                  <c:v>7.1536495247522467</c:v>
                </c:pt>
                <c:pt idx="8033">
                  <c:v>8.7494473785070781</c:v>
                </c:pt>
                <c:pt idx="8034">
                  <c:v>11.909419840662061</c:v>
                </c:pt>
                <c:pt idx="8035">
                  <c:v>11.346649188936089</c:v>
                </c:pt>
                <c:pt idx="8036">
                  <c:v>11.851365081634647</c:v>
                </c:pt>
                <c:pt idx="8037">
                  <c:v>11.885549067199554</c:v>
                </c:pt>
                <c:pt idx="8038">
                  <c:v>9.8306803803496958</c:v>
                </c:pt>
                <c:pt idx="8039">
                  <c:v>11.74640334839231</c:v>
                </c:pt>
                <c:pt idx="8040">
                  <c:v>29.095096699757889</c:v>
                </c:pt>
                <c:pt idx="8041">
                  <c:v>28.580287903634087</c:v>
                </c:pt>
                <c:pt idx="8042">
                  <c:v>26.631969855302877</c:v>
                </c:pt>
                <c:pt idx="8043">
                  <c:v>22.960086897085294</c:v>
                </c:pt>
                <c:pt idx="8044">
                  <c:v>22.433579103043396</c:v>
                </c:pt>
                <c:pt idx="8045">
                  <c:v>17.793061947036549</c:v>
                </c:pt>
                <c:pt idx="8046">
                  <c:v>14.783983692193864</c:v>
                </c:pt>
                <c:pt idx="8047">
                  <c:v>11.021726884381431</c:v>
                </c:pt>
                <c:pt idx="8048">
                  <c:v>9.112649471725307</c:v>
                </c:pt>
                <c:pt idx="8049">
                  <c:v>8.854148420646176</c:v>
                </c:pt>
                <c:pt idx="8050">
                  <c:v>11.671743961437876</c:v>
                </c:pt>
                <c:pt idx="8051">
                  <c:v>12.989521505471185</c:v>
                </c:pt>
                <c:pt idx="8052">
                  <c:v>14.495552984366396</c:v>
                </c:pt>
                <c:pt idx="8053">
                  <c:v>15.625076593537806</c:v>
                </c:pt>
                <c:pt idx="8054">
                  <c:v>16.55463521280268</c:v>
                </c:pt>
                <c:pt idx="8055">
                  <c:v>17.858754012774444</c:v>
                </c:pt>
                <c:pt idx="8056">
                  <c:v>17.695869877018715</c:v>
                </c:pt>
                <c:pt idx="8057">
                  <c:v>17.526027786567781</c:v>
                </c:pt>
                <c:pt idx="8058">
                  <c:v>16.724840984116014</c:v>
                </c:pt>
                <c:pt idx="8059">
                  <c:v>15.768162893969588</c:v>
                </c:pt>
                <c:pt idx="8060">
                  <c:v>13.678205247072787</c:v>
                </c:pt>
                <c:pt idx="8061">
                  <c:v>12.161079277912815</c:v>
                </c:pt>
                <c:pt idx="8062">
                  <c:v>13.959948351143884</c:v>
                </c:pt>
                <c:pt idx="8063">
                  <c:v>18.916152990860315</c:v>
                </c:pt>
                <c:pt idx="8064">
                  <c:v>11.933048228719446</c:v>
                </c:pt>
                <c:pt idx="8065">
                  <c:v>9.7892046128188657</c:v>
                </c:pt>
                <c:pt idx="8066">
                  <c:v>11.89298787997315</c:v>
                </c:pt>
                <c:pt idx="8067">
                  <c:v>11.507524992159146</c:v>
                </c:pt>
                <c:pt idx="8068">
                  <c:v>12.429129557674148</c:v>
                </c:pt>
                <c:pt idx="8069">
                  <c:v>10.231701591246347</c:v>
                </c:pt>
                <c:pt idx="8070">
                  <c:v>6.3136386431459073</c:v>
                </c:pt>
                <c:pt idx="8071">
                  <c:v>7.6313134890063754</c:v>
                </c:pt>
                <c:pt idx="8072">
                  <c:v>13.530376959847366</c:v>
                </c:pt>
                <c:pt idx="8073">
                  <c:v>11.311289337151489</c:v>
                </c:pt>
                <c:pt idx="8074">
                  <c:v>16.047011197911715</c:v>
                </c:pt>
                <c:pt idx="8075">
                  <c:v>13.15268117966394</c:v>
                </c:pt>
                <c:pt idx="8076">
                  <c:v>21.268141360130429</c:v>
                </c:pt>
                <c:pt idx="8077">
                  <c:v>10.882907811817216</c:v>
                </c:pt>
                <c:pt idx="8078">
                  <c:v>14.903469479426144</c:v>
                </c:pt>
                <c:pt idx="8079">
                  <c:v>13.824138658150906</c:v>
                </c:pt>
                <c:pt idx="8080">
                  <c:v>14.599268096939593</c:v>
                </c:pt>
                <c:pt idx="8081">
                  <c:v>11.172777533660373</c:v>
                </c:pt>
                <c:pt idx="8082">
                  <c:v>12.650730818874806</c:v>
                </c:pt>
                <c:pt idx="8083">
                  <c:v>9.9741635265940491</c:v>
                </c:pt>
                <c:pt idx="8084">
                  <c:v>26.226712724754496</c:v>
                </c:pt>
                <c:pt idx="8085">
                  <c:v>22.404605792883981</c:v>
                </c:pt>
                <c:pt idx="8086">
                  <c:v>21.261905275770427</c:v>
                </c:pt>
                <c:pt idx="8087">
                  <c:v>22.609375499958478</c:v>
                </c:pt>
                <c:pt idx="8088">
                  <c:v>11.079640542194475</c:v>
                </c:pt>
                <c:pt idx="8089">
                  <c:v>11.142317257093517</c:v>
                </c:pt>
                <c:pt idx="8090">
                  <c:v>7.757682742906483</c:v>
                </c:pt>
                <c:pt idx="8091">
                  <c:v>18.383266291597113</c:v>
                </c:pt>
                <c:pt idx="8092">
                  <c:v>16.042155802531546</c:v>
                </c:pt>
                <c:pt idx="8093">
                  <c:v>17.19841352240546</c:v>
                </c:pt>
                <c:pt idx="8094">
                  <c:v>18.366948780060824</c:v>
                </c:pt>
                <c:pt idx="8095">
                  <c:v>18.957743363209524</c:v>
                </c:pt>
                <c:pt idx="8096">
                  <c:v>18.968882834710929</c:v>
                </c:pt>
                <c:pt idx="8097">
                  <c:v>17.436043817764588</c:v>
                </c:pt>
                <c:pt idx="8098">
                  <c:v>16.27685036235161</c:v>
                </c:pt>
                <c:pt idx="8099">
                  <c:v>17.42580450557643</c:v>
                </c:pt>
                <c:pt idx="8100">
                  <c:v>20.130260684761122</c:v>
                </c:pt>
                <c:pt idx="8101">
                  <c:v>12.706009796094582</c:v>
                </c:pt>
                <c:pt idx="8102">
                  <c:v>13.15854609409139</c:v>
                </c:pt>
                <c:pt idx="8103">
                  <c:v>13.391809833282933</c:v>
                </c:pt>
                <c:pt idx="8104">
                  <c:v>13.542760646861057</c:v>
                </c:pt>
                <c:pt idx="8105">
                  <c:v>21.440816242135064</c:v>
                </c:pt>
                <c:pt idx="8106">
                  <c:v>18.50795216745847</c:v>
                </c:pt>
                <c:pt idx="8107">
                  <c:v>18.854567566787551</c:v>
                </c:pt>
                <c:pt idx="8108">
                  <c:v>19.646750779784021</c:v>
                </c:pt>
                <c:pt idx="8109">
                  <c:v>19.855687866719716</c:v>
                </c:pt>
                <c:pt idx="8110">
                  <c:v>21.026604960582684</c:v>
                </c:pt>
                <c:pt idx="8111">
                  <c:v>20.613089276225342</c:v>
                </c:pt>
                <c:pt idx="8112">
                  <c:v>13.799584865432463</c:v>
                </c:pt>
                <c:pt idx="8113">
                  <c:v>13.408408732467839</c:v>
                </c:pt>
                <c:pt idx="8114">
                  <c:v>13.201244435668716</c:v>
                </c:pt>
                <c:pt idx="8115">
                  <c:v>12.604550987703355</c:v>
                </c:pt>
                <c:pt idx="8116">
                  <c:v>12.203936292742723</c:v>
                </c:pt>
                <c:pt idx="8117">
                  <c:v>12.525844381943587</c:v>
                </c:pt>
                <c:pt idx="8118">
                  <c:v>13.280679259720367</c:v>
                </c:pt>
                <c:pt idx="8119">
                  <c:v>12.756174043301531</c:v>
                </c:pt>
                <c:pt idx="8120">
                  <c:v>12.600724992341357</c:v>
                </c:pt>
                <c:pt idx="8121">
                  <c:v>12.421076432848389</c:v>
                </c:pt>
                <c:pt idx="8122">
                  <c:v>11.639021466133677</c:v>
                </c:pt>
                <c:pt idx="8123">
                  <c:v>10.855660114211014</c:v>
                </c:pt>
                <c:pt idx="8124">
                  <c:v>12.56578338593882</c:v>
                </c:pt>
                <c:pt idx="8125">
                  <c:v>13.181473483998907</c:v>
                </c:pt>
                <c:pt idx="8126">
                  <c:v>12.627277286291815</c:v>
                </c:pt>
                <c:pt idx="8127">
                  <c:v>12.638495575473014</c:v>
                </c:pt>
                <c:pt idx="8128">
                  <c:v>12.810953443790728</c:v>
                </c:pt>
                <c:pt idx="8129">
                  <c:v>12.600724992341357</c:v>
                </c:pt>
                <c:pt idx="8130">
                  <c:v>12.009544073321162</c:v>
                </c:pt>
                <c:pt idx="8131">
                  <c:v>12.541965075330593</c:v>
                </c:pt>
                <c:pt idx="8132">
                  <c:v>12.888601167553626</c:v>
                </c:pt>
                <c:pt idx="8133">
                  <c:v>12.1063379141506</c:v>
                </c:pt>
                <c:pt idx="8134">
                  <c:v>12.138385170614844</c:v>
                </c:pt>
                <c:pt idx="8135">
                  <c:v>12.181181432048986</c:v>
                </c:pt>
                <c:pt idx="8136">
                  <c:v>16.674498379064222</c:v>
                </c:pt>
                <c:pt idx="8137">
                  <c:v>15.898541782783294</c:v>
                </c:pt>
                <c:pt idx="8138">
                  <c:v>14.357689447858302</c:v>
                </c:pt>
                <c:pt idx="8139">
                  <c:v>13.006047405665598</c:v>
                </c:pt>
                <c:pt idx="8140">
                  <c:v>12.986507078239823</c:v>
                </c:pt>
                <c:pt idx="8141">
                  <c:v>12.024302077798113</c:v>
                </c:pt>
                <c:pt idx="8142">
                  <c:v>10.701235080607843</c:v>
                </c:pt>
                <c:pt idx="8143">
                  <c:v>10.127954629860994</c:v>
                </c:pt>
                <c:pt idx="8144">
                  <c:v>9.9576025746151036</c:v>
                </c:pt>
                <c:pt idx="8145">
                  <c:v>10.319048113443278</c:v>
                </c:pt>
                <c:pt idx="8146">
                  <c:v>11.451716264569631</c:v>
                </c:pt>
                <c:pt idx="8147">
                  <c:v>11.968046327420794</c:v>
                </c:pt>
                <c:pt idx="8148">
                  <c:v>13.145156960442804</c:v>
                </c:pt>
                <c:pt idx="8149">
                  <c:v>10.701235080607843</c:v>
                </c:pt>
                <c:pt idx="8150">
                  <c:v>4.0635481034272054</c:v>
                </c:pt>
                <c:pt idx="8151">
                  <c:v>5.2737432148560845</c:v>
                </c:pt>
                <c:pt idx="8152">
                  <c:v>5.2737432148560845</c:v>
                </c:pt>
                <c:pt idx="8153">
                  <c:v>5.4655156953963058</c:v>
                </c:pt>
                <c:pt idx="8154">
                  <c:v>9.9692719581674147</c:v>
                </c:pt>
                <c:pt idx="8155">
                  <c:v>4.3882692789585551</c:v>
                </c:pt>
                <c:pt idx="8156">
                  <c:v>6.0954459588852909</c:v>
                </c:pt>
                <c:pt idx="8157">
                  <c:v>6.6000866613443154</c:v>
                </c:pt>
                <c:pt idx="8158">
                  <c:v>7.1177405171360268</c:v>
                </c:pt>
                <c:pt idx="8159">
                  <c:v>6.9244910475597763</c:v>
                </c:pt>
                <c:pt idx="8160">
                  <c:v>4.4221493861714034</c:v>
                </c:pt>
                <c:pt idx="8161">
                  <c:v>3.9467351836644684</c:v>
                </c:pt>
                <c:pt idx="8162">
                  <c:v>3.6881757895706735</c:v>
                </c:pt>
                <c:pt idx="8163">
                  <c:v>3.8714728232918993</c:v>
                </c:pt>
                <c:pt idx="8164">
                  <c:v>4.1811906491552513</c:v>
                </c:pt>
                <c:pt idx="8165">
                  <c:v>3.0924244693323235</c:v>
                </c:pt>
                <c:pt idx="8166">
                  <c:v>3.0494423510626993</c:v>
                </c:pt>
                <c:pt idx="8167">
                  <c:v>4.9513710855266995</c:v>
                </c:pt>
                <c:pt idx="8168">
                  <c:v>6.4263692539001056</c:v>
                </c:pt>
                <c:pt idx="8169">
                  <c:v>8.106717717259091</c:v>
                </c:pt>
                <c:pt idx="8170">
                  <c:v>10.414480523555884</c:v>
                </c:pt>
                <c:pt idx="8171">
                  <c:v>12.069144860110557</c:v>
                </c:pt>
                <c:pt idx="8172">
                  <c:v>12.30053212207876</c:v>
                </c:pt>
                <c:pt idx="8173">
                  <c:v>12.481358895305334</c:v>
                </c:pt>
                <c:pt idx="8174">
                  <c:v>13.091301518367063</c:v>
                </c:pt>
                <c:pt idx="8175">
                  <c:v>13.970594175948449</c:v>
                </c:pt>
                <c:pt idx="8176">
                  <c:v>15.098357286626795</c:v>
                </c:pt>
                <c:pt idx="8177">
                  <c:v>15.663413437049512</c:v>
                </c:pt>
                <c:pt idx="8178">
                  <c:v>16.094383838683196</c:v>
                </c:pt>
                <c:pt idx="8179">
                  <c:v>16.236702401143965</c:v>
                </c:pt>
                <c:pt idx="8180">
                  <c:v>15.972391089651452</c:v>
                </c:pt>
                <c:pt idx="8181">
                  <c:v>15.411279002634643</c:v>
                </c:pt>
                <c:pt idx="8182">
                  <c:v>14.353644149844094</c:v>
                </c:pt>
                <c:pt idx="8183">
                  <c:v>13.245038944016219</c:v>
                </c:pt>
                <c:pt idx="8184">
                  <c:v>8.1687569468477275</c:v>
                </c:pt>
                <c:pt idx="8185">
                  <c:v>8.771884526432622</c:v>
                </c:pt>
                <c:pt idx="8186">
                  <c:v>9.5752188325748282</c:v>
                </c:pt>
                <c:pt idx="8187">
                  <c:v>9.8798295399905882</c:v>
                </c:pt>
                <c:pt idx="8188">
                  <c:v>10.332446982546159</c:v>
                </c:pt>
                <c:pt idx="8189">
                  <c:v>11.448989828252374</c:v>
                </c:pt>
                <c:pt idx="8190">
                  <c:v>11.759623056224051</c:v>
                </c:pt>
                <c:pt idx="8191">
                  <c:v>11.6286150525248</c:v>
                </c:pt>
                <c:pt idx="8192">
                  <c:v>12.349786924988237</c:v>
                </c:pt>
                <c:pt idx="8193">
                  <c:v>13.73710218290392</c:v>
                </c:pt>
                <c:pt idx="8194">
                  <c:v>15.264273300765549</c:v>
                </c:pt>
                <c:pt idx="8195">
                  <c:v>16.279496106620616</c:v>
                </c:pt>
                <c:pt idx="8196">
                  <c:v>17.11008264267269</c:v>
                </c:pt>
                <c:pt idx="8197">
                  <c:v>17.962192511933722</c:v>
                </c:pt>
                <c:pt idx="8198">
                  <c:v>18.316531637098322</c:v>
                </c:pt>
                <c:pt idx="8199">
                  <c:v>18.860020801539335</c:v>
                </c:pt>
                <c:pt idx="8200">
                  <c:v>19.426799317899391</c:v>
                </c:pt>
                <c:pt idx="8201">
                  <c:v>19.973354665136501</c:v>
                </c:pt>
                <c:pt idx="8202">
                  <c:v>20.016690232670371</c:v>
                </c:pt>
                <c:pt idx="8203">
                  <c:v>19.384991340900843</c:v>
                </c:pt>
                <c:pt idx="8204">
                  <c:v>18.56157662933877</c:v>
                </c:pt>
                <c:pt idx="8205">
                  <c:v>18.017420757393722</c:v>
                </c:pt>
                <c:pt idx="8206">
                  <c:v>17.063003248451629</c:v>
                </c:pt>
                <c:pt idx="8207">
                  <c:v>15.337257941020221</c:v>
                </c:pt>
                <c:pt idx="8208">
                  <c:v>15.154839889396591</c:v>
                </c:pt>
                <c:pt idx="8209">
                  <c:v>13.76315195412767</c:v>
                </c:pt>
                <c:pt idx="8210">
                  <c:v>12.003071432102784</c:v>
                </c:pt>
                <c:pt idx="8211">
                  <c:v>10.261449823374011</c:v>
                </c:pt>
                <c:pt idx="8212">
                  <c:v>9.49943201473857</c:v>
                </c:pt>
                <c:pt idx="8213">
                  <c:v>9.8907006839742433</c:v>
                </c:pt>
                <c:pt idx="8214">
                  <c:v>9.6372450618193177</c:v>
                </c:pt>
                <c:pt idx="8215">
                  <c:v>10.18382893723167</c:v>
                </c:pt>
                <c:pt idx="8216">
                  <c:v>12.283748294920564</c:v>
                </c:pt>
                <c:pt idx="8217">
                  <c:v>15.079853647739274</c:v>
                </c:pt>
                <c:pt idx="8218">
                  <c:v>17.65047594120384</c:v>
                </c:pt>
                <c:pt idx="8219">
                  <c:v>18.982587332992807</c:v>
                </c:pt>
                <c:pt idx="8220">
                  <c:v>20.005119053504636</c:v>
                </c:pt>
                <c:pt idx="8221">
                  <c:v>20.766578581202793</c:v>
                </c:pt>
                <c:pt idx="8222">
                  <c:v>20.812571247705261</c:v>
                </c:pt>
                <c:pt idx="8223">
                  <c:v>20.980414564219014</c:v>
                </c:pt>
                <c:pt idx="8224">
                  <c:v>21.148257880732764</c:v>
                </c:pt>
                <c:pt idx="8225">
                  <c:v>20.766578581202793</c:v>
                </c:pt>
                <c:pt idx="8226">
                  <c:v>20.408690159912737</c:v>
                </c:pt>
                <c:pt idx="8227">
                  <c:v>20.241405814339682</c:v>
                </c:pt>
                <c:pt idx="8228">
                  <c:v>20.096688949551091</c:v>
                </c:pt>
                <c:pt idx="8229">
                  <c:v>19.594271725812316</c:v>
                </c:pt>
                <c:pt idx="8230">
                  <c:v>19.091854502073538</c:v>
                </c:pt>
                <c:pt idx="8231">
                  <c:v>18.568562358609128</c:v>
                </c:pt>
                <c:pt idx="8232">
                  <c:v>17.229485872423087</c:v>
                </c:pt>
                <c:pt idx="8233">
                  <c:v>16.687949067384206</c:v>
                </c:pt>
                <c:pt idx="8234">
                  <c:v>16.298543959647667</c:v>
                </c:pt>
                <c:pt idx="8235">
                  <c:v>15.256943593740202</c:v>
                </c:pt>
                <c:pt idx="8236">
                  <c:v>15.256943593740202</c:v>
                </c:pt>
                <c:pt idx="8237">
                  <c:v>17.604165685084848</c:v>
                </c:pt>
                <c:pt idx="8238">
                  <c:v>18.839237866042701</c:v>
                </c:pt>
                <c:pt idx="8239">
                  <c:v>19.890686767185215</c:v>
                </c:pt>
                <c:pt idx="8240">
                  <c:v>20.417734292272645</c:v>
                </c:pt>
                <c:pt idx="8241">
                  <c:v>20.4598822683127</c:v>
                </c:pt>
                <c:pt idx="8242">
                  <c:v>20.142160809732317</c:v>
                </c:pt>
                <c:pt idx="8243">
                  <c:v>19.803637098644376</c:v>
                </c:pt>
                <c:pt idx="8244">
                  <c:v>19.107162779498637</c:v>
                </c:pt>
                <c:pt idx="8245">
                  <c:v>18.788065965380561</c:v>
                </c:pt>
                <c:pt idx="8246">
                  <c:v>18.280280398748658</c:v>
                </c:pt>
                <c:pt idx="8247">
                  <c:v>17.959825053370743</c:v>
                </c:pt>
                <c:pt idx="8248">
                  <c:v>17.825737971268097</c:v>
                </c:pt>
                <c:pt idx="8249">
                  <c:v>17.655969038208404</c:v>
                </c:pt>
                <c:pt idx="8250">
                  <c:v>17.638538282327783</c:v>
                </c:pt>
                <c:pt idx="8251">
                  <c:v>17.977740941603315</c:v>
                </c:pt>
                <c:pt idx="8252">
                  <c:v>18.35299572110922</c:v>
                </c:pt>
                <c:pt idx="8253">
                  <c:v>18.540898915698651</c:v>
                </c:pt>
                <c:pt idx="8254">
                  <c:v>18.522930866675043</c:v>
                </c:pt>
                <c:pt idx="8255">
                  <c:v>18.18306057554339</c:v>
                </c:pt>
                <c:pt idx="8256">
                  <c:v>25.682611028189349</c:v>
                </c:pt>
                <c:pt idx="8257">
                  <c:v>24.677577762240002</c:v>
                </c:pt>
                <c:pt idx="8258">
                  <c:v>22.165942468717567</c:v>
                </c:pt>
                <c:pt idx="8259">
                  <c:v>18.71288589387682</c:v>
                </c:pt>
                <c:pt idx="8260">
                  <c:v>17.074612647447786</c:v>
                </c:pt>
                <c:pt idx="8261">
                  <c:v>16.94323118242523</c:v>
                </c:pt>
                <c:pt idx="8262">
                  <c:v>16.570813737972269</c:v>
                </c:pt>
                <c:pt idx="8263">
                  <c:v>15.91061442113309</c:v>
                </c:pt>
                <c:pt idx="8264">
                  <c:v>15.692969332077324</c:v>
                </c:pt>
                <c:pt idx="8265">
                  <c:v>15.845123356910253</c:v>
                </c:pt>
                <c:pt idx="8266">
                  <c:v>16.53667736068363</c:v>
                </c:pt>
                <c:pt idx="8267">
                  <c:v>17.416263418481062</c:v>
                </c:pt>
                <c:pt idx="8268">
                  <c:v>17.60323297657278</c:v>
                </c:pt>
                <c:pt idx="8269">
                  <c:v>17.45152811789799</c:v>
                </c:pt>
                <c:pt idx="8270">
                  <c:v>18.316943600878851</c:v>
                </c:pt>
                <c:pt idx="8271">
                  <c:v>19.523427301865059</c:v>
                </c:pt>
                <c:pt idx="8272">
                  <c:v>20.222282322333303</c:v>
                </c:pt>
                <c:pt idx="8273">
                  <c:v>20.39221746789913</c:v>
                </c:pt>
                <c:pt idx="8274">
                  <c:v>19.693196234924756</c:v>
                </c:pt>
                <c:pt idx="8275">
                  <c:v>18.976418924316256</c:v>
                </c:pt>
                <c:pt idx="8276">
                  <c:v>18.224093417896249</c:v>
                </c:pt>
                <c:pt idx="8277">
                  <c:v>17.810779997140752</c:v>
                </c:pt>
                <c:pt idx="8278">
                  <c:v>17.268848243464188</c:v>
                </c:pt>
                <c:pt idx="8279">
                  <c:v>16.765872081033187</c:v>
                </c:pt>
                <c:pt idx="8280">
                  <c:v>17.1677852237402</c:v>
                </c:pt>
                <c:pt idx="8281">
                  <c:v>14.145330092507939</c:v>
                </c:pt>
                <c:pt idx="8282">
                  <c:v>12.6687396120758</c:v>
                </c:pt>
                <c:pt idx="8283">
                  <c:v>12.071427898343897</c:v>
                </c:pt>
                <c:pt idx="8284">
                  <c:v>12.084718788990154</c:v>
                </c:pt>
                <c:pt idx="8285">
                  <c:v>13.682238781041864</c:v>
                </c:pt>
                <c:pt idx="8286">
                  <c:v>14.328037078057145</c:v>
                </c:pt>
                <c:pt idx="8287">
                  <c:v>14.496602220151933</c:v>
                </c:pt>
                <c:pt idx="8288">
                  <c:v>13.316646225488407</c:v>
                </c:pt>
                <c:pt idx="8289">
                  <c:v>11.723068553904804</c:v>
                </c:pt>
                <c:pt idx="8290">
                  <c:v>12.136690230824877</c:v>
                </c:pt>
                <c:pt idx="8291">
                  <c:v>13.865374760344141</c:v>
                </c:pt>
                <c:pt idx="8292">
                  <c:v>15.049004313056448</c:v>
                </c:pt>
                <c:pt idx="8293">
                  <c:v>15.402828854501184</c:v>
                </c:pt>
                <c:pt idx="8294">
                  <c:v>15.91061442113309</c:v>
                </c:pt>
                <c:pt idx="8295">
                  <c:v>16.926185554396906</c:v>
                </c:pt>
                <c:pt idx="8296">
                  <c:v>16.773798870600981</c:v>
                </c:pt>
                <c:pt idx="8297">
                  <c:v>15.861710937798584</c:v>
                </c:pt>
                <c:pt idx="8298">
                  <c:v>15.845123356910253</c:v>
                </c:pt>
                <c:pt idx="8299">
                  <c:v>15.692969332077324</c:v>
                </c:pt>
                <c:pt idx="8300">
                  <c:v>15.741352565589121</c:v>
                </c:pt>
                <c:pt idx="8301">
                  <c:v>15.772923656312344</c:v>
                </c:pt>
                <c:pt idx="8302">
                  <c:v>14.725781432325306</c:v>
                </c:pt>
                <c:pt idx="8303">
                  <c:v>14.232314193237194</c:v>
                </c:pt>
                <c:pt idx="8304">
                  <c:v>9.6182715261119078</c:v>
                </c:pt>
                <c:pt idx="8305">
                  <c:v>8.3829360405165936</c:v>
                </c:pt>
                <c:pt idx="8306">
                  <c:v>7.6775305917770735</c:v>
                </c:pt>
                <c:pt idx="8307">
                  <c:v>7.4001284693708778</c:v>
                </c:pt>
                <c:pt idx="8308">
                  <c:v>7.8829635128244222</c:v>
                </c:pt>
                <c:pt idx="8309">
                  <c:v>9.8134198527877476</c:v>
                </c:pt>
                <c:pt idx="8310">
                  <c:v>10.452998272199155</c:v>
                </c:pt>
                <c:pt idx="8311">
                  <c:v>10.168439887585109</c:v>
                </c:pt>
                <c:pt idx="8312">
                  <c:v>11.434174743890217</c:v>
                </c:pt>
                <c:pt idx="8313">
                  <c:v>12.988086069942447</c:v>
                </c:pt>
                <c:pt idx="8314">
                  <c:v>13.352227116134042</c:v>
                </c:pt>
                <c:pt idx="8315">
                  <c:v>13.701749051266081</c:v>
                </c:pt>
                <c:pt idx="8316">
                  <c:v>14.051885028136638</c:v>
                </c:pt>
                <c:pt idx="8317">
                  <c:v>14.586308710498873</c:v>
                </c:pt>
                <c:pt idx="8318">
                  <c:v>15.089284872929868</c:v>
                </c:pt>
                <c:pt idx="8319">
                  <c:v>15.441585119265193</c:v>
                </c:pt>
                <c:pt idx="8320">
                  <c:v>15.609428435778947</c:v>
                </c:pt>
                <c:pt idx="8321">
                  <c:v>15.609428435778947</c:v>
                </c:pt>
                <c:pt idx="8322">
                  <c:v>15.138673285212883</c:v>
                </c:pt>
                <c:pt idx="8323">
                  <c:v>14.297635880478834</c:v>
                </c:pt>
                <c:pt idx="8324">
                  <c:v>13.793013437638404</c:v>
                </c:pt>
                <c:pt idx="8325">
                  <c:v>13.134194570810379</c:v>
                </c:pt>
                <c:pt idx="8326">
                  <c:v>11.942731147223498</c:v>
                </c:pt>
                <c:pt idx="8327">
                  <c:v>11.089730941615938</c:v>
                </c:pt>
                <c:pt idx="8328">
                  <c:v>8.6147429362115435</c:v>
                </c:pt>
                <c:pt idx="8329">
                  <c:v>7.3931539610772941</c:v>
                </c:pt>
                <c:pt idx="8330">
                  <c:v>5.507793685405292</c:v>
                </c:pt>
                <c:pt idx="8331">
                  <c:v>3.4799662264013707</c:v>
                </c:pt>
                <c:pt idx="8332">
                  <c:v>1.9835964506164605</c:v>
                </c:pt>
                <c:pt idx="8333">
                  <c:v>1.0764321961452243</c:v>
                </c:pt>
                <c:pt idx="8334">
                  <c:v>1.5797769404250799</c:v>
                </c:pt>
                <c:pt idx="8335">
                  <c:v>4.0435769905419772</c:v>
                </c:pt>
                <c:pt idx="8336">
                  <c:v>5.52</c:v>
                </c:pt>
                <c:pt idx="8337">
                  <c:v>5.5180999749415509</c:v>
                </c:pt>
                <c:pt idx="8338">
                  <c:v>6.1470602513429862</c:v>
                </c:pt>
                <c:pt idx="8339">
                  <c:v>6.9970930008782126</c:v>
                </c:pt>
                <c:pt idx="8340">
                  <c:v>7.3356620170497395</c:v>
                </c:pt>
                <c:pt idx="8341">
                  <c:v>4.5068442601647183</c:v>
                </c:pt>
                <c:pt idx="8342">
                  <c:v>11.119572568725193</c:v>
                </c:pt>
                <c:pt idx="8343">
                  <c:v>3.915782717848034</c:v>
                </c:pt>
                <c:pt idx="8344">
                  <c:v>9.3803571059340918</c:v>
                </c:pt>
                <c:pt idx="8345">
                  <c:v>9.3663967551686511</c:v>
                </c:pt>
                <c:pt idx="8346">
                  <c:v>9.5343252287052529</c:v>
                </c:pt>
                <c:pt idx="8347">
                  <c:v>10.882444311567536</c:v>
                </c:pt>
                <c:pt idx="8348">
                  <c:v>12.447003218268879</c:v>
                </c:pt>
                <c:pt idx="8349">
                  <c:v>12.074636757253403</c:v>
                </c:pt>
                <c:pt idx="8350">
                  <c:v>10.535178289796157</c:v>
                </c:pt>
                <c:pt idx="8351">
                  <c:v>9.1834743900304119</c:v>
                </c:pt>
                <c:pt idx="8352">
                  <c:v>8.6171560741861466</c:v>
                </c:pt>
                <c:pt idx="8353">
                  <c:v>6.7100868949203747</c:v>
                </c:pt>
                <c:pt idx="8354">
                  <c:v>4.9817268050755974</c:v>
                </c:pt>
                <c:pt idx="8355">
                  <c:v>4.0177700456383052</c:v>
                </c:pt>
                <c:pt idx="8356">
                  <c:v>3.0556487242917227</c:v>
                </c:pt>
                <c:pt idx="8357">
                  <c:v>2.2839715185091847</c:v>
                </c:pt>
                <c:pt idx="8358">
                  <c:v>0.44902291427063079</c:v>
                </c:pt>
                <c:pt idx="8359">
                  <c:v>2.6970422735166393</c:v>
                </c:pt>
                <c:pt idx="8360">
                  <c:v>6.1638266467654441</c:v>
                </c:pt>
                <c:pt idx="8361">
                  <c:v>9.8446275872940099</c:v>
                </c:pt>
                <c:pt idx="8362">
                  <c:v>11.56206631868959</c:v>
                </c:pt>
                <c:pt idx="8363">
                  <c:v>11.845771804380737</c:v>
                </c:pt>
                <c:pt idx="8364">
                  <c:v>12.623403667853349</c:v>
                </c:pt>
                <c:pt idx="8365">
                  <c:v>13.385152634115933</c:v>
                </c:pt>
                <c:pt idx="8366">
                  <c:v>14.402627080511614</c:v>
                </c:pt>
                <c:pt idx="8367">
                  <c:v>14.704316055017262</c:v>
                </c:pt>
                <c:pt idx="8368">
                  <c:v>15.188158344602474</c:v>
                </c:pt>
                <c:pt idx="8369">
                  <c:v>16.244823567553798</c:v>
                </c:pt>
                <c:pt idx="8370">
                  <c:v>17.584602830857207</c:v>
                </c:pt>
                <c:pt idx="8371">
                  <c:v>18.903131049755242</c:v>
                </c:pt>
                <c:pt idx="8372">
                  <c:v>19.929216541638166</c:v>
                </c:pt>
                <c:pt idx="8373">
                  <c:v>20.644727931191511</c:v>
                </c:pt>
                <c:pt idx="8374">
                  <c:v>21.21677584515523</c:v>
                </c:pt>
                <c:pt idx="8375">
                  <c:v>21.598925532321477</c:v>
                </c:pt>
                <c:pt idx="8376">
                  <c:v>19.553556482995635</c:v>
                </c:pt>
                <c:pt idx="8377">
                  <c:v>18.938072843396878</c:v>
                </c:pt>
                <c:pt idx="8378">
                  <c:v>19.410037729407495</c:v>
                </c:pt>
                <c:pt idx="8379">
                  <c:v>19.598951332992925</c:v>
                </c:pt>
                <c:pt idx="8380">
                  <c:v>19.504152908343219</c:v>
                </c:pt>
                <c:pt idx="8381">
                  <c:v>20.480684520820255</c:v>
                </c:pt>
                <c:pt idx="8382">
                  <c:v>18.935105501780018</c:v>
                </c:pt>
                <c:pt idx="8383">
                  <c:v>16.794622250570647</c:v>
                </c:pt>
                <c:pt idx="8384">
                  <c:v>19.580301218261948</c:v>
                </c:pt>
                <c:pt idx="8385">
                  <c:v>20.248992686551382</c:v>
                </c:pt>
                <c:pt idx="8386">
                  <c:v>18.224093417896249</c:v>
                </c:pt>
                <c:pt idx="8387">
                  <c:v>18.353233162967406</c:v>
                </c:pt>
                <c:pt idx="8388">
                  <c:v>22.302484723373304</c:v>
                </c:pt>
                <c:pt idx="8389">
                  <c:v>25.145981041801797</c:v>
                </c:pt>
                <c:pt idx="8390">
                  <c:v>31.181912935080362</c:v>
                </c:pt>
                <c:pt idx="8391">
                  <c:v>31.217648931402511</c:v>
                </c:pt>
                <c:pt idx="8392">
                  <c:v>32.843816124803411</c:v>
                </c:pt>
                <c:pt idx="8393">
                  <c:v>32.217948745146664</c:v>
                </c:pt>
                <c:pt idx="8394">
                  <c:v>27.540471944318352</c:v>
                </c:pt>
                <c:pt idx="8395">
                  <c:v>26.310780039599209</c:v>
                </c:pt>
                <c:pt idx="8396">
                  <c:v>28.0836657118241</c:v>
                </c:pt>
                <c:pt idx="8397">
                  <c:v>26.529369061830156</c:v>
                </c:pt>
                <c:pt idx="8398">
                  <c:v>22.653343354014932</c:v>
                </c:pt>
                <c:pt idx="8399">
                  <c:v>18.144758350564839</c:v>
                </c:pt>
                <c:pt idx="8400">
                  <c:v>27.699428727229652</c:v>
                </c:pt>
                <c:pt idx="8401">
                  <c:v>26.314184624252906</c:v>
                </c:pt>
                <c:pt idx="8402">
                  <c:v>26.457807423491673</c:v>
                </c:pt>
                <c:pt idx="8403">
                  <c:v>24.931395456751765</c:v>
                </c:pt>
                <c:pt idx="8404">
                  <c:v>24.300725815913133</c:v>
                </c:pt>
                <c:pt idx="8405">
                  <c:v>25.660206980439735</c:v>
                </c:pt>
                <c:pt idx="8406">
                  <c:v>24.177415417332142</c:v>
                </c:pt>
                <c:pt idx="8407">
                  <c:v>22.367742568156601</c:v>
                </c:pt>
                <c:pt idx="8408">
                  <c:v>21.684758062258688</c:v>
                </c:pt>
                <c:pt idx="8409">
                  <c:v>21.53396136771488</c:v>
                </c:pt>
                <c:pt idx="8410">
                  <c:v>21.382692789585551</c:v>
                </c:pt>
                <c:pt idx="8411">
                  <c:v>21.421508474166668</c:v>
                </c:pt>
                <c:pt idx="8412">
                  <c:v>21.879021783177929</c:v>
                </c:pt>
                <c:pt idx="8413">
                  <c:v>21.552811450993573</c:v>
                </c:pt>
                <c:pt idx="8414">
                  <c:v>21.57101925128655</c:v>
                </c:pt>
                <c:pt idx="8415">
                  <c:v>21.000658958153291</c:v>
                </c:pt>
                <c:pt idx="8416">
                  <c:v>20.653540628266459</c:v>
                </c:pt>
                <c:pt idx="8417">
                  <c:v>21.555357985189353</c:v>
                </c:pt>
                <c:pt idx="8418">
                  <c:v>21.140280410466776</c:v>
                </c:pt>
                <c:pt idx="8419">
                  <c:v>20.586868013578556</c:v>
                </c:pt>
                <c:pt idx="8420">
                  <c:v>20.673091448672061</c:v>
                </c:pt>
                <c:pt idx="8421">
                  <c:v>20.086308711776034</c:v>
                </c:pt>
                <c:pt idx="8422">
                  <c:v>20.221903999613335</c:v>
                </c:pt>
                <c:pt idx="8423">
                  <c:v>20.240014142337891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1908-4DC9-9205-B119A1576A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7969864"/>
        <c:axId val="477966912"/>
      </c:scatterChart>
      <c:valAx>
        <c:axId val="477969864"/>
        <c:scaling>
          <c:orientation val="minMax"/>
          <c:max val="12"/>
          <c:min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Tempo (meses)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7966912"/>
        <c:crosses val="autoZero"/>
        <c:crossBetween val="midCat"/>
        <c:majorUnit val="1"/>
      </c:valAx>
      <c:valAx>
        <c:axId val="477966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Velocidade (m/s)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79698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Onshore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Ref>
              <c:f>Calculations!$V$3</c:f>
              <c:numCache>
                <c:formatCode>General</c:formatCode>
                <c:ptCount val="1"/>
                <c:pt idx="0">
                  <c:v>10.913757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A6-4175-871F-BF90D9F877EE}"/>
            </c:ext>
          </c:extLst>
        </c:ser>
        <c:ser>
          <c:idx val="1"/>
          <c:order val="1"/>
          <c:tx>
            <c:v>Offshore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Ref>
              <c:f>Calculations!$W$3</c:f>
              <c:numCache>
                <c:formatCode>General</c:formatCode>
                <c:ptCount val="1"/>
                <c:pt idx="0">
                  <c:v>11.719837999999999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A6-4175-871F-BF90D9F877EE}"/>
            </c:ext>
          </c:extLst>
        </c:ser>
        <c:ser>
          <c:idx val="2"/>
          <c:order val="2"/>
          <c:tx>
            <c:v>Total</c:v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Ref>
              <c:f>Calculations!$X$3</c:f>
              <c:numCache>
                <c:formatCode>0.0</c:formatCode>
                <c:ptCount val="1"/>
                <c:pt idx="0">
                  <c:v>22.633595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4A6-4175-871F-BF90D9F877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67"/>
        <c:overlap val="-43"/>
        <c:axId val="368860432"/>
        <c:axId val="369866128"/>
      </c:barChart>
      <c:catAx>
        <c:axId val="368860432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369866128"/>
        <c:crosses val="autoZero"/>
        <c:auto val="1"/>
        <c:lblAlgn val="ctr"/>
        <c:lblOffset val="100"/>
        <c:noMultiLvlLbl val="0"/>
      </c:catAx>
      <c:valAx>
        <c:axId val="369866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Energy (GWh)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8860432"/>
        <c:crosses val="autoZero"/>
        <c:crossBetween val="between"/>
      </c:val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PT"/>
              <a:t>Power Curve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0"/>
            <c:dispEq val="0"/>
          </c:trendline>
          <c:xVal>
            <c:numRef>
              <c:f>'Turbine specs'!$F$5:$F$47</c:f>
              <c:numCache>
                <c:formatCode>General</c:formatCode>
                <c:ptCount val="4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</c:numCache>
            </c:numRef>
          </c:xVal>
          <c:yVal>
            <c:numRef>
              <c:f>'Turbine specs'!$G$5:$G$47</c:f>
              <c:numCache>
                <c:formatCode>General</c:formatCode>
                <c:ptCount val="4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22</c:v>
                </c:pt>
                <c:pt idx="4">
                  <c:v>85</c:v>
                </c:pt>
                <c:pt idx="5">
                  <c:v>110</c:v>
                </c:pt>
                <c:pt idx="6">
                  <c:v>350</c:v>
                </c:pt>
                <c:pt idx="7">
                  <c:v>600</c:v>
                </c:pt>
                <c:pt idx="8">
                  <c:v>900</c:v>
                </c:pt>
                <c:pt idx="9">
                  <c:v>1274</c:v>
                </c:pt>
                <c:pt idx="10">
                  <c:v>1533</c:v>
                </c:pt>
                <c:pt idx="11">
                  <c:v>1863</c:v>
                </c:pt>
                <c:pt idx="12">
                  <c:v>1960</c:v>
                </c:pt>
                <c:pt idx="13">
                  <c:v>1990</c:v>
                </c:pt>
                <c:pt idx="14">
                  <c:v>1998</c:v>
                </c:pt>
                <c:pt idx="15">
                  <c:v>2000</c:v>
                </c:pt>
                <c:pt idx="16">
                  <c:v>2000</c:v>
                </c:pt>
                <c:pt idx="17">
                  <c:v>2000</c:v>
                </c:pt>
                <c:pt idx="18">
                  <c:v>2000</c:v>
                </c:pt>
                <c:pt idx="19">
                  <c:v>2000</c:v>
                </c:pt>
                <c:pt idx="20">
                  <c:v>2000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5B5-49FF-8045-279241DB9E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8801711"/>
        <c:axId val="1252460783"/>
      </c:scatterChart>
      <c:valAx>
        <c:axId val="11988017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PT"/>
                  <a:t>Wind speed [m/s]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52460783"/>
        <c:crosses val="autoZero"/>
        <c:crossBetween val="midCat"/>
      </c:valAx>
      <c:valAx>
        <c:axId val="12524607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PT"/>
                  <a:t>Power [kW]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988017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8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28</xdr:col>
      <xdr:colOff>361950</xdr:colOff>
      <xdr:row>19</xdr:row>
      <xdr:rowOff>113738</xdr:rowOff>
    </xdr:from>
    <xdr:to>
      <xdr:col>30</xdr:col>
      <xdr:colOff>468326</xdr:colOff>
      <xdr:row>22</xdr:row>
      <xdr:rowOff>353066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EA5B4A0E-3BF1-4025-BFBF-A3742F5CD57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7099" t="16095" r="22645" b="13419"/>
        <a:stretch/>
      </xdr:blipFill>
      <xdr:spPr>
        <a:xfrm>
          <a:off x="13592175" y="4761938"/>
          <a:ext cx="1656230" cy="1423148"/>
        </a:xfrm>
        <a:prstGeom prst="rect">
          <a:avLst/>
        </a:prstGeom>
      </xdr:spPr>
    </xdr:pic>
    <xdr:clientData/>
  </xdr:twoCellAnchor>
  <xdr:twoCellAnchor>
    <xdr:from>
      <xdr:col>32</xdr:col>
      <xdr:colOff>297656</xdr:colOff>
      <xdr:row>12</xdr:row>
      <xdr:rowOff>126207</xdr:rowOff>
    </xdr:from>
    <xdr:to>
      <xdr:col>40</xdr:col>
      <xdr:colOff>491331</xdr:colOff>
      <xdr:row>23</xdr:row>
      <xdr:rowOff>345281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26D7769D-0A9E-4FEC-B9DE-3164247B91F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45</xdr:col>
      <xdr:colOff>394855</xdr:colOff>
      <xdr:row>6</xdr:row>
      <xdr:rowOff>96980</xdr:rowOff>
    </xdr:from>
    <xdr:to>
      <xdr:col>48</xdr:col>
      <xdr:colOff>401782</xdr:colOff>
      <xdr:row>11</xdr:row>
      <xdr:rowOff>304799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B49B5A77-6494-4944-AE02-7FDAEBC69F47}"/>
            </a:ext>
          </a:extLst>
        </xdr:cNvPr>
        <xdr:cNvSpPr txBox="1"/>
      </xdr:nvSpPr>
      <xdr:spPr>
        <a:xfrm>
          <a:off x="26385982" y="2119744"/>
          <a:ext cx="2064327" cy="1108364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PT" sz="1100"/>
            <a:t>Turbina</a:t>
          </a:r>
          <a:r>
            <a:rPr lang="pt-PT" sz="1100" baseline="0"/>
            <a:t> Picos Verdes- Senvion, modelo MM92</a:t>
          </a:r>
        </a:p>
        <a:p>
          <a:endParaRPr lang="pt-PT" sz="1100"/>
        </a:p>
        <a:p>
          <a:r>
            <a:rPr lang="pt-PT" sz="1100"/>
            <a:t>Turbina</a:t>
          </a:r>
          <a:r>
            <a:rPr lang="pt-PT" sz="1100" baseline="0"/>
            <a:t> Portela Pereiro- Vestas, V90-1,8 MW</a:t>
          </a:r>
        </a:p>
        <a:p>
          <a:endParaRPr lang="pt-PT" sz="1100"/>
        </a:p>
      </xdr:txBody>
    </xdr:sp>
    <xdr:clientData/>
  </xdr:twoCellAnchor>
  <xdr:twoCellAnchor>
    <xdr:from>
      <xdr:col>22</xdr:col>
      <xdr:colOff>1918606</xdr:colOff>
      <xdr:row>6</xdr:row>
      <xdr:rowOff>176893</xdr:rowOff>
    </xdr:from>
    <xdr:to>
      <xdr:col>26</xdr:col>
      <xdr:colOff>653142</xdr:colOff>
      <xdr:row>11</xdr:row>
      <xdr:rowOff>85724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F53EDA-92F6-49DD-BDC9-DB8A9AAC68B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264795</xdr:colOff>
      <xdr:row>1</xdr:row>
      <xdr:rowOff>93345</xdr:rowOff>
    </xdr:from>
    <xdr:to>
      <xdr:col>19</xdr:col>
      <xdr:colOff>569595</xdr:colOff>
      <xdr:row>15</xdr:row>
      <xdr:rowOff>93345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F0413DB-C6F3-4D88-9592-B2DF6517D0A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106680</xdr:colOff>
      <xdr:row>16</xdr:row>
      <xdr:rowOff>167640</xdr:rowOff>
    </xdr:from>
    <xdr:to>
      <xdr:col>15</xdr:col>
      <xdr:colOff>403860</xdr:colOff>
      <xdr:row>21</xdr:row>
      <xdr:rowOff>182880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80472C1-5E07-48FB-AA08-BB72AAD837B6}"/>
            </a:ext>
          </a:extLst>
        </xdr:cNvPr>
        <xdr:cNvSpPr txBox="1"/>
      </xdr:nvSpPr>
      <xdr:spPr>
        <a:xfrm>
          <a:off x="9677400" y="3276600"/>
          <a:ext cx="1516380" cy="96012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PT" sz="1100">
              <a:latin typeface="+mn-lt"/>
            </a:rPr>
            <a:t>These</a:t>
          </a:r>
          <a:r>
            <a:rPr lang="pt-PT" sz="1100" baseline="0">
              <a:latin typeface="+mn-lt"/>
            </a:rPr>
            <a:t> results were taken from a website (found in the bibliography of the report)</a:t>
          </a:r>
          <a:endParaRPr lang="pt-PT" sz="1100">
            <a:latin typeface="+mn-lt"/>
          </a:endParaRPr>
        </a:p>
      </xdr:txBody>
    </xdr:sp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José Grosso" id="{FFACA961-8F47-4AA9-946D-EE5F46AE641E}" userId="04850534084d1c34" providerId="Windows Live"/>
</personList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J7" dT="2020-03-19T14:13:44.42" personId="{FFACA961-8F47-4AA9-946D-EE5F46AE641E}" id="{D7D86FB0-67A6-42B6-9BFE-B7F4D1C44575}">
    <text>Supõe que teremos turbinas ao largo de todo o perímetro da ilha e alinhadas verticalmente.</text>
  </threadedComment>
  <threadedComment ref="AC8" dT="2020-03-13T15:21:36.84" personId="{FFACA961-8F47-4AA9-946D-EE5F46AE641E}" id="{604FD283-5CF0-416D-ADD8-8B9C3E67EE6A}">
    <text>#determinar mínimo maior que zero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U1048576"/>
  <sheetViews>
    <sheetView tabSelected="1" topLeftCell="Z1" zoomScale="50" zoomScaleNormal="50" workbookViewId="0">
      <selection activeCell="BM20" sqref="BM20"/>
    </sheetView>
  </sheetViews>
  <sheetFormatPr defaultColWidth="11.5703125" defaultRowHeight="31.5" customHeight="1" x14ac:dyDescent="0.25"/>
  <cols>
    <col min="1" max="7" width="11.5703125" style="6"/>
    <col min="8" max="10" width="11.5703125" style="9"/>
    <col min="11" max="18" width="11.5703125" style="14"/>
    <col min="19" max="20" width="11.5703125" style="14" customWidth="1"/>
    <col min="21" max="21" width="34.85546875" style="14" customWidth="1"/>
    <col min="22" max="24" width="30.7109375" style="14" customWidth="1"/>
    <col min="25" max="25" width="20.5703125" style="10" customWidth="1"/>
    <col min="26" max="26" width="18.140625" style="10" customWidth="1"/>
    <col min="27" max="27" width="11.5703125" style="6"/>
    <col min="28" max="28" width="14" style="6" customWidth="1"/>
    <col min="29" max="31" width="11.5703125" style="6"/>
    <col min="32" max="32" width="25.7109375" style="6" customWidth="1"/>
    <col min="33" max="34" width="19.42578125" style="6" customWidth="1"/>
    <col min="35" max="36" width="36.42578125" style="6" customWidth="1"/>
    <col min="37" max="42" width="11.5703125" style="6"/>
    <col min="43" max="43" width="24.28515625" style="6" bestFit="1" customWidth="1"/>
    <col min="44" max="45" width="24.42578125" style="6" customWidth="1"/>
    <col min="46" max="56" width="11.5703125" style="6"/>
    <col min="57" max="57" width="25.7109375" style="6" customWidth="1"/>
    <col min="58" max="58" width="20.28515625" style="6" bestFit="1" customWidth="1"/>
    <col min="59" max="59" width="18.42578125" style="6" customWidth="1"/>
    <col min="60" max="61" width="11.5703125" style="6"/>
    <col min="62" max="64" width="15.85546875" style="6" customWidth="1"/>
    <col min="65" max="66" width="30.140625" style="6" customWidth="1"/>
    <col min="67" max="67" width="30.28515625" style="6" customWidth="1"/>
    <col min="68" max="68" width="33.140625" style="6" customWidth="1"/>
    <col min="69" max="69" width="24.85546875" style="6" bestFit="1" customWidth="1"/>
    <col min="70" max="70" width="33.140625" style="55" customWidth="1"/>
    <col min="71" max="71" width="24.85546875" style="6" customWidth="1"/>
    <col min="72" max="72" width="29.7109375" style="55" customWidth="1"/>
    <col min="73" max="73" width="20.28515625" style="6" bestFit="1" customWidth="1"/>
    <col min="74" max="74" width="19.5703125" style="6" customWidth="1"/>
    <col min="75" max="16384" width="11.5703125" style="6"/>
  </cols>
  <sheetData>
    <row r="1" spans="1:73" s="51" customFormat="1" ht="51" customHeight="1" x14ac:dyDescent="0.25">
      <c r="A1" s="60" t="s">
        <v>16</v>
      </c>
      <c r="B1" s="60"/>
      <c r="C1" s="60"/>
      <c r="D1" s="60"/>
      <c r="E1" s="60"/>
      <c r="F1" s="60"/>
      <c r="G1" s="60"/>
      <c r="H1" s="61" t="s">
        <v>18</v>
      </c>
      <c r="I1" s="61"/>
      <c r="J1" s="52"/>
      <c r="K1" s="23"/>
      <c r="L1" s="23"/>
      <c r="M1" s="63" t="s">
        <v>71</v>
      </c>
      <c r="N1" s="63"/>
      <c r="O1" s="53"/>
      <c r="P1" s="63" t="s">
        <v>74</v>
      </c>
      <c r="Q1" s="63"/>
      <c r="R1" s="53"/>
      <c r="S1" s="53"/>
      <c r="T1" s="53"/>
      <c r="W1" s="53"/>
      <c r="X1" s="53"/>
      <c r="Y1" s="2"/>
      <c r="Z1" s="2"/>
      <c r="AB1" s="60" t="s">
        <v>17</v>
      </c>
      <c r="AC1" s="60"/>
      <c r="AD1" s="60"/>
    </row>
    <row r="2" spans="1:73" s="54" customFormat="1" ht="51" customHeight="1" thickBot="1" x14ac:dyDescent="0.3">
      <c r="A2" s="1" t="s">
        <v>0</v>
      </c>
      <c r="B2" s="1" t="s">
        <v>1</v>
      </c>
      <c r="C2" s="1" t="s">
        <v>2</v>
      </c>
      <c r="D2" s="1" t="s">
        <v>3</v>
      </c>
      <c r="E2" s="1" t="s">
        <v>5</v>
      </c>
      <c r="F2" s="54" t="s">
        <v>6</v>
      </c>
      <c r="G2" s="1" t="s">
        <v>4</v>
      </c>
      <c r="H2" s="3" t="s">
        <v>5</v>
      </c>
      <c r="I2" s="4" t="s">
        <v>6</v>
      </c>
      <c r="J2" s="4"/>
      <c r="K2" s="13"/>
      <c r="L2" s="13" t="s">
        <v>72</v>
      </c>
      <c r="M2" s="26" t="s">
        <v>7</v>
      </c>
      <c r="N2" s="27" t="s">
        <v>8</v>
      </c>
      <c r="O2" s="31" t="s">
        <v>73</v>
      </c>
      <c r="P2" s="33" t="s">
        <v>7</v>
      </c>
      <c r="Q2" s="35" t="s">
        <v>8</v>
      </c>
      <c r="S2" s="54" t="s">
        <v>25</v>
      </c>
      <c r="V2" s="54" t="s">
        <v>7</v>
      </c>
      <c r="W2" s="24" t="s">
        <v>8</v>
      </c>
      <c r="X2" s="54" t="s">
        <v>96</v>
      </c>
      <c r="Y2" s="57" t="s">
        <v>91</v>
      </c>
      <c r="Z2" s="57" t="s">
        <v>92</v>
      </c>
      <c r="AB2" s="54" t="s">
        <v>9</v>
      </c>
      <c r="AC2" s="54" t="s">
        <v>10</v>
      </c>
      <c r="AD2" s="54" t="s">
        <v>11</v>
      </c>
      <c r="AF2" s="65" t="s">
        <v>50</v>
      </c>
      <c r="AG2" s="65"/>
      <c r="AH2" s="65"/>
      <c r="AI2" s="65"/>
      <c r="AJ2" s="65"/>
      <c r="AR2" s="65" t="s">
        <v>27</v>
      </c>
      <c r="AS2" s="65"/>
    </row>
    <row r="3" spans="1:73" ht="31.5" customHeight="1" thickTop="1" x14ac:dyDescent="0.25">
      <c r="A3" s="6">
        <v>2008</v>
      </c>
      <c r="B3" s="6">
        <v>1</v>
      </c>
      <c r="C3" s="6">
        <v>1</v>
      </c>
      <c r="D3" s="6">
        <v>12</v>
      </c>
      <c r="E3" s="6">
        <v>10.6</v>
      </c>
      <c r="F3" s="6">
        <f t="shared" ref="F3:F66" si="0">E3*1.2</f>
        <v>12.719999999999999</v>
      </c>
      <c r="G3" s="6">
        <v>163</v>
      </c>
      <c r="H3" s="9">
        <f t="shared" ref="H3:H66" si="1">E3*(LN(G3/$AE$18)/LN(10/$AE$18))</f>
        <v>15.538083153157574</v>
      </c>
      <c r="I3" s="9">
        <f t="shared" ref="I3:I66" si="2">F3*(LN(G3/$AE$18)/LN(10/$AE$18))</f>
        <v>18.645699783789087</v>
      </c>
      <c r="L3" s="25">
        <v>3</v>
      </c>
      <c r="M3" s="28">
        <f>COUNTIFS(H3:H8426,"&gt;=2,5",H3:H8426,"&lt;3,5")</f>
        <v>232</v>
      </c>
      <c r="N3" s="29">
        <f>COUNTIFS(I3:I8426,"&gt;=2,5",I3:I8426,"&lt;3,5")</f>
        <v>130</v>
      </c>
      <c r="O3" s="32">
        <v>22</v>
      </c>
      <c r="P3" s="34">
        <f>M3*O3</f>
        <v>5104</v>
      </c>
      <c r="Q3" s="36">
        <f>N3*O3</f>
        <v>2860</v>
      </c>
      <c r="R3" s="6"/>
      <c r="S3" s="10">
        <f>COUNTA(H:H)</f>
        <v>8426</v>
      </c>
      <c r="T3" s="10"/>
      <c r="U3" s="53" t="s">
        <v>76</v>
      </c>
      <c r="V3" s="30">
        <f>SUM(P3:P20)/1000000</f>
        <v>10.913757</v>
      </c>
      <c r="W3" s="30">
        <f>SUM(Q3:Q20)/1000000</f>
        <v>11.719837999999999</v>
      </c>
      <c r="X3" s="14">
        <f>W3+V3</f>
        <v>22.633595</v>
      </c>
      <c r="Y3" s="6">
        <v>28</v>
      </c>
      <c r="Z3" s="12">
        <v>165000000</v>
      </c>
      <c r="AB3" s="6">
        <f>AC3/AD3</f>
        <v>500</v>
      </c>
      <c r="AC3" s="6">
        <f>50000</f>
        <v>50000</v>
      </c>
      <c r="AD3" s="6">
        <v>100</v>
      </c>
      <c r="AF3" s="43" t="s">
        <v>78</v>
      </c>
      <c r="AG3" s="41"/>
      <c r="AH3" s="38"/>
      <c r="AI3" s="39" t="s">
        <v>44</v>
      </c>
      <c r="AJ3" s="39" t="s">
        <v>45</v>
      </c>
      <c r="AR3" s="67" t="s">
        <v>28</v>
      </c>
      <c r="AS3" s="67"/>
    </row>
    <row r="4" spans="1:73" ht="31.5" customHeight="1" x14ac:dyDescent="0.25">
      <c r="A4" s="6">
        <v>2008</v>
      </c>
      <c r="B4" s="6">
        <v>1</v>
      </c>
      <c r="C4" s="6">
        <v>1</v>
      </c>
      <c r="D4" s="6">
        <v>13</v>
      </c>
      <c r="E4" s="6">
        <v>11</v>
      </c>
      <c r="F4" s="6">
        <f t="shared" si="0"/>
        <v>13.2</v>
      </c>
      <c r="G4" s="6">
        <v>162</v>
      </c>
      <c r="H4" s="9">
        <f t="shared" si="1"/>
        <v>16.113127754283216</v>
      </c>
      <c r="I4" s="9">
        <f t="shared" si="2"/>
        <v>19.335753305139857</v>
      </c>
      <c r="L4" s="25">
        <v>4</v>
      </c>
      <c r="M4" s="28">
        <f>COUNTIFS(H3:H8426,"&gt;=3,5",H3:H8426,"&lt;4,5")</f>
        <v>306</v>
      </c>
      <c r="N4" s="29">
        <f>COUNTIFS(I3:I8426,"&gt;=3,5",I3:I8426,"&lt;4,5")</f>
        <v>211</v>
      </c>
      <c r="O4" s="32">
        <v>85</v>
      </c>
      <c r="P4" s="34">
        <f t="shared" ref="P4:P20" si="3">M4*O4</f>
        <v>26010</v>
      </c>
      <c r="Q4" s="36">
        <f t="shared" ref="Q4:Q20" si="4">N4*O4</f>
        <v>17935</v>
      </c>
      <c r="R4" s="30"/>
      <c r="S4" s="30"/>
      <c r="T4" s="30"/>
      <c r="U4" s="53" t="s">
        <v>87</v>
      </c>
      <c r="V4" s="50">
        <f>Y6*0.001</f>
        <v>5892.8571428571431</v>
      </c>
      <c r="W4" s="50">
        <f>2*V4</f>
        <v>11785.714285714286</v>
      </c>
      <c r="Z4" s="12"/>
      <c r="AF4" s="44" t="s">
        <v>55</v>
      </c>
      <c r="AG4" s="42" t="s">
        <v>56</v>
      </c>
      <c r="AH4" s="38"/>
      <c r="AI4" s="38">
        <f>AB3</f>
        <v>500</v>
      </c>
      <c r="AJ4" s="38">
        <f>SQRT(AI4)*1000</f>
        <v>22360.679774997898</v>
      </c>
      <c r="AR4" s="6" t="s">
        <v>29</v>
      </c>
      <c r="AS4" s="6" t="s">
        <v>30</v>
      </c>
      <c r="BJ4" s="58"/>
      <c r="BK4" s="58"/>
      <c r="BL4" s="58"/>
      <c r="BM4" s="58"/>
      <c r="BN4" s="58"/>
      <c r="BO4" s="58"/>
      <c r="BP4" s="58"/>
    </row>
    <row r="5" spans="1:73" ht="31.5" customHeight="1" x14ac:dyDescent="0.25">
      <c r="A5" s="6">
        <v>2008</v>
      </c>
      <c r="B5" s="6">
        <v>1</v>
      </c>
      <c r="C5" s="6">
        <v>1</v>
      </c>
      <c r="D5" s="6">
        <v>14</v>
      </c>
      <c r="E5" s="6">
        <v>11.8</v>
      </c>
      <c r="F5" s="6">
        <f t="shared" si="0"/>
        <v>14.16</v>
      </c>
      <c r="G5" s="6">
        <v>162</v>
      </c>
      <c r="H5" s="9">
        <f t="shared" si="1"/>
        <v>17.284991590958359</v>
      </c>
      <c r="I5" s="9">
        <f t="shared" si="2"/>
        <v>20.741989909150032</v>
      </c>
      <c r="L5" s="25">
        <v>5</v>
      </c>
      <c r="M5" s="28">
        <f>COUNTIFS(H3:H8426,"&gt;=4,5",H3:H8426,"&lt;5,5")</f>
        <v>380</v>
      </c>
      <c r="N5" s="29">
        <f>COUNTIFS(I3:I8426,"&gt;=4,5",I3:I8426,"&lt;5,5")</f>
        <v>270</v>
      </c>
      <c r="O5" s="32">
        <v>110</v>
      </c>
      <c r="P5" s="34">
        <f t="shared" si="3"/>
        <v>41800</v>
      </c>
      <c r="Q5" s="36">
        <f t="shared" si="4"/>
        <v>29700</v>
      </c>
      <c r="R5" s="30"/>
      <c r="S5" s="30"/>
      <c r="T5" s="30"/>
      <c r="U5" s="6"/>
      <c r="V5" s="66" t="s">
        <v>75</v>
      </c>
      <c r="W5" s="66"/>
      <c r="X5" s="6"/>
      <c r="Y5" s="6" t="s">
        <v>93</v>
      </c>
      <c r="AB5" s="60" t="s">
        <v>15</v>
      </c>
      <c r="AC5" s="60"/>
      <c r="AD5" s="60"/>
      <c r="AF5" s="44" t="s">
        <v>57</v>
      </c>
      <c r="AG5" s="42" t="s">
        <v>58</v>
      </c>
      <c r="AH5" s="38"/>
      <c r="AI5" s="39" t="s">
        <v>94</v>
      </c>
      <c r="AJ5" s="39" t="s">
        <v>95</v>
      </c>
      <c r="AQ5" s="6" t="s">
        <v>31</v>
      </c>
      <c r="AR5" s="6">
        <v>12.3</v>
      </c>
      <c r="AS5" s="6">
        <v>7.2</v>
      </c>
      <c r="BO5" s="38"/>
      <c r="BP5" s="38"/>
    </row>
    <row r="6" spans="1:73" ht="31.5" customHeight="1" x14ac:dyDescent="0.25">
      <c r="A6" s="6">
        <v>2008</v>
      </c>
      <c r="B6" s="6">
        <v>1</v>
      </c>
      <c r="C6" s="6">
        <v>1</v>
      </c>
      <c r="D6" s="6">
        <v>15</v>
      </c>
      <c r="E6" s="6">
        <v>12.4</v>
      </c>
      <c r="F6" s="6">
        <f t="shared" si="0"/>
        <v>14.879999999999999</v>
      </c>
      <c r="G6" s="6">
        <v>161</v>
      </c>
      <c r="H6" s="9">
        <f t="shared" si="1"/>
        <v>18.151074499691966</v>
      </c>
      <c r="I6" s="9">
        <f t="shared" si="2"/>
        <v>21.781289399630356</v>
      </c>
      <c r="L6" s="25">
        <v>6</v>
      </c>
      <c r="M6" s="28">
        <f>COUNTIFS(H3:H8426,"&gt;=5,5",H3:H8426,"&lt;6,5")</f>
        <v>458</v>
      </c>
      <c r="N6" s="29">
        <f>COUNTIFS(I3:I8426,"&gt;=5,5",I3:I8426,"&lt;6,5")</f>
        <v>319</v>
      </c>
      <c r="O6" s="32">
        <v>350</v>
      </c>
      <c r="P6" s="34">
        <f t="shared" si="3"/>
        <v>160300</v>
      </c>
      <c r="Q6" s="36">
        <f t="shared" si="4"/>
        <v>111650</v>
      </c>
      <c r="R6" s="30"/>
      <c r="S6" s="30"/>
      <c r="T6" s="30"/>
      <c r="U6" s="6" t="s">
        <v>50</v>
      </c>
      <c r="V6" s="6" t="s">
        <v>7</v>
      </c>
      <c r="W6" s="6" t="s">
        <v>8</v>
      </c>
      <c r="X6" s="6"/>
      <c r="Y6" s="49">
        <f>Z3/Y3</f>
        <v>5892857.1428571427</v>
      </c>
      <c r="AC6" s="6" t="s">
        <v>7</v>
      </c>
      <c r="AD6" s="6" t="s">
        <v>8</v>
      </c>
      <c r="AF6" s="44" t="s">
        <v>90</v>
      </c>
      <c r="AG6" s="42">
        <v>2000</v>
      </c>
      <c r="AH6" s="38"/>
      <c r="AI6" s="38">
        <f>AG7*10</f>
        <v>900</v>
      </c>
      <c r="AJ6" s="38">
        <f>5*AG7</f>
        <v>450</v>
      </c>
      <c r="AQ6" s="6" t="s">
        <v>32</v>
      </c>
      <c r="AR6" s="6">
        <v>18000000</v>
      </c>
      <c r="AS6" s="6">
        <v>1450000</v>
      </c>
      <c r="BO6" s="38"/>
      <c r="BP6" s="38"/>
    </row>
    <row r="7" spans="1:73" ht="31.5" customHeight="1" x14ac:dyDescent="0.25">
      <c r="A7" s="6">
        <v>2008</v>
      </c>
      <c r="B7" s="6">
        <v>1</v>
      </c>
      <c r="C7" s="6">
        <v>1</v>
      </c>
      <c r="D7" s="6">
        <v>16</v>
      </c>
      <c r="E7" s="6">
        <v>12.6</v>
      </c>
      <c r="F7" s="6">
        <f t="shared" si="0"/>
        <v>15.12</v>
      </c>
      <c r="G7" s="6">
        <v>160</v>
      </c>
      <c r="H7" s="9">
        <f t="shared" si="1"/>
        <v>18.43073097162593</v>
      </c>
      <c r="I7" s="9">
        <f t="shared" si="2"/>
        <v>22.116877165951117</v>
      </c>
      <c r="L7" s="25">
        <v>7</v>
      </c>
      <c r="M7" s="28">
        <f>COUNTIFS(H3:H8426,"&gt;=6,5",H3:H8426,"&lt;7,5")</f>
        <v>606</v>
      </c>
      <c r="N7" s="29">
        <f>COUNTIFS(I3:I8426,"&gt;=6,5",I3:I8426,"&lt;7,5")</f>
        <v>375</v>
      </c>
      <c r="O7" s="32">
        <v>600</v>
      </c>
      <c r="P7" s="34">
        <f t="shared" si="3"/>
        <v>363600</v>
      </c>
      <c r="Q7" s="36">
        <f t="shared" si="4"/>
        <v>225000</v>
      </c>
      <c r="R7" s="30"/>
      <c r="S7" s="30"/>
      <c r="T7" s="30"/>
      <c r="U7" s="6">
        <v>50</v>
      </c>
      <c r="V7" s="55">
        <f>0.5*$V$3*$AI$8</f>
        <v>406.73170903190294</v>
      </c>
      <c r="W7" s="55">
        <f>0.5*$W$3*$AJ$8</f>
        <v>582.36343229522618</v>
      </c>
      <c r="X7" s="6"/>
      <c r="AB7" s="6" t="s">
        <v>12</v>
      </c>
      <c r="AC7" s="8">
        <f>MAX(E3:E1048576)</f>
        <v>24.4</v>
      </c>
      <c r="AD7" s="8">
        <f>MAX(F3:F1048576)</f>
        <v>29.279999999999998</v>
      </c>
      <c r="AF7" s="44" t="s">
        <v>77</v>
      </c>
      <c r="AG7" s="42">
        <v>90</v>
      </c>
      <c r="AH7" s="38"/>
      <c r="AI7" s="39" t="s">
        <v>46</v>
      </c>
      <c r="AJ7" s="39" t="s">
        <v>47</v>
      </c>
      <c r="BO7" s="38"/>
      <c r="BP7" s="38"/>
      <c r="BR7" s="6"/>
      <c r="BT7" s="6"/>
      <c r="BU7" s="55"/>
    </row>
    <row r="8" spans="1:73" ht="31.5" customHeight="1" x14ac:dyDescent="0.25">
      <c r="A8" s="6">
        <v>2008</v>
      </c>
      <c r="B8" s="6">
        <v>1</v>
      </c>
      <c r="C8" s="6">
        <v>1</v>
      </c>
      <c r="D8" s="6">
        <v>17</v>
      </c>
      <c r="E8" s="6">
        <v>12.8</v>
      </c>
      <c r="F8" s="6">
        <f t="shared" si="0"/>
        <v>15.36</v>
      </c>
      <c r="G8" s="6">
        <v>159</v>
      </c>
      <c r="H8" s="9">
        <f t="shared" si="1"/>
        <v>18.709888028159437</v>
      </c>
      <c r="I8" s="9">
        <f t="shared" si="2"/>
        <v>22.451865633791325</v>
      </c>
      <c r="L8" s="25">
        <v>8</v>
      </c>
      <c r="M8" s="28">
        <f>COUNTIFS(H3:H8426,"&gt;=7,5",H3:H8426,"&lt;8,5")</f>
        <v>642</v>
      </c>
      <c r="N8" s="29">
        <f>COUNTIFS(I3:I8426,"&gt;=7,5",I3:I8426,"&lt;8,5")</f>
        <v>436</v>
      </c>
      <c r="O8" s="32">
        <v>900</v>
      </c>
      <c r="P8" s="34">
        <f t="shared" si="3"/>
        <v>577800</v>
      </c>
      <c r="Q8" s="36">
        <f t="shared" si="4"/>
        <v>392400</v>
      </c>
      <c r="R8" s="30"/>
      <c r="S8" s="30"/>
      <c r="T8" s="30"/>
      <c r="U8" s="6">
        <v>25</v>
      </c>
      <c r="V8" s="55">
        <f>0.25*$V$3*$AI$8</f>
        <v>203.36585451595147</v>
      </c>
      <c r="W8" s="55">
        <f>0.25*$W$3*$AJ$8</f>
        <v>291.18171614761309</v>
      </c>
      <c r="X8" s="6"/>
      <c r="Y8" s="6"/>
      <c r="AB8" s="6" t="s">
        <v>13</v>
      </c>
      <c r="AC8" s="8">
        <f>MIN(E3:E1048576)</f>
        <v>0.2</v>
      </c>
      <c r="AD8" s="8">
        <f>MIN(F3:F1048576)</f>
        <v>0.24</v>
      </c>
      <c r="AF8" s="44" t="s">
        <v>79</v>
      </c>
      <c r="AG8" s="42">
        <v>3762767</v>
      </c>
      <c r="AH8" s="38"/>
      <c r="AI8" s="37">
        <f>$AJ$4/AI6+$AJ$4/AJ6</f>
        <v>74.535599249992998</v>
      </c>
      <c r="AJ8" s="37">
        <f>(4*$AJ$4)/AI6</f>
        <v>99.38079899999066</v>
      </c>
      <c r="AR8" s="7" t="s">
        <v>33</v>
      </c>
      <c r="AS8" s="6" t="s">
        <v>34</v>
      </c>
      <c r="BO8" s="38"/>
      <c r="BP8" s="38"/>
      <c r="BR8" s="6"/>
      <c r="BT8" s="6"/>
      <c r="BU8" s="55"/>
    </row>
    <row r="9" spans="1:73" ht="31.5" customHeight="1" x14ac:dyDescent="0.25">
      <c r="A9" s="6">
        <v>2008</v>
      </c>
      <c r="B9" s="6">
        <v>1</v>
      </c>
      <c r="C9" s="6">
        <v>1</v>
      </c>
      <c r="D9" s="6">
        <v>18</v>
      </c>
      <c r="E9" s="6">
        <v>13.1</v>
      </c>
      <c r="F9" s="6">
        <f t="shared" si="0"/>
        <v>15.719999999999999</v>
      </c>
      <c r="G9" s="6">
        <v>157</v>
      </c>
      <c r="H9" s="9">
        <f t="shared" si="1"/>
        <v>19.120724156542472</v>
      </c>
      <c r="I9" s="9">
        <f t="shared" si="2"/>
        <v>22.944868987850963</v>
      </c>
      <c r="L9" s="25">
        <v>9</v>
      </c>
      <c r="M9" s="28">
        <f>COUNTIFS(H3:H8426,"&gt;=8,5",H3:H8426,"&lt;9,5")</f>
        <v>707</v>
      </c>
      <c r="N9" s="29">
        <f>COUNTIFS(I3:I8426,"&gt;=8,5",I3:I8426,"&lt;9,5")</f>
        <v>545</v>
      </c>
      <c r="O9" s="32">
        <v>1274</v>
      </c>
      <c r="P9" s="34">
        <f t="shared" si="3"/>
        <v>900718</v>
      </c>
      <c r="Q9" s="36">
        <f t="shared" si="4"/>
        <v>694330</v>
      </c>
      <c r="R9" s="30"/>
      <c r="S9" s="30"/>
      <c r="T9" s="30"/>
      <c r="U9" s="55"/>
      <c r="V9" s="55"/>
      <c r="W9" s="55"/>
      <c r="X9" s="55"/>
      <c r="Y9" s="6"/>
      <c r="Z9" s="49"/>
      <c r="AB9" s="6" t="s">
        <v>14</v>
      </c>
      <c r="AC9" s="8">
        <f>AVERAGE(E3:E1048576)</f>
        <v>7.3117521367521539</v>
      </c>
      <c r="AD9" s="8">
        <f>AVERAGE(F3:F1048576)</f>
        <v>8.774078822412152</v>
      </c>
      <c r="AF9" s="44" t="s">
        <v>80</v>
      </c>
      <c r="AG9" s="42">
        <v>21.5</v>
      </c>
      <c r="AH9" s="38"/>
      <c r="AI9" s="39" t="s">
        <v>48</v>
      </c>
      <c r="AJ9" s="39" t="s">
        <v>49</v>
      </c>
      <c r="AQ9" s="6" t="s">
        <v>35</v>
      </c>
      <c r="AR9" s="8">
        <v>6</v>
      </c>
      <c r="AS9" s="6">
        <v>4</v>
      </c>
      <c r="BO9" s="38"/>
      <c r="BP9" s="38"/>
      <c r="BR9" s="6"/>
      <c r="BT9" s="6"/>
    </row>
    <row r="10" spans="1:73" ht="31.5" customHeight="1" x14ac:dyDescent="0.25">
      <c r="A10" s="6">
        <v>2008</v>
      </c>
      <c r="B10" s="6">
        <v>1</v>
      </c>
      <c r="C10" s="6">
        <v>1</v>
      </c>
      <c r="D10" s="6">
        <v>19</v>
      </c>
      <c r="E10" s="6">
        <v>13.4</v>
      </c>
      <c r="F10" s="6">
        <f t="shared" si="0"/>
        <v>16.079999999999998</v>
      </c>
      <c r="G10" s="6">
        <v>156</v>
      </c>
      <c r="H10" s="9">
        <f t="shared" si="1"/>
        <v>19.544312456758682</v>
      </c>
      <c r="I10" s="9">
        <f t="shared" si="2"/>
        <v>23.453174948110416</v>
      </c>
      <c r="L10" s="25">
        <v>10</v>
      </c>
      <c r="M10" s="28">
        <f>COUNTIFS(H3:H8426,"&gt;=9,5",H3:H8426,"&lt;10,5")</f>
        <v>765</v>
      </c>
      <c r="N10" s="29">
        <f>COUNTIFS(I3:I8426,"&gt;=9,5",I3:I8426,"&lt;10,5")</f>
        <v>569</v>
      </c>
      <c r="O10" s="32">
        <v>1533</v>
      </c>
      <c r="P10" s="34">
        <f t="shared" si="3"/>
        <v>1172745</v>
      </c>
      <c r="Q10" s="36">
        <f t="shared" si="4"/>
        <v>872277</v>
      </c>
      <c r="R10" s="30"/>
      <c r="S10" s="30"/>
      <c r="T10" s="30"/>
      <c r="U10" s="6"/>
      <c r="V10" s="55"/>
      <c r="W10" s="55"/>
      <c r="X10" s="6"/>
      <c r="Y10" s="56"/>
      <c r="AB10" s="62" t="s">
        <v>18</v>
      </c>
      <c r="AC10" s="62"/>
      <c r="AD10" s="62"/>
      <c r="AF10" s="38"/>
      <c r="AG10" s="38"/>
      <c r="AH10" s="38"/>
      <c r="AI10" s="38">
        <f>(AI8*$AG$6)/($AI$4*1000)</f>
        <v>0.29814239699997203</v>
      </c>
      <c r="AJ10" s="38">
        <f>(AJ8*$AG$6)/($AI$4*1000)</f>
        <v>0.39752319599996261</v>
      </c>
      <c r="AQ10" s="6" t="s">
        <v>36</v>
      </c>
      <c r="AR10" s="8">
        <v>100</v>
      </c>
      <c r="AS10" s="6">
        <v>78</v>
      </c>
      <c r="BO10" s="38"/>
      <c r="BP10" s="38"/>
      <c r="BR10" s="6"/>
      <c r="BT10" s="6"/>
    </row>
    <row r="11" spans="1:73" ht="31.5" customHeight="1" x14ac:dyDescent="0.25">
      <c r="A11" s="6">
        <v>2008</v>
      </c>
      <c r="B11" s="6">
        <v>1</v>
      </c>
      <c r="C11" s="6">
        <v>1</v>
      </c>
      <c r="D11" s="6">
        <v>20</v>
      </c>
      <c r="E11" s="6">
        <v>13.9</v>
      </c>
      <c r="F11" s="6">
        <f t="shared" si="0"/>
        <v>16.68</v>
      </c>
      <c r="G11" s="6">
        <v>157</v>
      </c>
      <c r="H11" s="9">
        <f t="shared" si="1"/>
        <v>20.288401967629035</v>
      </c>
      <c r="I11" s="9">
        <f t="shared" si="2"/>
        <v>24.346082361154842</v>
      </c>
      <c r="L11" s="25">
        <v>11</v>
      </c>
      <c r="M11" s="28">
        <f>COUNTIFS(H3:H8426,"&gt;=10,5",H3:H8426,"&lt;11,5")</f>
        <v>752</v>
      </c>
      <c r="N11" s="29">
        <f>COUNTIFS(I3:I8426,"&gt;=10,5",I3:I8426,"&lt;11,5")</f>
        <v>598</v>
      </c>
      <c r="O11" s="32">
        <v>1863</v>
      </c>
      <c r="P11" s="34">
        <f t="shared" si="3"/>
        <v>1400976</v>
      </c>
      <c r="Q11" s="36">
        <f t="shared" si="4"/>
        <v>1114074</v>
      </c>
      <c r="R11" s="30"/>
      <c r="S11" s="30"/>
      <c r="T11" s="30"/>
      <c r="U11" s="6"/>
      <c r="V11" s="55"/>
      <c r="W11" s="55"/>
      <c r="X11" s="6"/>
      <c r="AC11" s="6" t="s">
        <v>7</v>
      </c>
      <c r="AD11" s="6" t="s">
        <v>8</v>
      </c>
      <c r="AF11" s="38"/>
      <c r="AG11" s="38"/>
      <c r="AH11" s="38"/>
      <c r="AQ11" s="6" t="s">
        <v>37</v>
      </c>
      <c r="AR11" s="6">
        <v>45.2</v>
      </c>
      <c r="AS11" s="6">
        <v>38.799999999999997</v>
      </c>
      <c r="BO11" s="38"/>
      <c r="BP11" s="38"/>
      <c r="BR11" s="6"/>
      <c r="BT11" s="6"/>
    </row>
    <row r="12" spans="1:73" ht="31.5" customHeight="1" x14ac:dyDescent="0.25">
      <c r="A12" s="6">
        <v>2008</v>
      </c>
      <c r="B12" s="6">
        <v>1</v>
      </c>
      <c r="C12" s="6">
        <v>1</v>
      </c>
      <c r="D12" s="6">
        <v>21</v>
      </c>
      <c r="E12" s="6">
        <v>14.9</v>
      </c>
      <c r="F12" s="6">
        <f t="shared" si="0"/>
        <v>17.88</v>
      </c>
      <c r="G12" s="6">
        <v>160</v>
      </c>
      <c r="H12" s="9">
        <f t="shared" si="1"/>
        <v>21.795070752160822</v>
      </c>
      <c r="I12" s="9">
        <f t="shared" si="2"/>
        <v>26.154084902592984</v>
      </c>
      <c r="L12" s="25">
        <v>12</v>
      </c>
      <c r="M12" s="28">
        <f>COUNTIFS(H3:H8426,"&gt;=11,5",H3:H8426,"&lt;12,5")</f>
        <v>696</v>
      </c>
      <c r="N12" s="29">
        <f>COUNTIFS(I3:I8426,"&gt;=11,5",I3:I8426,"&lt;12,5")</f>
        <v>624</v>
      </c>
      <c r="O12" s="32">
        <v>1960</v>
      </c>
      <c r="P12" s="34">
        <f t="shared" si="3"/>
        <v>1364160</v>
      </c>
      <c r="Q12" s="36">
        <f t="shared" si="4"/>
        <v>1223040</v>
      </c>
      <c r="R12" s="30"/>
      <c r="S12" s="30"/>
      <c r="T12" s="30"/>
      <c r="U12" s="6"/>
      <c r="V12" s="6"/>
      <c r="W12" s="6"/>
      <c r="X12" s="6"/>
      <c r="AB12" s="6" t="s">
        <v>12</v>
      </c>
      <c r="AC12" s="8">
        <f>MAX(H3:H8426)</f>
        <v>34.620242733738515</v>
      </c>
      <c r="AD12" s="8">
        <f>MAX(I3:I8426)</f>
        <v>41.544291280486213</v>
      </c>
      <c r="AQ12" s="6" t="s">
        <v>38</v>
      </c>
      <c r="AR12" s="8">
        <f>(AR11/2)^2*PI()</f>
        <v>1604.5998637475229</v>
      </c>
      <c r="AS12" s="8">
        <f>(AS11/2)^2*PI()</f>
        <v>1182.3698111050544</v>
      </c>
      <c r="BO12" s="38"/>
      <c r="BP12" s="38"/>
      <c r="BR12" s="6"/>
      <c r="BT12" s="6"/>
    </row>
    <row r="13" spans="1:73" ht="31.5" customHeight="1" x14ac:dyDescent="0.25">
      <c r="A13" s="6">
        <v>2008</v>
      </c>
      <c r="B13" s="6">
        <v>1</v>
      </c>
      <c r="C13" s="6">
        <v>1</v>
      </c>
      <c r="D13" s="6">
        <v>22</v>
      </c>
      <c r="E13" s="6">
        <v>16.2</v>
      </c>
      <c r="F13" s="6">
        <f t="shared" si="0"/>
        <v>19.439999999999998</v>
      </c>
      <c r="G13" s="6">
        <v>164</v>
      </c>
      <c r="H13" s="9">
        <f t="shared" si="1"/>
        <v>23.763419138668198</v>
      </c>
      <c r="I13" s="9">
        <f t="shared" si="2"/>
        <v>28.516102966401835</v>
      </c>
      <c r="L13" s="25">
        <v>13</v>
      </c>
      <c r="M13" s="28">
        <f>COUNTIFS(H3:H8426,"&gt;=12,5",H3:H8426,"&lt;13,5")</f>
        <v>638</v>
      </c>
      <c r="N13" s="29">
        <f>COUNTIFS(I3:I8426,"&gt;=12,5",I3:I8426,"&lt;13,5")</f>
        <v>623</v>
      </c>
      <c r="O13" s="32">
        <v>1990</v>
      </c>
      <c r="P13" s="34">
        <f t="shared" si="3"/>
        <v>1269620</v>
      </c>
      <c r="Q13" s="36">
        <f t="shared" si="4"/>
        <v>1239770</v>
      </c>
      <c r="R13" s="30"/>
      <c r="S13" s="30"/>
      <c r="T13" s="30"/>
      <c r="U13" s="64" t="s">
        <v>86</v>
      </c>
      <c r="V13" s="64"/>
      <c r="W13" s="64"/>
      <c r="X13" s="64"/>
      <c r="Y13" s="64"/>
      <c r="Z13" s="56"/>
      <c r="AB13" s="6" t="s">
        <v>13</v>
      </c>
      <c r="AC13" s="8">
        <f>MIN(H4:H8427)</f>
        <v>0.26589644353232061</v>
      </c>
      <c r="AD13" s="8">
        <f>MIN(I3:I8426)</f>
        <v>0.31907573223878472</v>
      </c>
      <c r="AQ13" s="6" t="s">
        <v>39</v>
      </c>
      <c r="AR13" s="8">
        <v>14</v>
      </c>
      <c r="AS13" s="6" t="s">
        <v>41</v>
      </c>
      <c r="BO13" s="38"/>
      <c r="BP13" s="38"/>
      <c r="BR13" s="6"/>
      <c r="BT13" s="6"/>
    </row>
    <row r="14" spans="1:73" ht="63.75" customHeight="1" x14ac:dyDescent="0.25">
      <c r="A14" s="6">
        <v>2008</v>
      </c>
      <c r="B14" s="6">
        <v>1</v>
      </c>
      <c r="C14" s="6">
        <v>1</v>
      </c>
      <c r="D14" s="6">
        <v>23</v>
      </c>
      <c r="E14" s="6">
        <v>15.9</v>
      </c>
      <c r="F14" s="6">
        <f t="shared" si="0"/>
        <v>19.079999999999998</v>
      </c>
      <c r="G14" s="6">
        <v>166</v>
      </c>
      <c r="H14" s="9">
        <f t="shared" si="1"/>
        <v>23.355523187202241</v>
      </c>
      <c r="I14" s="9">
        <f t="shared" si="2"/>
        <v>28.026627824642684</v>
      </c>
      <c r="L14" s="25">
        <v>14</v>
      </c>
      <c r="M14" s="28">
        <f>COUNTIFS(H3:H8426,"&gt;=13,5",H3:H8426,"&lt;14,5")</f>
        <v>538</v>
      </c>
      <c r="N14" s="29">
        <f>COUNTIFS(I3:I8426,"&gt;=13,5",I3:I8426,"&lt;14,5")</f>
        <v>599</v>
      </c>
      <c r="O14" s="32">
        <v>1998</v>
      </c>
      <c r="P14" s="34">
        <f t="shared" si="3"/>
        <v>1074924</v>
      </c>
      <c r="Q14" s="36">
        <f t="shared" si="4"/>
        <v>1196802</v>
      </c>
      <c r="R14" s="30"/>
      <c r="S14" s="30"/>
      <c r="T14" s="30"/>
      <c r="U14" s="30"/>
      <c r="V14" s="46" t="s">
        <v>81</v>
      </c>
      <c r="W14" s="47" t="s">
        <v>73</v>
      </c>
      <c r="X14" s="46" t="s">
        <v>85</v>
      </c>
      <c r="Y14" s="46" t="s">
        <v>88</v>
      </c>
      <c r="AB14" s="6" t="s">
        <v>14</v>
      </c>
      <c r="AC14" s="8">
        <f>AVERAGE(H3:H8426)</f>
        <v>10.730449766458639</v>
      </c>
      <c r="AD14" s="8">
        <f>AVERAGE(I3:I8426)</f>
        <v>12.876502567124325</v>
      </c>
      <c r="AQ14" s="5" t="s">
        <v>40</v>
      </c>
      <c r="AR14" s="8">
        <v>25</v>
      </c>
      <c r="AS14" s="8">
        <v>25</v>
      </c>
    </row>
    <row r="15" spans="1:73" ht="31.5" customHeight="1" x14ac:dyDescent="0.25">
      <c r="A15" s="6">
        <v>2008</v>
      </c>
      <c r="B15" s="6">
        <v>1</v>
      </c>
      <c r="C15" s="6">
        <v>2</v>
      </c>
      <c r="D15" s="6">
        <v>0</v>
      </c>
      <c r="E15" s="6">
        <v>15.4</v>
      </c>
      <c r="F15" s="6">
        <f t="shared" si="0"/>
        <v>18.48</v>
      </c>
      <c r="G15" s="6">
        <v>169</v>
      </c>
      <c r="H15" s="9">
        <f t="shared" si="1"/>
        <v>22.667109641619035</v>
      </c>
      <c r="I15" s="9">
        <f t="shared" si="2"/>
        <v>27.200531569942843</v>
      </c>
      <c r="L15" s="25">
        <v>15</v>
      </c>
      <c r="M15" s="28">
        <f>COUNTIFS(H3:H8426,"&gt;=14,5",H3:H8426,"&lt;15,5")</f>
        <v>372</v>
      </c>
      <c r="N15" s="29">
        <f>COUNTIFS(I3:I8426,"&gt;=14,5",I3:I8426,"&lt;15,5")</f>
        <v>554</v>
      </c>
      <c r="O15" s="32">
        <v>2000</v>
      </c>
      <c r="P15" s="34">
        <f t="shared" si="3"/>
        <v>744000</v>
      </c>
      <c r="Q15" s="36">
        <f t="shared" si="4"/>
        <v>1108000</v>
      </c>
      <c r="R15" s="30"/>
      <c r="S15" s="30"/>
      <c r="T15" s="30"/>
      <c r="U15" s="46" t="s">
        <v>82</v>
      </c>
      <c r="V15" s="37">
        <f>INT(AI8/4)</f>
        <v>18</v>
      </c>
      <c r="W15" s="37">
        <f>2000*V15</f>
        <v>36000</v>
      </c>
      <c r="X15" s="45">
        <f>V3*V15</f>
        <v>196.44762600000001</v>
      </c>
      <c r="Y15" s="48">
        <f>($V$4*W15)/(20*X15*1000000)</f>
        <v>5.3994762233180955E-2</v>
      </c>
      <c r="AB15" s="6" t="s">
        <v>26</v>
      </c>
      <c r="AC15" s="6">
        <f>MODE(H3:H8426)</f>
        <v>12.261831863196488</v>
      </c>
      <c r="AD15" s="6">
        <f>MODE(I3:I8426)</f>
        <v>14.714198235835786</v>
      </c>
      <c r="AQ15" s="11" t="s">
        <v>42</v>
      </c>
      <c r="AR15" s="11">
        <f>AR6/10^6</f>
        <v>18</v>
      </c>
      <c r="AS15" s="11">
        <f>AS6/10^6</f>
        <v>1.45</v>
      </c>
    </row>
    <row r="16" spans="1:73" ht="31.5" customHeight="1" x14ac:dyDescent="0.25">
      <c r="A16" s="6">
        <v>2008</v>
      </c>
      <c r="B16" s="6">
        <v>1</v>
      </c>
      <c r="C16" s="6">
        <v>2</v>
      </c>
      <c r="D16" s="6">
        <v>1</v>
      </c>
      <c r="E16" s="6">
        <v>15.2</v>
      </c>
      <c r="F16" s="6">
        <f t="shared" si="0"/>
        <v>18.239999999999998</v>
      </c>
      <c r="G16" s="6">
        <v>174</v>
      </c>
      <c r="H16" s="9">
        <f t="shared" si="1"/>
        <v>22.446700167074997</v>
      </c>
      <c r="I16" s="9">
        <f t="shared" si="2"/>
        <v>26.936040200489995</v>
      </c>
      <c r="L16" s="25">
        <v>16</v>
      </c>
      <c r="M16" s="28">
        <f>COUNTIFS(H3:H8426,"&gt;=15,5",H3:H8426,"&lt;16,5")</f>
        <v>299</v>
      </c>
      <c r="N16" s="29">
        <f>COUNTIFS(I3:I8426,"&gt;=15,5",I3:I8426,"&lt;16,5")</f>
        <v>530</v>
      </c>
      <c r="O16" s="32">
        <v>2000</v>
      </c>
      <c r="P16" s="34">
        <f t="shared" si="3"/>
        <v>598000</v>
      </c>
      <c r="Q16" s="36">
        <f t="shared" si="4"/>
        <v>1060000</v>
      </c>
      <c r="R16" s="30"/>
      <c r="S16" s="30"/>
      <c r="T16" s="30"/>
      <c r="U16" s="46" t="s">
        <v>83</v>
      </c>
      <c r="V16" s="37">
        <f>INT(AJ8/4)</f>
        <v>24</v>
      </c>
      <c r="W16" s="37">
        <f t="shared" ref="W16" si="5">2000*V16</f>
        <v>48000</v>
      </c>
      <c r="X16" s="45">
        <f>W3*V16</f>
        <v>281.27611200000001</v>
      </c>
      <c r="Y16" s="48">
        <f>($W$4*W16)/(20*X16*1000000)</f>
        <v>0.10056209211863071</v>
      </c>
      <c r="AB16" s="60" t="s">
        <v>19</v>
      </c>
      <c r="AC16" s="60"/>
      <c r="AD16" s="60"/>
      <c r="AE16" s="60"/>
      <c r="BM16" s="59"/>
      <c r="BN16" s="59"/>
    </row>
    <row r="17" spans="1:70" ht="31.5" customHeight="1" thickBot="1" x14ac:dyDescent="0.3">
      <c r="A17" s="6">
        <v>2008</v>
      </c>
      <c r="B17" s="6">
        <v>1</v>
      </c>
      <c r="C17" s="6">
        <v>2</v>
      </c>
      <c r="D17" s="6">
        <v>2</v>
      </c>
      <c r="E17" s="6">
        <v>13.8</v>
      </c>
      <c r="F17" s="6">
        <f t="shared" si="0"/>
        <v>16.559999999999999</v>
      </c>
      <c r="G17" s="6">
        <v>176</v>
      </c>
      <c r="H17" s="9">
        <f t="shared" si="1"/>
        <v>20.405564388645526</v>
      </c>
      <c r="I17" s="9">
        <f t="shared" si="2"/>
        <v>24.486677266374627</v>
      </c>
      <c r="L17" s="25">
        <v>17</v>
      </c>
      <c r="M17" s="28">
        <f>COUNTIFS(H3:H8426,"&gt;=16,5",H3:H8426,"&lt;17,5")</f>
        <v>242</v>
      </c>
      <c r="N17" s="29">
        <f>COUNTIFS(I3:I8426,"&gt;=16,5",I3:I8426,"&lt;17,5")</f>
        <v>411</v>
      </c>
      <c r="O17" s="32">
        <v>2000</v>
      </c>
      <c r="P17" s="34">
        <f t="shared" si="3"/>
        <v>484000</v>
      </c>
      <c r="Q17" s="36">
        <f t="shared" si="4"/>
        <v>822000</v>
      </c>
      <c r="R17" s="30"/>
      <c r="S17" s="30"/>
      <c r="T17" s="30"/>
      <c r="U17" s="46" t="s">
        <v>84</v>
      </c>
      <c r="V17" s="37">
        <f>V15+V16</f>
        <v>42</v>
      </c>
      <c r="W17" s="37">
        <f>2000*V17</f>
        <v>84000</v>
      </c>
      <c r="X17" s="45">
        <f>X15+X16</f>
        <v>477.72373800000003</v>
      </c>
      <c r="Y17" s="48">
        <f>($V$4*W15+$W$4*$W$16)/(20*X17*1000000)</f>
        <v>8.1412862809963904E-2</v>
      </c>
      <c r="AB17" s="54" t="s">
        <v>21</v>
      </c>
      <c r="AC17" s="54" t="s">
        <v>22</v>
      </c>
      <c r="AD17" s="54" t="s">
        <v>23</v>
      </c>
      <c r="AE17" s="54" t="s">
        <v>24</v>
      </c>
    </row>
    <row r="18" spans="1:70" ht="31.5" customHeight="1" thickTop="1" x14ac:dyDescent="0.25">
      <c r="A18" s="6">
        <v>2008</v>
      </c>
      <c r="B18" s="6">
        <v>1</v>
      </c>
      <c r="C18" s="6">
        <v>2</v>
      </c>
      <c r="D18" s="6">
        <v>3</v>
      </c>
      <c r="E18" s="6">
        <v>13.1</v>
      </c>
      <c r="F18" s="6">
        <f t="shared" si="0"/>
        <v>15.719999999999999</v>
      </c>
      <c r="G18" s="6">
        <v>176</v>
      </c>
      <c r="H18" s="9">
        <f t="shared" si="1"/>
        <v>19.37049952835191</v>
      </c>
      <c r="I18" s="9">
        <f t="shared" si="2"/>
        <v>23.244599434022291</v>
      </c>
      <c r="L18" s="25">
        <v>18</v>
      </c>
      <c r="M18" s="28">
        <f>COUNTIFS(H3:H8426,"&gt;=17,5",H3:H8426,"&lt;18,5")</f>
        <v>158</v>
      </c>
      <c r="N18" s="29">
        <f>COUNTIFS(I3:I8426,"&gt;=17,5",I3:I8426,"&lt;18,5")</f>
        <v>312</v>
      </c>
      <c r="O18" s="32">
        <v>2000</v>
      </c>
      <c r="P18" s="34">
        <f t="shared" si="3"/>
        <v>316000</v>
      </c>
      <c r="Q18" s="36">
        <f t="shared" si="4"/>
        <v>624000</v>
      </c>
      <c r="R18" s="30"/>
      <c r="S18" s="30"/>
      <c r="T18" s="30"/>
      <c r="U18" s="30"/>
      <c r="V18" s="30"/>
      <c r="W18" s="37"/>
      <c r="X18" s="30"/>
      <c r="AB18" s="6" t="s">
        <v>20</v>
      </c>
      <c r="AC18" s="12">
        <v>0.02</v>
      </c>
      <c r="AD18" s="12">
        <v>0.03</v>
      </c>
      <c r="AE18" s="12">
        <f>(AC18+AD18)/2</f>
        <v>2.5000000000000001E-2</v>
      </c>
      <c r="BM18" s="8"/>
    </row>
    <row r="19" spans="1:70" ht="31.5" customHeight="1" x14ac:dyDescent="0.25">
      <c r="A19" s="6">
        <v>2008</v>
      </c>
      <c r="B19" s="6">
        <v>1</v>
      </c>
      <c r="C19" s="6">
        <v>2</v>
      </c>
      <c r="D19" s="6">
        <v>4</v>
      </c>
      <c r="E19" s="6">
        <v>10.7</v>
      </c>
      <c r="F19" s="6">
        <f t="shared" si="0"/>
        <v>12.839999999999998</v>
      </c>
      <c r="G19" s="6">
        <v>174</v>
      </c>
      <c r="H19" s="9">
        <f t="shared" si="1"/>
        <v>15.801295512348846</v>
      </c>
      <c r="I19" s="9">
        <f t="shared" si="2"/>
        <v>18.961554614818613</v>
      </c>
      <c r="L19" s="25">
        <v>19</v>
      </c>
      <c r="M19" s="28">
        <f>COUNTIFS(H3:H8426,"&gt;=18,5",H3:H8426,"&lt;19,5")</f>
        <v>142</v>
      </c>
      <c r="N19" s="29">
        <f>COUNTIFS(I3:I8426,"&gt;=18,5",I3:I8426,"&lt;19,5")</f>
        <v>263</v>
      </c>
      <c r="O19" s="32">
        <v>2000</v>
      </c>
      <c r="P19" s="34">
        <f t="shared" si="3"/>
        <v>284000</v>
      </c>
      <c r="Q19" s="36">
        <f t="shared" si="4"/>
        <v>526000</v>
      </c>
      <c r="R19" s="30"/>
      <c r="S19" s="30"/>
      <c r="T19" s="30"/>
      <c r="U19" s="46" t="s">
        <v>89</v>
      </c>
      <c r="W19" s="30"/>
      <c r="X19" s="30"/>
      <c r="BM19" s="8"/>
      <c r="BN19" s="8"/>
    </row>
    <row r="20" spans="1:70" ht="31.5" customHeight="1" x14ac:dyDescent="0.25">
      <c r="A20" s="6">
        <v>2008</v>
      </c>
      <c r="B20" s="6">
        <v>1</v>
      </c>
      <c r="C20" s="6">
        <v>2</v>
      </c>
      <c r="D20" s="6">
        <v>5</v>
      </c>
      <c r="E20" s="6">
        <v>9</v>
      </c>
      <c r="F20" s="6">
        <f t="shared" si="0"/>
        <v>10.799999999999999</v>
      </c>
      <c r="G20" s="6">
        <v>186</v>
      </c>
      <c r="H20" s="9">
        <f t="shared" si="1"/>
        <v>13.390988884207156</v>
      </c>
      <c r="I20" s="9">
        <f t="shared" si="2"/>
        <v>16.069186661048583</v>
      </c>
      <c r="L20" s="25">
        <v>20</v>
      </c>
      <c r="M20" s="28">
        <f>COUNTIFS(H3:H8426,"&gt;=19,5",H3:H8426,"&lt;20,5")</f>
        <v>65</v>
      </c>
      <c r="N20" s="29">
        <f>COUNTIFS(I3:I8426,"&gt;=19,5",I3:I8426,"&lt;20,5")</f>
        <v>230</v>
      </c>
      <c r="O20" s="32">
        <v>2000</v>
      </c>
      <c r="P20" s="34">
        <f t="shared" si="3"/>
        <v>130000</v>
      </c>
      <c r="Q20" s="36">
        <f t="shared" si="4"/>
        <v>460000</v>
      </c>
      <c r="R20" s="30"/>
      <c r="S20" s="30"/>
      <c r="T20" s="30"/>
      <c r="U20" s="30">
        <f>X17/V17</f>
        <v>11.374374714285715</v>
      </c>
      <c r="V20" s="30"/>
      <c r="W20" s="30"/>
      <c r="X20" s="30"/>
      <c r="BM20" s="8"/>
      <c r="BN20" s="8"/>
    </row>
    <row r="21" spans="1:70" ht="31.5" customHeight="1" x14ac:dyDescent="0.25">
      <c r="A21" s="6">
        <v>2008</v>
      </c>
      <c r="B21" s="6">
        <v>1</v>
      </c>
      <c r="C21" s="6">
        <v>2</v>
      </c>
      <c r="D21" s="6">
        <v>6</v>
      </c>
      <c r="E21" s="6">
        <v>7.6</v>
      </c>
      <c r="F21" s="6">
        <f t="shared" si="0"/>
        <v>9.1199999999999992</v>
      </c>
      <c r="G21" s="6">
        <v>213</v>
      </c>
      <c r="H21" s="9">
        <f t="shared" si="1"/>
        <v>11.479881716709409</v>
      </c>
      <c r="I21" s="9">
        <f t="shared" si="2"/>
        <v>13.77585806005129</v>
      </c>
      <c r="M21" s="14">
        <f>SUM(M3:M20)+SUM(N3:N20)</f>
        <v>15597</v>
      </c>
    </row>
    <row r="22" spans="1:70" ht="31.5" customHeight="1" x14ac:dyDescent="0.25">
      <c r="A22" s="6">
        <v>2008</v>
      </c>
      <c r="B22" s="6">
        <v>1</v>
      </c>
      <c r="C22" s="6">
        <v>2</v>
      </c>
      <c r="D22" s="6">
        <v>7</v>
      </c>
      <c r="E22" s="6">
        <v>8.1999999999999993</v>
      </c>
      <c r="F22" s="6">
        <f t="shared" si="0"/>
        <v>9.8399999999999981</v>
      </c>
      <c r="G22" s="6">
        <v>240</v>
      </c>
      <c r="H22" s="9">
        <f t="shared" si="1"/>
        <v>12.549527766367586</v>
      </c>
      <c r="I22" s="9">
        <f t="shared" si="2"/>
        <v>15.059433319641101</v>
      </c>
      <c r="BG22" s="38"/>
      <c r="BH22" s="38"/>
      <c r="BI22" s="38"/>
      <c r="BJ22" s="39"/>
      <c r="BK22" s="38"/>
      <c r="BL22" s="38"/>
      <c r="BM22" s="38"/>
      <c r="BQ22" s="38"/>
      <c r="BR22" s="6"/>
    </row>
    <row r="23" spans="1:70" ht="31.5" customHeight="1" x14ac:dyDescent="0.25">
      <c r="A23" s="6">
        <v>2008</v>
      </c>
      <c r="B23" s="6">
        <v>1</v>
      </c>
      <c r="C23" s="6">
        <v>2</v>
      </c>
      <c r="D23" s="6">
        <v>8</v>
      </c>
      <c r="E23" s="6">
        <v>8.9</v>
      </c>
      <c r="F23" s="6">
        <f t="shared" si="0"/>
        <v>10.68</v>
      </c>
      <c r="G23" s="6">
        <v>253</v>
      </c>
      <c r="H23" s="9">
        <f t="shared" si="1"/>
        <v>13.699187059515733</v>
      </c>
      <c r="I23" s="9">
        <f t="shared" si="2"/>
        <v>16.439024471418879</v>
      </c>
      <c r="BG23" s="38"/>
      <c r="BH23" s="38"/>
      <c r="BI23" s="38"/>
      <c r="BJ23" s="38"/>
      <c r="BK23" s="38"/>
      <c r="BL23" s="38"/>
      <c r="BM23" s="38"/>
      <c r="BR23" s="6"/>
    </row>
    <row r="24" spans="1:70" ht="31.5" customHeight="1" x14ac:dyDescent="0.25">
      <c r="A24" s="6">
        <v>2008</v>
      </c>
      <c r="B24" s="6">
        <v>1</v>
      </c>
      <c r="C24" s="6">
        <v>2</v>
      </c>
      <c r="D24" s="6">
        <v>9</v>
      </c>
      <c r="E24" s="6">
        <v>8.6999999999999993</v>
      </c>
      <c r="F24" s="6">
        <f t="shared" si="0"/>
        <v>10.44</v>
      </c>
      <c r="G24" s="6">
        <v>255</v>
      </c>
      <c r="H24" s="9">
        <f t="shared" si="1"/>
        <v>13.402773806352673</v>
      </c>
      <c r="I24" s="9">
        <f t="shared" si="2"/>
        <v>16.083328567623209</v>
      </c>
      <c r="BG24" s="38"/>
      <c r="BH24" s="38"/>
      <c r="BI24" s="38"/>
      <c r="BJ24" s="38"/>
      <c r="BK24" s="38"/>
      <c r="BL24" s="40"/>
      <c r="BM24" s="38"/>
      <c r="BR24" s="6"/>
    </row>
    <row r="25" spans="1:70" ht="31.5" customHeight="1" x14ac:dyDescent="0.25">
      <c r="A25" s="6">
        <v>2008</v>
      </c>
      <c r="B25" s="6">
        <v>1</v>
      </c>
      <c r="C25" s="6">
        <v>2</v>
      </c>
      <c r="D25" s="6">
        <v>10</v>
      </c>
      <c r="E25" s="6">
        <v>8.4</v>
      </c>
      <c r="F25" s="6">
        <f t="shared" si="0"/>
        <v>10.08</v>
      </c>
      <c r="G25" s="6">
        <v>257</v>
      </c>
      <c r="H25" s="9">
        <f t="shared" si="1"/>
        <v>12.951562329636596</v>
      </c>
      <c r="I25" s="9">
        <f t="shared" si="2"/>
        <v>15.541874795563915</v>
      </c>
      <c r="BG25" s="38"/>
      <c r="BH25" s="38"/>
      <c r="BI25" s="38"/>
      <c r="BJ25" s="38"/>
      <c r="BK25" s="38"/>
      <c r="BL25" s="38"/>
      <c r="BM25" s="38"/>
      <c r="BR25" s="6"/>
    </row>
    <row r="26" spans="1:70" ht="31.5" customHeight="1" x14ac:dyDescent="0.25">
      <c r="A26" s="6">
        <v>2008</v>
      </c>
      <c r="B26" s="6">
        <v>1</v>
      </c>
      <c r="C26" s="6">
        <v>2</v>
      </c>
      <c r="D26" s="6">
        <v>11</v>
      </c>
      <c r="E26" s="6">
        <v>8.1999999999999993</v>
      </c>
      <c r="F26" s="6">
        <f t="shared" si="0"/>
        <v>9.8399999999999981</v>
      </c>
      <c r="G26" s="6">
        <v>262</v>
      </c>
      <c r="H26" s="9">
        <f t="shared" si="1"/>
        <v>12.669562818529213</v>
      </c>
      <c r="I26" s="9">
        <f t="shared" si="2"/>
        <v>15.203475382235055</v>
      </c>
      <c r="BG26" s="38"/>
      <c r="BH26" s="38"/>
      <c r="BI26" s="38"/>
      <c r="BJ26" s="38"/>
      <c r="BK26" s="38"/>
      <c r="BL26" s="38"/>
      <c r="BM26" s="38"/>
      <c r="BR26" s="6"/>
    </row>
    <row r="27" spans="1:70" ht="31.5" customHeight="1" x14ac:dyDescent="0.25">
      <c r="A27" s="6">
        <v>2008</v>
      </c>
      <c r="B27" s="6">
        <v>1</v>
      </c>
      <c r="C27" s="6">
        <v>2</v>
      </c>
      <c r="D27" s="6">
        <v>12</v>
      </c>
      <c r="E27" s="6">
        <v>12.3</v>
      </c>
      <c r="F27" s="6">
        <f t="shared" si="0"/>
        <v>14.76</v>
      </c>
      <c r="G27" s="6">
        <v>255</v>
      </c>
      <c r="H27" s="9">
        <f t="shared" si="1"/>
        <v>18.948749174498609</v>
      </c>
      <c r="I27" s="9">
        <f t="shared" si="2"/>
        <v>22.738499009398332</v>
      </c>
      <c r="BG27" s="38"/>
      <c r="BH27" s="38"/>
      <c r="BI27" s="38"/>
      <c r="BJ27" s="38"/>
      <c r="BK27" s="38"/>
      <c r="BL27" s="38"/>
      <c r="BM27" s="38"/>
      <c r="BR27" s="6"/>
    </row>
    <row r="28" spans="1:70" ht="31.5" customHeight="1" x14ac:dyDescent="0.25">
      <c r="A28" s="6">
        <v>2008</v>
      </c>
      <c r="B28" s="6">
        <v>1</v>
      </c>
      <c r="C28" s="6">
        <v>2</v>
      </c>
      <c r="D28" s="6">
        <v>13</v>
      </c>
      <c r="E28" s="6">
        <v>10.7</v>
      </c>
      <c r="F28" s="6">
        <f t="shared" si="0"/>
        <v>12.839999999999998</v>
      </c>
      <c r="G28" s="6">
        <v>247</v>
      </c>
      <c r="H28" s="9">
        <f t="shared" si="1"/>
        <v>16.42694613096651</v>
      </c>
      <c r="I28" s="9">
        <f t="shared" si="2"/>
        <v>19.712335357159812</v>
      </c>
      <c r="BG28" s="38"/>
      <c r="BH28" s="38"/>
      <c r="BI28" s="38"/>
      <c r="BJ28" s="38"/>
      <c r="BK28" s="38"/>
      <c r="BL28" s="38"/>
      <c r="BM28" s="38"/>
    </row>
    <row r="29" spans="1:70" ht="31.5" customHeight="1" x14ac:dyDescent="0.25">
      <c r="A29" s="6">
        <v>2008</v>
      </c>
      <c r="B29" s="6">
        <v>1</v>
      </c>
      <c r="C29" s="6">
        <v>2</v>
      </c>
      <c r="D29" s="6">
        <v>14</v>
      </c>
      <c r="E29" s="6">
        <v>11.8</v>
      </c>
      <c r="F29" s="6">
        <f t="shared" si="0"/>
        <v>14.16</v>
      </c>
      <c r="G29" s="6">
        <v>252</v>
      </c>
      <c r="H29" s="9">
        <f t="shared" si="1"/>
        <v>18.155167227632905</v>
      </c>
      <c r="I29" s="9">
        <f t="shared" si="2"/>
        <v>21.786200673159485</v>
      </c>
    </row>
    <row r="30" spans="1:70" ht="31.5" customHeight="1" x14ac:dyDescent="0.25">
      <c r="A30" s="6">
        <v>2008</v>
      </c>
      <c r="B30" s="6">
        <v>1</v>
      </c>
      <c r="C30" s="6">
        <v>2</v>
      </c>
      <c r="D30" s="6">
        <v>15</v>
      </c>
      <c r="E30" s="6">
        <v>11</v>
      </c>
      <c r="F30" s="6">
        <f t="shared" si="0"/>
        <v>13.2</v>
      </c>
      <c r="G30" s="6">
        <v>248</v>
      </c>
      <c r="H30" s="9">
        <f t="shared" si="1"/>
        <v>16.894932684184631</v>
      </c>
      <c r="I30" s="9">
        <f t="shared" si="2"/>
        <v>20.273919221021558</v>
      </c>
    </row>
    <row r="31" spans="1:70" ht="31.5" customHeight="1" x14ac:dyDescent="0.25">
      <c r="A31" s="6">
        <v>2008</v>
      </c>
      <c r="B31" s="6">
        <v>1</v>
      </c>
      <c r="C31" s="6">
        <v>2</v>
      </c>
      <c r="D31" s="6">
        <v>16</v>
      </c>
      <c r="E31" s="6">
        <v>10.5</v>
      </c>
      <c r="F31" s="6">
        <f t="shared" si="0"/>
        <v>12.6</v>
      </c>
      <c r="G31" s="6">
        <v>241</v>
      </c>
      <c r="H31" s="9">
        <f t="shared" si="1"/>
        <v>16.076804145714693</v>
      </c>
      <c r="I31" s="9">
        <f t="shared" si="2"/>
        <v>19.292164974857631</v>
      </c>
    </row>
    <row r="32" spans="1:70" ht="31.5" customHeight="1" x14ac:dyDescent="0.25">
      <c r="A32" s="6">
        <v>2008</v>
      </c>
      <c r="B32" s="6">
        <v>1</v>
      </c>
      <c r="C32" s="6">
        <v>2</v>
      </c>
      <c r="D32" s="6">
        <v>17</v>
      </c>
      <c r="E32" s="6">
        <v>10.9</v>
      </c>
      <c r="F32" s="6">
        <f t="shared" si="0"/>
        <v>13.08</v>
      </c>
      <c r="G32" s="6">
        <v>235</v>
      </c>
      <c r="H32" s="9">
        <f t="shared" si="1"/>
        <v>16.643387834472996</v>
      </c>
      <c r="I32" s="9">
        <f t="shared" si="2"/>
        <v>19.972065401367594</v>
      </c>
    </row>
    <row r="33" spans="1:9" ht="31.5" customHeight="1" x14ac:dyDescent="0.25">
      <c r="A33" s="6">
        <v>2008</v>
      </c>
      <c r="B33" s="6">
        <v>1</v>
      </c>
      <c r="C33" s="6">
        <v>2</v>
      </c>
      <c r="D33" s="6">
        <v>18</v>
      </c>
      <c r="E33" s="6">
        <v>11.9</v>
      </c>
      <c r="F33" s="6">
        <f t="shared" si="0"/>
        <v>14.28</v>
      </c>
      <c r="G33" s="6">
        <v>232</v>
      </c>
      <c r="H33" s="9">
        <f t="shared" si="1"/>
        <v>18.144785698391555</v>
      </c>
      <c r="I33" s="9">
        <f t="shared" si="2"/>
        <v>21.773742838069865</v>
      </c>
    </row>
    <row r="34" spans="1:9" ht="31.5" customHeight="1" x14ac:dyDescent="0.25">
      <c r="A34" s="6">
        <v>2008</v>
      </c>
      <c r="B34" s="6">
        <v>1</v>
      </c>
      <c r="C34" s="6">
        <v>2</v>
      </c>
      <c r="D34" s="6">
        <v>19</v>
      </c>
      <c r="E34" s="6">
        <v>12.5</v>
      </c>
      <c r="F34" s="6">
        <f t="shared" si="0"/>
        <v>15</v>
      </c>
      <c r="G34" s="6">
        <v>232</v>
      </c>
      <c r="H34" s="9">
        <f t="shared" si="1"/>
        <v>19.059648842848269</v>
      </c>
      <c r="I34" s="9">
        <f t="shared" si="2"/>
        <v>22.871578611417924</v>
      </c>
    </row>
    <row r="35" spans="1:9" ht="31.5" customHeight="1" x14ac:dyDescent="0.25">
      <c r="A35" s="6">
        <v>2008</v>
      </c>
      <c r="B35" s="6">
        <v>1</v>
      </c>
      <c r="C35" s="6">
        <v>2</v>
      </c>
      <c r="D35" s="6">
        <v>20</v>
      </c>
      <c r="E35" s="6">
        <v>12.4</v>
      </c>
      <c r="F35" s="6">
        <f t="shared" si="0"/>
        <v>14.879999999999999</v>
      </c>
      <c r="G35" s="6">
        <v>230</v>
      </c>
      <c r="H35" s="9">
        <f t="shared" si="1"/>
        <v>18.88925283156161</v>
      </c>
      <c r="I35" s="9">
        <f t="shared" si="2"/>
        <v>22.66710339787393</v>
      </c>
    </row>
    <row r="36" spans="1:9" ht="31.5" customHeight="1" x14ac:dyDescent="0.25">
      <c r="A36" s="6">
        <v>2008</v>
      </c>
      <c r="B36" s="6">
        <v>1</v>
      </c>
      <c r="C36" s="6">
        <v>2</v>
      </c>
      <c r="D36" s="6">
        <v>21</v>
      </c>
      <c r="E36" s="6">
        <v>12.4</v>
      </c>
      <c r="F36" s="6">
        <f t="shared" si="0"/>
        <v>14.879999999999999</v>
      </c>
      <c r="G36" s="6">
        <v>231</v>
      </c>
      <c r="H36" s="9">
        <f t="shared" si="1"/>
        <v>18.898231634557042</v>
      </c>
      <c r="I36" s="9">
        <f t="shared" si="2"/>
        <v>22.67787796146845</v>
      </c>
    </row>
    <row r="37" spans="1:9" ht="31.5" customHeight="1" x14ac:dyDescent="0.25">
      <c r="A37" s="6">
        <v>2008</v>
      </c>
      <c r="B37" s="6">
        <v>1</v>
      </c>
      <c r="C37" s="6">
        <v>2</v>
      </c>
      <c r="D37" s="6">
        <v>22</v>
      </c>
      <c r="E37" s="6">
        <v>14</v>
      </c>
      <c r="F37" s="6">
        <f t="shared" si="0"/>
        <v>16.8</v>
      </c>
      <c r="G37" s="6">
        <v>229</v>
      </c>
      <c r="H37" s="9">
        <f t="shared" si="1"/>
        <v>21.316394247713919</v>
      </c>
      <c r="I37" s="9">
        <f t="shared" si="2"/>
        <v>25.579673097256705</v>
      </c>
    </row>
    <row r="38" spans="1:9" ht="31.5" customHeight="1" x14ac:dyDescent="0.25">
      <c r="A38" s="6">
        <v>2008</v>
      </c>
      <c r="B38" s="6">
        <v>1</v>
      </c>
      <c r="C38" s="6">
        <v>2</v>
      </c>
      <c r="D38" s="6">
        <v>23</v>
      </c>
      <c r="E38" s="6">
        <v>15.3</v>
      </c>
      <c r="F38" s="6">
        <f t="shared" si="0"/>
        <v>18.36</v>
      </c>
      <c r="G38" s="6">
        <v>224</v>
      </c>
      <c r="H38" s="9">
        <f t="shared" si="1"/>
        <v>23.239399840650666</v>
      </c>
      <c r="I38" s="9">
        <f t="shared" si="2"/>
        <v>27.887279808780796</v>
      </c>
    </row>
    <row r="39" spans="1:9" ht="31.5" customHeight="1" x14ac:dyDescent="0.25">
      <c r="A39" s="6">
        <v>2008</v>
      </c>
      <c r="B39" s="6">
        <v>1</v>
      </c>
      <c r="C39" s="6">
        <v>3</v>
      </c>
      <c r="D39" s="6">
        <v>0</v>
      </c>
      <c r="E39" s="6">
        <v>15.6</v>
      </c>
      <c r="F39" s="6">
        <f t="shared" si="0"/>
        <v>18.72</v>
      </c>
      <c r="G39" s="6">
        <v>227</v>
      </c>
      <c r="H39" s="9">
        <f t="shared" si="1"/>
        <v>23.729713935387309</v>
      </c>
      <c r="I39" s="9">
        <f t="shared" si="2"/>
        <v>28.47565672246477</v>
      </c>
    </row>
    <row r="40" spans="1:9" ht="31.5" customHeight="1" x14ac:dyDescent="0.25">
      <c r="A40" s="6">
        <v>2008</v>
      </c>
      <c r="B40" s="6">
        <v>1</v>
      </c>
      <c r="C40" s="6">
        <v>3</v>
      </c>
      <c r="D40" s="6">
        <v>1</v>
      </c>
      <c r="E40" s="6">
        <v>14.7</v>
      </c>
      <c r="F40" s="6">
        <f t="shared" si="0"/>
        <v>17.639999999999997</v>
      </c>
      <c r="G40" s="6">
        <v>225</v>
      </c>
      <c r="H40" s="9">
        <f t="shared" si="1"/>
        <v>22.338979532555953</v>
      </c>
      <c r="I40" s="9">
        <f t="shared" si="2"/>
        <v>26.806775439067142</v>
      </c>
    </row>
    <row r="41" spans="1:9" ht="31.5" customHeight="1" x14ac:dyDescent="0.25">
      <c r="A41" s="6">
        <v>2008</v>
      </c>
      <c r="B41" s="6">
        <v>1</v>
      </c>
      <c r="C41" s="6">
        <v>3</v>
      </c>
      <c r="D41" s="6">
        <v>2</v>
      </c>
      <c r="E41" s="6">
        <v>14.5</v>
      </c>
      <c r="F41" s="6">
        <f t="shared" si="0"/>
        <v>17.399999999999999</v>
      </c>
      <c r="G41" s="6">
        <v>222</v>
      </c>
      <c r="H41" s="9">
        <f t="shared" si="1"/>
        <v>22.002562659814444</v>
      </c>
      <c r="I41" s="9">
        <f t="shared" si="2"/>
        <v>26.403075191777329</v>
      </c>
    </row>
    <row r="42" spans="1:9" ht="31.5" customHeight="1" x14ac:dyDescent="0.25">
      <c r="A42" s="6">
        <v>2008</v>
      </c>
      <c r="B42" s="6">
        <v>1</v>
      </c>
      <c r="C42" s="6">
        <v>3</v>
      </c>
      <c r="D42" s="6">
        <v>3</v>
      </c>
      <c r="E42" s="6">
        <v>12.3</v>
      </c>
      <c r="F42" s="6">
        <f t="shared" si="0"/>
        <v>14.76</v>
      </c>
      <c r="G42" s="6">
        <v>255</v>
      </c>
      <c r="H42" s="9">
        <f t="shared" si="1"/>
        <v>18.948749174498609</v>
      </c>
      <c r="I42" s="9">
        <f t="shared" si="2"/>
        <v>22.738499009398332</v>
      </c>
    </row>
    <row r="43" spans="1:9" ht="31.5" customHeight="1" x14ac:dyDescent="0.25">
      <c r="A43" s="6">
        <v>2008</v>
      </c>
      <c r="B43" s="6">
        <v>1</v>
      </c>
      <c r="C43" s="6">
        <v>3</v>
      </c>
      <c r="D43" s="6">
        <v>4</v>
      </c>
      <c r="E43" s="6">
        <v>12.6</v>
      </c>
      <c r="F43" s="6">
        <f t="shared" si="0"/>
        <v>15.12</v>
      </c>
      <c r="G43" s="6">
        <v>281</v>
      </c>
      <c r="H43" s="9">
        <f t="shared" si="1"/>
        <v>19.615095613336806</v>
      </c>
      <c r="I43" s="9">
        <f t="shared" si="2"/>
        <v>23.538114736004168</v>
      </c>
    </row>
    <row r="44" spans="1:9" ht="31.5" customHeight="1" x14ac:dyDescent="0.25">
      <c r="A44" s="6">
        <v>2008</v>
      </c>
      <c r="B44" s="6">
        <v>1</v>
      </c>
      <c r="C44" s="6">
        <v>3</v>
      </c>
      <c r="D44" s="6">
        <v>5</v>
      </c>
      <c r="E44" s="6">
        <v>11.6</v>
      </c>
      <c r="F44" s="6">
        <f t="shared" si="0"/>
        <v>13.92</v>
      </c>
      <c r="G44" s="6">
        <v>281</v>
      </c>
      <c r="H44" s="9">
        <f t="shared" si="1"/>
        <v>18.058341993230712</v>
      </c>
      <c r="I44" s="9">
        <f t="shared" si="2"/>
        <v>21.670010391876854</v>
      </c>
    </row>
    <row r="45" spans="1:9" ht="31.5" customHeight="1" x14ac:dyDescent="0.25">
      <c r="A45" s="6">
        <v>2008</v>
      </c>
      <c r="B45" s="6">
        <v>1</v>
      </c>
      <c r="C45" s="6">
        <v>3</v>
      </c>
      <c r="D45" s="6">
        <v>6</v>
      </c>
      <c r="E45" s="6">
        <v>10.6</v>
      </c>
      <c r="F45" s="6">
        <f t="shared" si="0"/>
        <v>12.719999999999999</v>
      </c>
      <c r="G45" s="6">
        <v>281</v>
      </c>
      <c r="H45" s="9">
        <f t="shared" si="1"/>
        <v>16.501588373124616</v>
      </c>
      <c r="I45" s="9">
        <f t="shared" si="2"/>
        <v>19.801906047749537</v>
      </c>
    </row>
    <row r="46" spans="1:9" ht="31.5" customHeight="1" x14ac:dyDescent="0.25">
      <c r="A46" s="6">
        <v>2008</v>
      </c>
      <c r="B46" s="6">
        <v>1</v>
      </c>
      <c r="C46" s="6">
        <v>3</v>
      </c>
      <c r="D46" s="6">
        <v>7</v>
      </c>
      <c r="E46" s="6">
        <v>10.1</v>
      </c>
      <c r="F46" s="6">
        <f t="shared" si="0"/>
        <v>12.12</v>
      </c>
      <c r="G46" s="6">
        <v>270</v>
      </c>
      <c r="H46" s="9">
        <f t="shared" si="1"/>
        <v>15.655895738832584</v>
      </c>
      <c r="I46" s="9">
        <f t="shared" si="2"/>
        <v>18.7870748865991</v>
      </c>
    </row>
    <row r="47" spans="1:9" ht="31.5" customHeight="1" x14ac:dyDescent="0.25">
      <c r="A47" s="6">
        <v>2008</v>
      </c>
      <c r="B47" s="6">
        <v>1</v>
      </c>
      <c r="C47" s="6">
        <v>3</v>
      </c>
      <c r="D47" s="6">
        <v>8</v>
      </c>
      <c r="E47" s="6">
        <v>10.6</v>
      </c>
      <c r="F47" s="6">
        <f t="shared" si="0"/>
        <v>12.719999999999999</v>
      </c>
      <c r="G47" s="6">
        <v>264</v>
      </c>
      <c r="H47" s="9">
        <f t="shared" si="1"/>
        <v>16.391181477383899</v>
      </c>
      <c r="I47" s="9">
        <f t="shared" si="2"/>
        <v>19.669417772860676</v>
      </c>
    </row>
    <row r="48" spans="1:9" ht="31.5" customHeight="1" x14ac:dyDescent="0.25">
      <c r="A48" s="6">
        <v>2008</v>
      </c>
      <c r="B48" s="6">
        <v>1</v>
      </c>
      <c r="C48" s="6">
        <v>3</v>
      </c>
      <c r="D48" s="6">
        <v>9</v>
      </c>
      <c r="E48" s="6">
        <v>10.5</v>
      </c>
      <c r="F48" s="6">
        <f t="shared" si="0"/>
        <v>12.6</v>
      </c>
      <c r="G48" s="6">
        <v>265</v>
      </c>
      <c r="H48" s="9">
        <f t="shared" si="1"/>
        <v>16.243173380376124</v>
      </c>
      <c r="I48" s="9">
        <f t="shared" si="2"/>
        <v>19.491808056451347</v>
      </c>
    </row>
    <row r="49" spans="1:9" ht="31.5" customHeight="1" x14ac:dyDescent="0.25">
      <c r="A49" s="6">
        <v>2008</v>
      </c>
      <c r="B49" s="6">
        <v>1</v>
      </c>
      <c r="C49" s="6">
        <v>3</v>
      </c>
      <c r="D49" s="6">
        <v>10</v>
      </c>
      <c r="E49" s="6">
        <v>13.8</v>
      </c>
      <c r="F49" s="6">
        <f t="shared" si="0"/>
        <v>16.559999999999999</v>
      </c>
      <c r="G49" s="6">
        <v>261</v>
      </c>
      <c r="H49" s="9">
        <f t="shared" si="1"/>
        <v>21.313139230618244</v>
      </c>
      <c r="I49" s="9">
        <f t="shared" si="2"/>
        <v>25.57576707674189</v>
      </c>
    </row>
    <row r="50" spans="1:9" ht="31.5" customHeight="1" x14ac:dyDescent="0.25">
      <c r="A50" s="6">
        <v>2008</v>
      </c>
      <c r="B50" s="6">
        <v>1</v>
      </c>
      <c r="C50" s="6">
        <v>3</v>
      </c>
      <c r="D50" s="6">
        <v>11</v>
      </c>
      <c r="E50" s="6">
        <v>12.4</v>
      </c>
      <c r="F50" s="6">
        <f t="shared" si="0"/>
        <v>14.879999999999999</v>
      </c>
      <c r="G50" s="6">
        <v>257</v>
      </c>
      <c r="H50" s="9">
        <f t="shared" si="1"/>
        <v>19.118972962796878</v>
      </c>
      <c r="I50" s="9">
        <f t="shared" si="2"/>
        <v>22.942767555356255</v>
      </c>
    </row>
    <row r="51" spans="1:9" ht="31.5" customHeight="1" x14ac:dyDescent="0.25">
      <c r="A51" s="6">
        <v>2008</v>
      </c>
      <c r="B51" s="6">
        <v>1</v>
      </c>
      <c r="C51" s="6">
        <v>3</v>
      </c>
      <c r="D51" s="6">
        <v>12</v>
      </c>
      <c r="E51" s="6">
        <v>13.9</v>
      </c>
      <c r="F51" s="6">
        <f t="shared" si="0"/>
        <v>16.68</v>
      </c>
      <c r="G51" s="6">
        <v>270</v>
      </c>
      <c r="H51" s="9">
        <f t="shared" si="1"/>
        <v>21.546232749482467</v>
      </c>
      <c r="I51" s="9">
        <f t="shared" si="2"/>
        <v>25.85547929937896</v>
      </c>
    </row>
    <row r="52" spans="1:9" ht="31.5" customHeight="1" x14ac:dyDescent="0.25">
      <c r="A52" s="6">
        <v>2008</v>
      </c>
      <c r="B52" s="6">
        <v>1</v>
      </c>
      <c r="C52" s="6">
        <v>3</v>
      </c>
      <c r="D52" s="6">
        <v>13</v>
      </c>
      <c r="E52" s="6">
        <v>13.4</v>
      </c>
      <c r="F52" s="6">
        <f t="shared" si="0"/>
        <v>16.079999999999998</v>
      </c>
      <c r="G52" s="6">
        <v>271</v>
      </c>
      <c r="H52" s="9">
        <f t="shared" si="1"/>
        <v>20.779456492821826</v>
      </c>
      <c r="I52" s="9">
        <f t="shared" si="2"/>
        <v>24.935347791386189</v>
      </c>
    </row>
    <row r="53" spans="1:9" ht="31.5" customHeight="1" x14ac:dyDescent="0.25">
      <c r="A53" s="6">
        <v>2008</v>
      </c>
      <c r="B53" s="6">
        <v>1</v>
      </c>
      <c r="C53" s="6">
        <v>3</v>
      </c>
      <c r="D53" s="6">
        <v>14</v>
      </c>
      <c r="E53" s="6">
        <v>12.5</v>
      </c>
      <c r="F53" s="6">
        <f t="shared" si="0"/>
        <v>15</v>
      </c>
      <c r="G53" s="6">
        <v>275</v>
      </c>
      <c r="H53" s="9">
        <f t="shared" si="1"/>
        <v>19.414390418683709</v>
      </c>
      <c r="I53" s="9">
        <f t="shared" si="2"/>
        <v>23.297268502420454</v>
      </c>
    </row>
    <row r="54" spans="1:9" ht="31.5" customHeight="1" x14ac:dyDescent="0.25">
      <c r="A54" s="6">
        <v>2008</v>
      </c>
      <c r="B54" s="6">
        <v>1</v>
      </c>
      <c r="C54" s="6">
        <v>3</v>
      </c>
      <c r="D54" s="6">
        <v>15</v>
      </c>
      <c r="E54" s="6">
        <v>11.5</v>
      </c>
      <c r="F54" s="6">
        <f t="shared" si="0"/>
        <v>13.799999999999999</v>
      </c>
      <c r="G54" s="6">
        <v>265</v>
      </c>
      <c r="H54" s="9">
        <f t="shared" si="1"/>
        <v>17.790142273745278</v>
      </c>
      <c r="I54" s="9">
        <f t="shared" si="2"/>
        <v>21.348170728494331</v>
      </c>
    </row>
    <row r="55" spans="1:9" ht="31.5" customHeight="1" x14ac:dyDescent="0.25">
      <c r="A55" s="6">
        <v>2008</v>
      </c>
      <c r="B55" s="6">
        <v>1</v>
      </c>
      <c r="C55" s="6">
        <v>3</v>
      </c>
      <c r="D55" s="6">
        <v>16</v>
      </c>
      <c r="E55" s="6">
        <v>11</v>
      </c>
      <c r="F55" s="6">
        <f t="shared" si="0"/>
        <v>13.2</v>
      </c>
      <c r="G55" s="6">
        <v>259</v>
      </c>
      <c r="H55" s="9">
        <f t="shared" si="1"/>
        <v>16.974611445049625</v>
      </c>
      <c r="I55" s="9">
        <f t="shared" si="2"/>
        <v>20.369533734059548</v>
      </c>
    </row>
    <row r="56" spans="1:9" ht="31.5" customHeight="1" x14ac:dyDescent="0.25">
      <c r="A56" s="6">
        <v>2008</v>
      </c>
      <c r="B56" s="6">
        <v>1</v>
      </c>
      <c r="C56" s="6">
        <v>3</v>
      </c>
      <c r="D56" s="6">
        <v>17</v>
      </c>
      <c r="E56" s="6">
        <v>11.7</v>
      </c>
      <c r="F56" s="6">
        <f t="shared" si="0"/>
        <v>14.04</v>
      </c>
      <c r="G56" s="6">
        <v>256</v>
      </c>
      <c r="H56" s="9">
        <f t="shared" si="1"/>
        <v>18.032062922861321</v>
      </c>
      <c r="I56" s="9">
        <f t="shared" si="2"/>
        <v>21.638475507433583</v>
      </c>
    </row>
    <row r="57" spans="1:9" ht="31.5" customHeight="1" x14ac:dyDescent="0.25">
      <c r="A57" s="6">
        <v>2008</v>
      </c>
      <c r="B57" s="6">
        <v>1</v>
      </c>
      <c r="C57" s="6">
        <v>3</v>
      </c>
      <c r="D57" s="6">
        <v>18</v>
      </c>
      <c r="E57" s="6">
        <v>10.199999999999999</v>
      </c>
      <c r="F57" s="6">
        <f t="shared" si="0"/>
        <v>12.239999999999998</v>
      </c>
      <c r="G57" s="6">
        <v>261</v>
      </c>
      <c r="H57" s="9">
        <f t="shared" si="1"/>
        <v>15.753189866109135</v>
      </c>
      <c r="I57" s="9">
        <f t="shared" si="2"/>
        <v>18.903827839330962</v>
      </c>
    </row>
    <row r="58" spans="1:9" ht="31.5" customHeight="1" x14ac:dyDescent="0.25">
      <c r="A58" s="6">
        <v>2008</v>
      </c>
      <c r="B58" s="6">
        <v>1</v>
      </c>
      <c r="C58" s="6">
        <v>3</v>
      </c>
      <c r="D58" s="6">
        <v>19</v>
      </c>
      <c r="E58" s="6">
        <v>11.4</v>
      </c>
      <c r="F58" s="6">
        <f t="shared" si="0"/>
        <v>13.68</v>
      </c>
      <c r="G58" s="6">
        <v>253</v>
      </c>
      <c r="H58" s="9">
        <f t="shared" si="1"/>
        <v>17.547273312188693</v>
      </c>
      <c r="I58" s="9">
        <f t="shared" si="2"/>
        <v>21.05672797462643</v>
      </c>
    </row>
    <row r="59" spans="1:9" ht="31.5" customHeight="1" x14ac:dyDescent="0.25">
      <c r="A59" s="6">
        <v>2008</v>
      </c>
      <c r="B59" s="6">
        <v>1</v>
      </c>
      <c r="C59" s="6">
        <v>3</v>
      </c>
      <c r="D59" s="6">
        <v>20</v>
      </c>
      <c r="E59" s="6">
        <v>10.1</v>
      </c>
      <c r="F59" s="6">
        <f t="shared" si="0"/>
        <v>12.12</v>
      </c>
      <c r="G59" s="6">
        <v>255</v>
      </c>
      <c r="H59" s="9">
        <f t="shared" si="1"/>
        <v>15.559542005076093</v>
      </c>
      <c r="I59" s="9">
        <f t="shared" si="2"/>
        <v>18.67145040609131</v>
      </c>
    </row>
    <row r="60" spans="1:9" ht="31.5" customHeight="1" x14ac:dyDescent="0.25">
      <c r="A60" s="6">
        <v>2008</v>
      </c>
      <c r="B60" s="6">
        <v>1</v>
      </c>
      <c r="C60" s="6">
        <v>3</v>
      </c>
      <c r="D60" s="6">
        <v>21</v>
      </c>
      <c r="E60" s="6">
        <v>10.4</v>
      </c>
      <c r="F60" s="6">
        <f t="shared" si="0"/>
        <v>12.48</v>
      </c>
      <c r="G60" s="6">
        <v>266</v>
      </c>
      <c r="H60" s="9">
        <f t="shared" si="1"/>
        <v>16.095014361832732</v>
      </c>
      <c r="I60" s="9">
        <f t="shared" si="2"/>
        <v>19.314017234199277</v>
      </c>
    </row>
    <row r="61" spans="1:9" ht="31.5" customHeight="1" x14ac:dyDescent="0.25">
      <c r="A61" s="6">
        <v>2008</v>
      </c>
      <c r="B61" s="6">
        <v>1</v>
      </c>
      <c r="C61" s="6">
        <v>3</v>
      </c>
      <c r="D61" s="6">
        <v>22</v>
      </c>
      <c r="E61" s="6">
        <v>10.5</v>
      </c>
      <c r="F61" s="6">
        <f t="shared" si="0"/>
        <v>12.6</v>
      </c>
      <c r="G61" s="6">
        <v>275</v>
      </c>
      <c r="H61" s="9">
        <f t="shared" si="1"/>
        <v>16.308087951694318</v>
      </c>
      <c r="I61" s="9">
        <f t="shared" si="2"/>
        <v>19.56970554203318</v>
      </c>
    </row>
    <row r="62" spans="1:9" ht="31.5" customHeight="1" x14ac:dyDescent="0.25">
      <c r="A62" s="6">
        <v>2008</v>
      </c>
      <c r="B62" s="6">
        <v>1</v>
      </c>
      <c r="C62" s="6">
        <v>3</v>
      </c>
      <c r="D62" s="6">
        <v>23</v>
      </c>
      <c r="E62" s="6">
        <v>9.3000000000000007</v>
      </c>
      <c r="F62" s="6">
        <f t="shared" si="0"/>
        <v>11.16</v>
      </c>
      <c r="G62" s="6">
        <v>281</v>
      </c>
      <c r="H62" s="9">
        <f t="shared" si="1"/>
        <v>14.477808666986693</v>
      </c>
      <c r="I62" s="9">
        <f t="shared" si="2"/>
        <v>17.373370400384029</v>
      </c>
    </row>
    <row r="63" spans="1:9" ht="31.5" customHeight="1" x14ac:dyDescent="0.25">
      <c r="A63" s="6">
        <v>2008</v>
      </c>
      <c r="B63" s="6">
        <v>1</v>
      </c>
      <c r="C63" s="6">
        <v>4</v>
      </c>
      <c r="D63" s="6">
        <v>0</v>
      </c>
      <c r="E63" s="6">
        <v>8.6</v>
      </c>
      <c r="F63" s="6">
        <f t="shared" si="0"/>
        <v>10.319999999999999</v>
      </c>
      <c r="G63" s="6">
        <v>278</v>
      </c>
      <c r="H63" s="9">
        <f t="shared" si="1"/>
        <v>13.37267445265838</v>
      </c>
      <c r="I63" s="9">
        <f t="shared" si="2"/>
        <v>16.047209343190055</v>
      </c>
    </row>
    <row r="64" spans="1:9" ht="31.5" customHeight="1" x14ac:dyDescent="0.25">
      <c r="A64" s="6">
        <v>2008</v>
      </c>
      <c r="B64" s="6">
        <v>1</v>
      </c>
      <c r="C64" s="6">
        <v>4</v>
      </c>
      <c r="D64" s="6">
        <v>1</v>
      </c>
      <c r="E64" s="6">
        <v>7.5</v>
      </c>
      <c r="F64" s="6">
        <f t="shared" si="0"/>
        <v>9</v>
      </c>
      <c r="G64" s="6">
        <v>277</v>
      </c>
      <c r="H64" s="9">
        <f t="shared" si="1"/>
        <v>11.657705165922055</v>
      </c>
      <c r="I64" s="9">
        <f t="shared" si="2"/>
        <v>13.989246199106466</v>
      </c>
    </row>
    <row r="65" spans="1:9" ht="31.5" customHeight="1" x14ac:dyDescent="0.25">
      <c r="A65" s="6">
        <v>2008</v>
      </c>
      <c r="B65" s="6">
        <v>1</v>
      </c>
      <c r="C65" s="6">
        <v>4</v>
      </c>
      <c r="D65" s="6">
        <v>2</v>
      </c>
      <c r="E65" s="6">
        <v>8</v>
      </c>
      <c r="F65" s="6">
        <f t="shared" si="0"/>
        <v>9.6</v>
      </c>
      <c r="G65" s="6">
        <v>277</v>
      </c>
      <c r="H65" s="9">
        <f t="shared" si="1"/>
        <v>12.434885510316859</v>
      </c>
      <c r="I65" s="9">
        <f t="shared" si="2"/>
        <v>14.921862612380229</v>
      </c>
    </row>
    <row r="66" spans="1:9" ht="31.5" customHeight="1" x14ac:dyDescent="0.25">
      <c r="A66" s="6">
        <v>2008</v>
      </c>
      <c r="B66" s="6">
        <v>1</v>
      </c>
      <c r="C66" s="6">
        <v>4</v>
      </c>
      <c r="D66" s="6">
        <v>3</v>
      </c>
      <c r="E66" s="6">
        <v>7.5</v>
      </c>
      <c r="F66" s="6">
        <f t="shared" si="0"/>
        <v>9</v>
      </c>
      <c r="G66" s="6">
        <v>280</v>
      </c>
      <c r="H66" s="9">
        <f t="shared" si="1"/>
        <v>11.671189469589232</v>
      </c>
      <c r="I66" s="9">
        <f t="shared" si="2"/>
        <v>14.005427363507078</v>
      </c>
    </row>
    <row r="67" spans="1:9" ht="31.5" customHeight="1" x14ac:dyDescent="0.25">
      <c r="A67" s="6">
        <v>2008</v>
      </c>
      <c r="B67" s="6">
        <v>1</v>
      </c>
      <c r="C67" s="6">
        <v>4</v>
      </c>
      <c r="D67" s="6">
        <v>4</v>
      </c>
      <c r="E67" s="6">
        <v>6</v>
      </c>
      <c r="F67" s="6">
        <f t="shared" ref="F67:F130" si="6">E67*1.2</f>
        <v>7.1999999999999993</v>
      </c>
      <c r="G67" s="6">
        <v>284</v>
      </c>
      <c r="H67" s="9">
        <f t="shared" ref="H67:H130" si="7">E67*(LN(G67/$AE$18)/LN(10/$AE$18))</f>
        <v>9.3511564181239422</v>
      </c>
      <c r="I67" s="9">
        <f t="shared" ref="I67:I130" si="8">F67*(LN(G67/$AE$18)/LN(10/$AE$18))</f>
        <v>11.221387701748728</v>
      </c>
    </row>
    <row r="68" spans="1:9" ht="31.5" customHeight="1" x14ac:dyDescent="0.25">
      <c r="A68" s="6">
        <v>2008</v>
      </c>
      <c r="B68" s="6">
        <v>1</v>
      </c>
      <c r="C68" s="6">
        <v>4</v>
      </c>
      <c r="D68" s="6">
        <v>5</v>
      </c>
      <c r="E68" s="6">
        <v>5.7</v>
      </c>
      <c r="F68" s="6">
        <f t="shared" si="6"/>
        <v>6.84</v>
      </c>
      <c r="G68" s="6">
        <v>286</v>
      </c>
      <c r="H68" s="9">
        <f t="shared" si="7"/>
        <v>8.8902747886296734</v>
      </c>
      <c r="I68" s="9">
        <f t="shared" si="8"/>
        <v>10.668329746355608</v>
      </c>
    </row>
    <row r="69" spans="1:9" ht="31.5" customHeight="1" x14ac:dyDescent="0.25">
      <c r="A69" s="6">
        <v>2008</v>
      </c>
      <c r="B69" s="6">
        <v>1</v>
      </c>
      <c r="C69" s="6">
        <v>4</v>
      </c>
      <c r="D69" s="6">
        <v>6</v>
      </c>
      <c r="E69" s="6">
        <v>6</v>
      </c>
      <c r="F69" s="6">
        <f t="shared" si="6"/>
        <v>7.1999999999999993</v>
      </c>
      <c r="G69" s="6">
        <v>286</v>
      </c>
      <c r="H69" s="9">
        <f t="shared" si="7"/>
        <v>9.3581839880312359</v>
      </c>
      <c r="I69" s="9">
        <f t="shared" si="8"/>
        <v>11.229820785637481</v>
      </c>
    </row>
    <row r="70" spans="1:9" ht="31.5" customHeight="1" x14ac:dyDescent="0.25">
      <c r="A70" s="6">
        <v>2008</v>
      </c>
      <c r="B70" s="6">
        <v>1</v>
      </c>
      <c r="C70" s="6">
        <v>4</v>
      </c>
      <c r="D70" s="6">
        <v>7</v>
      </c>
      <c r="E70" s="6">
        <v>5.8</v>
      </c>
      <c r="F70" s="6">
        <f t="shared" si="6"/>
        <v>6.96</v>
      </c>
      <c r="G70" s="6">
        <v>289</v>
      </c>
      <c r="H70" s="9">
        <f t="shared" si="7"/>
        <v>9.0563459398427124</v>
      </c>
      <c r="I70" s="9">
        <f t="shared" si="8"/>
        <v>10.867615127811256</v>
      </c>
    </row>
    <row r="71" spans="1:9" ht="31.5" customHeight="1" x14ac:dyDescent="0.25">
      <c r="A71" s="6">
        <v>2008</v>
      </c>
      <c r="B71" s="6">
        <v>1</v>
      </c>
      <c r="C71" s="6">
        <v>4</v>
      </c>
      <c r="D71" s="6">
        <v>8</v>
      </c>
      <c r="E71" s="6">
        <v>5.6</v>
      </c>
      <c r="F71" s="6">
        <f t="shared" si="6"/>
        <v>6.72</v>
      </c>
      <c r="G71" s="6">
        <v>278</v>
      </c>
      <c r="H71" s="9">
        <f t="shared" si="7"/>
        <v>8.7077880156845264</v>
      </c>
      <c r="I71" s="9">
        <f t="shared" si="8"/>
        <v>10.449345618821432</v>
      </c>
    </row>
    <row r="72" spans="1:9" ht="31.5" customHeight="1" x14ac:dyDescent="0.25">
      <c r="A72" s="6">
        <v>2008</v>
      </c>
      <c r="B72" s="6">
        <v>1</v>
      </c>
      <c r="C72" s="6">
        <v>4</v>
      </c>
      <c r="D72" s="6">
        <v>9</v>
      </c>
      <c r="E72" s="6">
        <v>5.9</v>
      </c>
      <c r="F72" s="6">
        <f t="shared" si="6"/>
        <v>7.08</v>
      </c>
      <c r="G72" s="6">
        <v>281</v>
      </c>
      <c r="H72" s="9">
        <f t="shared" si="7"/>
        <v>9.1848463586259665</v>
      </c>
      <c r="I72" s="9">
        <f t="shared" si="8"/>
        <v>11.021815630351158</v>
      </c>
    </row>
    <row r="73" spans="1:9" ht="31.5" customHeight="1" x14ac:dyDescent="0.25">
      <c r="A73" s="6">
        <v>2008</v>
      </c>
      <c r="B73" s="6">
        <v>1</v>
      </c>
      <c r="C73" s="6">
        <v>4</v>
      </c>
      <c r="D73" s="6">
        <v>10</v>
      </c>
      <c r="E73" s="6">
        <v>4.9000000000000004</v>
      </c>
      <c r="F73" s="6">
        <f t="shared" si="6"/>
        <v>5.88</v>
      </c>
      <c r="G73" s="6">
        <v>274</v>
      </c>
      <c r="H73" s="9">
        <f t="shared" si="7"/>
        <v>7.6074616962326438</v>
      </c>
      <c r="I73" s="9">
        <f t="shared" si="8"/>
        <v>9.1289540354791718</v>
      </c>
    </row>
    <row r="74" spans="1:9" ht="31.5" customHeight="1" x14ac:dyDescent="0.25">
      <c r="A74" s="6">
        <v>2008</v>
      </c>
      <c r="B74" s="6">
        <v>1</v>
      </c>
      <c r="C74" s="6">
        <v>4</v>
      </c>
      <c r="D74" s="6">
        <v>11</v>
      </c>
      <c r="E74" s="6">
        <v>7.1</v>
      </c>
      <c r="F74" s="6">
        <f t="shared" si="6"/>
        <v>8.52</v>
      </c>
      <c r="G74" s="6">
        <v>292</v>
      </c>
      <c r="H74" s="9">
        <f t="shared" si="7"/>
        <v>11.098454409182922</v>
      </c>
      <c r="I74" s="9">
        <f t="shared" si="8"/>
        <v>13.318145291019507</v>
      </c>
    </row>
    <row r="75" spans="1:9" ht="31.5" customHeight="1" x14ac:dyDescent="0.25">
      <c r="A75" s="6">
        <v>2008</v>
      </c>
      <c r="B75" s="6">
        <v>1</v>
      </c>
      <c r="C75" s="6">
        <v>4</v>
      </c>
      <c r="D75" s="6">
        <v>12</v>
      </c>
      <c r="E75" s="6">
        <v>5.2</v>
      </c>
      <c r="F75" s="6">
        <f t="shared" si="6"/>
        <v>6.24</v>
      </c>
      <c r="G75" s="6">
        <v>1</v>
      </c>
      <c r="H75" s="9">
        <f t="shared" si="7"/>
        <v>3.2015833542153742</v>
      </c>
      <c r="I75" s="9">
        <f t="shared" si="8"/>
        <v>3.841900025058449</v>
      </c>
    </row>
    <row r="76" spans="1:9" ht="31.5" customHeight="1" x14ac:dyDescent="0.25">
      <c r="A76" s="6">
        <v>2008</v>
      </c>
      <c r="B76" s="6">
        <v>1</v>
      </c>
      <c r="C76" s="6">
        <v>4</v>
      </c>
      <c r="D76" s="6">
        <v>13</v>
      </c>
      <c r="E76" s="6">
        <v>4.0999999999999996</v>
      </c>
      <c r="F76" s="6">
        <f t="shared" si="6"/>
        <v>4.919999999999999</v>
      </c>
      <c r="G76" s="6">
        <v>4</v>
      </c>
      <c r="H76" s="9">
        <f t="shared" si="7"/>
        <v>3.4729760109325185</v>
      </c>
      <c r="I76" s="9">
        <f t="shared" si="8"/>
        <v>4.1675712131190217</v>
      </c>
    </row>
    <row r="77" spans="1:9" ht="31.5" customHeight="1" x14ac:dyDescent="0.25">
      <c r="A77" s="6">
        <v>2008</v>
      </c>
      <c r="B77" s="6">
        <v>1</v>
      </c>
      <c r="C77" s="6">
        <v>4</v>
      </c>
      <c r="D77" s="6">
        <v>14</v>
      </c>
      <c r="E77" s="6">
        <v>4.2</v>
      </c>
      <c r="F77" s="6">
        <f t="shared" si="6"/>
        <v>5.04</v>
      </c>
      <c r="G77" s="6">
        <v>345</v>
      </c>
      <c r="H77" s="9">
        <f t="shared" si="7"/>
        <v>6.6822026474537504</v>
      </c>
      <c r="I77" s="9">
        <f t="shared" si="8"/>
        <v>8.0186431769445008</v>
      </c>
    </row>
    <row r="78" spans="1:9" ht="31.5" customHeight="1" x14ac:dyDescent="0.25">
      <c r="A78" s="6">
        <v>2008</v>
      </c>
      <c r="B78" s="6">
        <v>1</v>
      </c>
      <c r="C78" s="6">
        <v>4</v>
      </c>
      <c r="D78" s="6">
        <v>15</v>
      </c>
      <c r="E78" s="6">
        <v>4</v>
      </c>
      <c r="F78" s="6">
        <f t="shared" si="6"/>
        <v>4.8</v>
      </c>
      <c r="G78" s="6">
        <v>319</v>
      </c>
      <c r="H78" s="9">
        <f t="shared" si="7"/>
        <v>6.3116925636902339</v>
      </c>
      <c r="I78" s="9">
        <f t="shared" si="8"/>
        <v>7.5740310764282803</v>
      </c>
    </row>
    <row r="79" spans="1:9" ht="31.5" customHeight="1" x14ac:dyDescent="0.25">
      <c r="A79" s="6">
        <v>2008</v>
      </c>
      <c r="B79" s="6">
        <v>1</v>
      </c>
      <c r="C79" s="6">
        <v>4</v>
      </c>
      <c r="D79" s="6">
        <v>16</v>
      </c>
      <c r="E79" s="6">
        <v>4</v>
      </c>
      <c r="F79" s="6">
        <f t="shared" si="6"/>
        <v>4.8</v>
      </c>
      <c r="G79" s="6">
        <v>324</v>
      </c>
      <c r="H79" s="9">
        <f t="shared" si="7"/>
        <v>6.322075609695232</v>
      </c>
      <c r="I79" s="9">
        <f t="shared" si="8"/>
        <v>7.586490731634278</v>
      </c>
    </row>
    <row r="80" spans="1:9" ht="31.5" customHeight="1" x14ac:dyDescent="0.25">
      <c r="A80" s="6">
        <v>2008</v>
      </c>
      <c r="B80" s="6">
        <v>1</v>
      </c>
      <c r="C80" s="6">
        <v>4</v>
      </c>
      <c r="D80" s="6">
        <v>17</v>
      </c>
      <c r="E80" s="6">
        <v>1.3</v>
      </c>
      <c r="F80" s="6">
        <f t="shared" si="6"/>
        <v>1.56</v>
      </c>
      <c r="G80" s="6">
        <v>338</v>
      </c>
      <c r="H80" s="9">
        <f t="shared" si="7"/>
        <v>2.0638531459632423</v>
      </c>
      <c r="I80" s="9">
        <f t="shared" si="8"/>
        <v>2.476623775155891</v>
      </c>
    </row>
    <row r="81" spans="1:9" ht="31.5" customHeight="1" x14ac:dyDescent="0.25">
      <c r="A81" s="6">
        <v>2008</v>
      </c>
      <c r="B81" s="6">
        <v>1</v>
      </c>
      <c r="C81" s="6">
        <v>4</v>
      </c>
      <c r="D81" s="6">
        <v>18</v>
      </c>
      <c r="E81" s="6">
        <v>1.9</v>
      </c>
      <c r="F81" s="6">
        <f t="shared" si="6"/>
        <v>2.2799999999999998</v>
      </c>
      <c r="G81" s="6">
        <v>233</v>
      </c>
      <c r="H81" s="9">
        <f t="shared" si="7"/>
        <v>2.8984305737023215</v>
      </c>
      <c r="I81" s="9">
        <f t="shared" si="8"/>
        <v>3.4781166884427859</v>
      </c>
    </row>
    <row r="82" spans="1:9" ht="31.5" customHeight="1" x14ac:dyDescent="0.25">
      <c r="A82" s="6">
        <v>2008</v>
      </c>
      <c r="B82" s="6">
        <v>1</v>
      </c>
      <c r="C82" s="6">
        <v>4</v>
      </c>
      <c r="D82" s="6">
        <v>19</v>
      </c>
      <c r="E82" s="6">
        <v>3.3</v>
      </c>
      <c r="F82" s="6">
        <f t="shared" si="6"/>
        <v>3.9599999999999995</v>
      </c>
      <c r="G82" s="6">
        <v>265</v>
      </c>
      <c r="H82" s="9">
        <f t="shared" si="7"/>
        <v>5.1049973481182098</v>
      </c>
      <c r="I82" s="9">
        <f t="shared" si="8"/>
        <v>6.1259968177418509</v>
      </c>
    </row>
    <row r="83" spans="1:9" ht="31.5" customHeight="1" x14ac:dyDescent="0.25">
      <c r="A83" s="6">
        <v>2008</v>
      </c>
      <c r="B83" s="6">
        <v>1</v>
      </c>
      <c r="C83" s="6">
        <v>4</v>
      </c>
      <c r="D83" s="6">
        <v>20</v>
      </c>
      <c r="E83" s="6">
        <v>4.5</v>
      </c>
      <c r="F83" s="6">
        <f t="shared" si="6"/>
        <v>5.3999999999999995</v>
      </c>
      <c r="G83" s="6">
        <v>292</v>
      </c>
      <c r="H83" s="9">
        <f t="shared" si="7"/>
        <v>7.0342316677919934</v>
      </c>
      <c r="I83" s="9">
        <f t="shared" si="8"/>
        <v>8.441078001350391</v>
      </c>
    </row>
    <row r="84" spans="1:9" ht="31.5" customHeight="1" x14ac:dyDescent="0.25">
      <c r="A84" s="6">
        <v>2008</v>
      </c>
      <c r="B84" s="6">
        <v>1</v>
      </c>
      <c r="C84" s="6">
        <v>4</v>
      </c>
      <c r="D84" s="6">
        <v>21</v>
      </c>
      <c r="E84" s="6">
        <v>6.2</v>
      </c>
      <c r="F84" s="6">
        <f t="shared" si="6"/>
        <v>7.4399999999999995</v>
      </c>
      <c r="G84" s="6">
        <v>286</v>
      </c>
      <c r="H84" s="9">
        <f t="shared" si="7"/>
        <v>9.6701234542989436</v>
      </c>
      <c r="I84" s="9">
        <f t="shared" si="8"/>
        <v>11.60414814515873</v>
      </c>
    </row>
    <row r="85" spans="1:9" ht="31.5" customHeight="1" x14ac:dyDescent="0.25">
      <c r="A85" s="6">
        <v>2008</v>
      </c>
      <c r="B85" s="6">
        <v>1</v>
      </c>
      <c r="C85" s="6">
        <v>4</v>
      </c>
      <c r="D85" s="6">
        <v>22</v>
      </c>
      <c r="E85" s="6">
        <v>7.2</v>
      </c>
      <c r="F85" s="6">
        <f t="shared" si="6"/>
        <v>8.64</v>
      </c>
      <c r="G85" s="6">
        <v>286</v>
      </c>
      <c r="H85" s="9">
        <f t="shared" si="7"/>
        <v>11.229820785637482</v>
      </c>
      <c r="I85" s="9">
        <f t="shared" si="8"/>
        <v>13.47578494276498</v>
      </c>
    </row>
    <row r="86" spans="1:9" ht="31.5" customHeight="1" x14ac:dyDescent="0.25">
      <c r="A86" s="6">
        <v>2008</v>
      </c>
      <c r="B86" s="6">
        <v>1</v>
      </c>
      <c r="C86" s="6">
        <v>4</v>
      </c>
      <c r="D86" s="6">
        <v>23</v>
      </c>
      <c r="E86" s="6">
        <v>7</v>
      </c>
      <c r="F86" s="6">
        <f t="shared" si="6"/>
        <v>8.4</v>
      </c>
      <c r="G86" s="6">
        <v>308</v>
      </c>
      <c r="H86" s="9">
        <f t="shared" si="7"/>
        <v>11.004463790316123</v>
      </c>
      <c r="I86" s="9">
        <f t="shared" si="8"/>
        <v>13.205356548379349</v>
      </c>
    </row>
    <row r="87" spans="1:9" ht="31.5" customHeight="1" x14ac:dyDescent="0.25">
      <c r="A87" s="6">
        <v>2008</v>
      </c>
      <c r="B87" s="6">
        <v>1</v>
      </c>
      <c r="C87" s="6">
        <v>5</v>
      </c>
      <c r="D87" s="6">
        <v>0</v>
      </c>
      <c r="E87" s="6">
        <v>6.5</v>
      </c>
      <c r="F87" s="6">
        <f t="shared" si="6"/>
        <v>7.8</v>
      </c>
      <c r="G87" s="6">
        <v>300</v>
      </c>
      <c r="H87" s="9">
        <f t="shared" si="7"/>
        <v>10.189879629092557</v>
      </c>
      <c r="I87" s="9">
        <f t="shared" si="8"/>
        <v>12.227855554911068</v>
      </c>
    </row>
    <row r="88" spans="1:9" ht="31.5" customHeight="1" x14ac:dyDescent="0.25">
      <c r="A88" s="6">
        <v>2008</v>
      </c>
      <c r="B88" s="6">
        <v>1</v>
      </c>
      <c r="C88" s="6">
        <v>5</v>
      </c>
      <c r="D88" s="6">
        <v>1</v>
      </c>
      <c r="E88" s="6">
        <v>6.1</v>
      </c>
      <c r="F88" s="6">
        <f t="shared" si="6"/>
        <v>7.3199999999999994</v>
      </c>
      <c r="G88" s="6">
        <v>299</v>
      </c>
      <c r="H88" s="9">
        <f t="shared" si="7"/>
        <v>9.5594107279536846</v>
      </c>
      <c r="I88" s="9">
        <f t="shared" si="8"/>
        <v>11.471292873544421</v>
      </c>
    </row>
    <row r="89" spans="1:9" ht="31.5" customHeight="1" x14ac:dyDescent="0.25">
      <c r="A89" s="6">
        <v>2008</v>
      </c>
      <c r="B89" s="6">
        <v>1</v>
      </c>
      <c r="C89" s="6">
        <v>5</v>
      </c>
      <c r="D89" s="6">
        <v>2</v>
      </c>
      <c r="E89" s="6">
        <v>4.8</v>
      </c>
      <c r="F89" s="6">
        <f t="shared" si="6"/>
        <v>5.76</v>
      </c>
      <c r="G89" s="6">
        <v>313</v>
      </c>
      <c r="H89" s="9">
        <f t="shared" si="7"/>
        <v>7.5588191064570127</v>
      </c>
      <c r="I89" s="9">
        <f t="shared" si="8"/>
        <v>9.0705829277484149</v>
      </c>
    </row>
    <row r="90" spans="1:9" ht="31.5" customHeight="1" x14ac:dyDescent="0.25">
      <c r="A90" s="6">
        <v>2008</v>
      </c>
      <c r="B90" s="6">
        <v>1</v>
      </c>
      <c r="C90" s="6">
        <v>5</v>
      </c>
      <c r="D90" s="6">
        <v>3</v>
      </c>
      <c r="E90" s="6">
        <v>3.1</v>
      </c>
      <c r="F90" s="6">
        <f t="shared" si="6"/>
        <v>3.7199999999999998</v>
      </c>
      <c r="G90" s="6">
        <v>330</v>
      </c>
      <c r="H90" s="9">
        <f t="shared" si="7"/>
        <v>4.9091024916066726</v>
      </c>
      <c r="I90" s="9">
        <f t="shared" si="8"/>
        <v>5.890922989928006</v>
      </c>
    </row>
    <row r="91" spans="1:9" ht="31.5" customHeight="1" x14ac:dyDescent="0.25">
      <c r="A91" s="6">
        <v>2008</v>
      </c>
      <c r="B91" s="6">
        <v>1</v>
      </c>
      <c r="C91" s="6">
        <v>5</v>
      </c>
      <c r="D91" s="6">
        <v>4</v>
      </c>
      <c r="E91" s="6">
        <v>2.8</v>
      </c>
      <c r="F91" s="6">
        <f t="shared" si="6"/>
        <v>3.36</v>
      </c>
      <c r="G91" s="6">
        <v>323</v>
      </c>
      <c r="H91" s="9">
        <f t="shared" si="7"/>
        <v>4.4240083151851026</v>
      </c>
      <c r="I91" s="9">
        <f t="shared" si="8"/>
        <v>5.3088099782221239</v>
      </c>
    </row>
    <row r="92" spans="1:9" ht="31.5" customHeight="1" x14ac:dyDescent="0.25">
      <c r="A92" s="6">
        <v>2008</v>
      </c>
      <c r="B92" s="6">
        <v>1</v>
      </c>
      <c r="C92" s="6">
        <v>5</v>
      </c>
      <c r="D92" s="6">
        <v>5</v>
      </c>
      <c r="E92" s="6">
        <v>2.8</v>
      </c>
      <c r="F92" s="6">
        <f t="shared" si="6"/>
        <v>3.36</v>
      </c>
      <c r="G92" s="6">
        <v>308</v>
      </c>
      <c r="H92" s="9">
        <f t="shared" si="7"/>
        <v>4.4017855161264494</v>
      </c>
      <c r="I92" s="9">
        <f t="shared" si="8"/>
        <v>5.2821426193517391</v>
      </c>
    </row>
    <row r="93" spans="1:9" ht="31.5" customHeight="1" x14ac:dyDescent="0.25">
      <c r="A93" s="6">
        <v>2008</v>
      </c>
      <c r="B93" s="6">
        <v>1</v>
      </c>
      <c r="C93" s="6">
        <v>5</v>
      </c>
      <c r="D93" s="6">
        <v>6</v>
      </c>
      <c r="E93" s="6">
        <v>2.8</v>
      </c>
      <c r="F93" s="6">
        <f t="shared" si="6"/>
        <v>3.36</v>
      </c>
      <c r="G93" s="6">
        <v>293</v>
      </c>
      <c r="H93" s="9">
        <f t="shared" si="7"/>
        <v>4.3784529759805348</v>
      </c>
      <c r="I93" s="9">
        <f t="shared" si="8"/>
        <v>5.254143571176642</v>
      </c>
    </row>
    <row r="94" spans="1:9" ht="31.5" customHeight="1" x14ac:dyDescent="0.25">
      <c r="A94" s="6">
        <v>2008</v>
      </c>
      <c r="B94" s="6">
        <v>1</v>
      </c>
      <c r="C94" s="6">
        <v>5</v>
      </c>
      <c r="D94" s="6">
        <v>7</v>
      </c>
      <c r="E94" s="6">
        <v>4.2</v>
      </c>
      <c r="F94" s="6">
        <f t="shared" si="6"/>
        <v>5.04</v>
      </c>
      <c r="G94" s="6">
        <v>267</v>
      </c>
      <c r="H94" s="9">
        <f t="shared" si="7"/>
        <v>6.502540032781309</v>
      </c>
      <c r="I94" s="9">
        <f t="shared" si="8"/>
        <v>7.8030480393375701</v>
      </c>
    </row>
    <row r="95" spans="1:9" ht="31.5" customHeight="1" x14ac:dyDescent="0.25">
      <c r="A95" s="6">
        <v>2008</v>
      </c>
      <c r="B95" s="6">
        <v>1</v>
      </c>
      <c r="C95" s="6">
        <v>5</v>
      </c>
      <c r="D95" s="6">
        <v>8</v>
      </c>
      <c r="E95" s="6">
        <v>4.7</v>
      </c>
      <c r="F95" s="6">
        <f t="shared" si="6"/>
        <v>5.64</v>
      </c>
      <c r="G95" s="6">
        <v>262</v>
      </c>
      <c r="H95" s="9">
        <f t="shared" si="7"/>
        <v>7.261822591108209</v>
      </c>
      <c r="I95" s="9">
        <f t="shared" si="8"/>
        <v>8.7141871093298491</v>
      </c>
    </row>
    <row r="96" spans="1:9" ht="31.5" customHeight="1" x14ac:dyDescent="0.25">
      <c r="A96" s="6">
        <v>2008</v>
      </c>
      <c r="B96" s="6">
        <v>1</v>
      </c>
      <c r="C96" s="6">
        <v>5</v>
      </c>
      <c r="D96" s="6">
        <v>9</v>
      </c>
      <c r="E96" s="6">
        <v>5.9</v>
      </c>
      <c r="F96" s="6">
        <f t="shared" si="6"/>
        <v>7.08</v>
      </c>
      <c r="G96" s="6">
        <v>251</v>
      </c>
      <c r="H96" s="9">
        <f t="shared" si="7"/>
        <v>9.073668164554352</v>
      </c>
      <c r="I96" s="9">
        <f t="shared" si="8"/>
        <v>10.888401797465223</v>
      </c>
    </row>
    <row r="97" spans="1:9" ht="31.5" customHeight="1" x14ac:dyDescent="0.25">
      <c r="A97" s="6">
        <v>2008</v>
      </c>
      <c r="B97" s="6">
        <v>1</v>
      </c>
      <c r="C97" s="6">
        <v>5</v>
      </c>
      <c r="D97" s="6">
        <v>10</v>
      </c>
      <c r="E97" s="6">
        <v>7.5</v>
      </c>
      <c r="F97" s="6">
        <f t="shared" si="6"/>
        <v>9</v>
      </c>
      <c r="G97" s="6">
        <v>259</v>
      </c>
      <c r="H97" s="9">
        <f t="shared" si="7"/>
        <v>11.573598712533835</v>
      </c>
      <c r="I97" s="9">
        <f t="shared" si="8"/>
        <v>13.888318455040601</v>
      </c>
    </row>
    <row r="98" spans="1:9" ht="31.5" customHeight="1" x14ac:dyDescent="0.25">
      <c r="A98" s="6">
        <v>2008</v>
      </c>
      <c r="B98" s="6">
        <v>1</v>
      </c>
      <c r="C98" s="6">
        <v>5</v>
      </c>
      <c r="D98" s="6">
        <v>11</v>
      </c>
      <c r="E98" s="6">
        <v>8.1999999999999993</v>
      </c>
      <c r="F98" s="6">
        <f t="shared" si="6"/>
        <v>9.8399999999999981</v>
      </c>
      <c r="G98" s="6">
        <v>271</v>
      </c>
      <c r="H98" s="9">
        <f t="shared" si="7"/>
        <v>12.715786809040221</v>
      </c>
      <c r="I98" s="9">
        <f t="shared" si="8"/>
        <v>15.258944170848263</v>
      </c>
    </row>
    <row r="99" spans="1:9" ht="31.5" customHeight="1" x14ac:dyDescent="0.25">
      <c r="A99" s="6">
        <v>2008</v>
      </c>
      <c r="B99" s="6">
        <v>1</v>
      </c>
      <c r="C99" s="6">
        <v>5</v>
      </c>
      <c r="D99" s="6">
        <v>12</v>
      </c>
      <c r="E99" s="6">
        <v>7.6</v>
      </c>
      <c r="F99" s="6">
        <f t="shared" si="6"/>
        <v>9.1199999999999992</v>
      </c>
      <c r="G99" s="6">
        <v>239</v>
      </c>
      <c r="H99" s="9">
        <f t="shared" si="7"/>
        <v>11.62597329889366</v>
      </c>
      <c r="I99" s="9">
        <f t="shared" si="8"/>
        <v>13.951167958672393</v>
      </c>
    </row>
    <row r="100" spans="1:9" ht="31.5" customHeight="1" x14ac:dyDescent="0.25">
      <c r="A100" s="6">
        <v>2008</v>
      </c>
      <c r="B100" s="6">
        <v>1</v>
      </c>
      <c r="C100" s="6">
        <v>5</v>
      </c>
      <c r="D100" s="6">
        <v>13</v>
      </c>
      <c r="E100" s="6">
        <v>6.8</v>
      </c>
      <c r="F100" s="6">
        <f t="shared" si="6"/>
        <v>8.16</v>
      </c>
      <c r="G100" s="6">
        <v>248</v>
      </c>
      <c r="H100" s="9">
        <f t="shared" si="7"/>
        <v>10.444140204768681</v>
      </c>
      <c r="I100" s="9">
        <f t="shared" si="8"/>
        <v>12.532968245722419</v>
      </c>
    </row>
    <row r="101" spans="1:9" ht="31.5" customHeight="1" x14ac:dyDescent="0.25">
      <c r="A101" s="6">
        <v>2008</v>
      </c>
      <c r="B101" s="6">
        <v>1</v>
      </c>
      <c r="C101" s="6">
        <v>5</v>
      </c>
      <c r="D101" s="6">
        <v>14</v>
      </c>
      <c r="E101" s="6">
        <v>6.7</v>
      </c>
      <c r="F101" s="6">
        <f t="shared" si="6"/>
        <v>8.0399999999999991</v>
      </c>
      <c r="G101" s="6">
        <v>250</v>
      </c>
      <c r="H101" s="9">
        <f t="shared" si="7"/>
        <v>10.299531943659229</v>
      </c>
      <c r="I101" s="9">
        <f t="shared" si="8"/>
        <v>12.359438332391074</v>
      </c>
    </row>
    <row r="102" spans="1:9" ht="31.5" customHeight="1" x14ac:dyDescent="0.25">
      <c r="A102" s="6">
        <v>2008</v>
      </c>
      <c r="B102" s="6">
        <v>1</v>
      </c>
      <c r="C102" s="6">
        <v>5</v>
      </c>
      <c r="D102" s="6">
        <v>15</v>
      </c>
      <c r="E102" s="6">
        <v>7.4</v>
      </c>
      <c r="F102" s="6">
        <f t="shared" si="6"/>
        <v>8.8800000000000008</v>
      </c>
      <c r="G102" s="6">
        <v>257</v>
      </c>
      <c r="H102" s="9">
        <f t="shared" si="7"/>
        <v>11.409709671346524</v>
      </c>
      <c r="I102" s="9">
        <f t="shared" si="8"/>
        <v>13.691651605615831</v>
      </c>
    </row>
    <row r="103" spans="1:9" ht="31.5" customHeight="1" x14ac:dyDescent="0.25">
      <c r="A103" s="6">
        <v>2008</v>
      </c>
      <c r="B103" s="6">
        <v>1</v>
      </c>
      <c r="C103" s="6">
        <v>5</v>
      </c>
      <c r="D103" s="6">
        <v>16</v>
      </c>
      <c r="E103" s="6">
        <v>8.1999999999999993</v>
      </c>
      <c r="F103" s="6">
        <f t="shared" si="6"/>
        <v>9.8399999999999981</v>
      </c>
      <c r="G103" s="6">
        <v>274</v>
      </c>
      <c r="H103" s="9">
        <f t="shared" si="7"/>
        <v>12.730854267164831</v>
      </c>
      <c r="I103" s="9">
        <f t="shared" si="8"/>
        <v>15.277025120597795</v>
      </c>
    </row>
    <row r="104" spans="1:9" ht="31.5" customHeight="1" x14ac:dyDescent="0.25">
      <c r="A104" s="6">
        <v>2008</v>
      </c>
      <c r="B104" s="6">
        <v>1</v>
      </c>
      <c r="C104" s="6">
        <v>5</v>
      </c>
      <c r="D104" s="6">
        <v>17</v>
      </c>
      <c r="E104" s="6">
        <v>8.3000000000000007</v>
      </c>
      <c r="F104" s="6">
        <f t="shared" si="6"/>
        <v>9.9600000000000009</v>
      </c>
      <c r="G104" s="6">
        <v>296</v>
      </c>
      <c r="H104" s="9">
        <f t="shared" si="7"/>
        <v>12.99309748525703</v>
      </c>
      <c r="I104" s="9">
        <f t="shared" si="8"/>
        <v>15.591716982308437</v>
      </c>
    </row>
    <row r="105" spans="1:9" ht="31.5" customHeight="1" x14ac:dyDescent="0.25">
      <c r="A105" s="6">
        <v>2008</v>
      </c>
      <c r="B105" s="6">
        <v>1</v>
      </c>
      <c r="C105" s="6">
        <v>5</v>
      </c>
      <c r="D105" s="6">
        <v>18</v>
      </c>
      <c r="E105" s="6">
        <v>7.3</v>
      </c>
      <c r="F105" s="6">
        <f t="shared" si="6"/>
        <v>8.76</v>
      </c>
      <c r="G105" s="6">
        <v>300</v>
      </c>
      <c r="H105" s="9">
        <f t="shared" si="7"/>
        <v>11.444018660365488</v>
      </c>
      <c r="I105" s="9">
        <f t="shared" si="8"/>
        <v>13.732822392438585</v>
      </c>
    </row>
    <row r="106" spans="1:9" ht="31.5" customHeight="1" x14ac:dyDescent="0.25">
      <c r="A106" s="6">
        <v>2008</v>
      </c>
      <c r="B106" s="6">
        <v>1</v>
      </c>
      <c r="C106" s="6">
        <v>5</v>
      </c>
      <c r="D106" s="6">
        <v>19</v>
      </c>
      <c r="E106" s="6">
        <v>7.5</v>
      </c>
      <c r="F106" s="6">
        <f t="shared" si="6"/>
        <v>9</v>
      </c>
      <c r="G106" s="6">
        <v>305</v>
      </c>
      <c r="H106" s="9">
        <f t="shared" si="7"/>
        <v>11.778244480220284</v>
      </c>
      <c r="I106" s="9">
        <f t="shared" si="8"/>
        <v>14.133893376264339</v>
      </c>
    </row>
    <row r="107" spans="1:9" ht="31.5" customHeight="1" x14ac:dyDescent="0.25">
      <c r="A107" s="6">
        <v>2008</v>
      </c>
      <c r="B107" s="6">
        <v>1</v>
      </c>
      <c r="C107" s="6">
        <v>5</v>
      </c>
      <c r="D107" s="6">
        <v>20</v>
      </c>
      <c r="E107" s="6">
        <v>7.9</v>
      </c>
      <c r="F107" s="6">
        <f t="shared" si="6"/>
        <v>9.48</v>
      </c>
      <c r="G107" s="6">
        <v>307</v>
      </c>
      <c r="H107" s="9">
        <f t="shared" si="7"/>
        <v>12.415035473979973</v>
      </c>
      <c r="I107" s="9">
        <f t="shared" si="8"/>
        <v>14.898042568775969</v>
      </c>
    </row>
    <row r="108" spans="1:9" ht="31.5" customHeight="1" x14ac:dyDescent="0.25">
      <c r="A108" s="6">
        <v>2008</v>
      </c>
      <c r="B108" s="6">
        <v>1</v>
      </c>
      <c r="C108" s="6">
        <v>5</v>
      </c>
      <c r="D108" s="6">
        <v>21</v>
      </c>
      <c r="E108" s="6">
        <v>7.9</v>
      </c>
      <c r="F108" s="6">
        <f t="shared" si="6"/>
        <v>9.48</v>
      </c>
      <c r="G108" s="6">
        <v>310</v>
      </c>
      <c r="H108" s="9">
        <f t="shared" si="7"/>
        <v>12.42785770526295</v>
      </c>
      <c r="I108" s="9">
        <f t="shared" si="8"/>
        <v>14.913429246315539</v>
      </c>
    </row>
    <row r="109" spans="1:9" ht="31.5" customHeight="1" x14ac:dyDescent="0.25">
      <c r="A109" s="6">
        <v>2008</v>
      </c>
      <c r="B109" s="6">
        <v>1</v>
      </c>
      <c r="C109" s="6">
        <v>5</v>
      </c>
      <c r="D109" s="6">
        <v>22</v>
      </c>
      <c r="E109" s="6">
        <v>7.8</v>
      </c>
      <c r="F109" s="6">
        <f t="shared" si="6"/>
        <v>9.36</v>
      </c>
      <c r="G109" s="6">
        <v>306</v>
      </c>
      <c r="H109" s="9">
        <f t="shared" si="7"/>
        <v>12.253635644519504</v>
      </c>
      <c r="I109" s="9">
        <f t="shared" si="8"/>
        <v>14.704362773423403</v>
      </c>
    </row>
    <row r="110" spans="1:9" ht="31.5" customHeight="1" x14ac:dyDescent="0.25">
      <c r="A110" s="6">
        <v>2008</v>
      </c>
      <c r="B110" s="6">
        <v>1</v>
      </c>
      <c r="C110" s="6">
        <v>5</v>
      </c>
      <c r="D110" s="6">
        <v>23</v>
      </c>
      <c r="E110" s="6">
        <v>7.2</v>
      </c>
      <c r="F110" s="6">
        <f t="shared" si="6"/>
        <v>8.64</v>
      </c>
      <c r="G110" s="6">
        <v>304</v>
      </c>
      <c r="H110" s="9">
        <f t="shared" si="7"/>
        <v>11.303168196569587</v>
      </c>
      <c r="I110" s="9">
        <f t="shared" si="8"/>
        <v>13.563801835883504</v>
      </c>
    </row>
    <row r="111" spans="1:9" ht="31.5" customHeight="1" x14ac:dyDescent="0.25">
      <c r="A111" s="6">
        <v>2008</v>
      </c>
      <c r="B111" s="6">
        <v>1</v>
      </c>
      <c r="C111" s="6">
        <v>6</v>
      </c>
      <c r="D111" s="6">
        <v>0</v>
      </c>
      <c r="E111" s="6">
        <v>6.2</v>
      </c>
      <c r="F111" s="6">
        <f t="shared" si="6"/>
        <v>7.4399999999999995</v>
      </c>
      <c r="G111" s="6">
        <v>301</v>
      </c>
      <c r="H111" s="9">
        <f t="shared" si="7"/>
        <v>9.7230211075969049</v>
      </c>
      <c r="I111" s="9">
        <f t="shared" si="8"/>
        <v>11.667625329116284</v>
      </c>
    </row>
    <row r="112" spans="1:9" ht="31.5" customHeight="1" x14ac:dyDescent="0.25">
      <c r="A112" s="6">
        <v>2008</v>
      </c>
      <c r="B112" s="6">
        <v>1</v>
      </c>
      <c r="C112" s="6">
        <v>6</v>
      </c>
      <c r="D112" s="6">
        <v>1</v>
      </c>
      <c r="E112" s="6">
        <v>5.8</v>
      </c>
      <c r="F112" s="6">
        <f t="shared" si="6"/>
        <v>6.96</v>
      </c>
      <c r="G112" s="6">
        <v>268</v>
      </c>
      <c r="H112" s="9">
        <f t="shared" si="7"/>
        <v>8.9833169999818683</v>
      </c>
      <c r="I112" s="9">
        <f t="shared" si="8"/>
        <v>10.779980399978243</v>
      </c>
    </row>
    <row r="113" spans="1:9" ht="31.5" customHeight="1" x14ac:dyDescent="0.25">
      <c r="A113" s="6">
        <v>2008</v>
      </c>
      <c r="B113" s="6">
        <v>1</v>
      </c>
      <c r="C113" s="6">
        <v>6</v>
      </c>
      <c r="D113" s="6">
        <v>2</v>
      </c>
      <c r="E113" s="6">
        <v>6.9</v>
      </c>
      <c r="F113" s="6">
        <f t="shared" si="6"/>
        <v>8.2799999999999994</v>
      </c>
      <c r="G113" s="6">
        <v>265</v>
      </c>
      <c r="H113" s="9">
        <f t="shared" si="7"/>
        <v>10.674085364247167</v>
      </c>
      <c r="I113" s="9">
        <f t="shared" si="8"/>
        <v>12.808902437096599</v>
      </c>
    </row>
    <row r="114" spans="1:9" ht="31.5" customHeight="1" x14ac:dyDescent="0.25">
      <c r="A114" s="6">
        <v>2008</v>
      </c>
      <c r="B114" s="6">
        <v>1</v>
      </c>
      <c r="C114" s="6">
        <v>6</v>
      </c>
      <c r="D114" s="6">
        <v>3</v>
      </c>
      <c r="E114" s="6">
        <v>5.7</v>
      </c>
      <c r="F114" s="6">
        <f t="shared" si="6"/>
        <v>6.84</v>
      </c>
      <c r="G114" s="6">
        <v>279</v>
      </c>
      <c r="H114" s="9">
        <f t="shared" si="7"/>
        <v>8.8667002244841573</v>
      </c>
      <c r="I114" s="9">
        <f t="shared" si="8"/>
        <v>10.640040269380989</v>
      </c>
    </row>
    <row r="115" spans="1:9" ht="31.5" customHeight="1" x14ac:dyDescent="0.25">
      <c r="A115" s="6">
        <v>2008</v>
      </c>
      <c r="B115" s="6">
        <v>1</v>
      </c>
      <c r="C115" s="6">
        <v>6</v>
      </c>
      <c r="D115" s="6">
        <v>4</v>
      </c>
      <c r="E115" s="6">
        <v>5.4</v>
      </c>
      <c r="F115" s="6">
        <f t="shared" si="6"/>
        <v>6.48</v>
      </c>
      <c r="G115" s="6">
        <v>277</v>
      </c>
      <c r="H115" s="9">
        <f t="shared" si="7"/>
        <v>8.3935477194638803</v>
      </c>
      <c r="I115" s="9">
        <f t="shared" si="8"/>
        <v>10.072257263356656</v>
      </c>
    </row>
    <row r="116" spans="1:9" ht="31.5" customHeight="1" x14ac:dyDescent="0.25">
      <c r="A116" s="6">
        <v>2008</v>
      </c>
      <c r="B116" s="6">
        <v>1</v>
      </c>
      <c r="C116" s="6">
        <v>6</v>
      </c>
      <c r="D116" s="6">
        <v>5</v>
      </c>
      <c r="E116" s="6">
        <v>4.5</v>
      </c>
      <c r="F116" s="6">
        <f t="shared" si="6"/>
        <v>5.3999999999999995</v>
      </c>
      <c r="G116" s="6">
        <v>284</v>
      </c>
      <c r="H116" s="9">
        <f t="shared" si="7"/>
        <v>7.0133673135929557</v>
      </c>
      <c r="I116" s="9">
        <f t="shared" si="8"/>
        <v>8.4160407763115455</v>
      </c>
    </row>
    <row r="117" spans="1:9" ht="31.5" customHeight="1" x14ac:dyDescent="0.25">
      <c r="A117" s="6">
        <v>2008</v>
      </c>
      <c r="B117" s="6">
        <v>1</v>
      </c>
      <c r="C117" s="6">
        <v>6</v>
      </c>
      <c r="D117" s="6">
        <v>6</v>
      </c>
      <c r="E117" s="6">
        <v>4.7</v>
      </c>
      <c r="F117" s="6">
        <f t="shared" si="6"/>
        <v>5.64</v>
      </c>
      <c r="G117" s="6">
        <v>278</v>
      </c>
      <c r="H117" s="9">
        <f t="shared" si="7"/>
        <v>7.3083220845923709</v>
      </c>
      <c r="I117" s="9">
        <f t="shared" si="8"/>
        <v>8.7699865015108447</v>
      </c>
    </row>
    <row r="118" spans="1:9" ht="31.5" customHeight="1" x14ac:dyDescent="0.25">
      <c r="A118" s="6">
        <v>2008</v>
      </c>
      <c r="B118" s="6">
        <v>1</v>
      </c>
      <c r="C118" s="6">
        <v>6</v>
      </c>
      <c r="D118" s="6">
        <v>7</v>
      </c>
      <c r="E118" s="6">
        <v>4</v>
      </c>
      <c r="F118" s="6">
        <f t="shared" si="6"/>
        <v>4.8</v>
      </c>
      <c r="G118" s="6">
        <v>273</v>
      </c>
      <c r="H118" s="9">
        <f t="shared" si="7"/>
        <v>6.2077317999233523</v>
      </c>
      <c r="I118" s="9">
        <f t="shared" si="8"/>
        <v>7.4492781599080224</v>
      </c>
    </row>
    <row r="119" spans="1:9" ht="31.5" customHeight="1" x14ac:dyDescent="0.25">
      <c r="A119" s="6">
        <v>2008</v>
      </c>
      <c r="B119" s="6">
        <v>1</v>
      </c>
      <c r="C119" s="6">
        <v>6</v>
      </c>
      <c r="D119" s="6">
        <v>8</v>
      </c>
      <c r="E119" s="6">
        <v>4.8</v>
      </c>
      <c r="F119" s="6">
        <f t="shared" si="6"/>
        <v>5.76</v>
      </c>
      <c r="G119" s="6">
        <v>279</v>
      </c>
      <c r="H119" s="9">
        <f t="shared" si="7"/>
        <v>7.4666949258813959</v>
      </c>
      <c r="I119" s="9">
        <f t="shared" si="8"/>
        <v>8.9600339110576748</v>
      </c>
    </row>
    <row r="120" spans="1:9" ht="31.5" customHeight="1" x14ac:dyDescent="0.25">
      <c r="A120" s="6">
        <v>2008</v>
      </c>
      <c r="B120" s="6">
        <v>1</v>
      </c>
      <c r="C120" s="6">
        <v>6</v>
      </c>
      <c r="D120" s="6">
        <v>9</v>
      </c>
      <c r="E120" s="6">
        <v>4.5</v>
      </c>
      <c r="F120" s="6">
        <f t="shared" si="6"/>
        <v>5.3999999999999995</v>
      </c>
      <c r="G120" s="6">
        <v>279</v>
      </c>
      <c r="H120" s="9">
        <f t="shared" si="7"/>
        <v>7.0000264930138085</v>
      </c>
      <c r="I120" s="9">
        <f t="shared" si="8"/>
        <v>8.4000317916165699</v>
      </c>
    </row>
    <row r="121" spans="1:9" ht="31.5" customHeight="1" x14ac:dyDescent="0.25">
      <c r="A121" s="6">
        <v>2008</v>
      </c>
      <c r="B121" s="6">
        <v>1</v>
      </c>
      <c r="C121" s="6">
        <v>6</v>
      </c>
      <c r="D121" s="6">
        <v>10</v>
      </c>
      <c r="E121" s="6">
        <v>4.7</v>
      </c>
      <c r="F121" s="6">
        <f t="shared" si="6"/>
        <v>5.64</v>
      </c>
      <c r="G121" s="6">
        <v>275</v>
      </c>
      <c r="H121" s="9">
        <f t="shared" si="7"/>
        <v>7.2998107974250752</v>
      </c>
      <c r="I121" s="9">
        <f t="shared" si="8"/>
        <v>8.7597729569100906</v>
      </c>
    </row>
    <row r="122" spans="1:9" ht="31.5" customHeight="1" x14ac:dyDescent="0.25">
      <c r="A122" s="6">
        <v>2008</v>
      </c>
      <c r="B122" s="6">
        <v>1</v>
      </c>
      <c r="C122" s="6">
        <v>6</v>
      </c>
      <c r="D122" s="6">
        <v>11</v>
      </c>
      <c r="E122" s="6">
        <v>4.4000000000000004</v>
      </c>
      <c r="F122" s="6">
        <f t="shared" si="6"/>
        <v>5.28</v>
      </c>
      <c r="G122" s="6">
        <v>282</v>
      </c>
      <c r="H122" s="9">
        <f t="shared" si="7"/>
        <v>6.8523247341997662</v>
      </c>
      <c r="I122" s="9">
        <f t="shared" si="8"/>
        <v>8.2227896810397194</v>
      </c>
    </row>
    <row r="123" spans="1:9" ht="31.5" customHeight="1" x14ac:dyDescent="0.25">
      <c r="A123" s="6">
        <v>2008</v>
      </c>
      <c r="B123" s="6">
        <v>1</v>
      </c>
      <c r="C123" s="6">
        <v>6</v>
      </c>
      <c r="D123" s="6">
        <v>12</v>
      </c>
      <c r="E123" s="6">
        <v>4.4000000000000004</v>
      </c>
      <c r="F123" s="6">
        <f t="shared" si="6"/>
        <v>5.28</v>
      </c>
      <c r="G123" s="6">
        <v>255</v>
      </c>
      <c r="H123" s="9">
        <f t="shared" si="7"/>
        <v>6.7784143388450318</v>
      </c>
      <c r="I123" s="9">
        <f t="shared" si="8"/>
        <v>8.1340972066140367</v>
      </c>
    </row>
    <row r="124" spans="1:9" ht="31.5" customHeight="1" x14ac:dyDescent="0.25">
      <c r="A124" s="6">
        <v>2008</v>
      </c>
      <c r="B124" s="6">
        <v>1</v>
      </c>
      <c r="C124" s="6">
        <v>6</v>
      </c>
      <c r="D124" s="6">
        <v>13</v>
      </c>
      <c r="E124" s="6">
        <v>4</v>
      </c>
      <c r="F124" s="6">
        <f t="shared" si="6"/>
        <v>4.8</v>
      </c>
      <c r="G124" s="6">
        <v>267</v>
      </c>
      <c r="H124" s="9">
        <f t="shared" si="7"/>
        <v>6.1928952693155317</v>
      </c>
      <c r="I124" s="9">
        <f t="shared" si="8"/>
        <v>7.4314743231786373</v>
      </c>
    </row>
    <row r="125" spans="1:9" ht="31.5" customHeight="1" x14ac:dyDescent="0.25">
      <c r="A125" s="6">
        <v>2008</v>
      </c>
      <c r="B125" s="6">
        <v>1</v>
      </c>
      <c r="C125" s="6">
        <v>6</v>
      </c>
      <c r="D125" s="6">
        <v>14</v>
      </c>
      <c r="E125" s="6">
        <v>3.3</v>
      </c>
      <c r="F125" s="6">
        <f t="shared" si="6"/>
        <v>3.9599999999999995</v>
      </c>
      <c r="G125" s="6">
        <v>251</v>
      </c>
      <c r="H125" s="9">
        <f t="shared" si="7"/>
        <v>5.0751025327168406</v>
      </c>
      <c r="I125" s="9">
        <f t="shared" si="8"/>
        <v>6.0901230392602086</v>
      </c>
    </row>
    <row r="126" spans="1:9" ht="31.5" customHeight="1" x14ac:dyDescent="0.25">
      <c r="A126" s="6">
        <v>2008</v>
      </c>
      <c r="B126" s="6">
        <v>1</v>
      </c>
      <c r="C126" s="6">
        <v>6</v>
      </c>
      <c r="D126" s="6">
        <v>15</v>
      </c>
      <c r="E126" s="6">
        <v>2.9</v>
      </c>
      <c r="F126" s="6">
        <f t="shared" si="6"/>
        <v>3.48</v>
      </c>
      <c r="G126" s="6">
        <v>229</v>
      </c>
      <c r="H126" s="9">
        <f t="shared" si="7"/>
        <v>4.4155388084550262</v>
      </c>
      <c r="I126" s="9">
        <f t="shared" si="8"/>
        <v>5.2986465701460315</v>
      </c>
    </row>
    <row r="127" spans="1:9" ht="31.5" customHeight="1" x14ac:dyDescent="0.25">
      <c r="A127" s="6">
        <v>2008</v>
      </c>
      <c r="B127" s="6">
        <v>1</v>
      </c>
      <c r="C127" s="6">
        <v>6</v>
      </c>
      <c r="D127" s="6">
        <v>16</v>
      </c>
      <c r="E127" s="6">
        <v>3.7</v>
      </c>
      <c r="F127" s="6">
        <f t="shared" si="6"/>
        <v>4.4400000000000004</v>
      </c>
      <c r="G127" s="6">
        <v>208</v>
      </c>
      <c r="H127" s="9">
        <f t="shared" si="7"/>
        <v>5.5742205620222167</v>
      </c>
      <c r="I127" s="9">
        <f t="shared" si="8"/>
        <v>6.6890646744266604</v>
      </c>
    </row>
    <row r="128" spans="1:9" ht="31.5" customHeight="1" x14ac:dyDescent="0.25">
      <c r="A128" s="6">
        <v>2008</v>
      </c>
      <c r="B128" s="6">
        <v>1</v>
      </c>
      <c r="C128" s="6">
        <v>6</v>
      </c>
      <c r="D128" s="6">
        <v>17</v>
      </c>
      <c r="E128" s="6">
        <v>4.2</v>
      </c>
      <c r="F128" s="6">
        <f t="shared" si="6"/>
        <v>5.04</v>
      </c>
      <c r="G128" s="6">
        <v>216</v>
      </c>
      <c r="H128" s="9">
        <f t="shared" si="7"/>
        <v>6.3539494759971102</v>
      </c>
      <c r="I128" s="9">
        <f t="shared" si="8"/>
        <v>7.6247393711965321</v>
      </c>
    </row>
    <row r="129" spans="1:9" ht="31.5" customHeight="1" x14ac:dyDescent="0.25">
      <c r="A129" s="6">
        <v>2008</v>
      </c>
      <c r="B129" s="6">
        <v>1</v>
      </c>
      <c r="C129" s="6">
        <v>6</v>
      </c>
      <c r="D129" s="6">
        <v>18</v>
      </c>
      <c r="E129" s="6">
        <v>4.2</v>
      </c>
      <c r="F129" s="6">
        <f t="shared" si="6"/>
        <v>5.04</v>
      </c>
      <c r="G129" s="6">
        <v>227</v>
      </c>
      <c r="H129" s="9">
        <f t="shared" si="7"/>
        <v>6.3887691364504304</v>
      </c>
      <c r="I129" s="9">
        <f t="shared" si="8"/>
        <v>7.6665229637405155</v>
      </c>
    </row>
    <row r="130" spans="1:9" ht="31.5" customHeight="1" x14ac:dyDescent="0.25">
      <c r="A130" s="6">
        <v>2008</v>
      </c>
      <c r="B130" s="6">
        <v>1</v>
      </c>
      <c r="C130" s="6">
        <v>6</v>
      </c>
      <c r="D130" s="6">
        <v>19</v>
      </c>
      <c r="E130" s="6">
        <v>4.3</v>
      </c>
      <c r="F130" s="6">
        <f t="shared" si="6"/>
        <v>5.1599999999999993</v>
      </c>
      <c r="G130" s="6">
        <v>230</v>
      </c>
      <c r="H130" s="9">
        <f t="shared" si="7"/>
        <v>6.5503054173963644</v>
      </c>
      <c r="I130" s="9">
        <f t="shared" si="8"/>
        <v>7.8603665008756369</v>
      </c>
    </row>
    <row r="131" spans="1:9" ht="31.5" customHeight="1" x14ac:dyDescent="0.25">
      <c r="A131" s="6">
        <v>2008</v>
      </c>
      <c r="B131" s="6">
        <v>1</v>
      </c>
      <c r="C131" s="6">
        <v>6</v>
      </c>
      <c r="D131" s="6">
        <v>20</v>
      </c>
      <c r="E131" s="6">
        <v>4</v>
      </c>
      <c r="F131" s="6">
        <f t="shared" ref="F131:F194" si="9">E131*1.2</f>
        <v>4.8</v>
      </c>
      <c r="G131" s="6">
        <v>233</v>
      </c>
      <c r="H131" s="9">
        <f t="shared" ref="H131:H194" si="10">E131*(LN(G131/$AE$18)/LN(10/$AE$18))</f>
        <v>6.1019591025312039</v>
      </c>
      <c r="I131" s="9">
        <f t="shared" ref="I131:I194" si="11">F131*(LN(G131/$AE$18)/LN(10/$AE$18))</f>
        <v>7.3223509230374439</v>
      </c>
    </row>
    <row r="132" spans="1:9" ht="31.5" customHeight="1" x14ac:dyDescent="0.25">
      <c r="A132" s="6">
        <v>2008</v>
      </c>
      <c r="B132" s="6">
        <v>1</v>
      </c>
      <c r="C132" s="6">
        <v>6</v>
      </c>
      <c r="D132" s="6">
        <v>21</v>
      </c>
      <c r="E132" s="6">
        <v>4.0999999999999996</v>
      </c>
      <c r="F132" s="6">
        <f t="shared" si="9"/>
        <v>4.919999999999999</v>
      </c>
      <c r="G132" s="6">
        <v>231</v>
      </c>
      <c r="H132" s="9">
        <f t="shared" si="10"/>
        <v>6.2486088469099892</v>
      </c>
      <c r="I132" s="9">
        <f t="shared" si="11"/>
        <v>7.4983306162919865</v>
      </c>
    </row>
    <row r="133" spans="1:9" ht="31.5" customHeight="1" x14ac:dyDescent="0.25">
      <c r="A133" s="6">
        <v>2008</v>
      </c>
      <c r="B133" s="6">
        <v>1</v>
      </c>
      <c r="C133" s="6">
        <v>6</v>
      </c>
      <c r="D133" s="6">
        <v>22</v>
      </c>
      <c r="E133" s="6">
        <v>4.0999999999999996</v>
      </c>
      <c r="F133" s="6">
        <f t="shared" si="9"/>
        <v>4.919999999999999</v>
      </c>
      <c r="G133" s="6">
        <v>229</v>
      </c>
      <c r="H133" s="9">
        <f t="shared" si="10"/>
        <v>6.2426583154019335</v>
      </c>
      <c r="I133" s="9">
        <f t="shared" si="11"/>
        <v>7.4911899784823195</v>
      </c>
    </row>
    <row r="134" spans="1:9" ht="31.5" customHeight="1" x14ac:dyDescent="0.25">
      <c r="A134" s="6">
        <v>2008</v>
      </c>
      <c r="B134" s="6">
        <v>1</v>
      </c>
      <c r="C134" s="6">
        <v>6</v>
      </c>
      <c r="D134" s="6">
        <v>23</v>
      </c>
      <c r="E134" s="6">
        <v>3.6</v>
      </c>
      <c r="F134" s="6">
        <f t="shared" si="9"/>
        <v>4.32</v>
      </c>
      <c r="G134" s="6">
        <v>223</v>
      </c>
      <c r="H134" s="9">
        <f t="shared" si="10"/>
        <v>5.4654056874746342</v>
      </c>
      <c r="I134" s="9">
        <f t="shared" si="11"/>
        <v>6.5584868249695614</v>
      </c>
    </row>
    <row r="135" spans="1:9" ht="31.5" customHeight="1" x14ac:dyDescent="0.25">
      <c r="A135" s="6">
        <v>2008</v>
      </c>
      <c r="B135" s="6">
        <v>1</v>
      </c>
      <c r="C135" s="6">
        <v>7</v>
      </c>
      <c r="D135" s="6">
        <v>0</v>
      </c>
      <c r="E135" s="6">
        <v>3.5</v>
      </c>
      <c r="F135" s="6">
        <f t="shared" si="9"/>
        <v>4.2</v>
      </c>
      <c r="G135" s="6">
        <v>220</v>
      </c>
      <c r="H135" s="9">
        <f t="shared" si="10"/>
        <v>5.3056768093497535</v>
      </c>
      <c r="I135" s="9">
        <f t="shared" si="11"/>
        <v>6.3668121712197046</v>
      </c>
    </row>
    <row r="136" spans="1:9" ht="31.5" customHeight="1" x14ac:dyDescent="0.25">
      <c r="A136" s="6">
        <v>2008</v>
      </c>
      <c r="B136" s="6">
        <v>1</v>
      </c>
      <c r="C136" s="6">
        <v>7</v>
      </c>
      <c r="D136" s="6">
        <v>1</v>
      </c>
      <c r="E136" s="6">
        <v>3.6</v>
      </c>
      <c r="F136" s="6">
        <f t="shared" si="9"/>
        <v>4.32</v>
      </c>
      <c r="G136" s="6">
        <v>215</v>
      </c>
      <c r="H136" s="9">
        <f t="shared" si="10"/>
        <v>5.4434542138469846</v>
      </c>
      <c r="I136" s="9">
        <f t="shared" si="11"/>
        <v>6.5321450566163817</v>
      </c>
    </row>
    <row r="137" spans="1:9" ht="31.5" customHeight="1" x14ac:dyDescent="0.25">
      <c r="A137" s="6">
        <v>2008</v>
      </c>
      <c r="B137" s="6">
        <v>1</v>
      </c>
      <c r="C137" s="6">
        <v>7</v>
      </c>
      <c r="D137" s="6">
        <v>2</v>
      </c>
      <c r="E137" s="6">
        <v>3.2</v>
      </c>
      <c r="F137" s="6">
        <f t="shared" si="9"/>
        <v>3.84</v>
      </c>
      <c r="G137" s="6">
        <v>209</v>
      </c>
      <c r="H137" s="9">
        <f t="shared" si="10"/>
        <v>4.8235091157138976</v>
      </c>
      <c r="I137" s="9">
        <f t="shared" si="11"/>
        <v>5.7882109388566771</v>
      </c>
    </row>
    <row r="138" spans="1:9" ht="31.5" customHeight="1" x14ac:dyDescent="0.25">
      <c r="A138" s="6">
        <v>2008</v>
      </c>
      <c r="B138" s="6">
        <v>1</v>
      </c>
      <c r="C138" s="6">
        <v>7</v>
      </c>
      <c r="D138" s="6">
        <v>3</v>
      </c>
      <c r="E138" s="6">
        <v>2.9</v>
      </c>
      <c r="F138" s="6">
        <f t="shared" si="9"/>
        <v>3.48</v>
      </c>
      <c r="G138" s="6">
        <v>211</v>
      </c>
      <c r="H138" s="9">
        <f t="shared" si="10"/>
        <v>4.3759149032545368</v>
      </c>
      <c r="I138" s="9">
        <f t="shared" si="11"/>
        <v>5.2510978839054436</v>
      </c>
    </row>
    <row r="139" spans="1:9" ht="31.5" customHeight="1" x14ac:dyDescent="0.25">
      <c r="A139" s="6">
        <v>2008</v>
      </c>
      <c r="B139" s="6">
        <v>1</v>
      </c>
      <c r="C139" s="6">
        <v>7</v>
      </c>
      <c r="D139" s="6">
        <v>4</v>
      </c>
      <c r="E139" s="6">
        <v>2.4</v>
      </c>
      <c r="F139" s="6">
        <f t="shared" si="9"/>
        <v>2.88</v>
      </c>
      <c r="G139" s="6">
        <v>218</v>
      </c>
      <c r="H139" s="9">
        <f t="shared" si="10"/>
        <v>3.6345201860667533</v>
      </c>
      <c r="I139" s="9">
        <f t="shared" si="11"/>
        <v>4.3614242232801042</v>
      </c>
    </row>
    <row r="140" spans="1:9" ht="31.5" customHeight="1" x14ac:dyDescent="0.25">
      <c r="A140" s="6">
        <v>2008</v>
      </c>
      <c r="B140" s="6">
        <v>1</v>
      </c>
      <c r="C140" s="6">
        <v>7</v>
      </c>
      <c r="D140" s="6">
        <v>5</v>
      </c>
      <c r="E140" s="6">
        <v>1.9</v>
      </c>
      <c r="F140" s="6">
        <f t="shared" si="9"/>
        <v>2.2799999999999998</v>
      </c>
      <c r="G140" s="6">
        <v>213</v>
      </c>
      <c r="H140" s="9">
        <f t="shared" si="10"/>
        <v>2.8699704291773522</v>
      </c>
      <c r="I140" s="9">
        <f t="shared" si="11"/>
        <v>3.4439645150128224</v>
      </c>
    </row>
    <row r="141" spans="1:9" ht="31.5" customHeight="1" x14ac:dyDescent="0.25">
      <c r="A141" s="6">
        <v>2008</v>
      </c>
      <c r="B141" s="6">
        <v>1</v>
      </c>
      <c r="C141" s="6">
        <v>7</v>
      </c>
      <c r="D141" s="6">
        <v>6</v>
      </c>
      <c r="E141" s="6">
        <v>2.6</v>
      </c>
      <c r="F141" s="6">
        <f t="shared" si="9"/>
        <v>3.12</v>
      </c>
      <c r="G141" s="6">
        <v>190</v>
      </c>
      <c r="H141" s="9">
        <f t="shared" si="10"/>
        <v>3.8777412410005829</v>
      </c>
      <c r="I141" s="9">
        <f t="shared" si="11"/>
        <v>4.6532894892006995</v>
      </c>
    </row>
    <row r="142" spans="1:9" ht="31.5" customHeight="1" x14ac:dyDescent="0.25">
      <c r="A142" s="6">
        <v>2008</v>
      </c>
      <c r="B142" s="6">
        <v>1</v>
      </c>
      <c r="C142" s="6">
        <v>7</v>
      </c>
      <c r="D142" s="6">
        <v>7</v>
      </c>
      <c r="E142" s="6">
        <v>3.6</v>
      </c>
      <c r="F142" s="6">
        <f t="shared" si="9"/>
        <v>4.32</v>
      </c>
      <c r="G142" s="6">
        <v>167</v>
      </c>
      <c r="H142" s="9">
        <f t="shared" si="10"/>
        <v>5.29165173393441</v>
      </c>
      <c r="I142" s="9">
        <f t="shared" si="11"/>
        <v>6.3499820807212917</v>
      </c>
    </row>
    <row r="143" spans="1:9" ht="31.5" customHeight="1" x14ac:dyDescent="0.25">
      <c r="A143" s="6">
        <v>2008</v>
      </c>
      <c r="B143" s="6">
        <v>1</v>
      </c>
      <c r="C143" s="6">
        <v>7</v>
      </c>
      <c r="D143" s="6">
        <v>8</v>
      </c>
      <c r="E143" s="6">
        <v>4.2</v>
      </c>
      <c r="F143" s="6">
        <f t="shared" si="9"/>
        <v>5.04</v>
      </c>
      <c r="G143" s="6">
        <v>165</v>
      </c>
      <c r="H143" s="9">
        <f t="shared" si="10"/>
        <v>6.1651478377670932</v>
      </c>
      <c r="I143" s="9">
        <f t="shared" si="11"/>
        <v>7.3981774053205118</v>
      </c>
    </row>
    <row r="144" spans="1:9" ht="31.5" customHeight="1" x14ac:dyDescent="0.25">
      <c r="A144" s="6">
        <v>2008</v>
      </c>
      <c r="B144" s="6">
        <v>1</v>
      </c>
      <c r="C144" s="6">
        <v>7</v>
      </c>
      <c r="D144" s="6">
        <v>9</v>
      </c>
      <c r="E144" s="6">
        <v>4.2</v>
      </c>
      <c r="F144" s="6">
        <f t="shared" si="9"/>
        <v>5.04</v>
      </c>
      <c r="G144" s="6">
        <v>166</v>
      </c>
      <c r="H144" s="9">
        <f t="shared" si="10"/>
        <v>6.1693834834119121</v>
      </c>
      <c r="I144" s="9">
        <f t="shared" si="11"/>
        <v>7.4032601800942945</v>
      </c>
    </row>
    <row r="145" spans="1:9" ht="31.5" customHeight="1" x14ac:dyDescent="0.25">
      <c r="A145" s="6">
        <v>2008</v>
      </c>
      <c r="B145" s="6">
        <v>1</v>
      </c>
      <c r="C145" s="6">
        <v>7</v>
      </c>
      <c r="D145" s="6">
        <v>10</v>
      </c>
      <c r="E145" s="6">
        <v>4.5</v>
      </c>
      <c r="F145" s="6">
        <f t="shared" si="9"/>
        <v>5.3999999999999995</v>
      </c>
      <c r="G145" s="6">
        <v>164</v>
      </c>
      <c r="H145" s="9">
        <f t="shared" si="10"/>
        <v>6.600949760741166</v>
      </c>
      <c r="I145" s="9">
        <f t="shared" si="11"/>
        <v>7.9211397128893983</v>
      </c>
    </row>
    <row r="146" spans="1:9" ht="31.5" customHeight="1" x14ac:dyDescent="0.25">
      <c r="A146" s="6">
        <v>2008</v>
      </c>
      <c r="B146" s="6">
        <v>1</v>
      </c>
      <c r="C146" s="6">
        <v>7</v>
      </c>
      <c r="D146" s="6">
        <v>11</v>
      </c>
      <c r="E146" s="6">
        <v>4.5</v>
      </c>
      <c r="F146" s="6">
        <f t="shared" si="9"/>
        <v>5.3999999999999995</v>
      </c>
      <c r="G146" s="6">
        <v>162</v>
      </c>
      <c r="H146" s="9">
        <f t="shared" si="10"/>
        <v>6.5917340812976795</v>
      </c>
      <c r="I146" s="9">
        <f t="shared" si="11"/>
        <v>7.9100808975572141</v>
      </c>
    </row>
    <row r="147" spans="1:9" ht="31.5" customHeight="1" x14ac:dyDescent="0.25">
      <c r="A147" s="6">
        <v>2008</v>
      </c>
      <c r="B147" s="6">
        <v>1</v>
      </c>
      <c r="C147" s="6">
        <v>7</v>
      </c>
      <c r="D147" s="6">
        <v>12</v>
      </c>
      <c r="E147" s="6">
        <v>4.4000000000000004</v>
      </c>
      <c r="F147" s="6">
        <f t="shared" si="9"/>
        <v>5.28</v>
      </c>
      <c r="G147" s="6">
        <v>255</v>
      </c>
      <c r="H147" s="9">
        <f t="shared" si="10"/>
        <v>6.7784143388450318</v>
      </c>
      <c r="I147" s="9">
        <f t="shared" si="11"/>
        <v>8.1340972066140367</v>
      </c>
    </row>
    <row r="148" spans="1:9" ht="31.5" customHeight="1" x14ac:dyDescent="0.25">
      <c r="A148" s="6">
        <v>2008</v>
      </c>
      <c r="B148" s="6">
        <v>1</v>
      </c>
      <c r="C148" s="6">
        <v>7</v>
      </c>
      <c r="D148" s="6">
        <v>13</v>
      </c>
      <c r="E148" s="6">
        <v>4</v>
      </c>
      <c r="F148" s="6">
        <f t="shared" si="9"/>
        <v>4.8</v>
      </c>
      <c r="G148" s="6">
        <v>267</v>
      </c>
      <c r="H148" s="9">
        <f t="shared" si="10"/>
        <v>6.1928952693155317</v>
      </c>
      <c r="I148" s="9">
        <f t="shared" si="11"/>
        <v>7.4314743231786373</v>
      </c>
    </row>
    <row r="149" spans="1:9" ht="31.5" customHeight="1" x14ac:dyDescent="0.25">
      <c r="A149" s="6">
        <v>2008</v>
      </c>
      <c r="B149" s="6">
        <v>1</v>
      </c>
      <c r="C149" s="6">
        <v>7</v>
      </c>
      <c r="D149" s="6">
        <v>14</v>
      </c>
      <c r="E149" s="6">
        <v>3.3</v>
      </c>
      <c r="F149" s="6">
        <f t="shared" si="9"/>
        <v>3.9599999999999995</v>
      </c>
      <c r="G149" s="6">
        <v>251</v>
      </c>
      <c r="H149" s="9">
        <f t="shared" si="10"/>
        <v>5.0751025327168406</v>
      </c>
      <c r="I149" s="9">
        <f t="shared" si="11"/>
        <v>6.0901230392602086</v>
      </c>
    </row>
    <row r="150" spans="1:9" ht="31.5" customHeight="1" x14ac:dyDescent="0.25">
      <c r="A150" s="6">
        <v>2008</v>
      </c>
      <c r="B150" s="6">
        <v>1</v>
      </c>
      <c r="C150" s="6">
        <v>7</v>
      </c>
      <c r="D150" s="6">
        <v>15</v>
      </c>
      <c r="E150" s="6">
        <v>2.9</v>
      </c>
      <c r="F150" s="6">
        <f t="shared" si="9"/>
        <v>3.48</v>
      </c>
      <c r="G150" s="6">
        <v>229</v>
      </c>
      <c r="H150" s="9">
        <f t="shared" si="10"/>
        <v>4.4155388084550262</v>
      </c>
      <c r="I150" s="9">
        <f t="shared" si="11"/>
        <v>5.2986465701460315</v>
      </c>
    </row>
    <row r="151" spans="1:9" ht="31.5" customHeight="1" x14ac:dyDescent="0.25">
      <c r="A151" s="6">
        <v>2008</v>
      </c>
      <c r="B151" s="6">
        <v>1</v>
      </c>
      <c r="C151" s="6">
        <v>7</v>
      </c>
      <c r="D151" s="6">
        <v>16</v>
      </c>
      <c r="E151" s="6">
        <v>3.7</v>
      </c>
      <c r="F151" s="6">
        <f t="shared" si="9"/>
        <v>4.4400000000000004</v>
      </c>
      <c r="G151" s="6">
        <v>208</v>
      </c>
      <c r="H151" s="9">
        <f t="shared" si="10"/>
        <v>5.5742205620222167</v>
      </c>
      <c r="I151" s="9">
        <f t="shared" si="11"/>
        <v>6.6890646744266604</v>
      </c>
    </row>
    <row r="152" spans="1:9" ht="31.5" customHeight="1" x14ac:dyDescent="0.25">
      <c r="A152" s="6">
        <v>2008</v>
      </c>
      <c r="B152" s="6">
        <v>1</v>
      </c>
      <c r="C152" s="6">
        <v>7</v>
      </c>
      <c r="D152" s="6">
        <v>17</v>
      </c>
      <c r="E152" s="6">
        <v>4.2</v>
      </c>
      <c r="F152" s="6">
        <f t="shared" si="9"/>
        <v>5.04</v>
      </c>
      <c r="G152" s="6">
        <v>216</v>
      </c>
      <c r="H152" s="9">
        <f t="shared" si="10"/>
        <v>6.3539494759971102</v>
      </c>
      <c r="I152" s="9">
        <f t="shared" si="11"/>
        <v>7.6247393711965321</v>
      </c>
    </row>
    <row r="153" spans="1:9" ht="31.5" customHeight="1" x14ac:dyDescent="0.25">
      <c r="A153" s="6">
        <v>2008</v>
      </c>
      <c r="B153" s="6">
        <v>1</v>
      </c>
      <c r="C153" s="6">
        <v>7</v>
      </c>
      <c r="D153" s="6">
        <v>18</v>
      </c>
      <c r="E153" s="6">
        <v>4.2</v>
      </c>
      <c r="F153" s="6">
        <f t="shared" si="9"/>
        <v>5.04</v>
      </c>
      <c r="G153" s="6">
        <v>227</v>
      </c>
      <c r="H153" s="9">
        <f t="shared" si="10"/>
        <v>6.3887691364504304</v>
      </c>
      <c r="I153" s="9">
        <f t="shared" si="11"/>
        <v>7.6665229637405155</v>
      </c>
    </row>
    <row r="154" spans="1:9" ht="31.5" customHeight="1" x14ac:dyDescent="0.25">
      <c r="A154" s="6">
        <v>2008</v>
      </c>
      <c r="B154" s="6">
        <v>1</v>
      </c>
      <c r="C154" s="6">
        <v>7</v>
      </c>
      <c r="D154" s="6">
        <v>19</v>
      </c>
      <c r="E154" s="6">
        <v>4.3</v>
      </c>
      <c r="F154" s="6">
        <f t="shared" si="9"/>
        <v>5.1599999999999993</v>
      </c>
      <c r="G154" s="6">
        <v>230</v>
      </c>
      <c r="H154" s="9">
        <f t="shared" si="10"/>
        <v>6.5503054173963644</v>
      </c>
      <c r="I154" s="9">
        <f t="shared" si="11"/>
        <v>7.8603665008756369</v>
      </c>
    </row>
    <row r="155" spans="1:9" ht="31.5" customHeight="1" x14ac:dyDescent="0.25">
      <c r="A155" s="6">
        <v>2008</v>
      </c>
      <c r="B155" s="6">
        <v>1</v>
      </c>
      <c r="C155" s="6">
        <v>7</v>
      </c>
      <c r="D155" s="6">
        <v>20</v>
      </c>
      <c r="E155" s="6">
        <v>4</v>
      </c>
      <c r="F155" s="6">
        <f t="shared" si="9"/>
        <v>4.8</v>
      </c>
      <c r="G155" s="6">
        <v>233</v>
      </c>
      <c r="H155" s="9">
        <f t="shared" si="10"/>
        <v>6.1019591025312039</v>
      </c>
      <c r="I155" s="9">
        <f t="shared" si="11"/>
        <v>7.3223509230374439</v>
      </c>
    </row>
    <row r="156" spans="1:9" ht="31.5" customHeight="1" x14ac:dyDescent="0.25">
      <c r="A156" s="6">
        <v>2008</v>
      </c>
      <c r="B156" s="6">
        <v>1</v>
      </c>
      <c r="C156" s="6">
        <v>7</v>
      </c>
      <c r="D156" s="6">
        <v>21</v>
      </c>
      <c r="E156" s="6">
        <v>4.0999999999999996</v>
      </c>
      <c r="F156" s="6">
        <f t="shared" si="9"/>
        <v>4.919999999999999</v>
      </c>
      <c r="G156" s="6">
        <v>231</v>
      </c>
      <c r="H156" s="9">
        <f t="shared" si="10"/>
        <v>6.2486088469099892</v>
      </c>
      <c r="I156" s="9">
        <f t="shared" si="11"/>
        <v>7.4983306162919865</v>
      </c>
    </row>
    <row r="157" spans="1:9" ht="31.5" customHeight="1" x14ac:dyDescent="0.25">
      <c r="A157" s="6">
        <v>2008</v>
      </c>
      <c r="B157" s="6">
        <v>1</v>
      </c>
      <c r="C157" s="6">
        <v>7</v>
      </c>
      <c r="D157" s="6">
        <v>22</v>
      </c>
      <c r="E157" s="6">
        <v>4.0999999999999996</v>
      </c>
      <c r="F157" s="6">
        <f t="shared" si="9"/>
        <v>4.919999999999999</v>
      </c>
      <c r="G157" s="6">
        <v>229</v>
      </c>
      <c r="H157" s="9">
        <f t="shared" si="10"/>
        <v>6.2426583154019335</v>
      </c>
      <c r="I157" s="9">
        <f t="shared" si="11"/>
        <v>7.4911899784823195</v>
      </c>
    </row>
    <row r="158" spans="1:9" ht="31.5" customHeight="1" x14ac:dyDescent="0.25">
      <c r="A158" s="6">
        <v>2008</v>
      </c>
      <c r="B158" s="6">
        <v>1</v>
      </c>
      <c r="C158" s="6">
        <v>7</v>
      </c>
      <c r="D158" s="6">
        <v>23</v>
      </c>
      <c r="E158" s="6">
        <v>3.6</v>
      </c>
      <c r="F158" s="6">
        <f t="shared" si="9"/>
        <v>4.32</v>
      </c>
      <c r="G158" s="6">
        <v>223</v>
      </c>
      <c r="H158" s="9">
        <f t="shared" si="10"/>
        <v>5.4654056874746342</v>
      </c>
      <c r="I158" s="9">
        <f t="shared" si="11"/>
        <v>6.5584868249695614</v>
      </c>
    </row>
    <row r="159" spans="1:9" ht="31.5" customHeight="1" x14ac:dyDescent="0.25">
      <c r="A159" s="6">
        <v>2008</v>
      </c>
      <c r="B159" s="6">
        <v>1</v>
      </c>
      <c r="C159" s="6">
        <v>8</v>
      </c>
      <c r="D159" s="6">
        <v>0</v>
      </c>
      <c r="E159" s="6">
        <v>3.5</v>
      </c>
      <c r="F159" s="6">
        <f t="shared" si="9"/>
        <v>4.2</v>
      </c>
      <c r="G159" s="6">
        <v>220</v>
      </c>
      <c r="H159" s="9">
        <f t="shared" si="10"/>
        <v>5.3056768093497535</v>
      </c>
      <c r="I159" s="9">
        <f t="shared" si="11"/>
        <v>6.3668121712197046</v>
      </c>
    </row>
    <row r="160" spans="1:9" ht="31.5" customHeight="1" x14ac:dyDescent="0.25">
      <c r="A160" s="6">
        <v>2008</v>
      </c>
      <c r="B160" s="6">
        <v>1</v>
      </c>
      <c r="C160" s="6">
        <v>8</v>
      </c>
      <c r="D160" s="6">
        <v>1</v>
      </c>
      <c r="E160" s="6">
        <v>3.6</v>
      </c>
      <c r="F160" s="6">
        <f t="shared" si="9"/>
        <v>4.32</v>
      </c>
      <c r="G160" s="6">
        <v>216</v>
      </c>
      <c r="H160" s="9">
        <f t="shared" si="10"/>
        <v>5.4462424079975227</v>
      </c>
      <c r="I160" s="9">
        <f t="shared" si="11"/>
        <v>6.5354908895970283</v>
      </c>
    </row>
    <row r="161" spans="1:9" ht="31.5" customHeight="1" x14ac:dyDescent="0.25">
      <c r="A161" s="6">
        <v>2008</v>
      </c>
      <c r="B161" s="6">
        <v>1</v>
      </c>
      <c r="C161" s="6">
        <v>8</v>
      </c>
      <c r="D161" s="6">
        <v>2</v>
      </c>
      <c r="E161" s="6">
        <v>3.2</v>
      </c>
      <c r="F161" s="6">
        <f t="shared" si="9"/>
        <v>3.84</v>
      </c>
      <c r="G161" s="6">
        <v>209</v>
      </c>
      <c r="H161" s="9">
        <f t="shared" si="10"/>
        <v>4.8235091157138976</v>
      </c>
      <c r="I161" s="9">
        <f t="shared" si="11"/>
        <v>5.7882109388566771</v>
      </c>
    </row>
    <row r="162" spans="1:9" ht="31.5" customHeight="1" x14ac:dyDescent="0.25">
      <c r="A162" s="6">
        <v>2008</v>
      </c>
      <c r="B162" s="6">
        <v>1</v>
      </c>
      <c r="C162" s="6">
        <v>8</v>
      </c>
      <c r="D162" s="6">
        <v>3</v>
      </c>
      <c r="E162" s="6">
        <v>2.9</v>
      </c>
      <c r="F162" s="6">
        <f t="shared" si="9"/>
        <v>3.48</v>
      </c>
      <c r="G162" s="6">
        <v>211</v>
      </c>
      <c r="H162" s="9">
        <f t="shared" si="10"/>
        <v>4.3759149032545368</v>
      </c>
      <c r="I162" s="9">
        <f t="shared" si="11"/>
        <v>5.2510978839054436</v>
      </c>
    </row>
    <row r="163" spans="1:9" ht="31.5" customHeight="1" x14ac:dyDescent="0.25">
      <c r="A163" s="6">
        <v>2008</v>
      </c>
      <c r="B163" s="6">
        <v>1</v>
      </c>
      <c r="C163" s="6">
        <v>8</v>
      </c>
      <c r="D163" s="6">
        <v>4</v>
      </c>
      <c r="E163" s="6">
        <v>2.4</v>
      </c>
      <c r="F163" s="6">
        <f t="shared" si="9"/>
        <v>2.88</v>
      </c>
      <c r="G163" s="6">
        <v>219</v>
      </c>
      <c r="H163" s="9">
        <f t="shared" si="10"/>
        <v>3.6363534608494765</v>
      </c>
      <c r="I163" s="9">
        <f t="shared" si="11"/>
        <v>4.363624153019372</v>
      </c>
    </row>
    <row r="164" spans="1:9" ht="31.5" customHeight="1" x14ac:dyDescent="0.25">
      <c r="A164" s="6">
        <v>2008</v>
      </c>
      <c r="B164" s="6">
        <v>1</v>
      </c>
      <c r="C164" s="6">
        <v>8</v>
      </c>
      <c r="D164" s="6">
        <v>5</v>
      </c>
      <c r="E164" s="6">
        <v>1.8</v>
      </c>
      <c r="F164" s="6">
        <f t="shared" si="9"/>
        <v>2.16</v>
      </c>
      <c r="G164" s="6">
        <v>214</v>
      </c>
      <c r="H164" s="9">
        <f t="shared" si="10"/>
        <v>2.7203265105376704</v>
      </c>
      <c r="I164" s="9">
        <f t="shared" si="11"/>
        <v>3.2643918126452043</v>
      </c>
    </row>
    <row r="165" spans="1:9" ht="31.5" customHeight="1" x14ac:dyDescent="0.25">
      <c r="A165" s="6">
        <v>2008</v>
      </c>
      <c r="B165" s="6">
        <v>1</v>
      </c>
      <c r="C165" s="6">
        <v>8</v>
      </c>
      <c r="D165" s="6">
        <v>6</v>
      </c>
      <c r="E165" s="6">
        <v>2.6</v>
      </c>
      <c r="F165" s="6">
        <f t="shared" si="9"/>
        <v>3.12</v>
      </c>
      <c r="G165" s="6">
        <v>190</v>
      </c>
      <c r="H165" s="9">
        <f t="shared" si="10"/>
        <v>3.8777412410005829</v>
      </c>
      <c r="I165" s="9">
        <f t="shared" si="11"/>
        <v>4.6532894892006995</v>
      </c>
    </row>
    <row r="166" spans="1:9" ht="31.5" customHeight="1" x14ac:dyDescent="0.25">
      <c r="A166" s="6">
        <v>2008</v>
      </c>
      <c r="B166" s="6">
        <v>1</v>
      </c>
      <c r="C166" s="6">
        <v>8</v>
      </c>
      <c r="D166" s="6">
        <v>7</v>
      </c>
      <c r="E166" s="6">
        <v>3.5</v>
      </c>
      <c r="F166" s="6">
        <f t="shared" si="9"/>
        <v>4.2</v>
      </c>
      <c r="G166" s="6">
        <v>167</v>
      </c>
      <c r="H166" s="9">
        <f t="shared" si="10"/>
        <v>5.1446614079917872</v>
      </c>
      <c r="I166" s="9">
        <f t="shared" si="11"/>
        <v>6.1735936895901444</v>
      </c>
    </row>
    <row r="167" spans="1:9" ht="31.5" customHeight="1" x14ac:dyDescent="0.25">
      <c r="A167" s="6">
        <v>2008</v>
      </c>
      <c r="B167" s="6">
        <v>1</v>
      </c>
      <c r="C167" s="6">
        <v>8</v>
      </c>
      <c r="D167" s="6">
        <v>8</v>
      </c>
      <c r="E167" s="6">
        <v>4.3</v>
      </c>
      <c r="F167" s="6">
        <f t="shared" si="9"/>
        <v>5.1599999999999993</v>
      </c>
      <c r="G167" s="6">
        <v>166</v>
      </c>
      <c r="H167" s="9">
        <f t="shared" si="10"/>
        <v>6.3162735663502909</v>
      </c>
      <c r="I167" s="9">
        <f t="shared" si="11"/>
        <v>7.579528279620348</v>
      </c>
    </row>
    <row r="168" spans="1:9" ht="31.5" customHeight="1" x14ac:dyDescent="0.25">
      <c r="A168" s="6">
        <v>2008</v>
      </c>
      <c r="B168" s="6">
        <v>1</v>
      </c>
      <c r="C168" s="6">
        <v>8</v>
      </c>
      <c r="D168" s="6">
        <v>9</v>
      </c>
      <c r="E168" s="6">
        <v>4.4000000000000004</v>
      </c>
      <c r="F168" s="6">
        <f t="shared" si="9"/>
        <v>5.28</v>
      </c>
      <c r="G168" s="6">
        <v>167</v>
      </c>
      <c r="H168" s="9">
        <f t="shared" si="10"/>
        <v>6.4675743414753901</v>
      </c>
      <c r="I168" s="9">
        <f t="shared" si="11"/>
        <v>7.7610892097704678</v>
      </c>
    </row>
    <row r="169" spans="1:9" ht="31.5" customHeight="1" x14ac:dyDescent="0.25">
      <c r="A169" s="6">
        <v>2008</v>
      </c>
      <c r="B169" s="6">
        <v>1</v>
      </c>
      <c r="C169" s="6">
        <v>8</v>
      </c>
      <c r="D169" s="6">
        <v>10</v>
      </c>
      <c r="E169" s="6">
        <v>4.5</v>
      </c>
      <c r="F169" s="6">
        <f t="shared" si="9"/>
        <v>5.3999999999999995</v>
      </c>
      <c r="G169" s="6">
        <v>166</v>
      </c>
      <c r="H169" s="9">
        <f t="shared" si="10"/>
        <v>6.6100537322270485</v>
      </c>
      <c r="I169" s="9">
        <f t="shared" si="11"/>
        <v>7.9320644786724577</v>
      </c>
    </row>
    <row r="170" spans="1:9" ht="31.5" customHeight="1" x14ac:dyDescent="0.25">
      <c r="A170" s="6">
        <v>2008</v>
      </c>
      <c r="B170" s="6">
        <v>1</v>
      </c>
      <c r="C170" s="6">
        <v>8</v>
      </c>
      <c r="D170" s="6">
        <v>11</v>
      </c>
      <c r="E170" s="6">
        <v>4.5</v>
      </c>
      <c r="F170" s="6">
        <f t="shared" si="9"/>
        <v>5.3999999999999995</v>
      </c>
      <c r="G170" s="6">
        <v>163</v>
      </c>
      <c r="H170" s="9">
        <f t="shared" si="10"/>
        <v>6.5963560555857628</v>
      </c>
      <c r="I170" s="9">
        <f t="shared" si="11"/>
        <v>7.9156272667029137</v>
      </c>
    </row>
    <row r="171" spans="1:9" ht="31.5" customHeight="1" x14ac:dyDescent="0.25">
      <c r="A171" s="6">
        <v>2008</v>
      </c>
      <c r="B171" s="6">
        <v>1</v>
      </c>
      <c r="C171" s="6">
        <v>8</v>
      </c>
      <c r="D171" s="6">
        <v>12</v>
      </c>
      <c r="E171" s="6">
        <v>3.9</v>
      </c>
      <c r="F171" s="6">
        <f t="shared" si="9"/>
        <v>4.68</v>
      </c>
      <c r="G171" s="6">
        <v>152</v>
      </c>
      <c r="H171" s="9">
        <f t="shared" si="10"/>
        <v>5.6713619241469946</v>
      </c>
      <c r="I171" s="9">
        <f t="shared" si="11"/>
        <v>6.8056343089763933</v>
      </c>
    </row>
    <row r="172" spans="1:9" ht="31.5" customHeight="1" x14ac:dyDescent="0.25">
      <c r="A172" s="6">
        <v>2008</v>
      </c>
      <c r="B172" s="6">
        <v>1</v>
      </c>
      <c r="C172" s="6">
        <v>8</v>
      </c>
      <c r="D172" s="6">
        <v>13</v>
      </c>
      <c r="E172" s="6">
        <v>3.6</v>
      </c>
      <c r="F172" s="6">
        <f t="shared" si="9"/>
        <v>4.32</v>
      </c>
      <c r="G172" s="6">
        <v>154</v>
      </c>
      <c r="H172" s="9">
        <f t="shared" si="10"/>
        <v>5.2429577370464395</v>
      </c>
      <c r="I172" s="9">
        <f t="shared" si="11"/>
        <v>6.2915492844557281</v>
      </c>
    </row>
    <row r="173" spans="1:9" ht="31.5" customHeight="1" x14ac:dyDescent="0.25">
      <c r="A173" s="6">
        <v>2008</v>
      </c>
      <c r="B173" s="6">
        <v>1</v>
      </c>
      <c r="C173" s="6">
        <v>8</v>
      </c>
      <c r="D173" s="6">
        <v>14</v>
      </c>
      <c r="E173" s="6">
        <v>3.8</v>
      </c>
      <c r="F173" s="6">
        <f t="shared" si="9"/>
        <v>4.5599999999999996</v>
      </c>
      <c r="G173" s="6">
        <v>152</v>
      </c>
      <c r="H173" s="9">
        <f t="shared" si="10"/>
        <v>5.5259423876304048</v>
      </c>
      <c r="I173" s="9">
        <f t="shared" si="11"/>
        <v>6.6311308651564858</v>
      </c>
    </row>
    <row r="174" spans="1:9" ht="31.5" customHeight="1" x14ac:dyDescent="0.25">
      <c r="A174" s="6">
        <v>2008</v>
      </c>
      <c r="B174" s="6">
        <v>1</v>
      </c>
      <c r="C174" s="6">
        <v>8</v>
      </c>
      <c r="D174" s="6">
        <v>15</v>
      </c>
      <c r="E174" s="6">
        <v>4.3</v>
      </c>
      <c r="F174" s="6">
        <f t="shared" si="9"/>
        <v>5.1599999999999993</v>
      </c>
      <c r="G174" s="6">
        <v>147</v>
      </c>
      <c r="H174" s="9">
        <f t="shared" si="10"/>
        <v>6.2290349016340203</v>
      </c>
      <c r="I174" s="9">
        <f t="shared" si="11"/>
        <v>7.4748418819608231</v>
      </c>
    </row>
    <row r="175" spans="1:9" ht="31.5" customHeight="1" x14ac:dyDescent="0.25">
      <c r="A175" s="6">
        <v>2008</v>
      </c>
      <c r="B175" s="6">
        <v>1</v>
      </c>
      <c r="C175" s="6">
        <v>8</v>
      </c>
      <c r="D175" s="6">
        <v>16</v>
      </c>
      <c r="E175" s="6">
        <v>5</v>
      </c>
      <c r="F175" s="6">
        <f t="shared" si="9"/>
        <v>6</v>
      </c>
      <c r="G175" s="6">
        <v>145</v>
      </c>
      <c r="H175" s="9">
        <f t="shared" si="10"/>
        <v>7.2316318726423177</v>
      </c>
      <c r="I175" s="9">
        <f t="shared" si="11"/>
        <v>8.6779582471707819</v>
      </c>
    </row>
    <row r="176" spans="1:9" ht="31.5" customHeight="1" x14ac:dyDescent="0.25">
      <c r="A176" s="6">
        <v>2008</v>
      </c>
      <c r="B176" s="6">
        <v>1</v>
      </c>
      <c r="C176" s="6">
        <v>8</v>
      </c>
      <c r="D176" s="6">
        <v>17</v>
      </c>
      <c r="E176" s="6">
        <v>5.0999999999999996</v>
      </c>
      <c r="F176" s="6">
        <f t="shared" si="9"/>
        <v>6.1199999999999992</v>
      </c>
      <c r="G176" s="6">
        <v>150</v>
      </c>
      <c r="H176" s="9">
        <f t="shared" si="10"/>
        <v>7.4051218808075427</v>
      </c>
      <c r="I176" s="9">
        <f t="shared" si="11"/>
        <v>8.8861462569690506</v>
      </c>
    </row>
    <row r="177" spans="1:9" ht="31.5" customHeight="1" x14ac:dyDescent="0.25">
      <c r="A177" s="6">
        <v>2008</v>
      </c>
      <c r="B177" s="6">
        <v>1</v>
      </c>
      <c r="C177" s="6">
        <v>8</v>
      </c>
      <c r="D177" s="6">
        <v>18</v>
      </c>
      <c r="E177" s="6">
        <v>5</v>
      </c>
      <c r="F177" s="6">
        <f t="shared" si="9"/>
        <v>6</v>
      </c>
      <c r="G177" s="6">
        <v>154</v>
      </c>
      <c r="H177" s="9">
        <f t="shared" si="10"/>
        <v>7.2818857458978323</v>
      </c>
      <c r="I177" s="9">
        <f t="shared" si="11"/>
        <v>8.7382628950773995</v>
      </c>
    </row>
    <row r="178" spans="1:9" ht="31.5" customHeight="1" x14ac:dyDescent="0.25">
      <c r="A178" s="6">
        <v>2008</v>
      </c>
      <c r="B178" s="6">
        <v>1</v>
      </c>
      <c r="C178" s="6">
        <v>8</v>
      </c>
      <c r="D178" s="6">
        <v>19</v>
      </c>
      <c r="E178" s="6">
        <v>4.5999999999999996</v>
      </c>
      <c r="F178" s="6">
        <f t="shared" si="9"/>
        <v>5.52</v>
      </c>
      <c r="G178" s="6">
        <v>160</v>
      </c>
      <c r="H178" s="9">
        <f t="shared" si="10"/>
        <v>6.728679561069784</v>
      </c>
      <c r="I178" s="9">
        <f t="shared" si="11"/>
        <v>8.0744154732837412</v>
      </c>
    </row>
    <row r="179" spans="1:9" ht="31.5" customHeight="1" x14ac:dyDescent="0.25">
      <c r="A179" s="6">
        <v>2008</v>
      </c>
      <c r="B179" s="6">
        <v>1</v>
      </c>
      <c r="C179" s="6">
        <v>8</v>
      </c>
      <c r="D179" s="6">
        <v>20</v>
      </c>
      <c r="E179" s="6">
        <v>4.2</v>
      </c>
      <c r="F179" s="6">
        <f t="shared" si="9"/>
        <v>5.04</v>
      </c>
      <c r="G179" s="6">
        <v>173</v>
      </c>
      <c r="H179" s="9">
        <f t="shared" si="10"/>
        <v>6.1983373367526502</v>
      </c>
      <c r="I179" s="9">
        <f t="shared" si="11"/>
        <v>7.4380048041031799</v>
      </c>
    </row>
    <row r="180" spans="1:9" ht="31.5" customHeight="1" x14ac:dyDescent="0.25">
      <c r="A180" s="6">
        <v>2008</v>
      </c>
      <c r="B180" s="6">
        <v>1</v>
      </c>
      <c r="C180" s="6">
        <v>8</v>
      </c>
      <c r="D180" s="6">
        <v>21</v>
      </c>
      <c r="E180" s="6">
        <v>4.0999999999999996</v>
      </c>
      <c r="F180" s="6">
        <f t="shared" si="9"/>
        <v>4.919999999999999</v>
      </c>
      <c r="G180" s="6">
        <v>182</v>
      </c>
      <c r="H180" s="9">
        <f t="shared" si="10"/>
        <v>6.0854625596476675</v>
      </c>
      <c r="I180" s="9">
        <f t="shared" si="11"/>
        <v>7.3025550715772001</v>
      </c>
    </row>
    <row r="181" spans="1:9" ht="31.5" customHeight="1" x14ac:dyDescent="0.25">
      <c r="A181" s="6">
        <v>2008</v>
      </c>
      <c r="B181" s="6">
        <v>1</v>
      </c>
      <c r="C181" s="6">
        <v>8</v>
      </c>
      <c r="D181" s="6">
        <v>22</v>
      </c>
      <c r="E181" s="6">
        <v>3.8</v>
      </c>
      <c r="F181" s="6">
        <f t="shared" si="9"/>
        <v>4.5599999999999996</v>
      </c>
      <c r="G181" s="6">
        <v>188</v>
      </c>
      <c r="H181" s="9">
        <f t="shared" si="10"/>
        <v>5.6607564173533786</v>
      </c>
      <c r="I181" s="9">
        <f t="shared" si="11"/>
        <v>6.7929077008240544</v>
      </c>
    </row>
    <row r="182" spans="1:9" ht="31.5" customHeight="1" x14ac:dyDescent="0.25">
      <c r="A182" s="6">
        <v>2008</v>
      </c>
      <c r="B182" s="6">
        <v>1</v>
      </c>
      <c r="C182" s="6">
        <v>8</v>
      </c>
      <c r="D182" s="6">
        <v>23</v>
      </c>
      <c r="E182" s="6">
        <v>3.4</v>
      </c>
      <c r="F182" s="6">
        <f t="shared" si="9"/>
        <v>4.08</v>
      </c>
      <c r="G182" s="6">
        <v>197</v>
      </c>
      <c r="H182" s="9">
        <f t="shared" si="10"/>
        <v>5.091423404386334</v>
      </c>
      <c r="I182" s="9">
        <f t="shared" si="11"/>
        <v>6.109708085263601</v>
      </c>
    </row>
    <row r="183" spans="1:9" ht="31.5" customHeight="1" x14ac:dyDescent="0.25">
      <c r="A183" s="6">
        <v>2008</v>
      </c>
      <c r="B183" s="6">
        <v>1</v>
      </c>
      <c r="C183" s="6">
        <v>9</v>
      </c>
      <c r="D183" s="6">
        <v>0</v>
      </c>
      <c r="E183" s="6">
        <v>3.3</v>
      </c>
      <c r="F183" s="6">
        <f t="shared" si="9"/>
        <v>3.9599999999999995</v>
      </c>
      <c r="G183" s="6">
        <v>200</v>
      </c>
      <c r="H183" s="9">
        <f t="shared" si="10"/>
        <v>4.9499999999999993</v>
      </c>
      <c r="I183" s="9">
        <f t="shared" si="11"/>
        <v>5.9399999999999995</v>
      </c>
    </row>
    <row r="184" spans="1:9" ht="31.5" customHeight="1" x14ac:dyDescent="0.25">
      <c r="A184" s="6">
        <v>2008</v>
      </c>
      <c r="B184" s="6">
        <v>1</v>
      </c>
      <c r="C184" s="6">
        <v>9</v>
      </c>
      <c r="D184" s="6">
        <v>1</v>
      </c>
      <c r="E184" s="6">
        <v>3.1</v>
      </c>
      <c r="F184" s="6">
        <f t="shared" si="9"/>
        <v>3.7199999999999998</v>
      </c>
      <c r="G184" s="6">
        <v>197</v>
      </c>
      <c r="H184" s="9">
        <f t="shared" si="10"/>
        <v>4.6421801628228341</v>
      </c>
      <c r="I184" s="9">
        <f t="shared" si="11"/>
        <v>5.5706161953873998</v>
      </c>
    </row>
    <row r="185" spans="1:9" ht="31.5" customHeight="1" x14ac:dyDescent="0.25">
      <c r="A185" s="6">
        <v>2008</v>
      </c>
      <c r="B185" s="6">
        <v>1</v>
      </c>
      <c r="C185" s="6">
        <v>9</v>
      </c>
      <c r="D185" s="6">
        <v>2</v>
      </c>
      <c r="E185" s="6">
        <v>3.1</v>
      </c>
      <c r="F185" s="6">
        <f t="shared" si="9"/>
        <v>3.7199999999999998</v>
      </c>
      <c r="G185" s="6">
        <v>192</v>
      </c>
      <c r="H185" s="9">
        <f t="shared" si="10"/>
        <v>4.6288785893636177</v>
      </c>
      <c r="I185" s="9">
        <f t="shared" si="11"/>
        <v>5.5546543072363415</v>
      </c>
    </row>
    <row r="186" spans="1:9" ht="31.5" customHeight="1" x14ac:dyDescent="0.25">
      <c r="A186" s="6">
        <v>2008</v>
      </c>
      <c r="B186" s="6">
        <v>1</v>
      </c>
      <c r="C186" s="6">
        <v>9</v>
      </c>
      <c r="D186" s="6">
        <v>3</v>
      </c>
      <c r="E186" s="6">
        <v>3.2</v>
      </c>
      <c r="F186" s="6">
        <f t="shared" si="9"/>
        <v>3.84</v>
      </c>
      <c r="G186" s="6">
        <v>186</v>
      </c>
      <c r="H186" s="9">
        <f t="shared" si="10"/>
        <v>4.7612404921625444</v>
      </c>
      <c r="I186" s="9">
        <f t="shared" si="11"/>
        <v>5.7134885905950528</v>
      </c>
    </row>
    <row r="187" spans="1:9" ht="31.5" customHeight="1" x14ac:dyDescent="0.25">
      <c r="A187" s="6">
        <v>2008</v>
      </c>
      <c r="B187" s="6">
        <v>1</v>
      </c>
      <c r="C187" s="6">
        <v>9</v>
      </c>
      <c r="D187" s="6">
        <v>4</v>
      </c>
      <c r="E187" s="6">
        <v>3.4</v>
      </c>
      <c r="F187" s="6">
        <f t="shared" si="9"/>
        <v>4.08</v>
      </c>
      <c r="G187" s="6">
        <v>181</v>
      </c>
      <c r="H187" s="9">
        <f t="shared" si="10"/>
        <v>5.0433545609272894</v>
      </c>
      <c r="I187" s="9">
        <f t="shared" si="11"/>
        <v>6.0520254731127476</v>
      </c>
    </row>
    <row r="188" spans="1:9" ht="31.5" customHeight="1" x14ac:dyDescent="0.25">
      <c r="A188" s="6">
        <v>2008</v>
      </c>
      <c r="B188" s="6">
        <v>1</v>
      </c>
      <c r="C188" s="6">
        <v>9</v>
      </c>
      <c r="D188" s="6">
        <v>5</v>
      </c>
      <c r="E188" s="6">
        <v>4</v>
      </c>
      <c r="F188" s="6">
        <f t="shared" si="9"/>
        <v>4.8</v>
      </c>
      <c r="G188" s="6">
        <v>181</v>
      </c>
      <c r="H188" s="9">
        <f t="shared" si="10"/>
        <v>5.9333583069732816</v>
      </c>
      <c r="I188" s="9">
        <f t="shared" si="11"/>
        <v>7.1200299683679376</v>
      </c>
    </row>
    <row r="189" spans="1:9" ht="31.5" customHeight="1" x14ac:dyDescent="0.25">
      <c r="A189" s="6">
        <v>2008</v>
      </c>
      <c r="B189" s="6">
        <v>1</v>
      </c>
      <c r="C189" s="6">
        <v>9</v>
      </c>
      <c r="D189" s="6">
        <v>6</v>
      </c>
      <c r="E189" s="6">
        <v>4.4000000000000004</v>
      </c>
      <c r="F189" s="6">
        <f t="shared" si="9"/>
        <v>5.28</v>
      </c>
      <c r="G189" s="6">
        <v>179</v>
      </c>
      <c r="H189" s="9">
        <f t="shared" si="10"/>
        <v>6.5185342977039493</v>
      </c>
      <c r="I189" s="9">
        <f t="shared" si="11"/>
        <v>7.822241157244739</v>
      </c>
    </row>
    <row r="190" spans="1:9" ht="31.5" customHeight="1" x14ac:dyDescent="0.25">
      <c r="A190" s="6">
        <v>2008</v>
      </c>
      <c r="B190" s="6">
        <v>1</v>
      </c>
      <c r="C190" s="6">
        <v>9</v>
      </c>
      <c r="D190" s="6">
        <v>7</v>
      </c>
      <c r="E190" s="6">
        <v>5</v>
      </c>
      <c r="F190" s="6">
        <f t="shared" si="9"/>
        <v>6</v>
      </c>
      <c r="G190" s="6">
        <v>174</v>
      </c>
      <c r="H190" s="9">
        <f t="shared" si="10"/>
        <v>7.383782949695723</v>
      </c>
      <c r="I190" s="9">
        <f t="shared" si="11"/>
        <v>8.8605395396348676</v>
      </c>
    </row>
    <row r="191" spans="1:9" ht="31.5" customHeight="1" x14ac:dyDescent="0.25">
      <c r="A191" s="6">
        <v>2008</v>
      </c>
      <c r="B191" s="6">
        <v>1</v>
      </c>
      <c r="C191" s="6">
        <v>9</v>
      </c>
      <c r="D191" s="6">
        <v>8</v>
      </c>
      <c r="E191" s="6">
        <v>5.5</v>
      </c>
      <c r="F191" s="6">
        <f t="shared" si="9"/>
        <v>6.6</v>
      </c>
      <c r="G191" s="6">
        <v>174</v>
      </c>
      <c r="H191" s="9">
        <f t="shared" si="10"/>
        <v>8.1221612446652962</v>
      </c>
      <c r="I191" s="9">
        <f t="shared" si="11"/>
        <v>9.746593493598354</v>
      </c>
    </row>
    <row r="192" spans="1:9" ht="31.5" customHeight="1" x14ac:dyDescent="0.25">
      <c r="A192" s="6">
        <v>2008</v>
      </c>
      <c r="B192" s="6">
        <v>1</v>
      </c>
      <c r="C192" s="6">
        <v>9</v>
      </c>
      <c r="D192" s="6">
        <v>9</v>
      </c>
      <c r="E192" s="6">
        <v>5.7</v>
      </c>
      <c r="F192" s="6">
        <f t="shared" si="9"/>
        <v>6.84</v>
      </c>
      <c r="G192" s="6">
        <v>174</v>
      </c>
      <c r="H192" s="9">
        <f t="shared" si="10"/>
        <v>8.4175125626531244</v>
      </c>
      <c r="I192" s="9">
        <f t="shared" si="11"/>
        <v>10.101015075183749</v>
      </c>
    </row>
    <row r="193" spans="1:9" ht="31.5" customHeight="1" x14ac:dyDescent="0.25">
      <c r="A193" s="6">
        <v>2008</v>
      </c>
      <c r="B193" s="6">
        <v>1</v>
      </c>
      <c r="C193" s="6">
        <v>9</v>
      </c>
      <c r="D193" s="6">
        <v>10</v>
      </c>
      <c r="E193" s="6">
        <v>5.8</v>
      </c>
      <c r="F193" s="6">
        <f t="shared" si="9"/>
        <v>6.96</v>
      </c>
      <c r="G193" s="6">
        <v>177</v>
      </c>
      <c r="H193" s="9">
        <f t="shared" si="10"/>
        <v>8.5817363815676053</v>
      </c>
      <c r="I193" s="9">
        <f t="shared" si="11"/>
        <v>10.298083657881126</v>
      </c>
    </row>
    <row r="194" spans="1:9" ht="31.5" customHeight="1" x14ac:dyDescent="0.25">
      <c r="A194" s="6">
        <v>2008</v>
      </c>
      <c r="B194" s="6">
        <v>1</v>
      </c>
      <c r="C194" s="6">
        <v>9</v>
      </c>
      <c r="D194" s="6">
        <v>11</v>
      </c>
      <c r="E194" s="6">
        <v>5.5</v>
      </c>
      <c r="F194" s="6">
        <f t="shared" si="9"/>
        <v>6.6</v>
      </c>
      <c r="G194" s="6">
        <v>181</v>
      </c>
      <c r="H194" s="9">
        <f t="shared" si="10"/>
        <v>8.1583676720882625</v>
      </c>
      <c r="I194" s="9">
        <f t="shared" si="11"/>
        <v>9.7900412065059133</v>
      </c>
    </row>
    <row r="195" spans="1:9" ht="31.5" customHeight="1" x14ac:dyDescent="0.25">
      <c r="A195" s="6">
        <v>2008</v>
      </c>
      <c r="B195" s="6">
        <v>1</v>
      </c>
      <c r="C195" s="6">
        <v>9</v>
      </c>
      <c r="D195" s="6">
        <v>12</v>
      </c>
      <c r="E195" s="6">
        <v>5.4</v>
      </c>
      <c r="F195" s="6">
        <f t="shared" ref="F195:F258" si="12">E195*1.2</f>
        <v>6.48</v>
      </c>
      <c r="G195" s="6">
        <v>231</v>
      </c>
      <c r="H195" s="9">
        <f t="shared" ref="H195:H258" si="13">E195*(LN(G195/$AE$18)/LN(10/$AE$18))</f>
        <v>8.229875066661938</v>
      </c>
      <c r="I195" s="9">
        <f t="shared" ref="I195:I258" si="14">F195*(LN(G195/$AE$18)/LN(10/$AE$18))</f>
        <v>9.8758500799943256</v>
      </c>
    </row>
    <row r="196" spans="1:9" ht="31.5" customHeight="1" x14ac:dyDescent="0.25">
      <c r="A196" s="6">
        <v>2008</v>
      </c>
      <c r="B196" s="6">
        <v>1</v>
      </c>
      <c r="C196" s="6">
        <v>9</v>
      </c>
      <c r="D196" s="6">
        <v>13</v>
      </c>
      <c r="E196" s="6">
        <v>4.4000000000000004</v>
      </c>
      <c r="F196" s="6">
        <f t="shared" si="12"/>
        <v>5.28</v>
      </c>
      <c r="G196" s="6">
        <v>237</v>
      </c>
      <c r="H196" s="9">
        <f t="shared" si="13"/>
        <v>6.7246553663650941</v>
      </c>
      <c r="I196" s="9">
        <f t="shared" si="14"/>
        <v>8.0695864396381136</v>
      </c>
    </row>
    <row r="197" spans="1:9" ht="31.5" customHeight="1" x14ac:dyDescent="0.25">
      <c r="A197" s="6">
        <v>2008</v>
      </c>
      <c r="B197" s="6">
        <v>1</v>
      </c>
      <c r="C197" s="6">
        <v>9</v>
      </c>
      <c r="D197" s="6">
        <v>14</v>
      </c>
      <c r="E197" s="6">
        <v>3.5</v>
      </c>
      <c r="F197" s="6">
        <f t="shared" si="12"/>
        <v>4.2</v>
      </c>
      <c r="G197" s="6">
        <v>240</v>
      </c>
      <c r="H197" s="9">
        <f t="shared" si="13"/>
        <v>5.3565057539373839</v>
      </c>
      <c r="I197" s="9">
        <f t="shared" si="14"/>
        <v>6.4278069047248616</v>
      </c>
    </row>
    <row r="198" spans="1:9" ht="31.5" customHeight="1" x14ac:dyDescent="0.25">
      <c r="A198" s="6">
        <v>2008</v>
      </c>
      <c r="B198" s="6">
        <v>1</v>
      </c>
      <c r="C198" s="6">
        <v>9</v>
      </c>
      <c r="D198" s="6">
        <v>15</v>
      </c>
      <c r="E198" s="6">
        <v>2.7</v>
      </c>
      <c r="F198" s="6">
        <f t="shared" si="12"/>
        <v>3.24</v>
      </c>
      <c r="G198" s="6">
        <v>238</v>
      </c>
      <c r="H198" s="9">
        <f t="shared" si="13"/>
        <v>4.1283905046154361</v>
      </c>
      <c r="I198" s="9">
        <f t="shared" si="14"/>
        <v>4.9540686055385228</v>
      </c>
    </row>
    <row r="199" spans="1:9" ht="31.5" customHeight="1" x14ac:dyDescent="0.25">
      <c r="A199" s="6">
        <v>2008</v>
      </c>
      <c r="B199" s="6">
        <v>1</v>
      </c>
      <c r="C199" s="6">
        <v>9</v>
      </c>
      <c r="D199" s="6">
        <v>16</v>
      </c>
      <c r="E199" s="6">
        <v>4.0999999999999996</v>
      </c>
      <c r="F199" s="6">
        <f t="shared" si="12"/>
        <v>4.919999999999999</v>
      </c>
      <c r="G199" s="6">
        <v>232</v>
      </c>
      <c r="H199" s="9">
        <f t="shared" si="13"/>
        <v>6.2515648204542318</v>
      </c>
      <c r="I199" s="9">
        <f t="shared" si="14"/>
        <v>7.5018777845450773</v>
      </c>
    </row>
    <row r="200" spans="1:9" ht="31.5" customHeight="1" x14ac:dyDescent="0.25">
      <c r="A200" s="6">
        <v>2008</v>
      </c>
      <c r="B200" s="6">
        <v>1</v>
      </c>
      <c r="C200" s="6">
        <v>9</v>
      </c>
      <c r="D200" s="6">
        <v>17</v>
      </c>
      <c r="E200" s="6">
        <v>4.3</v>
      </c>
      <c r="F200" s="6">
        <f t="shared" si="12"/>
        <v>5.1599999999999993</v>
      </c>
      <c r="G200" s="6">
        <v>232</v>
      </c>
      <c r="H200" s="9">
        <f t="shared" si="13"/>
        <v>6.5565192019398051</v>
      </c>
      <c r="I200" s="9">
        <f t="shared" si="14"/>
        <v>7.8678230423277649</v>
      </c>
    </row>
    <row r="201" spans="1:9" ht="31.5" customHeight="1" x14ac:dyDescent="0.25">
      <c r="A201" s="6">
        <v>2008</v>
      </c>
      <c r="B201" s="6">
        <v>1</v>
      </c>
      <c r="C201" s="6">
        <v>9</v>
      </c>
      <c r="D201" s="6">
        <v>18</v>
      </c>
      <c r="E201" s="6">
        <v>4.5</v>
      </c>
      <c r="F201" s="6">
        <f t="shared" si="12"/>
        <v>5.3999999999999995</v>
      </c>
      <c r="G201" s="6">
        <v>238</v>
      </c>
      <c r="H201" s="9">
        <f t="shared" si="13"/>
        <v>6.8806508410257257</v>
      </c>
      <c r="I201" s="9">
        <f t="shared" si="14"/>
        <v>8.2567810092308704</v>
      </c>
    </row>
    <row r="202" spans="1:9" ht="31.5" customHeight="1" x14ac:dyDescent="0.25">
      <c r="A202" s="6">
        <v>2008</v>
      </c>
      <c r="B202" s="6">
        <v>1</v>
      </c>
      <c r="C202" s="6">
        <v>9</v>
      </c>
      <c r="D202" s="6">
        <v>19</v>
      </c>
      <c r="E202" s="6">
        <v>4</v>
      </c>
      <c r="F202" s="6">
        <f t="shared" si="12"/>
        <v>4.8</v>
      </c>
      <c r="G202" s="6">
        <v>229</v>
      </c>
      <c r="H202" s="9">
        <f t="shared" si="13"/>
        <v>6.0903983564896915</v>
      </c>
      <c r="I202" s="9">
        <f t="shared" si="14"/>
        <v>7.3084780277876291</v>
      </c>
    </row>
    <row r="203" spans="1:9" ht="31.5" customHeight="1" x14ac:dyDescent="0.25">
      <c r="A203" s="6">
        <v>2008</v>
      </c>
      <c r="B203" s="6">
        <v>1</v>
      </c>
      <c r="C203" s="6">
        <v>9</v>
      </c>
      <c r="D203" s="6">
        <v>20</v>
      </c>
      <c r="E203" s="6">
        <v>4.5</v>
      </c>
      <c r="F203" s="6">
        <f t="shared" si="12"/>
        <v>5.3999999999999995</v>
      </c>
      <c r="G203" s="6">
        <v>209</v>
      </c>
      <c r="H203" s="9">
        <f t="shared" si="13"/>
        <v>6.7830596939726684</v>
      </c>
      <c r="I203" s="9">
        <f t="shared" si="14"/>
        <v>8.1396716327672003</v>
      </c>
    </row>
    <row r="204" spans="1:9" ht="31.5" customHeight="1" x14ac:dyDescent="0.25">
      <c r="A204" s="6">
        <v>2008</v>
      </c>
      <c r="B204" s="6">
        <v>1</v>
      </c>
      <c r="C204" s="6">
        <v>9</v>
      </c>
      <c r="D204" s="6">
        <v>21</v>
      </c>
      <c r="E204" s="6">
        <v>4.9000000000000004</v>
      </c>
      <c r="F204" s="6">
        <f t="shared" si="12"/>
        <v>5.88</v>
      </c>
      <c r="G204" s="6">
        <v>206</v>
      </c>
      <c r="H204" s="9">
        <f t="shared" si="13"/>
        <v>7.3741740779478508</v>
      </c>
      <c r="I204" s="9">
        <f t="shared" si="14"/>
        <v>8.8490088935374196</v>
      </c>
    </row>
    <row r="205" spans="1:9" ht="31.5" customHeight="1" x14ac:dyDescent="0.25">
      <c r="A205" s="6">
        <v>2008</v>
      </c>
      <c r="B205" s="6">
        <v>1</v>
      </c>
      <c r="C205" s="6">
        <v>9</v>
      </c>
      <c r="D205" s="6">
        <v>22</v>
      </c>
      <c r="E205" s="6">
        <v>5.0999999999999996</v>
      </c>
      <c r="F205" s="6">
        <f t="shared" si="12"/>
        <v>6.1199999999999992</v>
      </c>
      <c r="G205" s="6">
        <v>208</v>
      </c>
      <c r="H205" s="9">
        <f t="shared" si="13"/>
        <v>7.683385099003595</v>
      </c>
      <c r="I205" s="9">
        <f t="shared" si="14"/>
        <v>9.2200621188043144</v>
      </c>
    </row>
    <row r="206" spans="1:9" ht="31.5" customHeight="1" x14ac:dyDescent="0.25">
      <c r="A206" s="6">
        <v>2008</v>
      </c>
      <c r="B206" s="6">
        <v>1</v>
      </c>
      <c r="C206" s="6">
        <v>9</v>
      </c>
      <c r="D206" s="6">
        <v>23</v>
      </c>
      <c r="E206" s="6">
        <v>5.0999999999999996</v>
      </c>
      <c r="F206" s="6">
        <f t="shared" si="12"/>
        <v>6.1199999999999992</v>
      </c>
      <c r="G206" s="6">
        <v>213</v>
      </c>
      <c r="H206" s="9">
        <f t="shared" si="13"/>
        <v>7.703604836212893</v>
      </c>
      <c r="I206" s="9">
        <f t="shared" si="14"/>
        <v>9.2443258034554709</v>
      </c>
    </row>
    <row r="207" spans="1:9" ht="31.5" customHeight="1" x14ac:dyDescent="0.25">
      <c r="A207" s="6">
        <v>2008</v>
      </c>
      <c r="B207" s="6">
        <v>1</v>
      </c>
      <c r="C207" s="6">
        <v>10</v>
      </c>
      <c r="D207" s="6">
        <v>0</v>
      </c>
      <c r="E207" s="6">
        <v>5.5</v>
      </c>
      <c r="F207" s="6">
        <f t="shared" si="12"/>
        <v>6.6</v>
      </c>
      <c r="G207" s="6">
        <v>223</v>
      </c>
      <c r="H207" s="9">
        <f t="shared" si="13"/>
        <v>8.3499253558640252</v>
      </c>
      <c r="I207" s="9">
        <f t="shared" si="14"/>
        <v>10.019910427036828</v>
      </c>
    </row>
    <row r="208" spans="1:9" ht="31.5" customHeight="1" x14ac:dyDescent="0.25">
      <c r="A208" s="6">
        <v>2008</v>
      </c>
      <c r="B208" s="6">
        <v>1</v>
      </c>
      <c r="C208" s="6">
        <v>10</v>
      </c>
      <c r="D208" s="6">
        <v>1</v>
      </c>
      <c r="E208" s="6">
        <v>5.6</v>
      </c>
      <c r="F208" s="6">
        <f t="shared" si="12"/>
        <v>6.72</v>
      </c>
      <c r="G208" s="6">
        <v>230</v>
      </c>
      <c r="H208" s="9">
        <f t="shared" si="13"/>
        <v>8.5306303110278225</v>
      </c>
      <c r="I208" s="9">
        <f t="shared" si="14"/>
        <v>10.236756373233389</v>
      </c>
    </row>
    <row r="209" spans="1:9" ht="31.5" customHeight="1" x14ac:dyDescent="0.25">
      <c r="A209" s="6">
        <v>2008</v>
      </c>
      <c r="B209" s="6">
        <v>1</v>
      </c>
      <c r="C209" s="6">
        <v>10</v>
      </c>
      <c r="D209" s="6">
        <v>2</v>
      </c>
      <c r="E209" s="6">
        <v>5.3</v>
      </c>
      <c r="F209" s="6">
        <f t="shared" si="12"/>
        <v>6.3599999999999994</v>
      </c>
      <c r="G209" s="6">
        <v>231</v>
      </c>
      <c r="H209" s="9">
        <f t="shared" si="13"/>
        <v>8.077469972834864</v>
      </c>
      <c r="I209" s="9">
        <f t="shared" si="14"/>
        <v>9.6929639674018375</v>
      </c>
    </row>
    <row r="210" spans="1:9" ht="31.5" customHeight="1" x14ac:dyDescent="0.25">
      <c r="A210" s="6">
        <v>2008</v>
      </c>
      <c r="B210" s="6">
        <v>1</v>
      </c>
      <c r="C210" s="6">
        <v>10</v>
      </c>
      <c r="D210" s="6">
        <v>3</v>
      </c>
      <c r="E210" s="6">
        <v>5.0999999999999996</v>
      </c>
      <c r="F210" s="6">
        <f t="shared" si="12"/>
        <v>6.1199999999999992</v>
      </c>
      <c r="G210" s="6">
        <v>224</v>
      </c>
      <c r="H210" s="9">
        <f t="shared" si="13"/>
        <v>7.7464666135502211</v>
      </c>
      <c r="I210" s="9">
        <f t="shared" si="14"/>
        <v>9.2957599362602643</v>
      </c>
    </row>
    <row r="211" spans="1:9" ht="31.5" customHeight="1" x14ac:dyDescent="0.25">
      <c r="A211" s="6">
        <v>2008</v>
      </c>
      <c r="B211" s="6">
        <v>1</v>
      </c>
      <c r="C211" s="6">
        <v>10</v>
      </c>
      <c r="D211" s="6">
        <v>4</v>
      </c>
      <c r="E211" s="6">
        <v>5.5</v>
      </c>
      <c r="F211" s="6">
        <f t="shared" si="12"/>
        <v>6.6</v>
      </c>
      <c r="G211" s="6">
        <v>224</v>
      </c>
      <c r="H211" s="9">
        <f t="shared" si="13"/>
        <v>8.3540326224561223</v>
      </c>
      <c r="I211" s="9">
        <f t="shared" si="14"/>
        <v>10.024839146947345</v>
      </c>
    </row>
    <row r="212" spans="1:9" ht="31.5" customHeight="1" x14ac:dyDescent="0.25">
      <c r="A212" s="6">
        <v>2008</v>
      </c>
      <c r="B212" s="6">
        <v>1</v>
      </c>
      <c r="C212" s="6">
        <v>10</v>
      </c>
      <c r="D212" s="6">
        <v>5</v>
      </c>
      <c r="E212" s="6">
        <v>5.8</v>
      </c>
      <c r="F212" s="6">
        <f t="shared" si="12"/>
        <v>6.96</v>
      </c>
      <c r="G212" s="6">
        <v>239</v>
      </c>
      <c r="H212" s="9">
        <f t="shared" si="13"/>
        <v>8.8724533070504261</v>
      </c>
      <c r="I212" s="9">
        <f t="shared" si="14"/>
        <v>10.64694396846051</v>
      </c>
    </row>
    <row r="213" spans="1:9" ht="31.5" customHeight="1" x14ac:dyDescent="0.25">
      <c r="A213" s="6">
        <v>2008</v>
      </c>
      <c r="B213" s="6">
        <v>1</v>
      </c>
      <c r="C213" s="6">
        <v>10</v>
      </c>
      <c r="D213" s="6">
        <v>6</v>
      </c>
      <c r="E213" s="6">
        <v>6</v>
      </c>
      <c r="F213" s="6">
        <f t="shared" si="12"/>
        <v>7.1999999999999993</v>
      </c>
      <c r="G213" s="6">
        <v>243</v>
      </c>
      <c r="H213" s="9">
        <f t="shared" si="13"/>
        <v>9.1950215096105481</v>
      </c>
      <c r="I213" s="9">
        <f t="shared" si="14"/>
        <v>11.034025811532656</v>
      </c>
    </row>
    <row r="214" spans="1:9" ht="31.5" customHeight="1" x14ac:dyDescent="0.25">
      <c r="A214" s="6">
        <v>2008</v>
      </c>
      <c r="B214" s="6">
        <v>1</v>
      </c>
      <c r="C214" s="6">
        <v>10</v>
      </c>
      <c r="D214" s="6">
        <v>7</v>
      </c>
      <c r="E214" s="6">
        <v>6.4</v>
      </c>
      <c r="F214" s="6">
        <f t="shared" si="12"/>
        <v>7.68</v>
      </c>
      <c r="G214" s="6">
        <v>252</v>
      </c>
      <c r="H214" s="9">
        <f t="shared" si="13"/>
        <v>9.8468703607500512</v>
      </c>
      <c r="I214" s="9">
        <f t="shared" si="14"/>
        <v>11.81624443290006</v>
      </c>
    </row>
    <row r="215" spans="1:9" ht="31.5" customHeight="1" x14ac:dyDescent="0.25">
      <c r="A215" s="6">
        <v>2008</v>
      </c>
      <c r="B215" s="6">
        <v>1</v>
      </c>
      <c r="C215" s="6">
        <v>10</v>
      </c>
      <c r="D215" s="6">
        <v>8</v>
      </c>
      <c r="E215" s="6">
        <v>6.4</v>
      </c>
      <c r="F215" s="6">
        <f t="shared" si="12"/>
        <v>7.68</v>
      </c>
      <c r="G215" s="6">
        <v>254</v>
      </c>
      <c r="H215" s="9">
        <f t="shared" si="13"/>
        <v>9.8553145647418674</v>
      </c>
      <c r="I215" s="9">
        <f t="shared" si="14"/>
        <v>11.826377477690238</v>
      </c>
    </row>
    <row r="216" spans="1:9" ht="31.5" customHeight="1" x14ac:dyDescent="0.25">
      <c r="A216" s="6">
        <v>2008</v>
      </c>
      <c r="B216" s="6">
        <v>1</v>
      </c>
      <c r="C216" s="6">
        <v>10</v>
      </c>
      <c r="D216" s="6">
        <v>9</v>
      </c>
      <c r="E216" s="6">
        <v>6.3</v>
      </c>
      <c r="F216" s="6">
        <f t="shared" si="12"/>
        <v>7.56</v>
      </c>
      <c r="G216" s="6">
        <v>249</v>
      </c>
      <c r="H216" s="9">
        <f t="shared" si="13"/>
        <v>9.6804200963921918</v>
      </c>
      <c r="I216" s="9">
        <f t="shared" si="14"/>
        <v>11.616504115670629</v>
      </c>
    </row>
    <row r="217" spans="1:9" ht="31.5" customHeight="1" x14ac:dyDescent="0.25">
      <c r="A217" s="6">
        <v>2008</v>
      </c>
      <c r="B217" s="6">
        <v>1</v>
      </c>
      <c r="C217" s="6">
        <v>10</v>
      </c>
      <c r="D217" s="6">
        <v>10</v>
      </c>
      <c r="E217" s="6">
        <v>7.2</v>
      </c>
      <c r="F217" s="6">
        <f t="shared" si="12"/>
        <v>8.64</v>
      </c>
      <c r="G217" s="6">
        <v>262</v>
      </c>
      <c r="H217" s="9">
        <f t="shared" si="13"/>
        <v>11.124494182123213</v>
      </c>
      <c r="I217" s="9">
        <f t="shared" si="14"/>
        <v>13.349393018547856</v>
      </c>
    </row>
    <row r="218" spans="1:9" ht="31.5" customHeight="1" x14ac:dyDescent="0.25">
      <c r="A218" s="6">
        <v>2008</v>
      </c>
      <c r="B218" s="6">
        <v>1</v>
      </c>
      <c r="C218" s="6">
        <v>10</v>
      </c>
      <c r="D218" s="6">
        <v>11</v>
      </c>
      <c r="E218" s="6">
        <v>5</v>
      </c>
      <c r="F218" s="6">
        <f t="shared" si="12"/>
        <v>6</v>
      </c>
      <c r="G218" s="6">
        <v>265</v>
      </c>
      <c r="H218" s="9">
        <f t="shared" si="13"/>
        <v>7.7348444668457725</v>
      </c>
      <c r="I218" s="9">
        <f t="shared" si="14"/>
        <v>9.2818133602149278</v>
      </c>
    </row>
    <row r="219" spans="1:9" ht="31.5" customHeight="1" x14ac:dyDescent="0.25">
      <c r="A219" s="6">
        <v>2008</v>
      </c>
      <c r="B219" s="6">
        <v>1</v>
      </c>
      <c r="C219" s="6">
        <v>10</v>
      </c>
      <c r="D219" s="6">
        <v>12</v>
      </c>
      <c r="E219" s="6">
        <v>5.6</v>
      </c>
      <c r="F219" s="6">
        <f t="shared" si="12"/>
        <v>6.72</v>
      </c>
      <c r="G219" s="6">
        <v>217</v>
      </c>
      <c r="H219" s="9">
        <f t="shared" si="13"/>
        <v>8.4762497922779314</v>
      </c>
      <c r="I219" s="9">
        <f t="shared" si="14"/>
        <v>10.171499750733517</v>
      </c>
    </row>
    <row r="220" spans="1:9" ht="31.5" customHeight="1" x14ac:dyDescent="0.25">
      <c r="A220" s="6">
        <v>2008</v>
      </c>
      <c r="B220" s="6">
        <v>1</v>
      </c>
      <c r="C220" s="6">
        <v>10</v>
      </c>
      <c r="D220" s="6">
        <v>13</v>
      </c>
      <c r="E220" s="6">
        <v>5.6</v>
      </c>
      <c r="F220" s="6">
        <f t="shared" si="12"/>
        <v>6.72</v>
      </c>
      <c r="G220" s="6">
        <v>209</v>
      </c>
      <c r="H220" s="9">
        <f t="shared" si="13"/>
        <v>8.4411409524993193</v>
      </c>
      <c r="I220" s="9">
        <f t="shared" si="14"/>
        <v>10.129369142999185</v>
      </c>
    </row>
    <row r="221" spans="1:9" ht="31.5" customHeight="1" x14ac:dyDescent="0.25">
      <c r="A221" s="6">
        <v>2008</v>
      </c>
      <c r="B221" s="6">
        <v>1</v>
      </c>
      <c r="C221" s="6">
        <v>10</v>
      </c>
      <c r="D221" s="6">
        <v>14</v>
      </c>
      <c r="E221" s="6">
        <v>5.7</v>
      </c>
      <c r="F221" s="6">
        <f t="shared" si="12"/>
        <v>6.84</v>
      </c>
      <c r="G221" s="6">
        <v>195</v>
      </c>
      <c r="H221" s="9">
        <f t="shared" si="13"/>
        <v>8.5259138180029606</v>
      </c>
      <c r="I221" s="9">
        <f t="shared" si="14"/>
        <v>10.231096581603554</v>
      </c>
    </row>
    <row r="222" spans="1:9" ht="31.5" customHeight="1" x14ac:dyDescent="0.25">
      <c r="A222" s="6">
        <v>2008</v>
      </c>
      <c r="B222" s="6">
        <v>1</v>
      </c>
      <c r="C222" s="6">
        <v>10</v>
      </c>
      <c r="D222" s="6">
        <v>15</v>
      </c>
      <c r="E222" s="6">
        <v>6.5</v>
      </c>
      <c r="F222" s="6">
        <f t="shared" si="12"/>
        <v>7.8</v>
      </c>
      <c r="G222" s="6">
        <v>184</v>
      </c>
      <c r="H222" s="9">
        <f t="shared" si="13"/>
        <v>9.6595412392341622</v>
      </c>
      <c r="I222" s="9">
        <f t="shared" si="14"/>
        <v>11.591449487080995</v>
      </c>
    </row>
    <row r="223" spans="1:9" ht="31.5" customHeight="1" x14ac:dyDescent="0.25">
      <c r="A223" s="6">
        <v>2008</v>
      </c>
      <c r="B223" s="6">
        <v>1</v>
      </c>
      <c r="C223" s="6">
        <v>10</v>
      </c>
      <c r="D223" s="6">
        <v>16</v>
      </c>
      <c r="E223" s="6">
        <v>7.9</v>
      </c>
      <c r="F223" s="6">
        <f t="shared" si="12"/>
        <v>9.48</v>
      </c>
      <c r="G223" s="6">
        <v>184</v>
      </c>
      <c r="H223" s="9">
        <f t="shared" si="13"/>
        <v>11.740057813838444</v>
      </c>
      <c r="I223" s="9">
        <f t="shared" si="14"/>
        <v>14.088069376606134</v>
      </c>
    </row>
    <row r="224" spans="1:9" ht="31.5" customHeight="1" x14ac:dyDescent="0.25">
      <c r="A224" s="6">
        <v>2008</v>
      </c>
      <c r="B224" s="6">
        <v>1</v>
      </c>
      <c r="C224" s="6">
        <v>10</v>
      </c>
      <c r="D224" s="6">
        <v>17</v>
      </c>
      <c r="E224" s="6">
        <v>9.4</v>
      </c>
      <c r="F224" s="6">
        <f t="shared" si="12"/>
        <v>11.28</v>
      </c>
      <c r="G224" s="6">
        <v>185</v>
      </c>
      <c r="H224" s="9">
        <f t="shared" si="13"/>
        <v>13.977686251157236</v>
      </c>
      <c r="I224" s="9">
        <f t="shared" si="14"/>
        <v>16.773223501388681</v>
      </c>
    </row>
    <row r="225" spans="1:9" ht="31.5" customHeight="1" x14ac:dyDescent="0.25">
      <c r="A225" s="6">
        <v>2008</v>
      </c>
      <c r="B225" s="6">
        <v>1</v>
      </c>
      <c r="C225" s="6">
        <v>10</v>
      </c>
      <c r="D225" s="6">
        <v>18</v>
      </c>
      <c r="E225" s="6">
        <v>10.4</v>
      </c>
      <c r="F225" s="6">
        <f t="shared" si="12"/>
        <v>12.48</v>
      </c>
      <c r="G225" s="6">
        <v>190</v>
      </c>
      <c r="H225" s="9">
        <f t="shared" si="13"/>
        <v>15.510964964002332</v>
      </c>
      <c r="I225" s="9">
        <f t="shared" si="14"/>
        <v>18.613157956802798</v>
      </c>
    </row>
    <row r="226" spans="1:9" ht="31.5" customHeight="1" x14ac:dyDescent="0.25">
      <c r="A226" s="6">
        <v>2008</v>
      </c>
      <c r="B226" s="6">
        <v>1</v>
      </c>
      <c r="C226" s="6">
        <v>10</v>
      </c>
      <c r="D226" s="6">
        <v>19</v>
      </c>
      <c r="E226" s="6">
        <v>10.5</v>
      </c>
      <c r="F226" s="6">
        <f t="shared" si="12"/>
        <v>12.6</v>
      </c>
      <c r="G226" s="6">
        <v>198</v>
      </c>
      <c r="H226" s="9">
        <f t="shared" si="13"/>
        <v>15.732386856229885</v>
      </c>
      <c r="I226" s="9">
        <f t="shared" si="14"/>
        <v>18.878864227475862</v>
      </c>
    </row>
    <row r="227" spans="1:9" ht="31.5" customHeight="1" x14ac:dyDescent="0.25">
      <c r="A227" s="6">
        <v>2008</v>
      </c>
      <c r="B227" s="6">
        <v>1</v>
      </c>
      <c r="C227" s="6">
        <v>10</v>
      </c>
      <c r="D227" s="6">
        <v>20</v>
      </c>
      <c r="E227" s="6">
        <v>10.7</v>
      </c>
      <c r="F227" s="6">
        <f t="shared" si="12"/>
        <v>12.839999999999998</v>
      </c>
      <c r="G227" s="6">
        <v>197</v>
      </c>
      <c r="H227" s="9">
        <f t="shared" si="13"/>
        <v>16.023008949098166</v>
      </c>
      <c r="I227" s="9">
        <f t="shared" si="14"/>
        <v>19.2276107389178</v>
      </c>
    </row>
    <row r="228" spans="1:9" ht="31.5" customHeight="1" x14ac:dyDescent="0.25">
      <c r="A228" s="6">
        <v>2008</v>
      </c>
      <c r="B228" s="6">
        <v>1</v>
      </c>
      <c r="C228" s="6">
        <v>10</v>
      </c>
      <c r="D228" s="6">
        <v>21</v>
      </c>
      <c r="E228" s="6">
        <v>10.7</v>
      </c>
      <c r="F228" s="6">
        <f t="shared" si="12"/>
        <v>12.839999999999998</v>
      </c>
      <c r="G228" s="6">
        <v>196</v>
      </c>
      <c r="H228" s="9">
        <f t="shared" si="13"/>
        <v>16.01392051282323</v>
      </c>
      <c r="I228" s="9">
        <f t="shared" si="14"/>
        <v>19.216704615387872</v>
      </c>
    </row>
    <row r="229" spans="1:9" ht="31.5" customHeight="1" x14ac:dyDescent="0.25">
      <c r="A229" s="6">
        <v>2008</v>
      </c>
      <c r="B229" s="6">
        <v>1</v>
      </c>
      <c r="C229" s="6">
        <v>10</v>
      </c>
      <c r="D229" s="6">
        <v>22</v>
      </c>
      <c r="E229" s="6">
        <v>11.7</v>
      </c>
      <c r="F229" s="6">
        <f t="shared" si="12"/>
        <v>14.04</v>
      </c>
      <c r="G229" s="6">
        <v>192</v>
      </c>
      <c r="H229" s="9">
        <f t="shared" si="13"/>
        <v>17.470283708243333</v>
      </c>
      <c r="I229" s="9">
        <f t="shared" si="14"/>
        <v>20.964340449891996</v>
      </c>
    </row>
    <row r="230" spans="1:9" ht="31.5" customHeight="1" x14ac:dyDescent="0.25">
      <c r="A230" s="6">
        <v>2008</v>
      </c>
      <c r="B230" s="6">
        <v>1</v>
      </c>
      <c r="C230" s="6">
        <v>10</v>
      </c>
      <c r="D230" s="6">
        <v>23</v>
      </c>
      <c r="E230" s="6">
        <v>11.9</v>
      </c>
      <c r="F230" s="6">
        <f t="shared" si="12"/>
        <v>14.28</v>
      </c>
      <c r="G230" s="6">
        <v>192</v>
      </c>
      <c r="H230" s="9">
        <f t="shared" si="13"/>
        <v>17.768921036589372</v>
      </c>
      <c r="I230" s="9">
        <f t="shared" si="14"/>
        <v>21.322705243907244</v>
      </c>
    </row>
    <row r="231" spans="1:9" ht="31.5" customHeight="1" x14ac:dyDescent="0.25">
      <c r="A231" s="6">
        <v>2008</v>
      </c>
      <c r="B231" s="6">
        <v>1</v>
      </c>
      <c r="C231" s="6">
        <v>11</v>
      </c>
      <c r="D231" s="6">
        <v>0</v>
      </c>
      <c r="E231" s="6">
        <v>12.6</v>
      </c>
      <c r="F231" s="6">
        <f t="shared" si="12"/>
        <v>15.12</v>
      </c>
      <c r="G231" s="6">
        <v>194</v>
      </c>
      <c r="H231" s="9">
        <f t="shared" si="13"/>
        <v>18.835944540556017</v>
      </c>
      <c r="I231" s="9">
        <f t="shared" si="14"/>
        <v>22.603133448667219</v>
      </c>
    </row>
    <row r="232" spans="1:9" ht="31.5" customHeight="1" x14ac:dyDescent="0.25">
      <c r="A232" s="6">
        <v>2008</v>
      </c>
      <c r="B232" s="6">
        <v>1</v>
      </c>
      <c r="C232" s="6">
        <v>11</v>
      </c>
      <c r="D232" s="6">
        <v>1</v>
      </c>
      <c r="E232" s="6">
        <v>14.3</v>
      </c>
      <c r="F232" s="6">
        <f t="shared" si="12"/>
        <v>17.16</v>
      </c>
      <c r="G232" s="6">
        <v>200</v>
      </c>
      <c r="H232" s="9">
        <f t="shared" si="13"/>
        <v>21.450000000000003</v>
      </c>
      <c r="I232" s="9">
        <f t="shared" si="14"/>
        <v>25.740000000000002</v>
      </c>
    </row>
    <row r="233" spans="1:9" ht="31.5" customHeight="1" x14ac:dyDescent="0.25">
      <c r="A233" s="6">
        <v>2008</v>
      </c>
      <c r="B233" s="6">
        <v>1</v>
      </c>
      <c r="C233" s="6">
        <v>11</v>
      </c>
      <c r="D233" s="6">
        <v>2</v>
      </c>
      <c r="E233" s="6">
        <v>13.6</v>
      </c>
      <c r="F233" s="6">
        <f t="shared" si="12"/>
        <v>16.32</v>
      </c>
      <c r="G233" s="6">
        <v>208</v>
      </c>
      <c r="H233" s="9">
        <f t="shared" si="13"/>
        <v>20.489026930676253</v>
      </c>
      <c r="I233" s="9">
        <f t="shared" si="14"/>
        <v>24.586832316811506</v>
      </c>
    </row>
    <row r="234" spans="1:9" ht="31.5" customHeight="1" x14ac:dyDescent="0.25">
      <c r="A234" s="6">
        <v>2008</v>
      </c>
      <c r="B234" s="6">
        <v>1</v>
      </c>
      <c r="C234" s="6">
        <v>11</v>
      </c>
      <c r="D234" s="6">
        <v>3</v>
      </c>
      <c r="E234" s="6">
        <v>12.2</v>
      </c>
      <c r="F234" s="6">
        <f t="shared" si="12"/>
        <v>14.639999999999999</v>
      </c>
      <c r="G234" s="6">
        <v>205</v>
      </c>
      <c r="H234" s="9">
        <f t="shared" si="13"/>
        <v>18.350279839133478</v>
      </c>
      <c r="I234" s="9">
        <f t="shared" si="14"/>
        <v>22.020335806960173</v>
      </c>
    </row>
    <row r="235" spans="1:9" ht="31.5" customHeight="1" x14ac:dyDescent="0.25">
      <c r="A235" s="6">
        <v>2008</v>
      </c>
      <c r="B235" s="6">
        <v>1</v>
      </c>
      <c r="C235" s="6">
        <v>11</v>
      </c>
      <c r="D235" s="6">
        <v>4</v>
      </c>
      <c r="E235" s="6">
        <v>12.5</v>
      </c>
      <c r="F235" s="6">
        <f t="shared" si="12"/>
        <v>15</v>
      </c>
      <c r="G235" s="6">
        <v>203</v>
      </c>
      <c r="H235" s="9">
        <f t="shared" si="13"/>
        <v>18.781062130921182</v>
      </c>
      <c r="I235" s="9">
        <f t="shared" si="14"/>
        <v>22.53727455710542</v>
      </c>
    </row>
    <row r="236" spans="1:9" ht="31.5" customHeight="1" x14ac:dyDescent="0.25">
      <c r="A236" s="6">
        <v>2008</v>
      </c>
      <c r="B236" s="6">
        <v>1</v>
      </c>
      <c r="C236" s="6">
        <v>11</v>
      </c>
      <c r="D236" s="6">
        <v>5</v>
      </c>
      <c r="E236" s="6">
        <v>12.7</v>
      </c>
      <c r="F236" s="6">
        <f t="shared" si="12"/>
        <v>15.239999999999998</v>
      </c>
      <c r="G236" s="6">
        <v>195</v>
      </c>
      <c r="H236" s="9">
        <f t="shared" si="13"/>
        <v>18.996334296252211</v>
      </c>
      <c r="I236" s="9">
        <f t="shared" si="14"/>
        <v>22.795601155502652</v>
      </c>
    </row>
    <row r="237" spans="1:9" ht="31.5" customHeight="1" x14ac:dyDescent="0.25">
      <c r="A237" s="6">
        <v>2008</v>
      </c>
      <c r="B237" s="6">
        <v>1</v>
      </c>
      <c r="C237" s="6">
        <v>11</v>
      </c>
      <c r="D237" s="6">
        <v>6</v>
      </c>
      <c r="E237" s="6">
        <v>12.6</v>
      </c>
      <c r="F237" s="6">
        <f t="shared" si="12"/>
        <v>15.12</v>
      </c>
      <c r="G237" s="6">
        <v>196</v>
      </c>
      <c r="H237" s="9">
        <f t="shared" si="13"/>
        <v>18.857513874913334</v>
      </c>
      <c r="I237" s="9">
        <f t="shared" si="14"/>
        <v>22.629016649896002</v>
      </c>
    </row>
    <row r="238" spans="1:9" ht="31.5" customHeight="1" x14ac:dyDescent="0.25">
      <c r="A238" s="6">
        <v>2008</v>
      </c>
      <c r="B238" s="6">
        <v>1</v>
      </c>
      <c r="C238" s="6">
        <v>11</v>
      </c>
      <c r="D238" s="6">
        <v>7</v>
      </c>
      <c r="E238" s="6">
        <v>12.1</v>
      </c>
      <c r="F238" s="6">
        <f t="shared" si="12"/>
        <v>14.52</v>
      </c>
      <c r="G238" s="6">
        <v>194</v>
      </c>
      <c r="H238" s="9">
        <f t="shared" si="13"/>
        <v>18.088486423867288</v>
      </c>
      <c r="I238" s="9">
        <f t="shared" si="14"/>
        <v>21.706183708640744</v>
      </c>
    </row>
    <row r="239" spans="1:9" ht="31.5" customHeight="1" x14ac:dyDescent="0.25">
      <c r="A239" s="6">
        <v>2008</v>
      </c>
      <c r="B239" s="6">
        <v>1</v>
      </c>
      <c r="C239" s="6">
        <v>11</v>
      </c>
      <c r="D239" s="6">
        <v>8</v>
      </c>
      <c r="E239" s="6">
        <v>12.2</v>
      </c>
      <c r="F239" s="6">
        <f t="shared" si="12"/>
        <v>14.639999999999999</v>
      </c>
      <c r="G239" s="6">
        <v>197</v>
      </c>
      <c r="H239" s="9">
        <f t="shared" si="13"/>
        <v>18.269225156915667</v>
      </c>
      <c r="I239" s="9">
        <f t="shared" si="14"/>
        <v>21.923070188298801</v>
      </c>
    </row>
    <row r="240" spans="1:9" ht="31.5" customHeight="1" x14ac:dyDescent="0.25">
      <c r="A240" s="6">
        <v>2008</v>
      </c>
      <c r="B240" s="6">
        <v>1</v>
      </c>
      <c r="C240" s="6">
        <v>11</v>
      </c>
      <c r="D240" s="6">
        <v>9</v>
      </c>
      <c r="E240" s="6">
        <v>12.1</v>
      </c>
      <c r="F240" s="6">
        <f t="shared" si="12"/>
        <v>14.52</v>
      </c>
      <c r="G240" s="6">
        <v>195</v>
      </c>
      <c r="H240" s="9">
        <f t="shared" si="13"/>
        <v>18.098869683830848</v>
      </c>
      <c r="I240" s="9">
        <f t="shared" si="14"/>
        <v>21.718643620597017</v>
      </c>
    </row>
    <row r="241" spans="1:9" ht="31.5" customHeight="1" x14ac:dyDescent="0.25">
      <c r="A241" s="6">
        <v>2008</v>
      </c>
      <c r="B241" s="6">
        <v>1</v>
      </c>
      <c r="C241" s="6">
        <v>11</v>
      </c>
      <c r="D241" s="6">
        <v>10</v>
      </c>
      <c r="E241" s="6">
        <v>13</v>
      </c>
      <c r="F241" s="6">
        <f t="shared" si="12"/>
        <v>15.6</v>
      </c>
      <c r="G241" s="6">
        <v>204</v>
      </c>
      <c r="H241" s="9">
        <f t="shared" si="13"/>
        <v>19.542966816014058</v>
      </c>
      <c r="I241" s="9">
        <f t="shared" si="14"/>
        <v>23.45156017921687</v>
      </c>
    </row>
    <row r="242" spans="1:9" ht="31.5" customHeight="1" x14ac:dyDescent="0.25">
      <c r="A242" s="6">
        <v>2008</v>
      </c>
      <c r="B242" s="6">
        <v>1</v>
      </c>
      <c r="C242" s="6">
        <v>11</v>
      </c>
      <c r="D242" s="6">
        <v>11</v>
      </c>
      <c r="E242" s="6">
        <v>15</v>
      </c>
      <c r="F242" s="6">
        <f t="shared" si="12"/>
        <v>18</v>
      </c>
      <c r="G242" s="6">
        <v>201</v>
      </c>
      <c r="H242" s="9">
        <f t="shared" si="13"/>
        <v>22.512486616932698</v>
      </c>
      <c r="I242" s="9">
        <f t="shared" si="14"/>
        <v>27.014983940319237</v>
      </c>
    </row>
    <row r="243" spans="1:9" ht="31.5" customHeight="1" x14ac:dyDescent="0.25">
      <c r="A243" s="6">
        <v>2008</v>
      </c>
      <c r="B243" s="6">
        <v>1</v>
      </c>
      <c r="C243" s="6">
        <v>11</v>
      </c>
      <c r="D243" s="6">
        <v>12</v>
      </c>
      <c r="E243" s="6">
        <v>10.1</v>
      </c>
      <c r="F243" s="6">
        <f t="shared" si="12"/>
        <v>12.12</v>
      </c>
      <c r="G243" s="6">
        <v>286</v>
      </c>
      <c r="H243" s="9">
        <f t="shared" si="13"/>
        <v>15.752943046519245</v>
      </c>
      <c r="I243" s="9">
        <f t="shared" si="14"/>
        <v>18.903531655823095</v>
      </c>
    </row>
    <row r="244" spans="1:9" ht="31.5" customHeight="1" x14ac:dyDescent="0.25">
      <c r="A244" s="6">
        <v>2008</v>
      </c>
      <c r="B244" s="6">
        <v>1</v>
      </c>
      <c r="C244" s="6">
        <v>11</v>
      </c>
      <c r="D244" s="6">
        <v>13</v>
      </c>
      <c r="E244" s="6">
        <v>10.6</v>
      </c>
      <c r="F244" s="6">
        <f t="shared" si="12"/>
        <v>12.719999999999999</v>
      </c>
      <c r="G244" s="6">
        <v>290</v>
      </c>
      <c r="H244" s="9">
        <f t="shared" si="13"/>
        <v>16.557364099748437</v>
      </c>
      <c r="I244" s="9">
        <f t="shared" si="14"/>
        <v>19.868836919698122</v>
      </c>
    </row>
    <row r="245" spans="1:9" ht="31.5" customHeight="1" x14ac:dyDescent="0.25">
      <c r="A245" s="6">
        <v>2008</v>
      </c>
      <c r="B245" s="6">
        <v>1</v>
      </c>
      <c r="C245" s="6">
        <v>11</v>
      </c>
      <c r="D245" s="6">
        <v>14</v>
      </c>
      <c r="E245" s="6">
        <v>9</v>
      </c>
      <c r="F245" s="6">
        <f t="shared" si="12"/>
        <v>10.799999999999999</v>
      </c>
      <c r="G245" s="6">
        <v>283</v>
      </c>
      <c r="H245" s="9">
        <f t="shared" si="13"/>
        <v>14.021436078823969</v>
      </c>
      <c r="I245" s="9">
        <f t="shared" si="14"/>
        <v>16.825723294588762</v>
      </c>
    </row>
    <row r="246" spans="1:9" ht="31.5" customHeight="1" x14ac:dyDescent="0.25">
      <c r="A246" s="6">
        <v>2008</v>
      </c>
      <c r="B246" s="6">
        <v>1</v>
      </c>
      <c r="C246" s="6">
        <v>11</v>
      </c>
      <c r="D246" s="6">
        <v>15</v>
      </c>
      <c r="E246" s="6">
        <v>8.5</v>
      </c>
      <c r="F246" s="6">
        <f t="shared" si="12"/>
        <v>10.199999999999999</v>
      </c>
      <c r="G246" s="6">
        <v>282</v>
      </c>
      <c r="H246" s="9">
        <f t="shared" si="13"/>
        <v>13.237445509249547</v>
      </c>
      <c r="I246" s="9">
        <f t="shared" si="14"/>
        <v>15.884934611099457</v>
      </c>
    </row>
    <row r="247" spans="1:9" ht="31.5" customHeight="1" x14ac:dyDescent="0.25">
      <c r="A247" s="6">
        <v>2008</v>
      </c>
      <c r="B247" s="6">
        <v>1</v>
      </c>
      <c r="C247" s="6">
        <v>11</v>
      </c>
      <c r="D247" s="6">
        <v>16</v>
      </c>
      <c r="E247" s="6">
        <v>7.5</v>
      </c>
      <c r="F247" s="6">
        <f t="shared" si="12"/>
        <v>9</v>
      </c>
      <c r="G247" s="6">
        <v>282</v>
      </c>
      <c r="H247" s="9">
        <f t="shared" si="13"/>
        <v>11.680098978749601</v>
      </c>
      <c r="I247" s="9">
        <f t="shared" si="14"/>
        <v>14.016118774499521</v>
      </c>
    </row>
    <row r="248" spans="1:9" ht="31.5" customHeight="1" x14ac:dyDescent="0.25">
      <c r="A248" s="6">
        <v>2008</v>
      </c>
      <c r="B248" s="6">
        <v>1</v>
      </c>
      <c r="C248" s="6">
        <v>11</v>
      </c>
      <c r="D248" s="6">
        <v>17</v>
      </c>
      <c r="E248" s="6">
        <v>6.9</v>
      </c>
      <c r="F248" s="6">
        <f t="shared" si="12"/>
        <v>8.2799999999999994</v>
      </c>
      <c r="G248" s="6">
        <v>282</v>
      </c>
      <c r="H248" s="9">
        <f t="shared" si="13"/>
        <v>10.745691060449634</v>
      </c>
      <c r="I248" s="9">
        <f t="shared" si="14"/>
        <v>12.894829272539559</v>
      </c>
    </row>
    <row r="249" spans="1:9" ht="31.5" customHeight="1" x14ac:dyDescent="0.25">
      <c r="A249" s="6">
        <v>2008</v>
      </c>
      <c r="B249" s="6">
        <v>1</v>
      </c>
      <c r="C249" s="6">
        <v>11</v>
      </c>
      <c r="D249" s="6">
        <v>18</v>
      </c>
      <c r="E249" s="6">
        <v>6.8</v>
      </c>
      <c r="F249" s="6">
        <f t="shared" si="12"/>
        <v>8.16</v>
      </c>
      <c r="G249" s="6">
        <v>273</v>
      </c>
      <c r="H249" s="9">
        <f t="shared" si="13"/>
        <v>10.553144059869698</v>
      </c>
      <c r="I249" s="9">
        <f t="shared" si="14"/>
        <v>12.663772871843639</v>
      </c>
    </row>
    <row r="250" spans="1:9" ht="31.5" customHeight="1" x14ac:dyDescent="0.25">
      <c r="A250" s="6">
        <v>2008</v>
      </c>
      <c r="B250" s="6">
        <v>1</v>
      </c>
      <c r="C250" s="6">
        <v>11</v>
      </c>
      <c r="D250" s="6">
        <v>19</v>
      </c>
      <c r="E250" s="6">
        <v>6.8</v>
      </c>
      <c r="F250" s="6">
        <f t="shared" si="12"/>
        <v>8.16</v>
      </c>
      <c r="G250" s="6">
        <v>289</v>
      </c>
      <c r="H250" s="9">
        <f t="shared" si="13"/>
        <v>10.617784894988008</v>
      </c>
      <c r="I250" s="9">
        <f t="shared" si="14"/>
        <v>12.741341873985611</v>
      </c>
    </row>
    <row r="251" spans="1:9" ht="31.5" customHeight="1" x14ac:dyDescent="0.25">
      <c r="A251" s="6">
        <v>2008</v>
      </c>
      <c r="B251" s="6">
        <v>1</v>
      </c>
      <c r="C251" s="6">
        <v>11</v>
      </c>
      <c r="D251" s="6">
        <v>20</v>
      </c>
      <c r="E251" s="6">
        <v>4.9000000000000004</v>
      </c>
      <c r="F251" s="6">
        <f t="shared" si="12"/>
        <v>5.88</v>
      </c>
      <c r="G251" s="6">
        <v>304</v>
      </c>
      <c r="H251" s="9">
        <f t="shared" si="13"/>
        <v>7.6924339115543026</v>
      </c>
      <c r="I251" s="9">
        <f t="shared" si="14"/>
        <v>9.230920693865162</v>
      </c>
    </row>
    <row r="252" spans="1:9" ht="31.5" customHeight="1" x14ac:dyDescent="0.25">
      <c r="A252" s="6">
        <v>2008</v>
      </c>
      <c r="B252" s="6">
        <v>1</v>
      </c>
      <c r="C252" s="6">
        <v>11</v>
      </c>
      <c r="D252" s="6">
        <v>21</v>
      </c>
      <c r="E252" s="6">
        <v>3.9</v>
      </c>
      <c r="F252" s="6">
        <f t="shared" si="12"/>
        <v>4.68</v>
      </c>
      <c r="G252" s="6">
        <v>335</v>
      </c>
      <c r="H252" s="9">
        <f t="shared" si="13"/>
        <v>6.1857561959623757</v>
      </c>
      <c r="I252" s="9">
        <f t="shared" si="14"/>
        <v>7.4229074351548503</v>
      </c>
    </row>
    <row r="253" spans="1:9" ht="31.5" customHeight="1" x14ac:dyDescent="0.25">
      <c r="A253" s="6">
        <v>2008</v>
      </c>
      <c r="B253" s="6">
        <v>1</v>
      </c>
      <c r="C253" s="6">
        <v>11</v>
      </c>
      <c r="D253" s="6">
        <v>22</v>
      </c>
      <c r="E253" s="6">
        <v>3.3</v>
      </c>
      <c r="F253" s="6">
        <f t="shared" si="12"/>
        <v>3.9599999999999995</v>
      </c>
      <c r="G253" s="6">
        <v>261</v>
      </c>
      <c r="H253" s="9">
        <f t="shared" si="13"/>
        <v>5.0966202508000142</v>
      </c>
      <c r="I253" s="9">
        <f t="shared" si="14"/>
        <v>6.1159443009600167</v>
      </c>
    </row>
    <row r="254" spans="1:9" ht="31.5" customHeight="1" x14ac:dyDescent="0.25">
      <c r="A254" s="6">
        <v>2008</v>
      </c>
      <c r="B254" s="6">
        <v>1</v>
      </c>
      <c r="C254" s="6">
        <v>11</v>
      </c>
      <c r="D254" s="6">
        <v>23</v>
      </c>
      <c r="E254" s="6">
        <v>4.3</v>
      </c>
      <c r="F254" s="6">
        <f t="shared" si="12"/>
        <v>5.1599999999999993</v>
      </c>
      <c r="G254" s="6">
        <v>267</v>
      </c>
      <c r="H254" s="9">
        <f t="shared" si="13"/>
        <v>6.6573624145141963</v>
      </c>
      <c r="I254" s="9">
        <f t="shared" si="14"/>
        <v>7.9888348974170347</v>
      </c>
    </row>
    <row r="255" spans="1:9" ht="31.5" customHeight="1" x14ac:dyDescent="0.25">
      <c r="A255" s="6">
        <v>2008</v>
      </c>
      <c r="B255" s="6">
        <v>1</v>
      </c>
      <c r="C255" s="6">
        <v>12</v>
      </c>
      <c r="D255" s="6">
        <v>0</v>
      </c>
      <c r="E255" s="6">
        <v>4.5999999999999996</v>
      </c>
      <c r="F255" s="6">
        <f t="shared" si="12"/>
        <v>5.52</v>
      </c>
      <c r="G255" s="6">
        <v>267</v>
      </c>
      <c r="H255" s="9">
        <f t="shared" si="13"/>
        <v>7.1218295597128609</v>
      </c>
      <c r="I255" s="9">
        <f t="shared" si="14"/>
        <v>8.5461954716554338</v>
      </c>
    </row>
    <row r="256" spans="1:9" ht="31.5" customHeight="1" x14ac:dyDescent="0.25">
      <c r="A256" s="6">
        <v>2008</v>
      </c>
      <c r="B256" s="6">
        <v>1</v>
      </c>
      <c r="C256" s="6">
        <v>12</v>
      </c>
      <c r="D256" s="6">
        <v>1</v>
      </c>
      <c r="E256" s="6">
        <v>4.7</v>
      </c>
      <c r="F256" s="6">
        <f t="shared" si="12"/>
        <v>5.64</v>
      </c>
      <c r="G256" s="6">
        <v>271</v>
      </c>
      <c r="H256" s="9">
        <f t="shared" si="13"/>
        <v>7.2883168295718344</v>
      </c>
      <c r="I256" s="9">
        <f t="shared" si="14"/>
        <v>8.7459801954862009</v>
      </c>
    </row>
    <row r="257" spans="1:9" ht="31.5" customHeight="1" x14ac:dyDescent="0.25">
      <c r="A257" s="6">
        <v>2008</v>
      </c>
      <c r="B257" s="6">
        <v>1</v>
      </c>
      <c r="C257" s="6">
        <v>12</v>
      </c>
      <c r="D257" s="6">
        <v>2</v>
      </c>
      <c r="E257" s="6">
        <v>4.5</v>
      </c>
      <c r="F257" s="6">
        <f t="shared" si="12"/>
        <v>5.3999999999999995</v>
      </c>
      <c r="G257" s="6">
        <v>287</v>
      </c>
      <c r="H257" s="9">
        <f t="shared" si="13"/>
        <v>7.0212595240568723</v>
      </c>
      <c r="I257" s="9">
        <f t="shared" si="14"/>
        <v>8.425511428868246</v>
      </c>
    </row>
    <row r="258" spans="1:9" ht="31.5" customHeight="1" x14ac:dyDescent="0.25">
      <c r="A258" s="6">
        <v>2008</v>
      </c>
      <c r="B258" s="6">
        <v>1</v>
      </c>
      <c r="C258" s="6">
        <v>12</v>
      </c>
      <c r="D258" s="6">
        <v>3</v>
      </c>
      <c r="E258" s="6">
        <v>5.3</v>
      </c>
      <c r="F258" s="6">
        <f t="shared" si="12"/>
        <v>6.3599999999999994</v>
      </c>
      <c r="G258" s="6">
        <v>284</v>
      </c>
      <c r="H258" s="9">
        <f t="shared" si="13"/>
        <v>8.2601881693428147</v>
      </c>
      <c r="I258" s="9">
        <f t="shared" si="14"/>
        <v>9.9122258032113777</v>
      </c>
    </row>
    <row r="259" spans="1:9" ht="31.5" customHeight="1" x14ac:dyDescent="0.25">
      <c r="A259" s="6">
        <v>2008</v>
      </c>
      <c r="B259" s="6">
        <v>1</v>
      </c>
      <c r="C259" s="6">
        <v>12</v>
      </c>
      <c r="D259" s="6">
        <v>4</v>
      </c>
      <c r="E259" s="6">
        <v>7</v>
      </c>
      <c r="F259" s="6">
        <f t="shared" ref="F259:F322" si="15">E259*1.2</f>
        <v>8.4</v>
      </c>
      <c r="G259" s="6">
        <v>286</v>
      </c>
      <c r="H259" s="9">
        <f t="shared" ref="H259:H322" si="16">E259*(LN(G259/$AE$18)/LN(10/$AE$18))</f>
        <v>10.917881319369775</v>
      </c>
      <c r="I259" s="9">
        <f t="shared" ref="I259:I322" si="17">F259*(LN(G259/$AE$18)/LN(10/$AE$18))</f>
        <v>13.101457583243729</v>
      </c>
    </row>
    <row r="260" spans="1:9" ht="31.5" customHeight="1" x14ac:dyDescent="0.25">
      <c r="A260" s="6">
        <v>2008</v>
      </c>
      <c r="B260" s="6">
        <v>1</v>
      </c>
      <c r="C260" s="6">
        <v>12</v>
      </c>
      <c r="D260" s="6">
        <v>5</v>
      </c>
      <c r="E260" s="6">
        <v>6.4</v>
      </c>
      <c r="F260" s="6">
        <f t="shared" si="15"/>
        <v>7.68</v>
      </c>
      <c r="G260" s="6">
        <v>294</v>
      </c>
      <c r="H260" s="9">
        <f t="shared" si="16"/>
        <v>10.011531996171168</v>
      </c>
      <c r="I260" s="9">
        <f t="shared" si="17"/>
        <v>12.013838395405401</v>
      </c>
    </row>
    <row r="261" spans="1:9" ht="31.5" customHeight="1" x14ac:dyDescent="0.25">
      <c r="A261" s="6">
        <v>2008</v>
      </c>
      <c r="B261" s="6">
        <v>1</v>
      </c>
      <c r="C261" s="6">
        <v>12</v>
      </c>
      <c r="D261" s="6">
        <v>6</v>
      </c>
      <c r="E261" s="6">
        <v>5.4</v>
      </c>
      <c r="F261" s="6">
        <f t="shared" si="15"/>
        <v>6.48</v>
      </c>
      <c r="G261" s="6">
        <v>306</v>
      </c>
      <c r="H261" s="9">
        <f t="shared" si="16"/>
        <v>8.4832862154365802</v>
      </c>
      <c r="I261" s="9">
        <f t="shared" si="17"/>
        <v>10.179943458523896</v>
      </c>
    </row>
    <row r="262" spans="1:9" ht="31.5" customHeight="1" x14ac:dyDescent="0.25">
      <c r="A262" s="6">
        <v>2008</v>
      </c>
      <c r="B262" s="6">
        <v>1</v>
      </c>
      <c r="C262" s="6">
        <v>12</v>
      </c>
      <c r="D262" s="6">
        <v>7</v>
      </c>
      <c r="E262" s="6">
        <v>4.9000000000000004</v>
      </c>
      <c r="F262" s="6">
        <f t="shared" si="15"/>
        <v>5.88</v>
      </c>
      <c r="G262" s="6">
        <v>308</v>
      </c>
      <c r="H262" s="9">
        <f t="shared" si="16"/>
        <v>7.7031246532212876</v>
      </c>
      <c r="I262" s="9">
        <f t="shared" si="17"/>
        <v>9.2437495838655437</v>
      </c>
    </row>
    <row r="263" spans="1:9" ht="31.5" customHeight="1" x14ac:dyDescent="0.25">
      <c r="A263" s="6">
        <v>2008</v>
      </c>
      <c r="B263" s="6">
        <v>1</v>
      </c>
      <c r="C263" s="6">
        <v>12</v>
      </c>
      <c r="D263" s="6">
        <v>8</v>
      </c>
      <c r="E263" s="6">
        <v>4.8</v>
      </c>
      <c r="F263" s="6">
        <f t="shared" si="15"/>
        <v>5.76</v>
      </c>
      <c r="G263" s="6">
        <v>306</v>
      </c>
      <c r="H263" s="9">
        <f t="shared" si="16"/>
        <v>7.5406988581658476</v>
      </c>
      <c r="I263" s="9">
        <f t="shared" si="17"/>
        <v>9.0488386297990182</v>
      </c>
    </row>
    <row r="264" spans="1:9" ht="31.5" customHeight="1" x14ac:dyDescent="0.25">
      <c r="A264" s="6">
        <v>2008</v>
      </c>
      <c r="B264" s="6">
        <v>1</v>
      </c>
      <c r="C264" s="6">
        <v>12</v>
      </c>
      <c r="D264" s="6">
        <v>9</v>
      </c>
      <c r="E264" s="6">
        <v>4.4000000000000004</v>
      </c>
      <c r="F264" s="6">
        <f t="shared" si="15"/>
        <v>5.28</v>
      </c>
      <c r="G264" s="6">
        <v>297</v>
      </c>
      <c r="H264" s="9">
        <f t="shared" si="16"/>
        <v>6.8903839260403057</v>
      </c>
      <c r="I264" s="9">
        <f t="shared" si="17"/>
        <v>8.2684607112483661</v>
      </c>
    </row>
    <row r="265" spans="1:9" ht="31.5" customHeight="1" x14ac:dyDescent="0.25">
      <c r="A265" s="6">
        <v>2008</v>
      </c>
      <c r="B265" s="6">
        <v>1</v>
      </c>
      <c r="C265" s="6">
        <v>12</v>
      </c>
      <c r="D265" s="6">
        <v>10</v>
      </c>
      <c r="E265" s="6">
        <v>4.3</v>
      </c>
      <c r="F265" s="6">
        <f t="shared" si="15"/>
        <v>5.1599999999999993</v>
      </c>
      <c r="G265" s="6">
        <v>283</v>
      </c>
      <c r="H265" s="9">
        <f t="shared" si="16"/>
        <v>6.6991305709936739</v>
      </c>
      <c r="I265" s="9">
        <f t="shared" si="17"/>
        <v>8.0389566851924084</v>
      </c>
    </row>
    <row r="266" spans="1:9" ht="31.5" customHeight="1" x14ac:dyDescent="0.25">
      <c r="A266" s="6">
        <v>2008</v>
      </c>
      <c r="B266" s="6">
        <v>1</v>
      </c>
      <c r="C266" s="6">
        <v>12</v>
      </c>
      <c r="D266" s="6">
        <v>11</v>
      </c>
      <c r="E266" s="6">
        <v>4.0999999999999996</v>
      </c>
      <c r="F266" s="6">
        <f t="shared" si="15"/>
        <v>4.919999999999999</v>
      </c>
      <c r="G266" s="6">
        <v>283</v>
      </c>
      <c r="H266" s="9">
        <f t="shared" si="16"/>
        <v>6.3875431025753633</v>
      </c>
      <c r="I266" s="9">
        <f t="shared" si="17"/>
        <v>7.6650517230904347</v>
      </c>
    </row>
    <row r="267" spans="1:9" ht="31.5" customHeight="1" x14ac:dyDescent="0.25">
      <c r="A267" s="6">
        <v>2008</v>
      </c>
      <c r="B267" s="6">
        <v>1</v>
      </c>
      <c r="C267" s="6">
        <v>12</v>
      </c>
      <c r="D267" s="6">
        <v>12</v>
      </c>
      <c r="E267" s="6">
        <v>4.9000000000000004</v>
      </c>
      <c r="F267" s="6">
        <f t="shared" si="15"/>
        <v>5.88</v>
      </c>
      <c r="G267" s="6">
        <v>298</v>
      </c>
      <c r="H267" s="9">
        <f t="shared" si="16"/>
        <v>7.6761311107539285</v>
      </c>
      <c r="I267" s="9">
        <f t="shared" si="17"/>
        <v>9.2113573329047131</v>
      </c>
    </row>
    <row r="268" spans="1:9" ht="31.5" customHeight="1" x14ac:dyDescent="0.25">
      <c r="A268" s="6">
        <v>2008</v>
      </c>
      <c r="B268" s="6">
        <v>1</v>
      </c>
      <c r="C268" s="6">
        <v>12</v>
      </c>
      <c r="D268" s="6">
        <v>13</v>
      </c>
      <c r="E268" s="6">
        <v>4.0999999999999996</v>
      </c>
      <c r="F268" s="6">
        <f t="shared" si="15"/>
        <v>4.919999999999999</v>
      </c>
      <c r="G268" s="6">
        <v>289</v>
      </c>
      <c r="H268" s="9">
        <f t="shared" si="16"/>
        <v>6.401899716095711</v>
      </c>
      <c r="I268" s="9">
        <f t="shared" si="17"/>
        <v>7.6822796593148519</v>
      </c>
    </row>
    <row r="269" spans="1:9" ht="31.5" customHeight="1" x14ac:dyDescent="0.25">
      <c r="A269" s="6">
        <v>2008</v>
      </c>
      <c r="B269" s="6">
        <v>1</v>
      </c>
      <c r="C269" s="6">
        <v>12</v>
      </c>
      <c r="D269" s="6">
        <v>14</v>
      </c>
      <c r="E269" s="6">
        <v>3.3</v>
      </c>
      <c r="F269" s="6">
        <f t="shared" si="15"/>
        <v>3.9599999999999995</v>
      </c>
      <c r="G269" s="6">
        <v>274</v>
      </c>
      <c r="H269" s="9">
        <f t="shared" si="16"/>
        <v>5.1233925709321886</v>
      </c>
      <c r="I269" s="9">
        <f t="shared" si="17"/>
        <v>6.1480710851186258</v>
      </c>
    </row>
    <row r="270" spans="1:9" ht="31.5" customHeight="1" x14ac:dyDescent="0.25">
      <c r="A270" s="6">
        <v>2008</v>
      </c>
      <c r="B270" s="6">
        <v>1</v>
      </c>
      <c r="C270" s="6">
        <v>12</v>
      </c>
      <c r="D270" s="6">
        <v>15</v>
      </c>
      <c r="E270" s="6">
        <v>3.2</v>
      </c>
      <c r="F270" s="6">
        <f t="shared" si="15"/>
        <v>3.84</v>
      </c>
      <c r="G270" s="6">
        <v>263</v>
      </c>
      <c r="H270" s="9">
        <f t="shared" si="16"/>
        <v>4.9462542794212316</v>
      </c>
      <c r="I270" s="9">
        <f t="shared" si="17"/>
        <v>5.9355051353054771</v>
      </c>
    </row>
    <row r="271" spans="1:9" ht="31.5" customHeight="1" x14ac:dyDescent="0.25">
      <c r="A271" s="6">
        <v>2008</v>
      </c>
      <c r="B271" s="6">
        <v>1</v>
      </c>
      <c r="C271" s="6">
        <v>12</v>
      </c>
      <c r="D271" s="6">
        <v>16</v>
      </c>
      <c r="E271" s="6">
        <v>3.2</v>
      </c>
      <c r="F271" s="6">
        <f t="shared" si="15"/>
        <v>3.84</v>
      </c>
      <c r="G271" s="6">
        <v>258</v>
      </c>
      <c r="H271" s="9">
        <f t="shared" si="16"/>
        <v>4.9360026571781663</v>
      </c>
      <c r="I271" s="9">
        <f t="shared" si="17"/>
        <v>5.9232031886137992</v>
      </c>
    </row>
    <row r="272" spans="1:9" ht="31.5" customHeight="1" x14ac:dyDescent="0.25">
      <c r="A272" s="6">
        <v>2008</v>
      </c>
      <c r="B272" s="6">
        <v>1</v>
      </c>
      <c r="C272" s="6">
        <v>12</v>
      </c>
      <c r="D272" s="6">
        <v>17</v>
      </c>
      <c r="E272" s="6">
        <v>3.3</v>
      </c>
      <c r="F272" s="6">
        <f t="shared" si="15"/>
        <v>3.9599999999999995</v>
      </c>
      <c r="G272" s="6">
        <v>258</v>
      </c>
      <c r="H272" s="9">
        <f t="shared" si="16"/>
        <v>5.0902527402149831</v>
      </c>
      <c r="I272" s="9">
        <f t="shared" si="17"/>
        <v>6.1083032882579795</v>
      </c>
    </row>
    <row r="273" spans="1:9" ht="31.5" customHeight="1" x14ac:dyDescent="0.25">
      <c r="A273" s="6">
        <v>2008</v>
      </c>
      <c r="B273" s="6">
        <v>1</v>
      </c>
      <c r="C273" s="6">
        <v>12</v>
      </c>
      <c r="D273" s="6">
        <v>18</v>
      </c>
      <c r="E273" s="6">
        <v>3.3</v>
      </c>
      <c r="F273" s="6">
        <f t="shared" si="15"/>
        <v>3.9599999999999995</v>
      </c>
      <c r="G273" s="6">
        <v>246</v>
      </c>
      <c r="H273" s="9">
        <f t="shared" si="16"/>
        <v>5.0640199952110247</v>
      </c>
      <c r="I273" s="9">
        <f t="shared" si="17"/>
        <v>6.0768239942532292</v>
      </c>
    </row>
    <row r="274" spans="1:9" ht="31.5" customHeight="1" x14ac:dyDescent="0.25">
      <c r="A274" s="6">
        <v>2008</v>
      </c>
      <c r="B274" s="6">
        <v>1</v>
      </c>
      <c r="C274" s="6">
        <v>12</v>
      </c>
      <c r="D274" s="6">
        <v>19</v>
      </c>
      <c r="E274" s="6">
        <v>3.9</v>
      </c>
      <c r="F274" s="6">
        <f t="shared" si="15"/>
        <v>4.68</v>
      </c>
      <c r="G274" s="6">
        <v>230</v>
      </c>
      <c r="H274" s="9">
        <f t="shared" si="16"/>
        <v>5.9409746808943771</v>
      </c>
      <c r="I274" s="9">
        <f t="shared" si="17"/>
        <v>7.1291696170732521</v>
      </c>
    </row>
    <row r="275" spans="1:9" ht="31.5" customHeight="1" x14ac:dyDescent="0.25">
      <c r="A275" s="6">
        <v>2008</v>
      </c>
      <c r="B275" s="6">
        <v>1</v>
      </c>
      <c r="C275" s="6">
        <v>12</v>
      </c>
      <c r="D275" s="6">
        <v>20</v>
      </c>
      <c r="E275" s="6">
        <v>5</v>
      </c>
      <c r="F275" s="6">
        <f t="shared" si="15"/>
        <v>6</v>
      </c>
      <c r="G275" s="6">
        <v>221</v>
      </c>
      <c r="H275" s="9">
        <f t="shared" si="16"/>
        <v>7.5833229790351595</v>
      </c>
      <c r="I275" s="9">
        <f t="shared" si="17"/>
        <v>9.0999875748421921</v>
      </c>
    </row>
    <row r="276" spans="1:9" ht="31.5" customHeight="1" x14ac:dyDescent="0.25">
      <c r="A276" s="6">
        <v>2008</v>
      </c>
      <c r="B276" s="6">
        <v>1</v>
      </c>
      <c r="C276" s="6">
        <v>12</v>
      </c>
      <c r="D276" s="6">
        <v>21</v>
      </c>
      <c r="E276" s="6">
        <v>6.3</v>
      </c>
      <c r="F276" s="6">
        <f t="shared" si="15"/>
        <v>7.56</v>
      </c>
      <c r="G276" s="6">
        <v>218</v>
      </c>
      <c r="H276" s="9">
        <f t="shared" si="16"/>
        <v>9.5406154884252281</v>
      </c>
      <c r="I276" s="9">
        <f t="shared" si="17"/>
        <v>11.448738586110274</v>
      </c>
    </row>
    <row r="277" spans="1:9" ht="31.5" customHeight="1" x14ac:dyDescent="0.25">
      <c r="A277" s="6">
        <v>2008</v>
      </c>
      <c r="B277" s="6">
        <v>1</v>
      </c>
      <c r="C277" s="6">
        <v>12</v>
      </c>
      <c r="D277" s="6">
        <v>22</v>
      </c>
      <c r="E277" s="6">
        <v>6.9</v>
      </c>
      <c r="F277" s="6">
        <f t="shared" si="15"/>
        <v>8.2799999999999994</v>
      </c>
      <c r="G277" s="6">
        <v>215</v>
      </c>
      <c r="H277" s="9">
        <f t="shared" si="16"/>
        <v>10.433287243206721</v>
      </c>
      <c r="I277" s="9">
        <f t="shared" si="17"/>
        <v>12.519944691848062</v>
      </c>
    </row>
    <row r="278" spans="1:9" ht="31.5" customHeight="1" x14ac:dyDescent="0.25">
      <c r="A278" s="6">
        <v>2008</v>
      </c>
      <c r="B278" s="6">
        <v>1</v>
      </c>
      <c r="C278" s="6">
        <v>12</v>
      </c>
      <c r="D278" s="6">
        <v>23</v>
      </c>
      <c r="E278" s="6">
        <v>7.2</v>
      </c>
      <c r="F278" s="6">
        <f t="shared" si="15"/>
        <v>8.64</v>
      </c>
      <c r="G278" s="6">
        <v>212</v>
      </c>
      <c r="H278" s="9">
        <f t="shared" si="16"/>
        <v>10.870022301758446</v>
      </c>
      <c r="I278" s="9">
        <f t="shared" si="17"/>
        <v>13.044026762110136</v>
      </c>
    </row>
    <row r="279" spans="1:9" ht="31.5" customHeight="1" x14ac:dyDescent="0.25">
      <c r="A279" s="6">
        <v>2008</v>
      </c>
      <c r="B279" s="6">
        <v>1</v>
      </c>
      <c r="C279" s="6">
        <v>13</v>
      </c>
      <c r="D279" s="6">
        <v>0</v>
      </c>
      <c r="E279" s="6">
        <v>7.9</v>
      </c>
      <c r="F279" s="6">
        <f t="shared" si="15"/>
        <v>9.48</v>
      </c>
      <c r="G279" s="6">
        <v>206</v>
      </c>
      <c r="H279" s="9">
        <f t="shared" si="16"/>
        <v>11.88897453383429</v>
      </c>
      <c r="I279" s="9">
        <f t="shared" si="17"/>
        <v>14.266769440601148</v>
      </c>
    </row>
    <row r="280" spans="1:9" ht="31.5" customHeight="1" x14ac:dyDescent="0.25">
      <c r="A280" s="6">
        <v>2008</v>
      </c>
      <c r="B280" s="6">
        <v>1</v>
      </c>
      <c r="C280" s="6">
        <v>13</v>
      </c>
      <c r="D280" s="6">
        <v>1</v>
      </c>
      <c r="E280" s="6">
        <v>9.1</v>
      </c>
      <c r="F280" s="6">
        <f t="shared" si="15"/>
        <v>10.92</v>
      </c>
      <c r="G280" s="6">
        <v>202</v>
      </c>
      <c r="H280" s="9">
        <f t="shared" si="16"/>
        <v>13.66511283427481</v>
      </c>
      <c r="I280" s="9">
        <f t="shared" si="17"/>
        <v>16.398135401129771</v>
      </c>
    </row>
    <row r="281" spans="1:9" ht="31.5" customHeight="1" x14ac:dyDescent="0.25">
      <c r="A281" s="6">
        <v>2008</v>
      </c>
      <c r="B281" s="6">
        <v>1</v>
      </c>
      <c r="C281" s="6">
        <v>13</v>
      </c>
      <c r="D281" s="6">
        <v>2</v>
      </c>
      <c r="E281" s="6">
        <v>10.1</v>
      </c>
      <c r="F281" s="6">
        <f t="shared" si="15"/>
        <v>12.12</v>
      </c>
      <c r="G281" s="6">
        <v>198</v>
      </c>
      <c r="H281" s="9">
        <f t="shared" si="16"/>
        <v>15.133057833135414</v>
      </c>
      <c r="I281" s="9">
        <f t="shared" si="17"/>
        <v>18.159669399762496</v>
      </c>
    </row>
    <row r="282" spans="1:9" ht="31.5" customHeight="1" x14ac:dyDescent="0.25">
      <c r="A282" s="6">
        <v>2008</v>
      </c>
      <c r="B282" s="6">
        <v>1</v>
      </c>
      <c r="C282" s="6">
        <v>13</v>
      </c>
      <c r="D282" s="6">
        <v>3</v>
      </c>
      <c r="E282" s="6">
        <v>10.8</v>
      </c>
      <c r="F282" s="6">
        <f t="shared" si="15"/>
        <v>12.96</v>
      </c>
      <c r="G282" s="6">
        <v>192</v>
      </c>
      <c r="H282" s="9">
        <f t="shared" si="16"/>
        <v>16.126415730686155</v>
      </c>
      <c r="I282" s="9">
        <f t="shared" si="17"/>
        <v>19.351698876823384</v>
      </c>
    </row>
    <row r="283" spans="1:9" ht="31.5" customHeight="1" x14ac:dyDescent="0.25">
      <c r="A283" s="6">
        <v>2008</v>
      </c>
      <c r="B283" s="6">
        <v>1</v>
      </c>
      <c r="C283" s="6">
        <v>13</v>
      </c>
      <c r="D283" s="6">
        <v>4</v>
      </c>
      <c r="E283" s="6">
        <v>11.2</v>
      </c>
      <c r="F283" s="6">
        <f t="shared" si="15"/>
        <v>13.44</v>
      </c>
      <c r="G283" s="6">
        <v>188</v>
      </c>
      <c r="H283" s="9">
        <f t="shared" si="16"/>
        <v>16.684334703778379</v>
      </c>
      <c r="I283" s="9">
        <f t="shared" si="17"/>
        <v>20.021201644534056</v>
      </c>
    </row>
    <row r="284" spans="1:9" ht="31.5" customHeight="1" x14ac:dyDescent="0.25">
      <c r="A284" s="6">
        <v>2008</v>
      </c>
      <c r="B284" s="6">
        <v>1</v>
      </c>
      <c r="C284" s="6">
        <v>13</v>
      </c>
      <c r="D284" s="6">
        <v>5</v>
      </c>
      <c r="E284" s="6">
        <v>11.6</v>
      </c>
      <c r="F284" s="6">
        <f t="shared" si="15"/>
        <v>13.92</v>
      </c>
      <c r="G284" s="6">
        <v>184</v>
      </c>
      <c r="H284" s="9">
        <f t="shared" si="16"/>
        <v>17.238565903864043</v>
      </c>
      <c r="I284" s="9">
        <f t="shared" si="17"/>
        <v>20.686279084636855</v>
      </c>
    </row>
    <row r="285" spans="1:9" ht="31.5" customHeight="1" x14ac:dyDescent="0.25">
      <c r="A285" s="6">
        <v>2008</v>
      </c>
      <c r="B285" s="6">
        <v>1</v>
      </c>
      <c r="C285" s="6">
        <v>13</v>
      </c>
      <c r="D285" s="6">
        <v>6</v>
      </c>
      <c r="E285" s="6">
        <v>12.3</v>
      </c>
      <c r="F285" s="6">
        <f t="shared" si="15"/>
        <v>14.76</v>
      </c>
      <c r="G285" s="6">
        <v>180</v>
      </c>
      <c r="H285" s="9">
        <f t="shared" si="16"/>
        <v>18.233703244440161</v>
      </c>
      <c r="I285" s="9">
        <f t="shared" si="17"/>
        <v>21.880443893328192</v>
      </c>
    </row>
    <row r="286" spans="1:9" ht="31.5" customHeight="1" x14ac:dyDescent="0.25">
      <c r="A286" s="6">
        <v>2008</v>
      </c>
      <c r="B286" s="6">
        <v>1</v>
      </c>
      <c r="C286" s="6">
        <v>13</v>
      </c>
      <c r="D286" s="6">
        <v>7</v>
      </c>
      <c r="E286" s="6">
        <v>12.9</v>
      </c>
      <c r="F286" s="6">
        <f t="shared" si="15"/>
        <v>15.48</v>
      </c>
      <c r="G286" s="6">
        <v>179</v>
      </c>
      <c r="H286" s="9">
        <f t="shared" si="16"/>
        <v>19.111157372813853</v>
      </c>
      <c r="I286" s="9">
        <f t="shared" si="17"/>
        <v>22.933388847376623</v>
      </c>
    </row>
    <row r="287" spans="1:9" ht="31.5" customHeight="1" x14ac:dyDescent="0.25">
      <c r="A287" s="6">
        <v>2008</v>
      </c>
      <c r="B287" s="6">
        <v>1</v>
      </c>
      <c r="C287" s="6">
        <v>13</v>
      </c>
      <c r="D287" s="6">
        <v>8</v>
      </c>
      <c r="E287" s="6">
        <v>13.5</v>
      </c>
      <c r="F287" s="6">
        <f t="shared" si="15"/>
        <v>16.2</v>
      </c>
      <c r="G287" s="6">
        <v>178</v>
      </c>
      <c r="H287" s="9">
        <f t="shared" si="16"/>
        <v>19.987425381209221</v>
      </c>
      <c r="I287" s="9">
        <f t="shared" si="17"/>
        <v>23.984910457451061</v>
      </c>
    </row>
    <row r="288" spans="1:9" ht="31.5" customHeight="1" x14ac:dyDescent="0.25">
      <c r="A288" s="6">
        <v>2008</v>
      </c>
      <c r="B288" s="6">
        <v>1</v>
      </c>
      <c r="C288" s="6">
        <v>13</v>
      </c>
      <c r="D288" s="6">
        <v>9</v>
      </c>
      <c r="E288" s="6">
        <v>14.1</v>
      </c>
      <c r="F288" s="6">
        <f t="shared" si="15"/>
        <v>16.919999999999998</v>
      </c>
      <c r="G288" s="6">
        <v>176</v>
      </c>
      <c r="H288" s="9">
        <f t="shared" si="16"/>
        <v>20.849163614485644</v>
      </c>
      <c r="I288" s="9">
        <f t="shared" si="17"/>
        <v>25.01899633738277</v>
      </c>
    </row>
    <row r="289" spans="1:9" ht="31.5" customHeight="1" x14ac:dyDescent="0.25">
      <c r="A289" s="6">
        <v>2008</v>
      </c>
      <c r="B289" s="6">
        <v>1</v>
      </c>
      <c r="C289" s="6">
        <v>13</v>
      </c>
      <c r="D289" s="6">
        <v>10</v>
      </c>
      <c r="E289" s="6">
        <v>14</v>
      </c>
      <c r="F289" s="6">
        <f t="shared" si="15"/>
        <v>16.8</v>
      </c>
      <c r="G289" s="6">
        <v>175</v>
      </c>
      <c r="H289" s="9">
        <f t="shared" si="16"/>
        <v>20.687982882641663</v>
      </c>
      <c r="I289" s="9">
        <f t="shared" si="17"/>
        <v>24.825579459169997</v>
      </c>
    </row>
    <row r="290" spans="1:9" ht="31.5" customHeight="1" x14ac:dyDescent="0.25">
      <c r="A290" s="6">
        <v>2008</v>
      </c>
      <c r="B290" s="6">
        <v>1</v>
      </c>
      <c r="C290" s="6">
        <v>13</v>
      </c>
      <c r="D290" s="6">
        <v>11</v>
      </c>
      <c r="E290" s="6">
        <v>14.4</v>
      </c>
      <c r="F290" s="6">
        <f t="shared" si="15"/>
        <v>17.28</v>
      </c>
      <c r="G290" s="6">
        <v>176</v>
      </c>
      <c r="H290" s="9">
        <f t="shared" si="16"/>
        <v>21.292762840325764</v>
      </c>
      <c r="I290" s="9">
        <f t="shared" si="17"/>
        <v>25.55131540839092</v>
      </c>
    </row>
    <row r="291" spans="1:9" ht="31.5" customHeight="1" x14ac:dyDescent="0.25">
      <c r="A291" s="6">
        <v>2008</v>
      </c>
      <c r="B291" s="6">
        <v>1</v>
      </c>
      <c r="C291" s="6">
        <v>13</v>
      </c>
      <c r="D291" s="6">
        <v>12</v>
      </c>
      <c r="E291" s="6">
        <v>13.6</v>
      </c>
      <c r="F291" s="6">
        <f t="shared" si="15"/>
        <v>16.32</v>
      </c>
      <c r="G291" s="6">
        <v>175</v>
      </c>
      <c r="H291" s="9">
        <f t="shared" si="16"/>
        <v>20.09689765742333</v>
      </c>
      <c r="I291" s="9">
        <f t="shared" si="17"/>
        <v>24.116277188907997</v>
      </c>
    </row>
    <row r="292" spans="1:9" ht="31.5" customHeight="1" x14ac:dyDescent="0.25">
      <c r="A292" s="6">
        <v>2008</v>
      </c>
      <c r="B292" s="6">
        <v>1</v>
      </c>
      <c r="C292" s="6">
        <v>13</v>
      </c>
      <c r="D292" s="6">
        <v>13</v>
      </c>
      <c r="E292" s="6">
        <v>12.5</v>
      </c>
      <c r="F292" s="6">
        <f t="shared" si="15"/>
        <v>15</v>
      </c>
      <c r="G292" s="6">
        <v>176</v>
      </c>
      <c r="H292" s="9">
        <f t="shared" si="16"/>
        <v>18.483301076671673</v>
      </c>
      <c r="I292" s="9">
        <f t="shared" si="17"/>
        <v>22.179961292006006</v>
      </c>
    </row>
    <row r="293" spans="1:9" ht="31.5" customHeight="1" x14ac:dyDescent="0.25">
      <c r="A293" s="6">
        <v>2008</v>
      </c>
      <c r="B293" s="6">
        <v>1</v>
      </c>
      <c r="C293" s="6">
        <v>13</v>
      </c>
      <c r="D293" s="6">
        <v>14</v>
      </c>
      <c r="E293" s="6">
        <v>12.2</v>
      </c>
      <c r="F293" s="6">
        <f t="shared" si="15"/>
        <v>14.639999999999999</v>
      </c>
      <c r="G293" s="6">
        <v>183</v>
      </c>
      <c r="H293" s="9">
        <f t="shared" si="16"/>
        <v>18.119119215560772</v>
      </c>
      <c r="I293" s="9">
        <f t="shared" si="17"/>
        <v>21.742943058672925</v>
      </c>
    </row>
    <row r="294" spans="1:9" ht="31.5" customHeight="1" x14ac:dyDescent="0.25">
      <c r="A294" s="6">
        <v>2008</v>
      </c>
      <c r="B294" s="6">
        <v>1</v>
      </c>
      <c r="C294" s="6">
        <v>13</v>
      </c>
      <c r="D294" s="6">
        <v>15</v>
      </c>
      <c r="E294" s="6">
        <v>14.3</v>
      </c>
      <c r="F294" s="6">
        <f t="shared" si="15"/>
        <v>17.16</v>
      </c>
      <c r="G294" s="6">
        <v>196</v>
      </c>
      <c r="H294" s="9">
        <f t="shared" si="16"/>
        <v>21.401781619941328</v>
      </c>
      <c r="I294" s="9">
        <f t="shared" si="17"/>
        <v>25.68213794392959</v>
      </c>
    </row>
    <row r="295" spans="1:9" ht="31.5" customHeight="1" x14ac:dyDescent="0.25">
      <c r="A295" s="6">
        <v>2008</v>
      </c>
      <c r="B295" s="6">
        <v>1</v>
      </c>
      <c r="C295" s="6">
        <v>13</v>
      </c>
      <c r="D295" s="6">
        <v>16</v>
      </c>
      <c r="E295" s="6">
        <v>14.9</v>
      </c>
      <c r="F295" s="6">
        <f t="shared" si="15"/>
        <v>17.88</v>
      </c>
      <c r="G295" s="6">
        <v>201</v>
      </c>
      <c r="H295" s="9">
        <f t="shared" si="16"/>
        <v>22.362403372819813</v>
      </c>
      <c r="I295" s="9">
        <f t="shared" si="17"/>
        <v>26.834884047383774</v>
      </c>
    </row>
    <row r="296" spans="1:9" ht="31.5" customHeight="1" x14ac:dyDescent="0.25">
      <c r="A296" s="6">
        <v>2008</v>
      </c>
      <c r="B296" s="6">
        <v>1</v>
      </c>
      <c r="C296" s="6">
        <v>13</v>
      </c>
      <c r="D296" s="6">
        <v>17</v>
      </c>
      <c r="E296" s="6">
        <v>10.3</v>
      </c>
      <c r="F296" s="6">
        <f t="shared" si="15"/>
        <v>12.360000000000001</v>
      </c>
      <c r="G296" s="6">
        <v>215</v>
      </c>
      <c r="H296" s="9">
        <f t="shared" si="16"/>
        <v>15.574327334062206</v>
      </c>
      <c r="I296" s="9">
        <f t="shared" si="17"/>
        <v>18.689192800874647</v>
      </c>
    </row>
    <row r="297" spans="1:9" ht="31.5" customHeight="1" x14ac:dyDescent="0.25">
      <c r="A297" s="6">
        <v>2008</v>
      </c>
      <c r="B297" s="6">
        <v>1</v>
      </c>
      <c r="C297" s="6">
        <v>13</v>
      </c>
      <c r="D297" s="6">
        <v>18</v>
      </c>
      <c r="E297" s="6">
        <v>7.3</v>
      </c>
      <c r="F297" s="6">
        <f t="shared" si="15"/>
        <v>8.76</v>
      </c>
      <c r="G297" s="6">
        <v>265</v>
      </c>
      <c r="H297" s="9">
        <f t="shared" si="16"/>
        <v>11.292872921594828</v>
      </c>
      <c r="I297" s="9">
        <f t="shared" si="17"/>
        <v>13.551447505913794</v>
      </c>
    </row>
    <row r="298" spans="1:9" ht="31.5" customHeight="1" x14ac:dyDescent="0.25">
      <c r="A298" s="6">
        <v>2008</v>
      </c>
      <c r="B298" s="6">
        <v>1</v>
      </c>
      <c r="C298" s="6">
        <v>13</v>
      </c>
      <c r="D298" s="6">
        <v>19</v>
      </c>
      <c r="E298" s="6">
        <v>8.1999999999999993</v>
      </c>
      <c r="F298" s="6">
        <f t="shared" si="15"/>
        <v>9.8399999999999981</v>
      </c>
      <c r="G298" s="6">
        <v>272</v>
      </c>
      <c r="H298" s="9">
        <f t="shared" si="16"/>
        <v>12.720827748893269</v>
      </c>
      <c r="I298" s="9">
        <f t="shared" si="17"/>
        <v>15.264993298671921</v>
      </c>
    </row>
    <row r="299" spans="1:9" ht="31.5" customHeight="1" x14ac:dyDescent="0.25">
      <c r="A299" s="6">
        <v>2008</v>
      </c>
      <c r="B299" s="6">
        <v>1</v>
      </c>
      <c r="C299" s="6">
        <v>13</v>
      </c>
      <c r="D299" s="6">
        <v>20</v>
      </c>
      <c r="E299" s="6">
        <v>7.6</v>
      </c>
      <c r="F299" s="6">
        <f t="shared" si="15"/>
        <v>9.1199999999999992</v>
      </c>
      <c r="G299" s="6">
        <v>275</v>
      </c>
      <c r="H299" s="9">
        <f t="shared" si="16"/>
        <v>11.803949374559696</v>
      </c>
      <c r="I299" s="9">
        <f t="shared" si="17"/>
        <v>14.164739249471634</v>
      </c>
    </row>
    <row r="300" spans="1:9" ht="31.5" customHeight="1" x14ac:dyDescent="0.25">
      <c r="A300" s="6">
        <v>2008</v>
      </c>
      <c r="B300" s="6">
        <v>1</v>
      </c>
      <c r="C300" s="6">
        <v>13</v>
      </c>
      <c r="D300" s="6">
        <v>21</v>
      </c>
      <c r="E300" s="6">
        <v>6.9</v>
      </c>
      <c r="F300" s="6">
        <f t="shared" si="15"/>
        <v>8.2799999999999994</v>
      </c>
      <c r="G300" s="6">
        <v>272</v>
      </c>
      <c r="H300" s="9">
        <f t="shared" si="16"/>
        <v>10.704111154556534</v>
      </c>
      <c r="I300" s="9">
        <f t="shared" si="17"/>
        <v>12.844933385467838</v>
      </c>
    </row>
    <row r="301" spans="1:9" ht="31.5" customHeight="1" x14ac:dyDescent="0.25">
      <c r="A301" s="6">
        <v>2008</v>
      </c>
      <c r="B301" s="6">
        <v>1</v>
      </c>
      <c r="C301" s="6">
        <v>13</v>
      </c>
      <c r="D301" s="6">
        <v>22</v>
      </c>
      <c r="E301" s="6">
        <v>6.8</v>
      </c>
      <c r="F301" s="6">
        <f t="shared" si="15"/>
        <v>8.16</v>
      </c>
      <c r="G301" s="6">
        <v>271</v>
      </c>
      <c r="H301" s="9">
        <f t="shared" si="16"/>
        <v>10.544798817252866</v>
      </c>
      <c r="I301" s="9">
        <f t="shared" si="17"/>
        <v>12.653758580703441</v>
      </c>
    </row>
    <row r="302" spans="1:9" ht="31.5" customHeight="1" x14ac:dyDescent="0.25">
      <c r="A302" s="6">
        <v>2008</v>
      </c>
      <c r="B302" s="6">
        <v>1</v>
      </c>
      <c r="C302" s="6">
        <v>13</v>
      </c>
      <c r="D302" s="6">
        <v>23</v>
      </c>
      <c r="E302" s="6">
        <v>6.5</v>
      </c>
      <c r="F302" s="6">
        <f t="shared" si="15"/>
        <v>7.8</v>
      </c>
      <c r="G302" s="6">
        <v>267</v>
      </c>
      <c r="H302" s="9">
        <f t="shared" si="16"/>
        <v>10.063454812637739</v>
      </c>
      <c r="I302" s="9">
        <f t="shared" si="17"/>
        <v>12.076145775165287</v>
      </c>
    </row>
    <row r="303" spans="1:9" ht="31.5" customHeight="1" x14ac:dyDescent="0.25">
      <c r="A303" s="6">
        <v>2008</v>
      </c>
      <c r="B303" s="6">
        <v>1</v>
      </c>
      <c r="C303" s="6">
        <v>14</v>
      </c>
      <c r="D303" s="6">
        <v>0</v>
      </c>
      <c r="E303" s="6">
        <v>6.3</v>
      </c>
      <c r="F303" s="6">
        <f t="shared" si="15"/>
        <v>7.56</v>
      </c>
      <c r="G303" s="6">
        <v>258</v>
      </c>
      <c r="H303" s="9">
        <f t="shared" si="16"/>
        <v>9.7177552313195132</v>
      </c>
      <c r="I303" s="9">
        <f t="shared" si="17"/>
        <v>11.661306277583417</v>
      </c>
    </row>
    <row r="304" spans="1:9" ht="31.5" customHeight="1" x14ac:dyDescent="0.25">
      <c r="A304" s="6">
        <v>2008</v>
      </c>
      <c r="B304" s="6">
        <v>1</v>
      </c>
      <c r="C304" s="6">
        <v>14</v>
      </c>
      <c r="D304" s="6">
        <v>1</v>
      </c>
      <c r="E304" s="6">
        <v>6.5</v>
      </c>
      <c r="F304" s="6">
        <f t="shared" si="15"/>
        <v>7.8</v>
      </c>
      <c r="G304" s="6">
        <v>246</v>
      </c>
      <c r="H304" s="9">
        <f t="shared" si="16"/>
        <v>9.9745848390520191</v>
      </c>
      <c r="I304" s="9">
        <f t="shared" si="17"/>
        <v>11.969501806862421</v>
      </c>
    </row>
    <row r="305" spans="1:9" ht="31.5" customHeight="1" x14ac:dyDescent="0.25">
      <c r="A305" s="6">
        <v>2008</v>
      </c>
      <c r="B305" s="6">
        <v>1</v>
      </c>
      <c r="C305" s="6">
        <v>14</v>
      </c>
      <c r="D305" s="6">
        <v>2</v>
      </c>
      <c r="E305" s="6">
        <v>7.6</v>
      </c>
      <c r="F305" s="6">
        <f t="shared" si="15"/>
        <v>9.1199999999999992</v>
      </c>
      <c r="G305" s="6">
        <v>231</v>
      </c>
      <c r="H305" s="9">
        <f t="shared" si="16"/>
        <v>11.582787130857541</v>
      </c>
      <c r="I305" s="9">
        <f t="shared" si="17"/>
        <v>13.89934455702905</v>
      </c>
    </row>
    <row r="306" spans="1:9" ht="31.5" customHeight="1" x14ac:dyDescent="0.25">
      <c r="A306" s="6">
        <v>2008</v>
      </c>
      <c r="B306" s="6">
        <v>1</v>
      </c>
      <c r="C306" s="6">
        <v>14</v>
      </c>
      <c r="D306" s="6">
        <v>3</v>
      </c>
      <c r="E306" s="6">
        <v>9.1</v>
      </c>
      <c r="F306" s="6">
        <f t="shared" si="15"/>
        <v>10.92</v>
      </c>
      <c r="G306" s="6">
        <v>236</v>
      </c>
      <c r="H306" s="9">
        <f t="shared" si="16"/>
        <v>13.901387849882704</v>
      </c>
      <c r="I306" s="9">
        <f t="shared" si="17"/>
        <v>16.681665419859247</v>
      </c>
    </row>
    <row r="307" spans="1:9" ht="31.5" customHeight="1" x14ac:dyDescent="0.25">
      <c r="A307" s="6">
        <v>2008</v>
      </c>
      <c r="B307" s="6">
        <v>1</v>
      </c>
      <c r="C307" s="6">
        <v>14</v>
      </c>
      <c r="D307" s="6">
        <v>4</v>
      </c>
      <c r="E307" s="6">
        <v>9.4</v>
      </c>
      <c r="F307" s="6">
        <f t="shared" si="15"/>
        <v>11.28</v>
      </c>
      <c r="G307" s="6">
        <v>247</v>
      </c>
      <c r="H307" s="9">
        <f t="shared" si="16"/>
        <v>14.431148937484599</v>
      </c>
      <c r="I307" s="9">
        <f t="shared" si="17"/>
        <v>17.317378724981516</v>
      </c>
    </row>
    <row r="308" spans="1:9" ht="31.5" customHeight="1" x14ac:dyDescent="0.25">
      <c r="A308" s="6">
        <v>2008</v>
      </c>
      <c r="B308" s="6">
        <v>1</v>
      </c>
      <c r="C308" s="6">
        <v>14</v>
      </c>
      <c r="D308" s="6">
        <v>5</v>
      </c>
      <c r="E308" s="6">
        <v>10</v>
      </c>
      <c r="F308" s="6">
        <f t="shared" si="15"/>
        <v>12</v>
      </c>
      <c r="G308" s="6">
        <v>248</v>
      </c>
      <c r="H308" s="9">
        <f t="shared" si="16"/>
        <v>15.35902971289512</v>
      </c>
      <c r="I308" s="9">
        <f t="shared" si="17"/>
        <v>18.430835655474144</v>
      </c>
    </row>
    <row r="309" spans="1:9" ht="31.5" customHeight="1" x14ac:dyDescent="0.25">
      <c r="A309" s="6">
        <v>2008</v>
      </c>
      <c r="B309" s="6">
        <v>1</v>
      </c>
      <c r="C309" s="6">
        <v>14</v>
      </c>
      <c r="D309" s="6">
        <v>6</v>
      </c>
      <c r="E309" s="6">
        <v>9.8000000000000007</v>
      </c>
      <c r="F309" s="6">
        <f t="shared" si="15"/>
        <v>11.76</v>
      </c>
      <c r="G309" s="6">
        <v>246</v>
      </c>
      <c r="H309" s="9">
        <f t="shared" si="16"/>
        <v>15.038604834263044</v>
      </c>
      <c r="I309" s="9">
        <f t="shared" si="17"/>
        <v>18.04632580111565</v>
      </c>
    </row>
    <row r="310" spans="1:9" ht="31.5" customHeight="1" x14ac:dyDescent="0.25">
      <c r="A310" s="6">
        <v>2008</v>
      </c>
      <c r="B310" s="6">
        <v>1</v>
      </c>
      <c r="C310" s="6">
        <v>14</v>
      </c>
      <c r="D310" s="6">
        <v>7</v>
      </c>
      <c r="E310" s="6">
        <v>9.3000000000000007</v>
      </c>
      <c r="F310" s="6">
        <f t="shared" si="15"/>
        <v>11.16</v>
      </c>
      <c r="G310" s="6">
        <v>244</v>
      </c>
      <c r="H310" s="9">
        <f t="shared" si="16"/>
        <v>14.258657920244675</v>
      </c>
      <c r="I310" s="9">
        <f t="shared" si="17"/>
        <v>17.110389504293607</v>
      </c>
    </row>
    <row r="311" spans="1:9" ht="31.5" customHeight="1" x14ac:dyDescent="0.25">
      <c r="A311" s="6">
        <v>2008</v>
      </c>
      <c r="B311" s="6">
        <v>1</v>
      </c>
      <c r="C311" s="6">
        <v>14</v>
      </c>
      <c r="D311" s="6">
        <v>8</v>
      </c>
      <c r="E311" s="6">
        <v>9.4</v>
      </c>
      <c r="F311" s="6">
        <f t="shared" si="15"/>
        <v>11.28</v>
      </c>
      <c r="G311" s="6">
        <v>248</v>
      </c>
      <c r="H311" s="9">
        <f t="shared" si="16"/>
        <v>14.437487930121414</v>
      </c>
      <c r="I311" s="9">
        <f t="shared" si="17"/>
        <v>17.324985516145695</v>
      </c>
    </row>
    <row r="312" spans="1:9" ht="31.5" customHeight="1" x14ac:dyDescent="0.25">
      <c r="A312" s="6">
        <v>2008</v>
      </c>
      <c r="B312" s="6">
        <v>1</v>
      </c>
      <c r="C312" s="6">
        <v>14</v>
      </c>
      <c r="D312" s="6">
        <v>9</v>
      </c>
      <c r="E312" s="6">
        <v>8.4</v>
      </c>
      <c r="F312" s="6">
        <f t="shared" si="15"/>
        <v>10.08</v>
      </c>
      <c r="G312" s="6">
        <v>246</v>
      </c>
      <c r="H312" s="9">
        <f t="shared" si="16"/>
        <v>12.890232715082609</v>
      </c>
      <c r="I312" s="9">
        <f t="shared" si="17"/>
        <v>15.46827925809913</v>
      </c>
    </row>
    <row r="313" spans="1:9" ht="31.5" customHeight="1" x14ac:dyDescent="0.25">
      <c r="A313" s="6">
        <v>2008</v>
      </c>
      <c r="B313" s="6">
        <v>1</v>
      </c>
      <c r="C313" s="6">
        <v>14</v>
      </c>
      <c r="D313" s="6">
        <v>10</v>
      </c>
      <c r="E313" s="6">
        <v>7.9</v>
      </c>
      <c r="F313" s="6">
        <f t="shared" si="15"/>
        <v>9.48</v>
      </c>
      <c r="G313" s="6">
        <v>260</v>
      </c>
      <c r="H313" s="9">
        <f t="shared" si="16"/>
        <v>12.19593840504216</v>
      </c>
      <c r="I313" s="9">
        <f t="shared" si="17"/>
        <v>14.635126086050592</v>
      </c>
    </row>
    <row r="314" spans="1:9" ht="31.5" customHeight="1" x14ac:dyDescent="0.25">
      <c r="A314" s="6">
        <v>2008</v>
      </c>
      <c r="B314" s="6">
        <v>1</v>
      </c>
      <c r="C314" s="6">
        <v>14</v>
      </c>
      <c r="D314" s="6">
        <v>11</v>
      </c>
      <c r="E314" s="6">
        <v>8.5</v>
      </c>
      <c r="F314" s="6">
        <f t="shared" si="15"/>
        <v>10.199999999999999</v>
      </c>
      <c r="G314" s="6">
        <v>251</v>
      </c>
      <c r="H314" s="9">
        <f t="shared" si="16"/>
        <v>13.072233796391863</v>
      </c>
      <c r="I314" s="9">
        <f t="shared" si="17"/>
        <v>15.686680555670234</v>
      </c>
    </row>
    <row r="315" spans="1:9" ht="31.5" customHeight="1" x14ac:dyDescent="0.25">
      <c r="A315" s="6">
        <v>2008</v>
      </c>
      <c r="B315" s="6">
        <v>1</v>
      </c>
      <c r="C315" s="6">
        <v>14</v>
      </c>
      <c r="D315" s="6">
        <v>12</v>
      </c>
      <c r="E315" s="6">
        <v>8.6</v>
      </c>
      <c r="F315" s="6">
        <f t="shared" si="15"/>
        <v>10.319999999999999</v>
      </c>
      <c r="G315" s="6">
        <v>278</v>
      </c>
      <c r="H315" s="9">
        <f t="shared" si="16"/>
        <v>13.37267445265838</v>
      </c>
      <c r="I315" s="9">
        <f t="shared" si="17"/>
        <v>16.047209343190055</v>
      </c>
    </row>
    <row r="316" spans="1:9" ht="31.5" customHeight="1" x14ac:dyDescent="0.25">
      <c r="A316" s="6">
        <v>2008</v>
      </c>
      <c r="B316" s="6">
        <v>1</v>
      </c>
      <c r="C316" s="6">
        <v>14</v>
      </c>
      <c r="D316" s="6">
        <v>13</v>
      </c>
      <c r="E316" s="6">
        <v>8.4</v>
      </c>
      <c r="F316" s="6">
        <f t="shared" si="15"/>
        <v>10.08</v>
      </c>
      <c r="G316" s="6">
        <v>282</v>
      </c>
      <c r="H316" s="9">
        <f t="shared" si="16"/>
        <v>13.081710856199553</v>
      </c>
      <c r="I316" s="9">
        <f t="shared" si="17"/>
        <v>15.698053027439464</v>
      </c>
    </row>
    <row r="317" spans="1:9" ht="31.5" customHeight="1" x14ac:dyDescent="0.25">
      <c r="A317" s="6">
        <v>2008</v>
      </c>
      <c r="B317" s="6">
        <v>1</v>
      </c>
      <c r="C317" s="6">
        <v>14</v>
      </c>
      <c r="D317" s="6">
        <v>14</v>
      </c>
      <c r="E317" s="6">
        <v>8.5</v>
      </c>
      <c r="F317" s="6">
        <f t="shared" si="15"/>
        <v>10.199999999999999</v>
      </c>
      <c r="G317" s="6">
        <v>276</v>
      </c>
      <c r="H317" s="9">
        <f t="shared" si="16"/>
        <v>13.206934981658021</v>
      </c>
      <c r="I317" s="9">
        <f t="shared" si="17"/>
        <v>15.848321977989624</v>
      </c>
    </row>
    <row r="318" spans="1:9" ht="31.5" customHeight="1" x14ac:dyDescent="0.25">
      <c r="A318" s="6">
        <v>2008</v>
      </c>
      <c r="B318" s="6">
        <v>1</v>
      </c>
      <c r="C318" s="6">
        <v>14</v>
      </c>
      <c r="D318" s="6">
        <v>15</v>
      </c>
      <c r="E318" s="6">
        <v>7.4</v>
      </c>
      <c r="F318" s="6">
        <f t="shared" si="15"/>
        <v>8.8800000000000008</v>
      </c>
      <c r="G318" s="6">
        <v>276</v>
      </c>
      <c r="H318" s="9">
        <f t="shared" si="16"/>
        <v>11.497802219325807</v>
      </c>
      <c r="I318" s="9">
        <f t="shared" si="17"/>
        <v>13.797362663190968</v>
      </c>
    </row>
    <row r="319" spans="1:9" ht="31.5" customHeight="1" x14ac:dyDescent="0.25">
      <c r="A319" s="6">
        <v>2008</v>
      </c>
      <c r="B319" s="6">
        <v>1</v>
      </c>
      <c r="C319" s="6">
        <v>14</v>
      </c>
      <c r="D319" s="6">
        <v>16</v>
      </c>
      <c r="E319" s="6">
        <v>6.9</v>
      </c>
      <c r="F319" s="6">
        <f t="shared" si="15"/>
        <v>8.2799999999999994</v>
      </c>
      <c r="G319" s="6">
        <v>275</v>
      </c>
      <c r="H319" s="9">
        <f t="shared" si="16"/>
        <v>10.716743511113409</v>
      </c>
      <c r="I319" s="9">
        <f t="shared" si="17"/>
        <v>12.860092213336088</v>
      </c>
    </row>
    <row r="320" spans="1:9" ht="31.5" customHeight="1" x14ac:dyDescent="0.25">
      <c r="A320" s="6">
        <v>2008</v>
      </c>
      <c r="B320" s="6">
        <v>1</v>
      </c>
      <c r="C320" s="6">
        <v>14</v>
      </c>
      <c r="D320" s="6">
        <v>17</v>
      </c>
      <c r="E320" s="6">
        <v>6.6</v>
      </c>
      <c r="F320" s="6">
        <f t="shared" si="15"/>
        <v>7.919999999999999</v>
      </c>
      <c r="G320" s="6">
        <v>263</v>
      </c>
      <c r="H320" s="9">
        <f t="shared" si="16"/>
        <v>10.201649451306288</v>
      </c>
      <c r="I320" s="9">
        <f t="shared" si="17"/>
        <v>12.241979341567545</v>
      </c>
    </row>
    <row r="321" spans="1:9" ht="31.5" customHeight="1" x14ac:dyDescent="0.25">
      <c r="A321" s="6">
        <v>2008</v>
      </c>
      <c r="B321" s="6">
        <v>1</v>
      </c>
      <c r="C321" s="6">
        <v>14</v>
      </c>
      <c r="D321" s="6">
        <v>18</v>
      </c>
      <c r="E321" s="6">
        <v>7.3</v>
      </c>
      <c r="F321" s="6">
        <f t="shared" si="15"/>
        <v>8.76</v>
      </c>
      <c r="G321" s="6">
        <v>252</v>
      </c>
      <c r="H321" s="9">
        <f t="shared" si="16"/>
        <v>11.231586505230526</v>
      </c>
      <c r="I321" s="9">
        <f t="shared" si="17"/>
        <v>13.477903806276631</v>
      </c>
    </row>
    <row r="322" spans="1:9" ht="31.5" customHeight="1" x14ac:dyDescent="0.25">
      <c r="A322" s="6">
        <v>2008</v>
      </c>
      <c r="B322" s="6">
        <v>1</v>
      </c>
      <c r="C322" s="6">
        <v>14</v>
      </c>
      <c r="D322" s="6">
        <v>19</v>
      </c>
      <c r="E322" s="6">
        <v>7.8</v>
      </c>
      <c r="F322" s="6">
        <f t="shared" si="15"/>
        <v>9.36</v>
      </c>
      <c r="G322" s="6">
        <v>243</v>
      </c>
      <c r="H322" s="9">
        <f t="shared" si="16"/>
        <v>11.953527962493711</v>
      </c>
      <c r="I322" s="9">
        <f t="shared" si="17"/>
        <v>14.344233554992453</v>
      </c>
    </row>
    <row r="323" spans="1:9" ht="31.5" customHeight="1" x14ac:dyDescent="0.25">
      <c r="A323" s="6">
        <v>2008</v>
      </c>
      <c r="B323" s="6">
        <v>1</v>
      </c>
      <c r="C323" s="6">
        <v>14</v>
      </c>
      <c r="D323" s="6">
        <v>20</v>
      </c>
      <c r="E323" s="6">
        <v>7.6</v>
      </c>
      <c r="F323" s="6">
        <f t="shared" ref="F323:F386" si="18">E323*1.2</f>
        <v>9.1199999999999992</v>
      </c>
      <c r="G323" s="6">
        <v>248</v>
      </c>
      <c r="H323" s="9">
        <f t="shared" ref="H323:H386" si="19">E323*(LN(G323/$AE$18)/LN(10/$AE$18))</f>
        <v>11.67286258180029</v>
      </c>
      <c r="I323" s="9">
        <f t="shared" ref="I323:I386" si="20">F323*(LN(G323/$AE$18)/LN(10/$AE$18))</f>
        <v>14.007435098160348</v>
      </c>
    </row>
    <row r="324" spans="1:9" ht="31.5" customHeight="1" x14ac:dyDescent="0.25">
      <c r="A324" s="6">
        <v>2008</v>
      </c>
      <c r="B324" s="6">
        <v>1</v>
      </c>
      <c r="C324" s="6">
        <v>14</v>
      </c>
      <c r="D324" s="6">
        <v>21</v>
      </c>
      <c r="E324" s="6">
        <v>7</v>
      </c>
      <c r="F324" s="6">
        <f t="shared" si="18"/>
        <v>8.4</v>
      </c>
      <c r="G324" s="6">
        <v>255</v>
      </c>
      <c r="H324" s="9">
        <f t="shared" si="19"/>
        <v>10.783840993617094</v>
      </c>
      <c r="I324" s="9">
        <f t="shared" si="20"/>
        <v>12.940609192340514</v>
      </c>
    </row>
    <row r="325" spans="1:9" ht="31.5" customHeight="1" x14ac:dyDescent="0.25">
      <c r="A325" s="6">
        <v>2008</v>
      </c>
      <c r="B325" s="6">
        <v>1</v>
      </c>
      <c r="C325" s="6">
        <v>14</v>
      </c>
      <c r="D325" s="6">
        <v>22</v>
      </c>
      <c r="E325" s="6">
        <v>8.3000000000000007</v>
      </c>
      <c r="F325" s="6">
        <f t="shared" si="18"/>
        <v>9.9600000000000009</v>
      </c>
      <c r="G325" s="6">
        <v>249</v>
      </c>
      <c r="H325" s="9">
        <f t="shared" si="19"/>
        <v>12.753569333342096</v>
      </c>
      <c r="I325" s="9">
        <f t="shared" si="20"/>
        <v>15.304283200010515</v>
      </c>
    </row>
    <row r="326" spans="1:9" ht="31.5" customHeight="1" x14ac:dyDescent="0.25">
      <c r="A326" s="6">
        <v>2008</v>
      </c>
      <c r="B326" s="6">
        <v>1</v>
      </c>
      <c r="C326" s="6">
        <v>14</v>
      </c>
      <c r="D326" s="6">
        <v>23</v>
      </c>
      <c r="E326" s="6">
        <v>8.5</v>
      </c>
      <c r="F326" s="6">
        <f t="shared" si="18"/>
        <v>10.199999999999999</v>
      </c>
      <c r="G326" s="6">
        <v>244</v>
      </c>
      <c r="H326" s="9">
        <f t="shared" si="19"/>
        <v>13.032106701298895</v>
      </c>
      <c r="I326" s="9">
        <f t="shared" si="20"/>
        <v>15.638528041558674</v>
      </c>
    </row>
    <row r="327" spans="1:9" ht="31.5" customHeight="1" x14ac:dyDescent="0.25">
      <c r="A327" s="6">
        <v>2008</v>
      </c>
      <c r="B327" s="6">
        <v>1</v>
      </c>
      <c r="C327" s="6">
        <v>15</v>
      </c>
      <c r="D327" s="6">
        <v>0</v>
      </c>
      <c r="E327" s="6">
        <v>9.4</v>
      </c>
      <c r="F327" s="6">
        <f t="shared" si="18"/>
        <v>11.28</v>
      </c>
      <c r="G327" s="6">
        <v>247</v>
      </c>
      <c r="H327" s="9">
        <f t="shared" si="19"/>
        <v>14.431148937484599</v>
      </c>
      <c r="I327" s="9">
        <f t="shared" si="20"/>
        <v>17.317378724981516</v>
      </c>
    </row>
    <row r="328" spans="1:9" ht="31.5" customHeight="1" x14ac:dyDescent="0.25">
      <c r="A328" s="6">
        <v>2008</v>
      </c>
      <c r="B328" s="6">
        <v>1</v>
      </c>
      <c r="C328" s="6">
        <v>15</v>
      </c>
      <c r="D328" s="6">
        <v>1</v>
      </c>
      <c r="E328" s="6">
        <v>9.6999999999999993</v>
      </c>
      <c r="F328" s="6">
        <f t="shared" si="18"/>
        <v>11.639999999999999</v>
      </c>
      <c r="G328" s="6">
        <v>243</v>
      </c>
      <c r="H328" s="9">
        <f t="shared" si="19"/>
        <v>14.865284773870384</v>
      </c>
      <c r="I328" s="9">
        <f t="shared" si="20"/>
        <v>17.838341728644458</v>
      </c>
    </row>
    <row r="329" spans="1:9" ht="31.5" customHeight="1" x14ac:dyDescent="0.25">
      <c r="A329" s="6">
        <v>2008</v>
      </c>
      <c r="B329" s="6">
        <v>1</v>
      </c>
      <c r="C329" s="6">
        <v>15</v>
      </c>
      <c r="D329" s="6">
        <v>2</v>
      </c>
      <c r="E329" s="6">
        <v>10.199999999999999</v>
      </c>
      <c r="F329" s="6">
        <f t="shared" si="18"/>
        <v>12.239999999999998</v>
      </c>
      <c r="G329" s="6">
        <v>242</v>
      </c>
      <c r="H329" s="9">
        <f t="shared" si="19"/>
        <v>15.62451626020999</v>
      </c>
      <c r="I329" s="9">
        <f t="shared" si="20"/>
        <v>18.749419512251986</v>
      </c>
    </row>
    <row r="330" spans="1:9" ht="31.5" customHeight="1" x14ac:dyDescent="0.25">
      <c r="A330" s="6">
        <v>2008</v>
      </c>
      <c r="B330" s="6">
        <v>1</v>
      </c>
      <c r="C330" s="6">
        <v>15</v>
      </c>
      <c r="D330" s="6">
        <v>3</v>
      </c>
      <c r="E330" s="6">
        <v>10.9</v>
      </c>
      <c r="F330" s="6">
        <f t="shared" si="18"/>
        <v>13.08</v>
      </c>
      <c r="G330" s="6">
        <v>236</v>
      </c>
      <c r="H330" s="9">
        <f t="shared" si="19"/>
        <v>16.651112919090274</v>
      </c>
      <c r="I330" s="9">
        <f t="shared" si="20"/>
        <v>19.98133550290833</v>
      </c>
    </row>
    <row r="331" spans="1:9" ht="31.5" customHeight="1" x14ac:dyDescent="0.25">
      <c r="A331" s="6">
        <v>2008</v>
      </c>
      <c r="B331" s="6">
        <v>1</v>
      </c>
      <c r="C331" s="6">
        <v>15</v>
      </c>
      <c r="D331" s="6">
        <v>4</v>
      </c>
      <c r="E331" s="6">
        <v>10.4</v>
      </c>
      <c r="F331" s="6">
        <f t="shared" si="18"/>
        <v>12.48</v>
      </c>
      <c r="G331" s="6">
        <v>230</v>
      </c>
      <c r="H331" s="9">
        <f t="shared" si="19"/>
        <v>15.842599149051674</v>
      </c>
      <c r="I331" s="9">
        <f t="shared" si="20"/>
        <v>19.011118978862008</v>
      </c>
    </row>
    <row r="332" spans="1:9" ht="31.5" customHeight="1" x14ac:dyDescent="0.25">
      <c r="A332" s="6">
        <v>2008</v>
      </c>
      <c r="B332" s="6">
        <v>1</v>
      </c>
      <c r="C332" s="6">
        <v>15</v>
      </c>
      <c r="D332" s="6">
        <v>5</v>
      </c>
      <c r="E332" s="6">
        <v>9.1</v>
      </c>
      <c r="F332" s="6">
        <f t="shared" si="18"/>
        <v>10.92</v>
      </c>
      <c r="G332" s="6">
        <v>224</v>
      </c>
      <c r="H332" s="9">
        <f t="shared" si="19"/>
        <v>13.82212670260922</v>
      </c>
      <c r="I332" s="9">
        <f t="shared" si="20"/>
        <v>16.586552043131064</v>
      </c>
    </row>
    <row r="333" spans="1:9" ht="31.5" customHeight="1" x14ac:dyDescent="0.25">
      <c r="A333" s="6">
        <v>2008</v>
      </c>
      <c r="B333" s="6">
        <v>1</v>
      </c>
      <c r="C333" s="6">
        <v>15</v>
      </c>
      <c r="D333" s="6">
        <v>6</v>
      </c>
      <c r="E333" s="6">
        <v>8.8000000000000007</v>
      </c>
      <c r="F333" s="6">
        <f t="shared" si="18"/>
        <v>10.56</v>
      </c>
      <c r="G333" s="6">
        <v>226</v>
      </c>
      <c r="H333" s="9">
        <f t="shared" si="19"/>
        <v>13.37950789152087</v>
      </c>
      <c r="I333" s="9">
        <f t="shared" si="20"/>
        <v>16.055409469825044</v>
      </c>
    </row>
    <row r="334" spans="1:9" ht="31.5" customHeight="1" x14ac:dyDescent="0.25">
      <c r="A334" s="6">
        <v>2008</v>
      </c>
      <c r="B334" s="6">
        <v>1</v>
      </c>
      <c r="C334" s="6">
        <v>15</v>
      </c>
      <c r="D334" s="6">
        <v>7</v>
      </c>
      <c r="E334" s="6">
        <v>8.6</v>
      </c>
      <c r="F334" s="6">
        <f t="shared" si="18"/>
        <v>10.319999999999999</v>
      </c>
      <c r="G334" s="6">
        <v>221</v>
      </c>
      <c r="H334" s="9">
        <f t="shared" si="19"/>
        <v>13.043315523940475</v>
      </c>
      <c r="I334" s="9">
        <f t="shared" si="20"/>
        <v>15.651978628728568</v>
      </c>
    </row>
    <row r="335" spans="1:9" ht="31.5" customHeight="1" x14ac:dyDescent="0.25">
      <c r="A335" s="6">
        <v>2008</v>
      </c>
      <c r="B335" s="6">
        <v>1</v>
      </c>
      <c r="C335" s="6">
        <v>15</v>
      </c>
      <c r="D335" s="6">
        <v>8</v>
      </c>
      <c r="E335" s="6">
        <v>8.6999999999999993</v>
      </c>
      <c r="F335" s="6">
        <f t="shared" si="18"/>
        <v>10.44</v>
      </c>
      <c r="G335" s="6">
        <v>217</v>
      </c>
      <c r="H335" s="9">
        <f t="shared" si="19"/>
        <v>13.1684594987175</v>
      </c>
      <c r="I335" s="9">
        <f t="shared" si="20"/>
        <v>15.802151398461</v>
      </c>
    </row>
    <row r="336" spans="1:9" ht="31.5" customHeight="1" x14ac:dyDescent="0.25">
      <c r="A336" s="6">
        <v>2008</v>
      </c>
      <c r="B336" s="6">
        <v>1</v>
      </c>
      <c r="C336" s="6">
        <v>15</v>
      </c>
      <c r="D336" s="6">
        <v>9</v>
      </c>
      <c r="E336" s="6">
        <v>10.5</v>
      </c>
      <c r="F336" s="6">
        <f t="shared" si="18"/>
        <v>12.6</v>
      </c>
      <c r="G336" s="6">
        <v>215</v>
      </c>
      <c r="H336" s="9">
        <f t="shared" si="19"/>
        <v>15.876741457053704</v>
      </c>
      <c r="I336" s="9">
        <f t="shared" si="20"/>
        <v>19.052089748464443</v>
      </c>
    </row>
    <row r="337" spans="1:9" ht="31.5" customHeight="1" x14ac:dyDescent="0.25">
      <c r="A337" s="6">
        <v>2008</v>
      </c>
      <c r="B337" s="6">
        <v>1</v>
      </c>
      <c r="C337" s="6">
        <v>15</v>
      </c>
      <c r="D337" s="6">
        <v>10</v>
      </c>
      <c r="E337" s="6">
        <v>12</v>
      </c>
      <c r="F337" s="6">
        <f t="shared" si="18"/>
        <v>14.399999999999999</v>
      </c>
      <c r="G337" s="6">
        <v>221</v>
      </c>
      <c r="H337" s="9">
        <f t="shared" si="19"/>
        <v>18.199975149684384</v>
      </c>
      <c r="I337" s="9">
        <f t="shared" si="20"/>
        <v>21.839970179621258</v>
      </c>
    </row>
    <row r="338" spans="1:9" ht="31.5" customHeight="1" x14ac:dyDescent="0.25">
      <c r="A338" s="6">
        <v>2008</v>
      </c>
      <c r="B338" s="6">
        <v>1</v>
      </c>
      <c r="C338" s="6">
        <v>15</v>
      </c>
      <c r="D338" s="6">
        <v>11</v>
      </c>
      <c r="E338" s="6">
        <v>12.4</v>
      </c>
      <c r="F338" s="6">
        <f t="shared" si="18"/>
        <v>14.879999999999999</v>
      </c>
      <c r="G338" s="6">
        <v>230</v>
      </c>
      <c r="H338" s="9">
        <f t="shared" si="19"/>
        <v>18.88925283156161</v>
      </c>
      <c r="I338" s="9">
        <f t="shared" si="20"/>
        <v>22.66710339787393</v>
      </c>
    </row>
    <row r="339" spans="1:9" ht="31.5" customHeight="1" x14ac:dyDescent="0.25">
      <c r="A339" s="6">
        <v>2008</v>
      </c>
      <c r="B339" s="6">
        <v>1</v>
      </c>
      <c r="C339" s="6">
        <v>15</v>
      </c>
      <c r="D339" s="6">
        <v>12</v>
      </c>
      <c r="E339" s="6">
        <v>12.7</v>
      </c>
      <c r="F339" s="6">
        <f t="shared" si="18"/>
        <v>15.239999999999998</v>
      </c>
      <c r="G339" s="6">
        <v>226</v>
      </c>
      <c r="H339" s="9">
        <f t="shared" si="19"/>
        <v>19.309062525263073</v>
      </c>
      <c r="I339" s="9">
        <f t="shared" si="20"/>
        <v>23.170875030315685</v>
      </c>
    </row>
    <row r="340" spans="1:9" ht="31.5" customHeight="1" x14ac:dyDescent="0.25">
      <c r="A340" s="6">
        <v>2008</v>
      </c>
      <c r="B340" s="6">
        <v>1</v>
      </c>
      <c r="C340" s="6">
        <v>15</v>
      </c>
      <c r="D340" s="6">
        <v>13</v>
      </c>
      <c r="E340" s="6">
        <v>12.1</v>
      </c>
      <c r="F340" s="6">
        <f t="shared" si="18"/>
        <v>14.52</v>
      </c>
      <c r="G340" s="6">
        <v>225</v>
      </c>
      <c r="H340" s="9">
        <f t="shared" si="19"/>
        <v>18.387867506389597</v>
      </c>
      <c r="I340" s="9">
        <f t="shared" si="20"/>
        <v>22.065441007667513</v>
      </c>
    </row>
    <row r="341" spans="1:9" ht="31.5" customHeight="1" x14ac:dyDescent="0.25">
      <c r="A341" s="6">
        <v>2008</v>
      </c>
      <c r="B341" s="6">
        <v>1</v>
      </c>
      <c r="C341" s="6">
        <v>15</v>
      </c>
      <c r="D341" s="6">
        <v>14</v>
      </c>
      <c r="E341" s="6">
        <v>12.1</v>
      </c>
      <c r="F341" s="6">
        <f t="shared" si="18"/>
        <v>14.52</v>
      </c>
      <c r="G341" s="6">
        <v>225</v>
      </c>
      <c r="H341" s="9">
        <f t="shared" si="19"/>
        <v>18.387867506389597</v>
      </c>
      <c r="I341" s="9">
        <f t="shared" si="20"/>
        <v>22.065441007667513</v>
      </c>
    </row>
    <row r="342" spans="1:9" ht="31.5" customHeight="1" x14ac:dyDescent="0.25">
      <c r="A342" s="6">
        <v>2008</v>
      </c>
      <c r="B342" s="6">
        <v>1</v>
      </c>
      <c r="C342" s="6">
        <v>15</v>
      </c>
      <c r="D342" s="6">
        <v>15</v>
      </c>
      <c r="E342" s="6">
        <v>13.1</v>
      </c>
      <c r="F342" s="6">
        <f t="shared" si="18"/>
        <v>15.719999999999999</v>
      </c>
      <c r="G342" s="6">
        <v>229</v>
      </c>
      <c r="H342" s="9">
        <f t="shared" si="19"/>
        <v>19.946054617503741</v>
      </c>
      <c r="I342" s="9">
        <f t="shared" si="20"/>
        <v>23.935265541004487</v>
      </c>
    </row>
    <row r="343" spans="1:9" ht="31.5" customHeight="1" x14ac:dyDescent="0.25">
      <c r="A343" s="6">
        <v>2008</v>
      </c>
      <c r="B343" s="6">
        <v>1</v>
      </c>
      <c r="C343" s="6">
        <v>15</v>
      </c>
      <c r="D343" s="6">
        <v>16</v>
      </c>
      <c r="E343" s="6">
        <v>14.6</v>
      </c>
      <c r="F343" s="6">
        <f t="shared" si="18"/>
        <v>17.52</v>
      </c>
      <c r="G343" s="6">
        <v>232</v>
      </c>
      <c r="H343" s="9">
        <f t="shared" si="19"/>
        <v>22.261669848446779</v>
      </c>
      <c r="I343" s="9">
        <f t="shared" si="20"/>
        <v>26.714003818136135</v>
      </c>
    </row>
    <row r="344" spans="1:9" ht="31.5" customHeight="1" x14ac:dyDescent="0.25">
      <c r="A344" s="6">
        <v>2008</v>
      </c>
      <c r="B344" s="6">
        <v>1</v>
      </c>
      <c r="C344" s="6">
        <v>15</v>
      </c>
      <c r="D344" s="6">
        <v>17</v>
      </c>
      <c r="E344" s="6">
        <v>15.9</v>
      </c>
      <c r="F344" s="6">
        <f t="shared" si="18"/>
        <v>19.079999999999998</v>
      </c>
      <c r="G344" s="6">
        <v>234</v>
      </c>
      <c r="H344" s="9">
        <f t="shared" si="19"/>
        <v>24.266652654195983</v>
      </c>
      <c r="I344" s="9">
        <f t="shared" si="20"/>
        <v>29.119983185035178</v>
      </c>
    </row>
    <row r="345" spans="1:9" ht="31.5" customHeight="1" x14ac:dyDescent="0.25">
      <c r="A345" s="6">
        <v>2008</v>
      </c>
      <c r="B345" s="6">
        <v>1</v>
      </c>
      <c r="C345" s="6">
        <v>15</v>
      </c>
      <c r="D345" s="6">
        <v>18</v>
      </c>
      <c r="E345" s="6">
        <v>16.100000000000001</v>
      </c>
      <c r="F345" s="6">
        <f t="shared" si="18"/>
        <v>19.32</v>
      </c>
      <c r="G345" s="6">
        <v>236</v>
      </c>
      <c r="H345" s="9">
        <f t="shared" si="19"/>
        <v>24.594763119023249</v>
      </c>
      <c r="I345" s="9">
        <f t="shared" si="20"/>
        <v>29.513715742827898</v>
      </c>
    </row>
    <row r="346" spans="1:9" ht="31.5" customHeight="1" x14ac:dyDescent="0.25">
      <c r="A346" s="6">
        <v>2008</v>
      </c>
      <c r="B346" s="6">
        <v>1</v>
      </c>
      <c r="C346" s="6">
        <v>15</v>
      </c>
      <c r="D346" s="6">
        <v>19</v>
      </c>
      <c r="E346" s="6">
        <v>16.5</v>
      </c>
      <c r="F346" s="6">
        <f t="shared" si="18"/>
        <v>19.8</v>
      </c>
      <c r="G346" s="6">
        <v>237</v>
      </c>
      <c r="H346" s="9">
        <f t="shared" si="19"/>
        <v>25.217457623869102</v>
      </c>
      <c r="I346" s="9">
        <f t="shared" si="20"/>
        <v>30.260949148642922</v>
      </c>
    </row>
    <row r="347" spans="1:9" ht="31.5" customHeight="1" x14ac:dyDescent="0.25">
      <c r="A347" s="6">
        <v>2008</v>
      </c>
      <c r="B347" s="6">
        <v>1</v>
      </c>
      <c r="C347" s="6">
        <v>15</v>
      </c>
      <c r="D347" s="6">
        <v>20</v>
      </c>
      <c r="E347" s="6">
        <v>16.2</v>
      </c>
      <c r="F347" s="6">
        <f t="shared" si="18"/>
        <v>19.439999999999998</v>
      </c>
      <c r="G347" s="6">
        <v>237</v>
      </c>
      <c r="H347" s="9">
        <f t="shared" si="19"/>
        <v>24.758958394344209</v>
      </c>
      <c r="I347" s="9">
        <f t="shared" si="20"/>
        <v>29.710750073213045</v>
      </c>
    </row>
    <row r="348" spans="1:9" ht="31.5" customHeight="1" x14ac:dyDescent="0.25">
      <c r="A348" s="6">
        <v>2008</v>
      </c>
      <c r="B348" s="6">
        <v>1</v>
      </c>
      <c r="C348" s="6">
        <v>15</v>
      </c>
      <c r="D348" s="6">
        <v>21</v>
      </c>
      <c r="E348" s="6">
        <v>15.5</v>
      </c>
      <c r="F348" s="6">
        <f t="shared" si="18"/>
        <v>18.599999999999998</v>
      </c>
      <c r="G348" s="6">
        <v>238</v>
      </c>
      <c r="H348" s="9">
        <f t="shared" si="19"/>
        <v>23.700019563533054</v>
      </c>
      <c r="I348" s="9">
        <f t="shared" si="20"/>
        <v>28.440023476239663</v>
      </c>
    </row>
    <row r="349" spans="1:9" ht="31.5" customHeight="1" x14ac:dyDescent="0.25">
      <c r="A349" s="6">
        <v>2008</v>
      </c>
      <c r="B349" s="6">
        <v>1</v>
      </c>
      <c r="C349" s="6">
        <v>15</v>
      </c>
      <c r="D349" s="6">
        <v>22</v>
      </c>
      <c r="E349" s="6">
        <v>15.6</v>
      </c>
      <c r="F349" s="6">
        <f t="shared" si="18"/>
        <v>18.72</v>
      </c>
      <c r="G349" s="6">
        <v>239</v>
      </c>
      <c r="H349" s="9">
        <f t="shared" si="19"/>
        <v>23.863839929308043</v>
      </c>
      <c r="I349" s="9">
        <f t="shared" si="20"/>
        <v>28.636607915169648</v>
      </c>
    </row>
    <row r="350" spans="1:9" ht="31.5" customHeight="1" x14ac:dyDescent="0.25">
      <c r="A350" s="6">
        <v>2008</v>
      </c>
      <c r="B350" s="6">
        <v>1</v>
      </c>
      <c r="C350" s="6">
        <v>15</v>
      </c>
      <c r="D350" s="6">
        <v>23</v>
      </c>
      <c r="E350" s="6">
        <v>13.8</v>
      </c>
      <c r="F350" s="6">
        <f t="shared" si="18"/>
        <v>16.559999999999999</v>
      </c>
      <c r="G350" s="6">
        <v>242</v>
      </c>
      <c r="H350" s="9">
        <f t="shared" si="19"/>
        <v>21.139051410872341</v>
      </c>
      <c r="I350" s="9">
        <f t="shared" si="20"/>
        <v>25.366861693046808</v>
      </c>
    </row>
    <row r="351" spans="1:9" ht="31.5" customHeight="1" x14ac:dyDescent="0.25">
      <c r="A351" s="6">
        <v>2008</v>
      </c>
      <c r="B351" s="6">
        <v>1</v>
      </c>
      <c r="C351" s="6">
        <v>16</v>
      </c>
      <c r="D351" s="6">
        <v>0</v>
      </c>
      <c r="E351" s="6">
        <v>10.8</v>
      </c>
      <c r="F351" s="6">
        <f t="shared" si="18"/>
        <v>12.96</v>
      </c>
      <c r="G351" s="6">
        <v>250</v>
      </c>
      <c r="H351" s="9">
        <f t="shared" si="19"/>
        <v>16.602230595749205</v>
      </c>
      <c r="I351" s="9">
        <f t="shared" si="20"/>
        <v>19.922676714899048</v>
      </c>
    </row>
    <row r="352" spans="1:9" ht="31.5" customHeight="1" x14ac:dyDescent="0.25">
      <c r="A352" s="6">
        <v>2008</v>
      </c>
      <c r="B352" s="6">
        <v>1</v>
      </c>
      <c r="C352" s="6">
        <v>16</v>
      </c>
      <c r="D352" s="6">
        <v>1</v>
      </c>
      <c r="E352" s="6">
        <v>9.3000000000000007</v>
      </c>
      <c r="F352" s="6">
        <f t="shared" si="18"/>
        <v>11.16</v>
      </c>
      <c r="G352" s="6">
        <v>260</v>
      </c>
      <c r="H352" s="9">
        <f t="shared" si="19"/>
        <v>14.357243945176215</v>
      </c>
      <c r="I352" s="9">
        <f t="shared" si="20"/>
        <v>17.228692734211457</v>
      </c>
    </row>
    <row r="353" spans="1:9" ht="31.5" customHeight="1" x14ac:dyDescent="0.25">
      <c r="A353" s="6">
        <v>2008</v>
      </c>
      <c r="B353" s="6">
        <v>1</v>
      </c>
      <c r="C353" s="6">
        <v>16</v>
      </c>
      <c r="D353" s="6">
        <v>2</v>
      </c>
      <c r="E353" s="6">
        <v>10.3</v>
      </c>
      <c r="F353" s="6">
        <f t="shared" si="18"/>
        <v>12.360000000000001</v>
      </c>
      <c r="G353" s="6">
        <v>276</v>
      </c>
      <c r="H353" s="9">
        <f t="shared" si="19"/>
        <v>16.003697683656192</v>
      </c>
      <c r="I353" s="9">
        <f t="shared" si="20"/>
        <v>19.20443722038743</v>
      </c>
    </row>
    <row r="354" spans="1:9" ht="31.5" customHeight="1" x14ac:dyDescent="0.25">
      <c r="A354" s="6">
        <v>2008</v>
      </c>
      <c r="B354" s="6">
        <v>1</v>
      </c>
      <c r="C354" s="6">
        <v>16</v>
      </c>
      <c r="D354" s="6">
        <v>3</v>
      </c>
      <c r="E354" s="6">
        <v>11.2</v>
      </c>
      <c r="F354" s="6">
        <f t="shared" si="18"/>
        <v>13.44</v>
      </c>
      <c r="G354" s="6">
        <v>272</v>
      </c>
      <c r="H354" s="9">
        <f t="shared" si="19"/>
        <v>17.374789120439587</v>
      </c>
      <c r="I354" s="9">
        <f t="shared" si="20"/>
        <v>20.849746944527507</v>
      </c>
    </row>
    <row r="355" spans="1:9" ht="31.5" customHeight="1" x14ac:dyDescent="0.25">
      <c r="A355" s="6">
        <v>2008</v>
      </c>
      <c r="B355" s="6">
        <v>1</v>
      </c>
      <c r="C355" s="6">
        <v>16</v>
      </c>
      <c r="D355" s="6">
        <v>4</v>
      </c>
      <c r="E355" s="6">
        <v>10.1</v>
      </c>
      <c r="F355" s="6">
        <f t="shared" si="18"/>
        <v>12.12</v>
      </c>
      <c r="G355" s="6">
        <v>274</v>
      </c>
      <c r="H355" s="9">
        <f t="shared" si="19"/>
        <v>15.680686353459121</v>
      </c>
      <c r="I355" s="9">
        <f t="shared" si="20"/>
        <v>18.816823624150945</v>
      </c>
    </row>
    <row r="356" spans="1:9" ht="31.5" customHeight="1" x14ac:dyDescent="0.25">
      <c r="A356" s="6">
        <v>2008</v>
      </c>
      <c r="B356" s="6">
        <v>1</v>
      </c>
      <c r="C356" s="6">
        <v>16</v>
      </c>
      <c r="D356" s="6">
        <v>5</v>
      </c>
      <c r="E356" s="6">
        <v>10.199999999999999</v>
      </c>
      <c r="F356" s="6">
        <f t="shared" si="18"/>
        <v>12.239999999999998</v>
      </c>
      <c r="G356" s="6">
        <v>274</v>
      </c>
      <c r="H356" s="9">
        <f t="shared" si="19"/>
        <v>15.8359406737904</v>
      </c>
      <c r="I356" s="9">
        <f t="shared" si="20"/>
        <v>19.003128808548478</v>
      </c>
    </row>
    <row r="357" spans="1:9" ht="31.5" customHeight="1" x14ac:dyDescent="0.25">
      <c r="A357" s="6">
        <v>2008</v>
      </c>
      <c r="B357" s="6">
        <v>1</v>
      </c>
      <c r="C357" s="6">
        <v>16</v>
      </c>
      <c r="D357" s="6">
        <v>6</v>
      </c>
      <c r="E357" s="6">
        <v>10.6</v>
      </c>
      <c r="F357" s="6">
        <f t="shared" si="18"/>
        <v>12.719999999999999</v>
      </c>
      <c r="G357" s="6">
        <v>278</v>
      </c>
      <c r="H357" s="9">
        <f t="shared" si="19"/>
        <v>16.482598743974282</v>
      </c>
      <c r="I357" s="9">
        <f t="shared" si="20"/>
        <v>19.779118492769136</v>
      </c>
    </row>
    <row r="358" spans="1:9" ht="31.5" customHeight="1" x14ac:dyDescent="0.25">
      <c r="A358" s="6">
        <v>2008</v>
      </c>
      <c r="B358" s="6">
        <v>1</v>
      </c>
      <c r="C358" s="6">
        <v>16</v>
      </c>
      <c r="D358" s="6">
        <v>7</v>
      </c>
      <c r="E358" s="6">
        <v>10.199999999999999</v>
      </c>
      <c r="F358" s="6">
        <f t="shared" si="18"/>
        <v>12.239999999999998</v>
      </c>
      <c r="G358" s="6">
        <v>273</v>
      </c>
      <c r="H358" s="9">
        <f t="shared" si="19"/>
        <v>15.829716089804547</v>
      </c>
      <c r="I358" s="9">
        <f t="shared" si="20"/>
        <v>18.995659307765457</v>
      </c>
    </row>
    <row r="359" spans="1:9" ht="31.5" customHeight="1" x14ac:dyDescent="0.25">
      <c r="A359" s="6">
        <v>2008</v>
      </c>
      <c r="B359" s="6">
        <v>1</v>
      </c>
      <c r="C359" s="6">
        <v>16</v>
      </c>
      <c r="D359" s="6">
        <v>8</v>
      </c>
      <c r="E359" s="6">
        <v>10.3</v>
      </c>
      <c r="F359" s="6">
        <f t="shared" si="18"/>
        <v>12.360000000000001</v>
      </c>
      <c r="G359" s="6">
        <v>268</v>
      </c>
      <c r="H359" s="9">
        <f t="shared" si="19"/>
        <v>15.953131913760906</v>
      </c>
      <c r="I359" s="9">
        <f t="shared" si="20"/>
        <v>19.143758296513088</v>
      </c>
    </row>
    <row r="360" spans="1:9" ht="31.5" customHeight="1" x14ac:dyDescent="0.25">
      <c r="A360" s="6">
        <v>2008</v>
      </c>
      <c r="B360" s="6">
        <v>1</v>
      </c>
      <c r="C360" s="6">
        <v>16</v>
      </c>
      <c r="D360" s="6">
        <v>9</v>
      </c>
      <c r="E360" s="6">
        <v>9.5</v>
      </c>
      <c r="F360" s="6">
        <f t="shared" si="18"/>
        <v>11.4</v>
      </c>
      <c r="G360" s="6">
        <v>264</v>
      </c>
      <c r="H360" s="9">
        <f t="shared" si="19"/>
        <v>14.690209814636514</v>
      </c>
      <c r="I360" s="9">
        <f t="shared" si="20"/>
        <v>17.628251777563818</v>
      </c>
    </row>
    <row r="361" spans="1:9" ht="31.5" customHeight="1" x14ac:dyDescent="0.25">
      <c r="A361" s="6">
        <v>2008</v>
      </c>
      <c r="B361" s="6">
        <v>1</v>
      </c>
      <c r="C361" s="6">
        <v>16</v>
      </c>
      <c r="D361" s="6">
        <v>10</v>
      </c>
      <c r="E361" s="6">
        <v>9</v>
      </c>
      <c r="F361" s="6">
        <f t="shared" si="18"/>
        <v>10.799999999999999</v>
      </c>
      <c r="G361" s="6">
        <v>264</v>
      </c>
      <c r="H361" s="9">
        <f t="shared" si="19"/>
        <v>13.917040877024066</v>
      </c>
      <c r="I361" s="9">
        <f t="shared" si="20"/>
        <v>16.700449052428876</v>
      </c>
    </row>
    <row r="362" spans="1:9" ht="31.5" customHeight="1" x14ac:dyDescent="0.25">
      <c r="A362" s="6">
        <v>2008</v>
      </c>
      <c r="B362" s="6">
        <v>1</v>
      </c>
      <c r="C362" s="6">
        <v>16</v>
      </c>
      <c r="D362" s="6">
        <v>11</v>
      </c>
      <c r="E362" s="6">
        <v>8.8000000000000007</v>
      </c>
      <c r="F362" s="6">
        <f t="shared" si="18"/>
        <v>10.56</v>
      </c>
      <c r="G362" s="6">
        <v>269</v>
      </c>
      <c r="H362" s="9">
        <f t="shared" si="19"/>
        <v>13.635330509655182</v>
      </c>
      <c r="I362" s="9">
        <f t="shared" si="20"/>
        <v>16.362396611586217</v>
      </c>
    </row>
    <row r="363" spans="1:9" ht="31.5" customHeight="1" x14ac:dyDescent="0.25">
      <c r="A363" s="6">
        <v>2008</v>
      </c>
      <c r="B363" s="6">
        <v>1</v>
      </c>
      <c r="C363" s="6">
        <v>16</v>
      </c>
      <c r="D363" s="6">
        <v>12</v>
      </c>
      <c r="E363" s="6">
        <v>9.4</v>
      </c>
      <c r="F363" s="6">
        <f t="shared" si="18"/>
        <v>11.28</v>
      </c>
      <c r="G363" s="6">
        <v>278</v>
      </c>
      <c r="H363" s="9">
        <f t="shared" si="19"/>
        <v>14.616644169184742</v>
      </c>
      <c r="I363" s="9">
        <f t="shared" si="20"/>
        <v>17.539973003021689</v>
      </c>
    </row>
    <row r="364" spans="1:9" ht="31.5" customHeight="1" x14ac:dyDescent="0.25">
      <c r="A364" s="6">
        <v>2008</v>
      </c>
      <c r="B364" s="6">
        <v>1</v>
      </c>
      <c r="C364" s="6">
        <v>16</v>
      </c>
      <c r="D364" s="6">
        <v>13</v>
      </c>
      <c r="E364" s="6">
        <v>9.1</v>
      </c>
      <c r="F364" s="6">
        <f t="shared" si="18"/>
        <v>10.92</v>
      </c>
      <c r="G364" s="6">
        <v>276</v>
      </c>
      <c r="H364" s="9">
        <f t="shared" si="19"/>
        <v>14.13918921565741</v>
      </c>
      <c r="I364" s="9">
        <f t="shared" si="20"/>
        <v>16.967027058788894</v>
      </c>
    </row>
    <row r="365" spans="1:9" ht="31.5" customHeight="1" x14ac:dyDescent="0.25">
      <c r="A365" s="6">
        <v>2008</v>
      </c>
      <c r="B365" s="6">
        <v>1</v>
      </c>
      <c r="C365" s="6">
        <v>16</v>
      </c>
      <c r="D365" s="6">
        <v>14</v>
      </c>
      <c r="E365" s="6">
        <v>8.6999999999999993</v>
      </c>
      <c r="F365" s="6">
        <f t="shared" si="18"/>
        <v>10.44</v>
      </c>
      <c r="G365" s="6">
        <v>277</v>
      </c>
      <c r="H365" s="9">
        <f t="shared" si="19"/>
        <v>13.522937992469583</v>
      </c>
      <c r="I365" s="9">
        <f t="shared" si="20"/>
        <v>16.227525590963499</v>
      </c>
    </row>
    <row r="366" spans="1:9" ht="31.5" customHeight="1" x14ac:dyDescent="0.25">
      <c r="A366" s="6">
        <v>2008</v>
      </c>
      <c r="B366" s="6">
        <v>1</v>
      </c>
      <c r="C366" s="6">
        <v>16</v>
      </c>
      <c r="D366" s="6">
        <v>15</v>
      </c>
      <c r="E366" s="6">
        <v>7.7</v>
      </c>
      <c r="F366" s="6">
        <f t="shared" si="18"/>
        <v>9.24</v>
      </c>
      <c r="G366" s="6">
        <v>276</v>
      </c>
      <c r="H366" s="9">
        <f t="shared" si="19"/>
        <v>11.963929336325501</v>
      </c>
      <c r="I366" s="9">
        <f t="shared" si="20"/>
        <v>14.356715203590602</v>
      </c>
    </row>
    <row r="367" spans="1:9" ht="31.5" customHeight="1" x14ac:dyDescent="0.25">
      <c r="A367" s="6">
        <v>2008</v>
      </c>
      <c r="B367" s="6">
        <v>1</v>
      </c>
      <c r="C367" s="6">
        <v>16</v>
      </c>
      <c r="D367" s="6">
        <v>16</v>
      </c>
      <c r="E367" s="6">
        <v>7.2</v>
      </c>
      <c r="F367" s="6">
        <f t="shared" si="18"/>
        <v>8.64</v>
      </c>
      <c r="G367" s="6">
        <v>273</v>
      </c>
      <c r="H367" s="9">
        <f t="shared" si="19"/>
        <v>11.173917239862034</v>
      </c>
      <c r="I367" s="9">
        <f t="shared" si="20"/>
        <v>13.408700687834441</v>
      </c>
    </row>
    <row r="368" spans="1:9" ht="31.5" customHeight="1" x14ac:dyDescent="0.25">
      <c r="A368" s="6">
        <v>2008</v>
      </c>
      <c r="B368" s="6">
        <v>1</v>
      </c>
      <c r="C368" s="6">
        <v>16</v>
      </c>
      <c r="D368" s="6">
        <v>17</v>
      </c>
      <c r="E368" s="6">
        <v>6.4</v>
      </c>
      <c r="F368" s="6">
        <f t="shared" si="18"/>
        <v>7.68</v>
      </c>
      <c r="G368" s="6">
        <v>276</v>
      </c>
      <c r="H368" s="9">
        <f t="shared" si="19"/>
        <v>9.9440451626601583</v>
      </c>
      <c r="I368" s="9">
        <f t="shared" si="20"/>
        <v>11.932854195192188</v>
      </c>
    </row>
    <row r="369" spans="1:9" ht="31.5" customHeight="1" x14ac:dyDescent="0.25">
      <c r="A369" s="6">
        <v>2008</v>
      </c>
      <c r="B369" s="6">
        <v>1</v>
      </c>
      <c r="C369" s="6">
        <v>16</v>
      </c>
      <c r="D369" s="6">
        <v>18</v>
      </c>
      <c r="E369" s="6">
        <v>6.1</v>
      </c>
      <c r="F369" s="6">
        <f t="shared" si="18"/>
        <v>7.3199999999999994</v>
      </c>
      <c r="G369" s="6">
        <v>266</v>
      </c>
      <c r="H369" s="9">
        <f t="shared" si="19"/>
        <v>9.4403449622288118</v>
      </c>
      <c r="I369" s="9">
        <f t="shared" si="20"/>
        <v>11.328413954674575</v>
      </c>
    </row>
    <row r="370" spans="1:9" ht="31.5" customHeight="1" x14ac:dyDescent="0.25">
      <c r="A370" s="6">
        <v>2008</v>
      </c>
      <c r="B370" s="6">
        <v>1</v>
      </c>
      <c r="C370" s="6">
        <v>16</v>
      </c>
      <c r="D370" s="6">
        <v>19</v>
      </c>
      <c r="E370" s="6">
        <v>7.4</v>
      </c>
      <c r="F370" s="6">
        <f t="shared" si="18"/>
        <v>8.8800000000000008</v>
      </c>
      <c r="G370" s="6">
        <v>255</v>
      </c>
      <c r="H370" s="9">
        <f t="shared" si="19"/>
        <v>11.400060478966644</v>
      </c>
      <c r="I370" s="9">
        <f t="shared" si="20"/>
        <v>13.680072574759972</v>
      </c>
    </row>
    <row r="371" spans="1:9" ht="31.5" customHeight="1" x14ac:dyDescent="0.25">
      <c r="A371" s="6">
        <v>2008</v>
      </c>
      <c r="B371" s="6">
        <v>1</v>
      </c>
      <c r="C371" s="6">
        <v>16</v>
      </c>
      <c r="D371" s="6">
        <v>20</v>
      </c>
      <c r="E371" s="6">
        <v>6.4</v>
      </c>
      <c r="F371" s="6">
        <f t="shared" si="18"/>
        <v>7.68</v>
      </c>
      <c r="G371" s="6">
        <v>268</v>
      </c>
      <c r="H371" s="9">
        <f t="shared" si="19"/>
        <v>9.9126256551524072</v>
      </c>
      <c r="I371" s="9">
        <f t="shared" si="20"/>
        <v>11.895150786182887</v>
      </c>
    </row>
    <row r="372" spans="1:9" ht="31.5" customHeight="1" x14ac:dyDescent="0.25">
      <c r="A372" s="6">
        <v>2008</v>
      </c>
      <c r="B372" s="6">
        <v>1</v>
      </c>
      <c r="C372" s="6">
        <v>16</v>
      </c>
      <c r="D372" s="6">
        <v>21</v>
      </c>
      <c r="E372" s="6">
        <v>5.7</v>
      </c>
      <c r="F372" s="6">
        <f t="shared" si="18"/>
        <v>6.84</v>
      </c>
      <c r="G372" s="6">
        <v>264</v>
      </c>
      <c r="H372" s="9">
        <f t="shared" si="19"/>
        <v>8.8141258887819092</v>
      </c>
      <c r="I372" s="9">
        <f t="shared" si="20"/>
        <v>10.576951066538289</v>
      </c>
    </row>
    <row r="373" spans="1:9" ht="31.5" customHeight="1" x14ac:dyDescent="0.25">
      <c r="A373" s="6">
        <v>2008</v>
      </c>
      <c r="B373" s="6">
        <v>1</v>
      </c>
      <c r="C373" s="6">
        <v>16</v>
      </c>
      <c r="D373" s="6">
        <v>22</v>
      </c>
      <c r="E373" s="6">
        <v>5.0999999999999996</v>
      </c>
      <c r="F373" s="6">
        <f t="shared" si="18"/>
        <v>6.1199999999999992</v>
      </c>
      <c r="G373" s="6">
        <v>260</v>
      </c>
      <c r="H373" s="9">
        <f t="shared" si="19"/>
        <v>7.8733273247740518</v>
      </c>
      <c r="I373" s="9">
        <f t="shared" si="20"/>
        <v>9.4479927897288611</v>
      </c>
    </row>
    <row r="374" spans="1:9" ht="31.5" customHeight="1" x14ac:dyDescent="0.25">
      <c r="A374" s="6">
        <v>2008</v>
      </c>
      <c r="B374" s="6">
        <v>1</v>
      </c>
      <c r="C374" s="6">
        <v>16</v>
      </c>
      <c r="D374" s="6">
        <v>23</v>
      </c>
      <c r="E374" s="6">
        <v>6.1</v>
      </c>
      <c r="F374" s="6">
        <f t="shared" si="18"/>
        <v>7.3199999999999994</v>
      </c>
      <c r="G374" s="6">
        <v>244</v>
      </c>
      <c r="H374" s="9">
        <f t="shared" si="19"/>
        <v>9.3524530444615603</v>
      </c>
      <c r="I374" s="9">
        <f t="shared" si="20"/>
        <v>11.222943653353871</v>
      </c>
    </row>
    <row r="375" spans="1:9" ht="31.5" customHeight="1" x14ac:dyDescent="0.25">
      <c r="A375" s="6">
        <v>2008</v>
      </c>
      <c r="B375" s="6">
        <v>1</v>
      </c>
      <c r="C375" s="6">
        <v>17</v>
      </c>
      <c r="D375" s="6">
        <v>0</v>
      </c>
      <c r="E375" s="6">
        <v>7.7</v>
      </c>
      <c r="F375" s="6">
        <f t="shared" si="18"/>
        <v>9.24</v>
      </c>
      <c r="G375" s="6">
        <v>247</v>
      </c>
      <c r="H375" s="9">
        <f t="shared" si="19"/>
        <v>11.821260299854405</v>
      </c>
      <c r="I375" s="9">
        <f t="shared" si="20"/>
        <v>14.185512359825287</v>
      </c>
    </row>
    <row r="376" spans="1:9" ht="31.5" customHeight="1" x14ac:dyDescent="0.25">
      <c r="A376" s="6">
        <v>2008</v>
      </c>
      <c r="B376" s="6">
        <v>1</v>
      </c>
      <c r="C376" s="6">
        <v>17</v>
      </c>
      <c r="D376" s="6">
        <v>1</v>
      </c>
      <c r="E376" s="6">
        <v>8</v>
      </c>
      <c r="F376" s="6">
        <f t="shared" si="18"/>
        <v>9.6</v>
      </c>
      <c r="G376" s="6">
        <v>259</v>
      </c>
      <c r="H376" s="9">
        <f t="shared" si="19"/>
        <v>12.34517196003609</v>
      </c>
      <c r="I376" s="9">
        <f t="shared" si="20"/>
        <v>14.814206352043307</v>
      </c>
    </row>
    <row r="377" spans="1:9" ht="31.5" customHeight="1" x14ac:dyDescent="0.25">
      <c r="A377" s="6">
        <v>2008</v>
      </c>
      <c r="B377" s="6">
        <v>1</v>
      </c>
      <c r="C377" s="6">
        <v>17</v>
      </c>
      <c r="D377" s="6">
        <v>2</v>
      </c>
      <c r="E377" s="6">
        <v>8.6</v>
      </c>
      <c r="F377" s="6">
        <f t="shared" si="18"/>
        <v>10.319999999999999</v>
      </c>
      <c r="G377" s="6">
        <v>255</v>
      </c>
      <c r="H377" s="9">
        <f t="shared" si="19"/>
        <v>13.248718935015287</v>
      </c>
      <c r="I377" s="9">
        <f t="shared" si="20"/>
        <v>15.898462722018342</v>
      </c>
    </row>
    <row r="378" spans="1:9" ht="31.5" customHeight="1" x14ac:dyDescent="0.25">
      <c r="A378" s="6">
        <v>2008</v>
      </c>
      <c r="B378" s="6">
        <v>1</v>
      </c>
      <c r="C378" s="6">
        <v>17</v>
      </c>
      <c r="D378" s="6">
        <v>3</v>
      </c>
      <c r="E378" s="6">
        <v>8.6</v>
      </c>
      <c r="F378" s="6">
        <f t="shared" si="18"/>
        <v>10.319999999999999</v>
      </c>
      <c r="G378" s="6">
        <v>257</v>
      </c>
      <c r="H378" s="9">
        <f t="shared" si="19"/>
        <v>13.25993286129461</v>
      </c>
      <c r="I378" s="9">
        <f t="shared" si="20"/>
        <v>15.91191943355353</v>
      </c>
    </row>
    <row r="379" spans="1:9" ht="31.5" customHeight="1" x14ac:dyDescent="0.25">
      <c r="A379" s="6">
        <v>2008</v>
      </c>
      <c r="B379" s="6">
        <v>1</v>
      </c>
      <c r="C379" s="6">
        <v>17</v>
      </c>
      <c r="D379" s="6">
        <v>4</v>
      </c>
      <c r="E379" s="6">
        <v>8.1999999999999993</v>
      </c>
      <c r="F379" s="6">
        <f t="shared" si="18"/>
        <v>9.8399999999999981</v>
      </c>
      <c r="G379" s="6">
        <v>255</v>
      </c>
      <c r="H379" s="9">
        <f t="shared" si="19"/>
        <v>12.632499449665739</v>
      </c>
      <c r="I379" s="9">
        <f t="shared" si="20"/>
        <v>15.158999339598884</v>
      </c>
    </row>
    <row r="380" spans="1:9" ht="31.5" customHeight="1" x14ac:dyDescent="0.25">
      <c r="A380" s="6">
        <v>2008</v>
      </c>
      <c r="B380" s="6">
        <v>1</v>
      </c>
      <c r="C380" s="6">
        <v>17</v>
      </c>
      <c r="D380" s="6">
        <v>5</v>
      </c>
      <c r="E380" s="6">
        <v>9.1</v>
      </c>
      <c r="F380" s="6">
        <f t="shared" si="18"/>
        <v>10.92</v>
      </c>
      <c r="G380" s="6">
        <v>258</v>
      </c>
      <c r="H380" s="9">
        <f t="shared" si="19"/>
        <v>14.036757556350409</v>
      </c>
      <c r="I380" s="9">
        <f t="shared" si="20"/>
        <v>16.84410906762049</v>
      </c>
    </row>
    <row r="381" spans="1:9" ht="31.5" customHeight="1" x14ac:dyDescent="0.25">
      <c r="A381" s="6">
        <v>2008</v>
      </c>
      <c r="B381" s="6">
        <v>1</v>
      </c>
      <c r="C381" s="6">
        <v>17</v>
      </c>
      <c r="D381" s="6">
        <v>6</v>
      </c>
      <c r="E381" s="6">
        <v>10.3</v>
      </c>
      <c r="F381" s="6">
        <f t="shared" si="18"/>
        <v>12.360000000000001</v>
      </c>
      <c r="G381" s="6">
        <v>268</v>
      </c>
      <c r="H381" s="9">
        <f t="shared" si="19"/>
        <v>15.953131913760906</v>
      </c>
      <c r="I381" s="9">
        <f t="shared" si="20"/>
        <v>19.143758296513088</v>
      </c>
    </row>
    <row r="382" spans="1:9" ht="31.5" customHeight="1" x14ac:dyDescent="0.25">
      <c r="A382" s="6">
        <v>2008</v>
      </c>
      <c r="B382" s="6">
        <v>1</v>
      </c>
      <c r="C382" s="6">
        <v>17</v>
      </c>
      <c r="D382" s="6">
        <v>7</v>
      </c>
      <c r="E382" s="6">
        <v>10.1</v>
      </c>
      <c r="F382" s="6">
        <f t="shared" si="18"/>
        <v>12.12</v>
      </c>
      <c r="G382" s="6">
        <v>273</v>
      </c>
      <c r="H382" s="9">
        <f t="shared" si="19"/>
        <v>15.674522794806464</v>
      </c>
      <c r="I382" s="9">
        <f t="shared" si="20"/>
        <v>18.809427353767756</v>
      </c>
    </row>
    <row r="383" spans="1:9" ht="31.5" customHeight="1" x14ac:dyDescent="0.25">
      <c r="A383" s="6">
        <v>2008</v>
      </c>
      <c r="B383" s="6">
        <v>1</v>
      </c>
      <c r="C383" s="6">
        <v>17</v>
      </c>
      <c r="D383" s="6">
        <v>8</v>
      </c>
      <c r="E383" s="6">
        <v>9.4</v>
      </c>
      <c r="F383" s="6">
        <f t="shared" si="18"/>
        <v>11.28</v>
      </c>
      <c r="G383" s="6">
        <v>266</v>
      </c>
      <c r="H383" s="9">
        <f t="shared" si="19"/>
        <v>14.547416827041122</v>
      </c>
      <c r="I383" s="9">
        <f t="shared" si="20"/>
        <v>17.456900192449346</v>
      </c>
    </row>
    <row r="384" spans="1:9" ht="31.5" customHeight="1" x14ac:dyDescent="0.25">
      <c r="A384" s="6">
        <v>2008</v>
      </c>
      <c r="B384" s="6">
        <v>1</v>
      </c>
      <c r="C384" s="6">
        <v>17</v>
      </c>
      <c r="D384" s="6">
        <v>9</v>
      </c>
      <c r="E384" s="6">
        <v>9.4</v>
      </c>
      <c r="F384" s="6">
        <f t="shared" si="18"/>
        <v>11.28</v>
      </c>
      <c r="G384" s="6">
        <v>262</v>
      </c>
      <c r="H384" s="9">
        <f t="shared" si="19"/>
        <v>14.523645182216418</v>
      </c>
      <c r="I384" s="9">
        <f t="shared" si="20"/>
        <v>17.428374218659698</v>
      </c>
    </row>
    <row r="385" spans="1:9" ht="31.5" customHeight="1" x14ac:dyDescent="0.25">
      <c r="A385" s="6">
        <v>2008</v>
      </c>
      <c r="B385" s="6">
        <v>1</v>
      </c>
      <c r="C385" s="6">
        <v>17</v>
      </c>
      <c r="D385" s="6">
        <v>10</v>
      </c>
      <c r="E385" s="6">
        <v>10</v>
      </c>
      <c r="F385" s="6">
        <f t="shared" si="18"/>
        <v>12</v>
      </c>
      <c r="G385" s="6">
        <v>260</v>
      </c>
      <c r="H385" s="9">
        <f t="shared" si="19"/>
        <v>15.437896715243241</v>
      </c>
      <c r="I385" s="9">
        <f t="shared" si="20"/>
        <v>18.525476058291886</v>
      </c>
    </row>
    <row r="386" spans="1:9" ht="31.5" customHeight="1" x14ac:dyDescent="0.25">
      <c r="A386" s="6">
        <v>2008</v>
      </c>
      <c r="B386" s="6">
        <v>1</v>
      </c>
      <c r="C386" s="6">
        <v>17</v>
      </c>
      <c r="D386" s="6">
        <v>11</v>
      </c>
      <c r="E386" s="6">
        <v>11.8</v>
      </c>
      <c r="F386" s="6">
        <f t="shared" si="18"/>
        <v>14.16</v>
      </c>
      <c r="G386" s="6">
        <v>260</v>
      </c>
      <c r="H386" s="9">
        <f t="shared" si="19"/>
        <v>18.216718123987025</v>
      </c>
      <c r="I386" s="9">
        <f t="shared" si="20"/>
        <v>21.860061748784428</v>
      </c>
    </row>
    <row r="387" spans="1:9" ht="31.5" customHeight="1" x14ac:dyDescent="0.25">
      <c r="A387" s="6">
        <v>2008</v>
      </c>
      <c r="B387" s="6">
        <v>1</v>
      </c>
      <c r="C387" s="6">
        <v>17</v>
      </c>
      <c r="D387" s="6">
        <v>12</v>
      </c>
      <c r="E387" s="6">
        <v>7.3</v>
      </c>
      <c r="F387" s="6">
        <f t="shared" ref="F387:F450" si="21">E387*1.2</f>
        <v>8.76</v>
      </c>
      <c r="G387" s="6">
        <v>241</v>
      </c>
      <c r="H387" s="9">
        <f t="shared" ref="H387:H450" si="22">E387*(LN(G387/$AE$18)/LN(10/$AE$18))</f>
        <v>11.177206691782596</v>
      </c>
      <c r="I387" s="9">
        <f t="shared" ref="I387:I450" si="23">F387*(LN(G387/$AE$18)/LN(10/$AE$18))</f>
        <v>13.412648030139115</v>
      </c>
    </row>
    <row r="388" spans="1:9" ht="31.5" customHeight="1" x14ac:dyDescent="0.25">
      <c r="A388" s="6">
        <v>2008</v>
      </c>
      <c r="B388" s="6">
        <v>1</v>
      </c>
      <c r="C388" s="6">
        <v>17</v>
      </c>
      <c r="D388" s="6">
        <v>13</v>
      </c>
      <c r="E388" s="6">
        <v>7.8</v>
      </c>
      <c r="F388" s="6">
        <f t="shared" si="21"/>
        <v>9.36</v>
      </c>
      <c r="G388" s="6">
        <v>247</v>
      </c>
      <c r="H388" s="9">
        <f t="shared" si="22"/>
        <v>11.974783160891475</v>
      </c>
      <c r="I388" s="9">
        <f t="shared" si="23"/>
        <v>14.369739793069771</v>
      </c>
    </row>
    <row r="389" spans="1:9" ht="31.5" customHeight="1" x14ac:dyDescent="0.25">
      <c r="A389" s="6">
        <v>2008</v>
      </c>
      <c r="B389" s="6">
        <v>1</v>
      </c>
      <c r="C389" s="6">
        <v>17</v>
      </c>
      <c r="D389" s="6">
        <v>14</v>
      </c>
      <c r="E389" s="6">
        <v>7.7</v>
      </c>
      <c r="F389" s="6">
        <f t="shared" si="21"/>
        <v>9.24</v>
      </c>
      <c r="G389" s="6">
        <v>250</v>
      </c>
      <c r="H389" s="9">
        <f t="shared" si="22"/>
        <v>11.836775517339712</v>
      </c>
      <c r="I389" s="9">
        <f t="shared" si="23"/>
        <v>14.204130620807653</v>
      </c>
    </row>
    <row r="390" spans="1:9" ht="31.5" customHeight="1" x14ac:dyDescent="0.25">
      <c r="A390" s="6">
        <v>2008</v>
      </c>
      <c r="B390" s="6">
        <v>1</v>
      </c>
      <c r="C390" s="6">
        <v>17</v>
      </c>
      <c r="D390" s="6">
        <v>15</v>
      </c>
      <c r="E390" s="6">
        <v>7.4</v>
      </c>
      <c r="F390" s="6">
        <f t="shared" si="21"/>
        <v>8.8800000000000008</v>
      </c>
      <c r="G390" s="6">
        <v>252</v>
      </c>
      <c r="H390" s="9">
        <f t="shared" si="22"/>
        <v>11.385443854617247</v>
      </c>
      <c r="I390" s="9">
        <f t="shared" si="23"/>
        <v>13.662532625540695</v>
      </c>
    </row>
    <row r="391" spans="1:9" ht="31.5" customHeight="1" x14ac:dyDescent="0.25">
      <c r="A391" s="6">
        <v>2008</v>
      </c>
      <c r="B391" s="6">
        <v>1</v>
      </c>
      <c r="C391" s="6">
        <v>17</v>
      </c>
      <c r="D391" s="6">
        <v>16</v>
      </c>
      <c r="E391" s="6">
        <v>6.5</v>
      </c>
      <c r="F391" s="6">
        <f t="shared" si="21"/>
        <v>7.8</v>
      </c>
      <c r="G391" s="6">
        <v>247</v>
      </c>
      <c r="H391" s="9">
        <f t="shared" si="22"/>
        <v>9.9789859674095638</v>
      </c>
      <c r="I391" s="9">
        <f t="shared" si="23"/>
        <v>11.974783160891475</v>
      </c>
    </row>
    <row r="392" spans="1:9" ht="31.5" customHeight="1" x14ac:dyDescent="0.25">
      <c r="A392" s="6">
        <v>2008</v>
      </c>
      <c r="B392" s="6">
        <v>1</v>
      </c>
      <c r="C392" s="6">
        <v>17</v>
      </c>
      <c r="D392" s="6">
        <v>17</v>
      </c>
      <c r="E392" s="6">
        <v>6.2</v>
      </c>
      <c r="F392" s="6">
        <f t="shared" si="21"/>
        <v>7.4399999999999995</v>
      </c>
      <c r="G392" s="6">
        <v>240</v>
      </c>
      <c r="H392" s="9">
        <f t="shared" si="22"/>
        <v>9.4886673355462232</v>
      </c>
      <c r="I392" s="9">
        <f t="shared" si="23"/>
        <v>11.386400802655468</v>
      </c>
    </row>
    <row r="393" spans="1:9" ht="31.5" customHeight="1" x14ac:dyDescent="0.25">
      <c r="A393" s="6">
        <v>2008</v>
      </c>
      <c r="B393" s="6">
        <v>1</v>
      </c>
      <c r="C393" s="6">
        <v>17</v>
      </c>
      <c r="D393" s="6">
        <v>18</v>
      </c>
      <c r="E393" s="6">
        <v>6.8</v>
      </c>
      <c r="F393" s="6">
        <f t="shared" si="21"/>
        <v>8.16</v>
      </c>
      <c r="G393" s="6">
        <v>242</v>
      </c>
      <c r="H393" s="9">
        <f t="shared" si="22"/>
        <v>10.416344173473327</v>
      </c>
      <c r="I393" s="9">
        <f t="shared" si="23"/>
        <v>12.499613008167993</v>
      </c>
    </row>
    <row r="394" spans="1:9" ht="31.5" customHeight="1" x14ac:dyDescent="0.25">
      <c r="A394" s="6">
        <v>2008</v>
      </c>
      <c r="B394" s="6">
        <v>1</v>
      </c>
      <c r="C394" s="6">
        <v>17</v>
      </c>
      <c r="D394" s="6">
        <v>19</v>
      </c>
      <c r="E394" s="6">
        <v>7.7</v>
      </c>
      <c r="F394" s="6">
        <f t="shared" si="21"/>
        <v>9.24</v>
      </c>
      <c r="G394" s="6">
        <v>236</v>
      </c>
      <c r="H394" s="9">
        <f t="shared" si="22"/>
        <v>11.762712796054597</v>
      </c>
      <c r="I394" s="9">
        <f t="shared" si="23"/>
        <v>14.115255355265516</v>
      </c>
    </row>
    <row r="395" spans="1:9" ht="31.5" customHeight="1" x14ac:dyDescent="0.25">
      <c r="A395" s="6">
        <v>2008</v>
      </c>
      <c r="B395" s="6">
        <v>1</v>
      </c>
      <c r="C395" s="6">
        <v>17</v>
      </c>
      <c r="D395" s="6">
        <v>20</v>
      </c>
      <c r="E395" s="6">
        <v>8</v>
      </c>
      <c r="F395" s="6">
        <f t="shared" si="21"/>
        <v>9.6</v>
      </c>
      <c r="G395" s="6">
        <v>239</v>
      </c>
      <c r="H395" s="9">
        <f t="shared" si="22"/>
        <v>12.237866630414381</v>
      </c>
      <c r="I395" s="9">
        <f t="shared" si="23"/>
        <v>14.685439956497255</v>
      </c>
    </row>
    <row r="396" spans="1:9" ht="31.5" customHeight="1" x14ac:dyDescent="0.25">
      <c r="A396" s="6">
        <v>2008</v>
      </c>
      <c r="B396" s="6">
        <v>1</v>
      </c>
      <c r="C396" s="6">
        <v>17</v>
      </c>
      <c r="D396" s="6">
        <v>21</v>
      </c>
      <c r="E396" s="6">
        <v>7</v>
      </c>
      <c r="F396" s="6">
        <f t="shared" si="21"/>
        <v>8.4</v>
      </c>
      <c r="G396" s="6">
        <v>248</v>
      </c>
      <c r="H396" s="9">
        <f t="shared" si="22"/>
        <v>10.751320799026583</v>
      </c>
      <c r="I396" s="9">
        <f t="shared" si="23"/>
        <v>12.901584958831902</v>
      </c>
    </row>
    <row r="397" spans="1:9" ht="31.5" customHeight="1" x14ac:dyDescent="0.25">
      <c r="A397" s="6">
        <v>2008</v>
      </c>
      <c r="B397" s="6">
        <v>1</v>
      </c>
      <c r="C397" s="6">
        <v>17</v>
      </c>
      <c r="D397" s="6">
        <v>22</v>
      </c>
      <c r="E397" s="6">
        <v>6.4</v>
      </c>
      <c r="F397" s="6">
        <f t="shared" si="21"/>
        <v>7.68</v>
      </c>
      <c r="G397" s="6">
        <v>261</v>
      </c>
      <c r="H397" s="9">
        <f t="shared" si="22"/>
        <v>9.8843544257939691</v>
      </c>
      <c r="I397" s="9">
        <f t="shared" si="23"/>
        <v>11.861225310952761</v>
      </c>
    </row>
    <row r="398" spans="1:9" ht="31.5" customHeight="1" x14ac:dyDescent="0.25">
      <c r="A398" s="6">
        <v>2008</v>
      </c>
      <c r="B398" s="6">
        <v>1</v>
      </c>
      <c r="C398" s="6">
        <v>17</v>
      </c>
      <c r="D398" s="6">
        <v>23</v>
      </c>
      <c r="E398" s="6">
        <v>7.3</v>
      </c>
      <c r="F398" s="6">
        <f t="shared" si="21"/>
        <v>8.76</v>
      </c>
      <c r="G398" s="6">
        <v>253</v>
      </c>
      <c r="H398" s="9">
        <f t="shared" si="22"/>
        <v>11.23641185780504</v>
      </c>
      <c r="I398" s="9">
        <f t="shared" si="23"/>
        <v>13.483694229366046</v>
      </c>
    </row>
    <row r="399" spans="1:9" ht="31.5" customHeight="1" x14ac:dyDescent="0.25">
      <c r="A399" s="6">
        <v>2008</v>
      </c>
      <c r="B399" s="6">
        <v>1</v>
      </c>
      <c r="C399" s="6">
        <v>18</v>
      </c>
      <c r="D399" s="6">
        <v>0</v>
      </c>
      <c r="E399" s="6">
        <v>6.5</v>
      </c>
      <c r="F399" s="6">
        <f t="shared" si="21"/>
        <v>7.8</v>
      </c>
      <c r="G399" s="6">
        <v>256</v>
      </c>
      <c r="H399" s="9">
        <f t="shared" si="22"/>
        <v>10.017812734922956</v>
      </c>
      <c r="I399" s="9">
        <f t="shared" si="23"/>
        <v>12.021375281907547</v>
      </c>
    </row>
    <row r="400" spans="1:9" ht="31.5" customHeight="1" x14ac:dyDescent="0.25">
      <c r="A400" s="6">
        <v>2008</v>
      </c>
      <c r="B400" s="6">
        <v>1</v>
      </c>
      <c r="C400" s="6">
        <v>18</v>
      </c>
      <c r="D400" s="6">
        <v>1</v>
      </c>
      <c r="E400" s="6">
        <v>6.3</v>
      </c>
      <c r="F400" s="6">
        <f t="shared" si="21"/>
        <v>7.56</v>
      </c>
      <c r="G400" s="6">
        <v>266</v>
      </c>
      <c r="H400" s="9">
        <f t="shared" si="22"/>
        <v>9.7498644691871341</v>
      </c>
      <c r="I400" s="9">
        <f t="shared" si="23"/>
        <v>11.69983736302456</v>
      </c>
    </row>
    <row r="401" spans="1:9" ht="31.5" customHeight="1" x14ac:dyDescent="0.25">
      <c r="A401" s="6">
        <v>2008</v>
      </c>
      <c r="B401" s="6">
        <v>1</v>
      </c>
      <c r="C401" s="6">
        <v>18</v>
      </c>
      <c r="D401" s="6">
        <v>2</v>
      </c>
      <c r="E401" s="6">
        <v>6.3</v>
      </c>
      <c r="F401" s="6">
        <f t="shared" si="21"/>
        <v>7.56</v>
      </c>
      <c r="G401" s="6">
        <v>262</v>
      </c>
      <c r="H401" s="9">
        <f t="shared" si="22"/>
        <v>9.733932409357811</v>
      </c>
      <c r="I401" s="9">
        <f t="shared" si="23"/>
        <v>11.680718891229374</v>
      </c>
    </row>
    <row r="402" spans="1:9" ht="31.5" customHeight="1" x14ac:dyDescent="0.25">
      <c r="A402" s="6">
        <v>2008</v>
      </c>
      <c r="B402" s="6">
        <v>1</v>
      </c>
      <c r="C402" s="6">
        <v>18</v>
      </c>
      <c r="D402" s="6">
        <v>3</v>
      </c>
      <c r="E402" s="6">
        <v>5.2</v>
      </c>
      <c r="F402" s="6">
        <f t="shared" si="21"/>
        <v>6.24</v>
      </c>
      <c r="G402" s="6">
        <v>276</v>
      </c>
      <c r="H402" s="9">
        <f t="shared" si="22"/>
        <v>8.0795366946613782</v>
      </c>
      <c r="I402" s="9">
        <f t="shared" si="23"/>
        <v>9.6954440335936543</v>
      </c>
    </row>
    <row r="403" spans="1:9" ht="31.5" customHeight="1" x14ac:dyDescent="0.25">
      <c r="A403" s="6">
        <v>2008</v>
      </c>
      <c r="B403" s="6">
        <v>1</v>
      </c>
      <c r="C403" s="6">
        <v>18</v>
      </c>
      <c r="D403" s="6">
        <v>4</v>
      </c>
      <c r="E403" s="6">
        <v>5.2</v>
      </c>
      <c r="F403" s="6">
        <f t="shared" si="21"/>
        <v>6.24</v>
      </c>
      <c r="G403" s="6">
        <v>271</v>
      </c>
      <c r="H403" s="9">
        <f t="shared" si="22"/>
        <v>8.0636696837816046</v>
      </c>
      <c r="I403" s="9">
        <f t="shared" si="23"/>
        <v>9.6764036205379256</v>
      </c>
    </row>
    <row r="404" spans="1:9" ht="31.5" customHeight="1" x14ac:dyDescent="0.25">
      <c r="A404" s="6">
        <v>2008</v>
      </c>
      <c r="B404" s="6">
        <v>1</v>
      </c>
      <c r="C404" s="6">
        <v>18</v>
      </c>
      <c r="D404" s="6">
        <v>5</v>
      </c>
      <c r="E404" s="6">
        <v>4.2</v>
      </c>
      <c r="F404" s="6">
        <f t="shared" si="21"/>
        <v>5.04</v>
      </c>
      <c r="G404" s="6">
        <v>267</v>
      </c>
      <c r="H404" s="9">
        <f t="shared" si="22"/>
        <v>6.502540032781309</v>
      </c>
      <c r="I404" s="9">
        <f t="shared" si="23"/>
        <v>7.8030480393375701</v>
      </c>
    </row>
    <row r="405" spans="1:9" ht="31.5" customHeight="1" x14ac:dyDescent="0.25">
      <c r="A405" s="6">
        <v>2008</v>
      </c>
      <c r="B405" s="6">
        <v>1</v>
      </c>
      <c r="C405" s="6">
        <v>18</v>
      </c>
      <c r="D405" s="6">
        <v>6</v>
      </c>
      <c r="E405" s="6">
        <v>4.7</v>
      </c>
      <c r="F405" s="6">
        <f t="shared" si="21"/>
        <v>5.64</v>
      </c>
      <c r="G405" s="6">
        <v>267</v>
      </c>
      <c r="H405" s="9">
        <f t="shared" si="22"/>
        <v>7.27665194144575</v>
      </c>
      <c r="I405" s="9">
        <f t="shared" si="23"/>
        <v>8.7319823297348993</v>
      </c>
    </row>
    <row r="406" spans="1:9" ht="31.5" customHeight="1" x14ac:dyDescent="0.25">
      <c r="A406" s="6">
        <v>2008</v>
      </c>
      <c r="B406" s="6">
        <v>1</v>
      </c>
      <c r="C406" s="6">
        <v>18</v>
      </c>
      <c r="D406" s="6">
        <v>7</v>
      </c>
      <c r="E406" s="6">
        <v>4.4000000000000004</v>
      </c>
      <c r="F406" s="6">
        <f t="shared" si="21"/>
        <v>5.28</v>
      </c>
      <c r="G406" s="6">
        <v>271</v>
      </c>
      <c r="H406" s="9">
        <f t="shared" si="22"/>
        <v>6.8231051170459729</v>
      </c>
      <c r="I406" s="9">
        <f t="shared" si="23"/>
        <v>8.1877261404551671</v>
      </c>
    </row>
    <row r="407" spans="1:9" ht="31.5" customHeight="1" x14ac:dyDescent="0.25">
      <c r="A407" s="6">
        <v>2008</v>
      </c>
      <c r="B407" s="6">
        <v>1</v>
      </c>
      <c r="C407" s="6">
        <v>18</v>
      </c>
      <c r="D407" s="6">
        <v>8</v>
      </c>
      <c r="E407" s="6">
        <v>3.6</v>
      </c>
      <c r="F407" s="6">
        <f t="shared" si="21"/>
        <v>4.32</v>
      </c>
      <c r="G407" s="6">
        <v>272</v>
      </c>
      <c r="H407" s="9">
        <f t="shared" si="22"/>
        <v>5.5847536458555824</v>
      </c>
      <c r="I407" s="9">
        <f t="shared" si="23"/>
        <v>6.7017043750266989</v>
      </c>
    </row>
    <row r="408" spans="1:9" ht="31.5" customHeight="1" x14ac:dyDescent="0.25">
      <c r="A408" s="6">
        <v>2008</v>
      </c>
      <c r="B408" s="6">
        <v>1</v>
      </c>
      <c r="C408" s="6">
        <v>18</v>
      </c>
      <c r="D408" s="6">
        <v>9</v>
      </c>
      <c r="E408" s="6">
        <v>3.2</v>
      </c>
      <c r="F408" s="6">
        <f t="shared" si="21"/>
        <v>3.84</v>
      </c>
      <c r="G408" s="6">
        <v>284</v>
      </c>
      <c r="H408" s="9">
        <f t="shared" si="22"/>
        <v>4.9872834229994361</v>
      </c>
      <c r="I408" s="9">
        <f t="shared" si="23"/>
        <v>5.9847401075993218</v>
      </c>
    </row>
    <row r="409" spans="1:9" ht="31.5" customHeight="1" x14ac:dyDescent="0.25">
      <c r="A409" s="6">
        <v>2008</v>
      </c>
      <c r="B409" s="6">
        <v>1</v>
      </c>
      <c r="C409" s="6">
        <v>18</v>
      </c>
      <c r="D409" s="6">
        <v>10</v>
      </c>
      <c r="E409" s="6">
        <v>2.5</v>
      </c>
      <c r="F409" s="6">
        <f t="shared" si="21"/>
        <v>3</v>
      </c>
      <c r="G409" s="6">
        <v>288</v>
      </c>
      <c r="H409" s="9">
        <f t="shared" si="22"/>
        <v>3.9021510770534058</v>
      </c>
      <c r="I409" s="9">
        <f t="shared" si="23"/>
        <v>4.6825812924640866</v>
      </c>
    </row>
    <row r="410" spans="1:9" ht="31.5" customHeight="1" x14ac:dyDescent="0.25">
      <c r="A410" s="6">
        <v>2008</v>
      </c>
      <c r="B410" s="6">
        <v>1</v>
      </c>
      <c r="C410" s="6">
        <v>18</v>
      </c>
      <c r="D410" s="6">
        <v>11</v>
      </c>
      <c r="E410" s="6">
        <v>2.7</v>
      </c>
      <c r="F410" s="6">
        <f t="shared" si="21"/>
        <v>3.24</v>
      </c>
      <c r="G410" s="6">
        <v>292</v>
      </c>
      <c r="H410" s="9">
        <f t="shared" si="22"/>
        <v>4.2205390006751964</v>
      </c>
      <c r="I410" s="9">
        <f t="shared" si="23"/>
        <v>5.0646468008102357</v>
      </c>
    </row>
    <row r="411" spans="1:9" ht="31.5" customHeight="1" x14ac:dyDescent="0.25">
      <c r="A411" s="6">
        <v>2008</v>
      </c>
      <c r="B411" s="6">
        <v>1</v>
      </c>
      <c r="C411" s="6">
        <v>18</v>
      </c>
      <c r="D411" s="6">
        <v>12</v>
      </c>
      <c r="E411" s="6">
        <v>4.5999999999999996</v>
      </c>
      <c r="F411" s="6">
        <f t="shared" si="21"/>
        <v>5.52</v>
      </c>
      <c r="G411" s="6">
        <v>350</v>
      </c>
      <c r="H411" s="9">
        <f t="shared" si="22"/>
        <v>7.3296499802782771</v>
      </c>
      <c r="I411" s="9">
        <f t="shared" si="23"/>
        <v>8.7955799763339328</v>
      </c>
    </row>
    <row r="412" spans="1:9" ht="31.5" customHeight="1" x14ac:dyDescent="0.25">
      <c r="A412" s="6">
        <v>2008</v>
      </c>
      <c r="B412" s="6">
        <v>1</v>
      </c>
      <c r="C412" s="6">
        <v>18</v>
      </c>
      <c r="D412" s="6">
        <v>13</v>
      </c>
      <c r="E412" s="6">
        <v>5.3</v>
      </c>
      <c r="F412" s="6">
        <f t="shared" si="21"/>
        <v>6.3599999999999994</v>
      </c>
      <c r="G412" s="6">
        <v>348</v>
      </c>
      <c r="H412" s="9">
        <f t="shared" si="22"/>
        <v>8.4399621915508281</v>
      </c>
      <c r="I412" s="9">
        <f t="shared" si="23"/>
        <v>10.127954629860994</v>
      </c>
    </row>
    <row r="413" spans="1:9" ht="31.5" customHeight="1" x14ac:dyDescent="0.25">
      <c r="A413" s="6">
        <v>2008</v>
      </c>
      <c r="B413" s="6">
        <v>1</v>
      </c>
      <c r="C413" s="6">
        <v>18</v>
      </c>
      <c r="D413" s="6">
        <v>14</v>
      </c>
      <c r="E413" s="6">
        <v>5.7</v>
      </c>
      <c r="F413" s="6">
        <f t="shared" si="21"/>
        <v>6.84</v>
      </c>
      <c r="G413" s="6">
        <v>352</v>
      </c>
      <c r="H413" s="9">
        <f t="shared" si="22"/>
        <v>9.0878131984675949</v>
      </c>
      <c r="I413" s="9">
        <f t="shared" si="23"/>
        <v>10.905375838161113</v>
      </c>
    </row>
    <row r="414" spans="1:9" ht="31.5" customHeight="1" x14ac:dyDescent="0.25">
      <c r="A414" s="6">
        <v>2008</v>
      </c>
      <c r="B414" s="6">
        <v>1</v>
      </c>
      <c r="C414" s="6">
        <v>18</v>
      </c>
      <c r="D414" s="6">
        <v>15</v>
      </c>
      <c r="E414" s="6">
        <v>6</v>
      </c>
      <c r="F414" s="6">
        <f t="shared" si="21"/>
        <v>7.1999999999999993</v>
      </c>
      <c r="G414" s="6">
        <v>356</v>
      </c>
      <c r="H414" s="9">
        <f t="shared" si="22"/>
        <v>9.5774348089055987</v>
      </c>
      <c r="I414" s="9">
        <f t="shared" si="23"/>
        <v>11.492921770686717</v>
      </c>
    </row>
    <row r="415" spans="1:9" ht="31.5" customHeight="1" x14ac:dyDescent="0.25">
      <c r="A415" s="6">
        <v>2008</v>
      </c>
      <c r="B415" s="6">
        <v>1</v>
      </c>
      <c r="C415" s="6">
        <v>18</v>
      </c>
      <c r="D415" s="6">
        <v>16</v>
      </c>
      <c r="E415" s="6">
        <v>6.2</v>
      </c>
      <c r="F415" s="6">
        <f t="shared" si="21"/>
        <v>7.4399999999999995</v>
      </c>
      <c r="G415" s="6">
        <v>359</v>
      </c>
      <c r="H415" s="9">
        <f t="shared" si="22"/>
        <v>9.9053663686919826</v>
      </c>
      <c r="I415" s="9">
        <f t="shared" si="23"/>
        <v>11.886439642430377</v>
      </c>
    </row>
    <row r="416" spans="1:9" ht="31.5" customHeight="1" x14ac:dyDescent="0.25">
      <c r="A416" s="6">
        <v>2008</v>
      </c>
      <c r="B416" s="6">
        <v>1</v>
      </c>
      <c r="C416" s="6">
        <v>18</v>
      </c>
      <c r="D416" s="6">
        <v>17</v>
      </c>
      <c r="E416" s="6">
        <v>6.5</v>
      </c>
      <c r="F416" s="6">
        <f t="shared" si="21"/>
        <v>7.8</v>
      </c>
      <c r="G416" s="6">
        <v>4</v>
      </c>
      <c r="H416" s="9">
        <f t="shared" si="22"/>
        <v>5.5059375783076518</v>
      </c>
      <c r="I416" s="9">
        <f t="shared" si="23"/>
        <v>6.6071250939691826</v>
      </c>
    </row>
    <row r="417" spans="1:9" ht="31.5" customHeight="1" x14ac:dyDescent="0.25">
      <c r="A417" s="6">
        <v>2008</v>
      </c>
      <c r="B417" s="6">
        <v>1</v>
      </c>
      <c r="C417" s="6">
        <v>18</v>
      </c>
      <c r="D417" s="6">
        <v>18</v>
      </c>
      <c r="E417" s="6">
        <v>7.1</v>
      </c>
      <c r="F417" s="6">
        <f t="shared" si="21"/>
        <v>8.52</v>
      </c>
      <c r="G417" s="6">
        <v>17</v>
      </c>
      <c r="H417" s="9">
        <f t="shared" si="22"/>
        <v>7.7288046191243707</v>
      </c>
      <c r="I417" s="9">
        <f t="shared" si="23"/>
        <v>9.2745655429492455</v>
      </c>
    </row>
    <row r="418" spans="1:9" ht="31.5" customHeight="1" x14ac:dyDescent="0.25">
      <c r="A418" s="6">
        <v>2008</v>
      </c>
      <c r="B418" s="6">
        <v>1</v>
      </c>
      <c r="C418" s="6">
        <v>18</v>
      </c>
      <c r="D418" s="6">
        <v>19</v>
      </c>
      <c r="E418" s="6">
        <v>7.3</v>
      </c>
      <c r="F418" s="6">
        <f t="shared" si="21"/>
        <v>8.76</v>
      </c>
      <c r="G418" s="6">
        <v>24</v>
      </c>
      <c r="H418" s="9">
        <f t="shared" si="22"/>
        <v>8.3666710505310942</v>
      </c>
      <c r="I418" s="9">
        <f t="shared" si="23"/>
        <v>10.040005260637312</v>
      </c>
    </row>
    <row r="419" spans="1:9" ht="31.5" customHeight="1" x14ac:dyDescent="0.25">
      <c r="A419" s="6">
        <v>2008</v>
      </c>
      <c r="B419" s="6">
        <v>1</v>
      </c>
      <c r="C419" s="6">
        <v>18</v>
      </c>
      <c r="D419" s="6">
        <v>20</v>
      </c>
      <c r="E419" s="6">
        <v>6.2</v>
      </c>
      <c r="F419" s="6">
        <f t="shared" si="21"/>
        <v>7.4399999999999995</v>
      </c>
      <c r="G419" s="6">
        <v>25</v>
      </c>
      <c r="H419" s="9">
        <f t="shared" si="22"/>
        <v>7.14818261761424</v>
      </c>
      <c r="I419" s="9">
        <f t="shared" si="23"/>
        <v>8.5778191411370877</v>
      </c>
    </row>
    <row r="420" spans="1:9" ht="31.5" customHeight="1" x14ac:dyDescent="0.25">
      <c r="A420" s="6">
        <v>2008</v>
      </c>
      <c r="B420" s="6">
        <v>1</v>
      </c>
      <c r="C420" s="6">
        <v>18</v>
      </c>
      <c r="D420" s="6">
        <v>21</v>
      </c>
      <c r="E420" s="6">
        <v>5.6</v>
      </c>
      <c r="F420" s="6">
        <f t="shared" si="21"/>
        <v>6.72</v>
      </c>
      <c r="G420" s="6">
        <v>25</v>
      </c>
      <c r="H420" s="9">
        <f t="shared" si="22"/>
        <v>6.4564230094580228</v>
      </c>
      <c r="I420" s="9">
        <f t="shared" si="23"/>
        <v>7.747707611349627</v>
      </c>
    </row>
    <row r="421" spans="1:9" ht="31.5" customHeight="1" x14ac:dyDescent="0.25">
      <c r="A421" s="6">
        <v>2008</v>
      </c>
      <c r="B421" s="6">
        <v>1</v>
      </c>
      <c r="C421" s="6">
        <v>18</v>
      </c>
      <c r="D421" s="6">
        <v>22</v>
      </c>
      <c r="E421" s="6">
        <v>5.2</v>
      </c>
      <c r="F421" s="6">
        <f t="shared" si="21"/>
        <v>6.24</v>
      </c>
      <c r="G421" s="6">
        <v>28</v>
      </c>
      <c r="H421" s="9">
        <f t="shared" si="22"/>
        <v>6.0936080531305743</v>
      </c>
      <c r="I421" s="9">
        <f t="shared" si="23"/>
        <v>7.3123296637566888</v>
      </c>
    </row>
    <row r="422" spans="1:9" ht="31.5" customHeight="1" x14ac:dyDescent="0.25">
      <c r="A422" s="6">
        <v>2008</v>
      </c>
      <c r="B422" s="6">
        <v>1</v>
      </c>
      <c r="C422" s="6">
        <v>18</v>
      </c>
      <c r="D422" s="6">
        <v>23</v>
      </c>
      <c r="E422" s="6">
        <v>5.2</v>
      </c>
      <c r="F422" s="6">
        <f t="shared" si="21"/>
        <v>6.24</v>
      </c>
      <c r="G422" s="6">
        <v>33</v>
      </c>
      <c r="H422" s="9">
        <f t="shared" si="22"/>
        <v>6.2362068885233395</v>
      </c>
      <c r="I422" s="9">
        <f t="shared" si="23"/>
        <v>7.4834482662280077</v>
      </c>
    </row>
    <row r="423" spans="1:9" ht="31.5" customHeight="1" x14ac:dyDescent="0.25">
      <c r="A423" s="6">
        <v>2008</v>
      </c>
      <c r="B423" s="6">
        <v>1</v>
      </c>
      <c r="C423" s="6">
        <v>19</v>
      </c>
      <c r="D423" s="6">
        <v>0</v>
      </c>
      <c r="E423" s="6">
        <v>5.6</v>
      </c>
      <c r="F423" s="6">
        <f t="shared" si="21"/>
        <v>6.72</v>
      </c>
      <c r="G423" s="6">
        <v>34</v>
      </c>
      <c r="H423" s="9">
        <f t="shared" si="22"/>
        <v>6.743817569677816</v>
      </c>
      <c r="I423" s="9">
        <f t="shared" si="23"/>
        <v>8.0925810836133785</v>
      </c>
    </row>
    <row r="424" spans="1:9" ht="31.5" customHeight="1" x14ac:dyDescent="0.25">
      <c r="A424" s="6">
        <v>2008</v>
      </c>
      <c r="B424" s="6">
        <v>1</v>
      </c>
      <c r="C424" s="6">
        <v>19</v>
      </c>
      <c r="D424" s="6">
        <v>1</v>
      </c>
      <c r="E424" s="6">
        <v>5.6</v>
      </c>
      <c r="F424" s="6">
        <f t="shared" si="21"/>
        <v>6.72</v>
      </c>
      <c r="G424" s="6">
        <v>39</v>
      </c>
      <c r="H424" s="9">
        <f t="shared" si="22"/>
        <v>6.8720543762940522</v>
      </c>
      <c r="I424" s="9">
        <f t="shared" si="23"/>
        <v>8.2464652515528627</v>
      </c>
    </row>
    <row r="425" spans="1:9" ht="31.5" customHeight="1" x14ac:dyDescent="0.25">
      <c r="A425" s="6">
        <v>2008</v>
      </c>
      <c r="B425" s="6">
        <v>1</v>
      </c>
      <c r="C425" s="6">
        <v>19</v>
      </c>
      <c r="D425" s="6">
        <v>2</v>
      </c>
      <c r="E425" s="6">
        <v>5.7</v>
      </c>
      <c r="F425" s="6">
        <f t="shared" si="21"/>
        <v>6.84</v>
      </c>
      <c r="G425" s="6">
        <v>38</v>
      </c>
      <c r="H425" s="9">
        <f t="shared" si="22"/>
        <v>6.970057766434981</v>
      </c>
      <c r="I425" s="9">
        <f t="shared" si="23"/>
        <v>8.3640693197219775</v>
      </c>
    </row>
    <row r="426" spans="1:9" ht="31.5" customHeight="1" x14ac:dyDescent="0.25">
      <c r="A426" s="6">
        <v>2008</v>
      </c>
      <c r="B426" s="6">
        <v>1</v>
      </c>
      <c r="C426" s="6">
        <v>19</v>
      </c>
      <c r="D426" s="6">
        <v>3</v>
      </c>
      <c r="E426" s="6">
        <v>6.1</v>
      </c>
      <c r="F426" s="6">
        <f t="shared" si="21"/>
        <v>7.3199999999999994</v>
      </c>
      <c r="G426" s="6">
        <v>34</v>
      </c>
      <c r="H426" s="9">
        <f t="shared" si="22"/>
        <v>7.3459441383990498</v>
      </c>
      <c r="I426" s="9">
        <f t="shared" si="23"/>
        <v>8.8151329660788598</v>
      </c>
    </row>
    <row r="427" spans="1:9" ht="31.5" customHeight="1" x14ac:dyDescent="0.25">
      <c r="A427" s="6">
        <v>2008</v>
      </c>
      <c r="B427" s="6">
        <v>1</v>
      </c>
      <c r="C427" s="6">
        <v>19</v>
      </c>
      <c r="D427" s="6">
        <v>4</v>
      </c>
      <c r="E427" s="6">
        <v>6</v>
      </c>
      <c r="F427" s="6">
        <f t="shared" si="21"/>
        <v>7.1999999999999993</v>
      </c>
      <c r="G427" s="6">
        <v>36</v>
      </c>
      <c r="H427" s="9">
        <f t="shared" si="22"/>
        <v>7.2827586664903414</v>
      </c>
      <c r="I427" s="9">
        <f t="shared" si="23"/>
        <v>8.7393103997884083</v>
      </c>
    </row>
    <row r="428" spans="1:9" ht="31.5" customHeight="1" x14ac:dyDescent="0.25">
      <c r="A428" s="6">
        <v>2008</v>
      </c>
      <c r="B428" s="6">
        <v>1</v>
      </c>
      <c r="C428" s="6">
        <v>19</v>
      </c>
      <c r="D428" s="6">
        <v>5</v>
      </c>
      <c r="E428" s="6">
        <v>6.3</v>
      </c>
      <c r="F428" s="6">
        <f t="shared" si="21"/>
        <v>7.56</v>
      </c>
      <c r="G428" s="6">
        <v>51</v>
      </c>
      <c r="H428" s="9">
        <f t="shared" si="22"/>
        <v>8.0131396371618688</v>
      </c>
      <c r="I428" s="9">
        <f t="shared" si="23"/>
        <v>9.6157675645942415</v>
      </c>
    </row>
    <row r="429" spans="1:9" ht="31.5" customHeight="1" x14ac:dyDescent="0.25">
      <c r="A429" s="6">
        <v>2008</v>
      </c>
      <c r="B429" s="6">
        <v>1</v>
      </c>
      <c r="C429" s="6">
        <v>19</v>
      </c>
      <c r="D429" s="6">
        <v>6</v>
      </c>
      <c r="E429" s="6">
        <v>6.7</v>
      </c>
      <c r="F429" s="6">
        <f t="shared" si="21"/>
        <v>8.0399999999999991</v>
      </c>
      <c r="G429" s="6">
        <v>75</v>
      </c>
      <c r="H429" s="9">
        <f t="shared" si="22"/>
        <v>8.9531803587404042</v>
      </c>
      <c r="I429" s="9">
        <f t="shared" si="23"/>
        <v>10.743816430488483</v>
      </c>
    </row>
    <row r="430" spans="1:9" ht="31.5" customHeight="1" x14ac:dyDescent="0.25">
      <c r="A430" s="6">
        <v>2008</v>
      </c>
      <c r="B430" s="6">
        <v>1</v>
      </c>
      <c r="C430" s="6">
        <v>19</v>
      </c>
      <c r="D430" s="6">
        <v>7</v>
      </c>
      <c r="E430" s="6">
        <v>8.1999999999999993</v>
      </c>
      <c r="F430" s="6">
        <f t="shared" si="21"/>
        <v>9.8399999999999981</v>
      </c>
      <c r="G430" s="6">
        <v>96</v>
      </c>
      <c r="H430" s="9">
        <f t="shared" si="22"/>
        <v>11.295479788232621</v>
      </c>
      <c r="I430" s="9">
        <f t="shared" si="23"/>
        <v>13.554575745879145</v>
      </c>
    </row>
    <row r="431" spans="1:9" ht="31.5" customHeight="1" x14ac:dyDescent="0.25">
      <c r="A431" s="6">
        <v>2008</v>
      </c>
      <c r="B431" s="6">
        <v>1</v>
      </c>
      <c r="C431" s="6">
        <v>19</v>
      </c>
      <c r="D431" s="6">
        <v>8</v>
      </c>
      <c r="E431" s="6">
        <v>10.6</v>
      </c>
      <c r="F431" s="6">
        <f t="shared" si="21"/>
        <v>12.719999999999999</v>
      </c>
      <c r="G431" s="6">
        <v>101</v>
      </c>
      <c r="H431" s="9">
        <f t="shared" si="22"/>
        <v>14.691299431056899</v>
      </c>
      <c r="I431" s="9">
        <f t="shared" si="23"/>
        <v>17.629559317268278</v>
      </c>
    </row>
    <row r="432" spans="1:9" ht="31.5" customHeight="1" x14ac:dyDescent="0.25">
      <c r="A432" s="6">
        <v>2008</v>
      </c>
      <c r="B432" s="6">
        <v>1</v>
      </c>
      <c r="C432" s="6">
        <v>19</v>
      </c>
      <c r="D432" s="6">
        <v>9</v>
      </c>
      <c r="E432" s="6">
        <v>11.3</v>
      </c>
      <c r="F432" s="6">
        <f t="shared" si="21"/>
        <v>13.56</v>
      </c>
      <c r="G432" s="6">
        <v>104</v>
      </c>
      <c r="H432" s="9">
        <f t="shared" si="22"/>
        <v>15.716684001282781</v>
      </c>
      <c r="I432" s="9">
        <f t="shared" si="23"/>
        <v>18.860020801539335</v>
      </c>
    </row>
    <row r="433" spans="1:9" ht="31.5" customHeight="1" x14ac:dyDescent="0.25">
      <c r="A433" s="6">
        <v>2008</v>
      </c>
      <c r="B433" s="6">
        <v>1</v>
      </c>
      <c r="C433" s="6">
        <v>19</v>
      </c>
      <c r="D433" s="6">
        <v>10</v>
      </c>
      <c r="E433" s="6">
        <v>11.4</v>
      </c>
      <c r="F433" s="6">
        <f t="shared" si="21"/>
        <v>13.68</v>
      </c>
      <c r="G433" s="6">
        <v>107</v>
      </c>
      <c r="H433" s="9">
        <f t="shared" si="22"/>
        <v>15.90987875172795</v>
      </c>
      <c r="I433" s="9">
        <f t="shared" si="23"/>
        <v>19.091854502073538</v>
      </c>
    </row>
    <row r="434" spans="1:9" ht="31.5" customHeight="1" x14ac:dyDescent="0.25">
      <c r="A434" s="6">
        <v>2008</v>
      </c>
      <c r="B434" s="6">
        <v>1</v>
      </c>
      <c r="C434" s="6">
        <v>19</v>
      </c>
      <c r="D434" s="6">
        <v>11</v>
      </c>
      <c r="E434" s="6">
        <v>11.3</v>
      </c>
      <c r="F434" s="6">
        <f t="shared" si="21"/>
        <v>13.56</v>
      </c>
      <c r="G434" s="6">
        <v>110</v>
      </c>
      <c r="H434" s="9">
        <f t="shared" si="22"/>
        <v>15.822469651547996</v>
      </c>
      <c r="I434" s="9">
        <f t="shared" si="23"/>
        <v>18.986963581857594</v>
      </c>
    </row>
    <row r="435" spans="1:9" ht="31.5" customHeight="1" x14ac:dyDescent="0.25">
      <c r="A435" s="6">
        <v>2008</v>
      </c>
      <c r="B435" s="6">
        <v>1</v>
      </c>
      <c r="C435" s="6">
        <v>19</v>
      </c>
      <c r="D435" s="6">
        <v>12</v>
      </c>
      <c r="E435" s="6">
        <v>11</v>
      </c>
      <c r="F435" s="6">
        <f t="shared" si="21"/>
        <v>13.2</v>
      </c>
      <c r="G435" s="6">
        <v>117</v>
      </c>
      <c r="H435" s="9">
        <f t="shared" si="22"/>
        <v>15.515670091530495</v>
      </c>
      <c r="I435" s="9">
        <f t="shared" si="23"/>
        <v>18.618804109836596</v>
      </c>
    </row>
    <row r="436" spans="1:9" ht="31.5" customHeight="1" x14ac:dyDescent="0.25">
      <c r="A436" s="6">
        <v>2008</v>
      </c>
      <c r="B436" s="6">
        <v>1</v>
      </c>
      <c r="C436" s="6">
        <v>19</v>
      </c>
      <c r="D436" s="6">
        <v>13</v>
      </c>
      <c r="E436" s="6">
        <v>10.6</v>
      </c>
      <c r="F436" s="6">
        <f t="shared" si="21"/>
        <v>12.719999999999999</v>
      </c>
      <c r="G436" s="6">
        <v>116</v>
      </c>
      <c r="H436" s="9">
        <f t="shared" si="22"/>
        <v>14.936277688988609</v>
      </c>
      <c r="I436" s="9">
        <f t="shared" si="23"/>
        <v>17.923533226786329</v>
      </c>
    </row>
    <row r="437" spans="1:9" ht="31.5" customHeight="1" x14ac:dyDescent="0.25">
      <c r="A437" s="6">
        <v>2008</v>
      </c>
      <c r="B437" s="6">
        <v>1</v>
      </c>
      <c r="C437" s="6">
        <v>19</v>
      </c>
      <c r="D437" s="6">
        <v>14</v>
      </c>
      <c r="E437" s="6">
        <v>10.3</v>
      </c>
      <c r="F437" s="6">
        <f t="shared" si="21"/>
        <v>12.360000000000001</v>
      </c>
      <c r="G437" s="6">
        <v>116</v>
      </c>
      <c r="H437" s="9">
        <f t="shared" si="22"/>
        <v>14.513552848734216</v>
      </c>
      <c r="I437" s="9">
        <f t="shared" si="23"/>
        <v>17.416263418481062</v>
      </c>
    </row>
    <row r="438" spans="1:9" ht="31.5" customHeight="1" x14ac:dyDescent="0.25">
      <c r="A438" s="6">
        <v>2008</v>
      </c>
      <c r="B438" s="6">
        <v>1</v>
      </c>
      <c r="C438" s="6">
        <v>19</v>
      </c>
      <c r="D438" s="6">
        <v>15</v>
      </c>
      <c r="E438" s="6">
        <v>10.199999999999999</v>
      </c>
      <c r="F438" s="6">
        <f t="shared" si="21"/>
        <v>12.239999999999998</v>
      </c>
      <c r="G438" s="6">
        <v>114</v>
      </c>
      <c r="H438" s="9">
        <f t="shared" si="22"/>
        <v>14.343036486307231</v>
      </c>
      <c r="I438" s="9">
        <f t="shared" si="23"/>
        <v>17.211643783568675</v>
      </c>
    </row>
    <row r="439" spans="1:9" ht="31.5" customHeight="1" x14ac:dyDescent="0.25">
      <c r="A439" s="6">
        <v>2008</v>
      </c>
      <c r="B439" s="6">
        <v>1</v>
      </c>
      <c r="C439" s="6">
        <v>19</v>
      </c>
      <c r="D439" s="6">
        <v>16</v>
      </c>
      <c r="E439" s="6">
        <v>10.1</v>
      </c>
      <c r="F439" s="6">
        <f t="shared" si="21"/>
        <v>12.12</v>
      </c>
      <c r="G439" s="6">
        <v>111</v>
      </c>
      <c r="H439" s="9">
        <f t="shared" si="22"/>
        <v>14.157462979689827</v>
      </c>
      <c r="I439" s="9">
        <f t="shared" si="23"/>
        <v>16.988955575627791</v>
      </c>
    </row>
    <row r="440" spans="1:9" ht="31.5" customHeight="1" x14ac:dyDescent="0.25">
      <c r="A440" s="6">
        <v>2008</v>
      </c>
      <c r="B440" s="6">
        <v>1</v>
      </c>
      <c r="C440" s="6">
        <v>19</v>
      </c>
      <c r="D440" s="6">
        <v>17</v>
      </c>
      <c r="E440" s="6">
        <v>10.5</v>
      </c>
      <c r="F440" s="6">
        <f t="shared" si="21"/>
        <v>12.6</v>
      </c>
      <c r="G440" s="6">
        <v>109</v>
      </c>
      <c r="H440" s="9">
        <f t="shared" si="22"/>
        <v>14.68629019495331</v>
      </c>
      <c r="I440" s="9">
        <f t="shared" si="23"/>
        <v>17.623548233943971</v>
      </c>
    </row>
    <row r="441" spans="1:9" ht="31.5" customHeight="1" x14ac:dyDescent="0.25">
      <c r="A441" s="6">
        <v>2008</v>
      </c>
      <c r="B441" s="6">
        <v>1</v>
      </c>
      <c r="C441" s="6">
        <v>19</v>
      </c>
      <c r="D441" s="6">
        <v>18</v>
      </c>
      <c r="E441" s="6">
        <v>10.8</v>
      </c>
      <c r="F441" s="6">
        <f t="shared" si="21"/>
        <v>12.96</v>
      </c>
      <c r="G441" s="6">
        <v>110</v>
      </c>
      <c r="H441" s="9">
        <f t="shared" si="22"/>
        <v>15.122360374930828</v>
      </c>
      <c r="I441" s="9">
        <f t="shared" si="23"/>
        <v>18.146832449916992</v>
      </c>
    </row>
    <row r="442" spans="1:9" ht="31.5" customHeight="1" x14ac:dyDescent="0.25">
      <c r="A442" s="6">
        <v>2008</v>
      </c>
      <c r="B442" s="6">
        <v>1</v>
      </c>
      <c r="C442" s="6">
        <v>19</v>
      </c>
      <c r="D442" s="6">
        <v>19</v>
      </c>
      <c r="E442" s="6">
        <v>10.6</v>
      </c>
      <c r="F442" s="6">
        <f t="shared" si="21"/>
        <v>12.719999999999999</v>
      </c>
      <c r="G442" s="6">
        <v>114</v>
      </c>
      <c r="H442" s="9">
        <f t="shared" si="22"/>
        <v>14.905508505378103</v>
      </c>
      <c r="I442" s="9">
        <f t="shared" si="23"/>
        <v>17.886610206453721</v>
      </c>
    </row>
    <row r="443" spans="1:9" ht="31.5" customHeight="1" x14ac:dyDescent="0.25">
      <c r="A443" s="6">
        <v>2008</v>
      </c>
      <c r="B443" s="6">
        <v>1</v>
      </c>
      <c r="C443" s="6">
        <v>19</v>
      </c>
      <c r="D443" s="6">
        <v>20</v>
      </c>
      <c r="E443" s="6">
        <v>10.5</v>
      </c>
      <c r="F443" s="6">
        <f t="shared" si="21"/>
        <v>12.6</v>
      </c>
      <c r="G443" s="6">
        <v>117</v>
      </c>
      <c r="H443" s="9">
        <f t="shared" si="22"/>
        <v>14.810412360097292</v>
      </c>
      <c r="I443" s="9">
        <f t="shared" si="23"/>
        <v>17.772494832116749</v>
      </c>
    </row>
    <row r="444" spans="1:9" ht="31.5" customHeight="1" x14ac:dyDescent="0.25">
      <c r="A444" s="6">
        <v>2008</v>
      </c>
      <c r="B444" s="6">
        <v>1</v>
      </c>
      <c r="C444" s="6">
        <v>19</v>
      </c>
      <c r="D444" s="6">
        <v>21</v>
      </c>
      <c r="E444" s="6">
        <v>10.8</v>
      </c>
      <c r="F444" s="6">
        <f t="shared" si="21"/>
        <v>12.96</v>
      </c>
      <c r="G444" s="6">
        <v>116</v>
      </c>
      <c r="H444" s="9">
        <f t="shared" si="22"/>
        <v>15.218094249158208</v>
      </c>
      <c r="I444" s="9">
        <f t="shared" si="23"/>
        <v>18.261713098989848</v>
      </c>
    </row>
    <row r="445" spans="1:9" ht="31.5" customHeight="1" x14ac:dyDescent="0.25">
      <c r="A445" s="6">
        <v>2008</v>
      </c>
      <c r="B445" s="6">
        <v>1</v>
      </c>
      <c r="C445" s="6">
        <v>19</v>
      </c>
      <c r="D445" s="6">
        <v>22</v>
      </c>
      <c r="E445" s="6">
        <v>11.3</v>
      </c>
      <c r="F445" s="6">
        <f t="shared" si="21"/>
        <v>13.56</v>
      </c>
      <c r="G445" s="6">
        <v>116</v>
      </c>
      <c r="H445" s="9">
        <f t="shared" si="22"/>
        <v>15.922635649582199</v>
      </c>
      <c r="I445" s="9">
        <f t="shared" si="23"/>
        <v>19.107162779498637</v>
      </c>
    </row>
    <row r="446" spans="1:9" ht="31.5" customHeight="1" x14ac:dyDescent="0.25">
      <c r="A446" s="6">
        <v>2008</v>
      </c>
      <c r="B446" s="6">
        <v>1</v>
      </c>
      <c r="C446" s="6">
        <v>19</v>
      </c>
      <c r="D446" s="6">
        <v>23</v>
      </c>
      <c r="E446" s="6">
        <v>11.7</v>
      </c>
      <c r="F446" s="6">
        <f t="shared" si="21"/>
        <v>14.04</v>
      </c>
      <c r="G446" s="6">
        <v>117</v>
      </c>
      <c r="H446" s="9">
        <f t="shared" si="22"/>
        <v>16.503030915536982</v>
      </c>
      <c r="I446" s="9">
        <f t="shared" si="23"/>
        <v>19.803637098644376</v>
      </c>
    </row>
    <row r="447" spans="1:9" ht="31.5" customHeight="1" x14ac:dyDescent="0.25">
      <c r="A447" s="6">
        <v>2008</v>
      </c>
      <c r="B447" s="6">
        <v>1</v>
      </c>
      <c r="C447" s="6">
        <v>20</v>
      </c>
      <c r="D447" s="6">
        <v>0</v>
      </c>
      <c r="E447" s="6">
        <v>12.1</v>
      </c>
      <c r="F447" s="6">
        <f t="shared" si="21"/>
        <v>14.52</v>
      </c>
      <c r="G447" s="6">
        <v>119</v>
      </c>
      <c r="H447" s="9">
        <f t="shared" si="22"/>
        <v>17.10146740514152</v>
      </c>
      <c r="I447" s="9">
        <f t="shared" si="23"/>
        <v>20.521760886169822</v>
      </c>
    </row>
    <row r="448" spans="1:9" ht="31.5" customHeight="1" x14ac:dyDescent="0.25">
      <c r="A448" s="6">
        <v>2008</v>
      </c>
      <c r="B448" s="6">
        <v>1</v>
      </c>
      <c r="C448" s="6">
        <v>20</v>
      </c>
      <c r="D448" s="6">
        <v>1</v>
      </c>
      <c r="E448" s="6">
        <v>12.6</v>
      </c>
      <c r="F448" s="6">
        <f t="shared" si="21"/>
        <v>15.12</v>
      </c>
      <c r="G448" s="6">
        <v>120</v>
      </c>
      <c r="H448" s="9">
        <f t="shared" si="22"/>
        <v>17.825737971268097</v>
      </c>
      <c r="I448" s="9">
        <f t="shared" si="23"/>
        <v>21.390885565521717</v>
      </c>
    </row>
    <row r="449" spans="1:9" ht="31.5" customHeight="1" x14ac:dyDescent="0.25">
      <c r="A449" s="6">
        <v>2008</v>
      </c>
      <c r="B449" s="6">
        <v>1</v>
      </c>
      <c r="C449" s="6">
        <v>20</v>
      </c>
      <c r="D449" s="6">
        <v>2</v>
      </c>
      <c r="E449" s="6">
        <v>12.9</v>
      </c>
      <c r="F449" s="6">
        <f t="shared" si="21"/>
        <v>15.48</v>
      </c>
      <c r="G449" s="6">
        <v>120</v>
      </c>
      <c r="H449" s="9">
        <f t="shared" si="22"/>
        <v>18.25016030391734</v>
      </c>
      <c r="I449" s="9">
        <f t="shared" si="23"/>
        <v>21.900192364700807</v>
      </c>
    </row>
    <row r="450" spans="1:9" ht="31.5" customHeight="1" x14ac:dyDescent="0.25">
      <c r="A450" s="6">
        <v>2008</v>
      </c>
      <c r="B450" s="6">
        <v>1</v>
      </c>
      <c r="C450" s="6">
        <v>20</v>
      </c>
      <c r="D450" s="6">
        <v>3</v>
      </c>
      <c r="E450" s="6">
        <v>12.9</v>
      </c>
      <c r="F450" s="6">
        <f t="shared" si="21"/>
        <v>15.48</v>
      </c>
      <c r="G450" s="6">
        <v>121</v>
      </c>
      <c r="H450" s="9">
        <f t="shared" si="22"/>
        <v>18.268028148326305</v>
      </c>
      <c r="I450" s="9">
        <f t="shared" si="23"/>
        <v>21.921633777991566</v>
      </c>
    </row>
    <row r="451" spans="1:9" ht="31.5" customHeight="1" x14ac:dyDescent="0.25">
      <c r="A451" s="6">
        <v>2008</v>
      </c>
      <c r="B451" s="6">
        <v>1</v>
      </c>
      <c r="C451" s="6">
        <v>20</v>
      </c>
      <c r="D451" s="6">
        <v>4</v>
      </c>
      <c r="E451" s="6">
        <v>12.7</v>
      </c>
      <c r="F451" s="6">
        <f t="shared" ref="F451:F514" si="24">E451*1.2</f>
        <v>15.239999999999998</v>
      </c>
      <c r="G451" s="6">
        <v>122</v>
      </c>
      <c r="H451" s="9">
        <f t="shared" ref="H451:H514" si="25">E451*(LN(G451/$AE$18)/LN(10/$AE$18))</f>
        <v>18.00224894719976</v>
      </c>
      <c r="I451" s="9">
        <f t="shared" ref="I451:I514" si="26">F451*(LN(G451/$AE$18)/LN(10/$AE$18))</f>
        <v>21.602698736639713</v>
      </c>
    </row>
    <row r="452" spans="1:9" ht="31.5" customHeight="1" x14ac:dyDescent="0.25">
      <c r="A452" s="6">
        <v>2008</v>
      </c>
      <c r="B452" s="6">
        <v>1</v>
      </c>
      <c r="C452" s="6">
        <v>20</v>
      </c>
      <c r="D452" s="6">
        <v>5</v>
      </c>
      <c r="E452" s="6">
        <v>12.3</v>
      </c>
      <c r="F452" s="6">
        <f t="shared" si="24"/>
        <v>14.76</v>
      </c>
      <c r="G452" s="6">
        <v>122</v>
      </c>
      <c r="H452" s="9">
        <f t="shared" si="25"/>
        <v>17.435248980358825</v>
      </c>
      <c r="I452" s="9">
        <f t="shared" si="26"/>
        <v>20.922298776430591</v>
      </c>
    </row>
    <row r="453" spans="1:9" ht="31.5" customHeight="1" x14ac:dyDescent="0.25">
      <c r="A453" s="6">
        <v>2008</v>
      </c>
      <c r="B453" s="6">
        <v>1</v>
      </c>
      <c r="C453" s="6">
        <v>20</v>
      </c>
      <c r="D453" s="6">
        <v>6</v>
      </c>
      <c r="E453" s="6">
        <v>12</v>
      </c>
      <c r="F453" s="6">
        <f t="shared" si="24"/>
        <v>14.399999999999999</v>
      </c>
      <c r="G453" s="6">
        <v>123</v>
      </c>
      <c r="H453" s="9">
        <f t="shared" si="25"/>
        <v>17.026348885445174</v>
      </c>
      <c r="I453" s="9">
        <f t="shared" si="26"/>
        <v>20.431618662534206</v>
      </c>
    </row>
    <row r="454" spans="1:9" ht="31.5" customHeight="1" x14ac:dyDescent="0.25">
      <c r="A454" s="6">
        <v>2008</v>
      </c>
      <c r="B454" s="6">
        <v>1</v>
      </c>
      <c r="C454" s="6">
        <v>20</v>
      </c>
      <c r="D454" s="6">
        <v>7</v>
      </c>
      <c r="E454" s="6">
        <v>11.6</v>
      </c>
      <c r="F454" s="6">
        <f t="shared" si="24"/>
        <v>13.92</v>
      </c>
      <c r="G454" s="6">
        <v>123</v>
      </c>
      <c r="H454" s="9">
        <f t="shared" si="25"/>
        <v>16.458803922596999</v>
      </c>
      <c r="I454" s="9">
        <f t="shared" si="26"/>
        <v>19.7505647071164</v>
      </c>
    </row>
    <row r="455" spans="1:9" ht="31.5" customHeight="1" x14ac:dyDescent="0.25">
      <c r="A455" s="6">
        <v>2008</v>
      </c>
      <c r="B455" s="6">
        <v>1</v>
      </c>
      <c r="C455" s="6">
        <v>20</v>
      </c>
      <c r="D455" s="6">
        <v>8</v>
      </c>
      <c r="E455" s="6">
        <v>11.3</v>
      </c>
      <c r="F455" s="6">
        <f t="shared" si="24"/>
        <v>13.56</v>
      </c>
      <c r="G455" s="6">
        <v>123</v>
      </c>
      <c r="H455" s="9">
        <f t="shared" si="25"/>
        <v>16.033145200460872</v>
      </c>
      <c r="I455" s="9">
        <f t="shared" si="26"/>
        <v>19.239774240553047</v>
      </c>
    </row>
    <row r="456" spans="1:9" ht="31.5" customHeight="1" x14ac:dyDescent="0.25">
      <c r="A456" s="6">
        <v>2008</v>
      </c>
      <c r="B456" s="6">
        <v>1</v>
      </c>
      <c r="C456" s="6">
        <v>20</v>
      </c>
      <c r="D456" s="6">
        <v>9</v>
      </c>
      <c r="E456" s="6">
        <v>11</v>
      </c>
      <c r="F456" s="6">
        <f t="shared" si="24"/>
        <v>13.2</v>
      </c>
      <c r="G456" s="6">
        <v>122</v>
      </c>
      <c r="H456" s="9">
        <f t="shared" si="25"/>
        <v>15.592499088125779</v>
      </c>
      <c r="I456" s="9">
        <f t="shared" si="26"/>
        <v>18.710998905750934</v>
      </c>
    </row>
    <row r="457" spans="1:9" ht="31.5" customHeight="1" x14ac:dyDescent="0.25">
      <c r="A457" s="6">
        <v>2008</v>
      </c>
      <c r="B457" s="6">
        <v>1</v>
      </c>
      <c r="C457" s="6">
        <v>20</v>
      </c>
      <c r="D457" s="6">
        <v>10</v>
      </c>
      <c r="E457" s="6">
        <v>10.7</v>
      </c>
      <c r="F457" s="6">
        <f t="shared" si="24"/>
        <v>12.839999999999998</v>
      </c>
      <c r="G457" s="6">
        <v>122</v>
      </c>
      <c r="H457" s="9">
        <f t="shared" si="25"/>
        <v>15.167249112995075</v>
      </c>
      <c r="I457" s="9">
        <f t="shared" si="26"/>
        <v>18.200698935594087</v>
      </c>
    </row>
    <row r="458" spans="1:9" ht="31.5" customHeight="1" x14ac:dyDescent="0.25">
      <c r="A458" s="6">
        <v>2008</v>
      </c>
      <c r="B458" s="6">
        <v>1</v>
      </c>
      <c r="C458" s="6">
        <v>20</v>
      </c>
      <c r="D458" s="6">
        <v>11</v>
      </c>
      <c r="E458" s="6">
        <v>10.4</v>
      </c>
      <c r="F458" s="6">
        <f t="shared" si="24"/>
        <v>12.48</v>
      </c>
      <c r="G458" s="6">
        <v>121</v>
      </c>
      <c r="H458" s="9">
        <f t="shared" si="25"/>
        <v>14.727712615704929</v>
      </c>
      <c r="I458" s="9">
        <f t="shared" si="26"/>
        <v>17.673255138845914</v>
      </c>
    </row>
    <row r="459" spans="1:9" ht="31.5" customHeight="1" x14ac:dyDescent="0.25">
      <c r="A459" s="6">
        <v>2008</v>
      </c>
      <c r="B459" s="6">
        <v>1</v>
      </c>
      <c r="C459" s="6">
        <v>20</v>
      </c>
      <c r="D459" s="6">
        <v>12</v>
      </c>
      <c r="E459" s="6">
        <v>9.6</v>
      </c>
      <c r="F459" s="6">
        <f t="shared" si="24"/>
        <v>11.52</v>
      </c>
      <c r="G459" s="6">
        <v>126</v>
      </c>
      <c r="H459" s="9">
        <f t="shared" si="25"/>
        <v>13.659690117958229</v>
      </c>
      <c r="I459" s="9">
        <f t="shared" si="26"/>
        <v>16.391628141549877</v>
      </c>
    </row>
    <row r="460" spans="1:9" ht="31.5" customHeight="1" x14ac:dyDescent="0.25">
      <c r="A460" s="6">
        <v>2008</v>
      </c>
      <c r="B460" s="6">
        <v>1</v>
      </c>
      <c r="C460" s="6">
        <v>20</v>
      </c>
      <c r="D460" s="6">
        <v>13</v>
      </c>
      <c r="E460" s="6">
        <v>9.3000000000000007</v>
      </c>
      <c r="F460" s="6">
        <f t="shared" si="24"/>
        <v>11.16</v>
      </c>
      <c r="G460" s="6">
        <v>128</v>
      </c>
      <c r="H460" s="9">
        <f t="shared" si="25"/>
        <v>13.257269529543043</v>
      </c>
      <c r="I460" s="9">
        <f t="shared" si="26"/>
        <v>15.908723435451652</v>
      </c>
    </row>
    <row r="461" spans="1:9" ht="31.5" customHeight="1" x14ac:dyDescent="0.25">
      <c r="A461" s="6">
        <v>2008</v>
      </c>
      <c r="B461" s="6">
        <v>1</v>
      </c>
      <c r="C461" s="6">
        <v>20</v>
      </c>
      <c r="D461" s="6">
        <v>14</v>
      </c>
      <c r="E461" s="6">
        <v>9.1</v>
      </c>
      <c r="F461" s="6">
        <f t="shared" si="24"/>
        <v>10.92</v>
      </c>
      <c r="G461" s="6">
        <v>127</v>
      </c>
      <c r="H461" s="9">
        <f t="shared" si="25"/>
        <v>12.960254526865437</v>
      </c>
      <c r="I461" s="9">
        <f t="shared" si="26"/>
        <v>15.552305432238525</v>
      </c>
    </row>
    <row r="462" spans="1:9" ht="31.5" customHeight="1" x14ac:dyDescent="0.25">
      <c r="A462" s="6">
        <v>2008</v>
      </c>
      <c r="B462" s="6">
        <v>1</v>
      </c>
      <c r="C462" s="6">
        <v>20</v>
      </c>
      <c r="D462" s="6">
        <v>15</v>
      </c>
      <c r="E462" s="6">
        <v>8.5</v>
      </c>
      <c r="F462" s="6">
        <f t="shared" si="24"/>
        <v>10.199999999999999</v>
      </c>
      <c r="G462" s="6">
        <v>127</v>
      </c>
      <c r="H462" s="9">
        <f t="shared" si="25"/>
        <v>12.105732250368815</v>
      </c>
      <c r="I462" s="9">
        <f t="shared" si="26"/>
        <v>14.526878700442577</v>
      </c>
    </row>
    <row r="463" spans="1:9" ht="31.5" customHeight="1" x14ac:dyDescent="0.25">
      <c r="A463" s="6">
        <v>2008</v>
      </c>
      <c r="B463" s="6">
        <v>1</v>
      </c>
      <c r="C463" s="6">
        <v>20</v>
      </c>
      <c r="D463" s="6">
        <v>16</v>
      </c>
      <c r="E463" s="6">
        <v>8</v>
      </c>
      <c r="F463" s="6">
        <f t="shared" si="24"/>
        <v>9.6</v>
      </c>
      <c r="G463" s="6">
        <v>126</v>
      </c>
      <c r="H463" s="9">
        <f t="shared" si="25"/>
        <v>11.383075098298525</v>
      </c>
      <c r="I463" s="9">
        <f t="shared" si="26"/>
        <v>13.659690117958229</v>
      </c>
    </row>
    <row r="464" spans="1:9" ht="31.5" customHeight="1" x14ac:dyDescent="0.25">
      <c r="A464" s="6">
        <v>2008</v>
      </c>
      <c r="B464" s="6">
        <v>1</v>
      </c>
      <c r="C464" s="6">
        <v>20</v>
      </c>
      <c r="D464" s="6">
        <v>17</v>
      </c>
      <c r="E464" s="6">
        <v>7.8</v>
      </c>
      <c r="F464" s="6">
        <f t="shared" si="24"/>
        <v>9.36</v>
      </c>
      <c r="G464" s="6">
        <v>126</v>
      </c>
      <c r="H464" s="9">
        <f t="shared" si="25"/>
        <v>11.098498220841062</v>
      </c>
      <c r="I464" s="9">
        <f t="shared" si="26"/>
        <v>13.318197865009273</v>
      </c>
    </row>
    <row r="465" spans="1:9" ht="31.5" customHeight="1" x14ac:dyDescent="0.25">
      <c r="A465" s="6">
        <v>2008</v>
      </c>
      <c r="B465" s="6">
        <v>1</v>
      </c>
      <c r="C465" s="6">
        <v>20</v>
      </c>
      <c r="D465" s="6">
        <v>18</v>
      </c>
      <c r="E465" s="6">
        <v>7.6</v>
      </c>
      <c r="F465" s="6">
        <f t="shared" si="24"/>
        <v>9.1199999999999992</v>
      </c>
      <c r="G465" s="6">
        <v>129</v>
      </c>
      <c r="H465" s="9">
        <f t="shared" si="25"/>
        <v>10.843769100791057</v>
      </c>
      <c r="I465" s="9">
        <f t="shared" si="26"/>
        <v>13.012522920949269</v>
      </c>
    </row>
    <row r="466" spans="1:9" ht="31.5" customHeight="1" x14ac:dyDescent="0.25">
      <c r="A466" s="6">
        <v>2008</v>
      </c>
      <c r="B466" s="6">
        <v>1</v>
      </c>
      <c r="C466" s="6">
        <v>20</v>
      </c>
      <c r="D466" s="6">
        <v>19</v>
      </c>
      <c r="E466" s="6">
        <v>7.2</v>
      </c>
      <c r="F466" s="6">
        <f t="shared" si="24"/>
        <v>8.64</v>
      </c>
      <c r="G466" s="6">
        <v>130</v>
      </c>
      <c r="H466" s="9">
        <f t="shared" si="25"/>
        <v>10.282324067600001</v>
      </c>
      <c r="I466" s="9">
        <f t="shared" si="26"/>
        <v>12.338788881120001</v>
      </c>
    </row>
    <row r="467" spans="1:9" ht="31.5" customHeight="1" x14ac:dyDescent="0.25">
      <c r="A467" s="6">
        <v>2008</v>
      </c>
      <c r="B467" s="6">
        <v>1</v>
      </c>
      <c r="C467" s="6">
        <v>20</v>
      </c>
      <c r="D467" s="6">
        <v>20</v>
      </c>
      <c r="E467" s="6">
        <v>6.7</v>
      </c>
      <c r="F467" s="6">
        <f t="shared" si="24"/>
        <v>8.0399999999999991</v>
      </c>
      <c r="G467" s="6">
        <v>128</v>
      </c>
      <c r="H467" s="9">
        <f t="shared" si="25"/>
        <v>9.5509361126815477</v>
      </c>
      <c r="I467" s="9">
        <f t="shared" si="26"/>
        <v>11.461123335217854</v>
      </c>
    </row>
    <row r="468" spans="1:9" ht="31.5" customHeight="1" x14ac:dyDescent="0.25">
      <c r="A468" s="6">
        <v>2008</v>
      </c>
      <c r="B468" s="6">
        <v>1</v>
      </c>
      <c r="C468" s="6">
        <v>20</v>
      </c>
      <c r="D468" s="6">
        <v>21</v>
      </c>
      <c r="E468" s="6">
        <v>6.4</v>
      </c>
      <c r="F468" s="6">
        <f t="shared" si="24"/>
        <v>7.68</v>
      </c>
      <c r="G468" s="6">
        <v>126</v>
      </c>
      <c r="H468" s="9">
        <f t="shared" si="25"/>
        <v>9.1064600786388201</v>
      </c>
      <c r="I468" s="9">
        <f t="shared" si="26"/>
        <v>10.927752094366584</v>
      </c>
    </row>
    <row r="469" spans="1:9" ht="31.5" customHeight="1" x14ac:dyDescent="0.25">
      <c r="A469" s="6">
        <v>2008</v>
      </c>
      <c r="B469" s="6">
        <v>1</v>
      </c>
      <c r="C469" s="6">
        <v>20</v>
      </c>
      <c r="D469" s="6">
        <v>22</v>
      </c>
      <c r="E469" s="6">
        <v>6.2</v>
      </c>
      <c r="F469" s="6">
        <f t="shared" si="24"/>
        <v>7.4399999999999995</v>
      </c>
      <c r="G469" s="6">
        <v>125</v>
      </c>
      <c r="H469" s="9">
        <f t="shared" si="25"/>
        <v>8.8136376960237346</v>
      </c>
      <c r="I469" s="9">
        <f t="shared" si="26"/>
        <v>10.576365235228479</v>
      </c>
    </row>
    <row r="470" spans="1:9" ht="31.5" customHeight="1" x14ac:dyDescent="0.25">
      <c r="A470" s="6">
        <v>2008</v>
      </c>
      <c r="B470" s="6">
        <v>1</v>
      </c>
      <c r="C470" s="6">
        <v>20</v>
      </c>
      <c r="D470" s="6">
        <v>23</v>
      </c>
      <c r="E470" s="6">
        <v>6</v>
      </c>
      <c r="F470" s="6">
        <f t="shared" si="24"/>
        <v>7.1999999999999993</v>
      </c>
      <c r="G470" s="6">
        <v>126</v>
      </c>
      <c r="H470" s="9">
        <f t="shared" si="25"/>
        <v>8.5373063237238931</v>
      </c>
      <c r="I470" s="9">
        <f t="shared" si="26"/>
        <v>10.244767588468671</v>
      </c>
    </row>
    <row r="471" spans="1:9" ht="31.5" customHeight="1" x14ac:dyDescent="0.25">
      <c r="A471" s="6">
        <v>2008</v>
      </c>
      <c r="B471" s="6">
        <v>1</v>
      </c>
      <c r="C471" s="6">
        <v>21</v>
      </c>
      <c r="D471" s="6">
        <v>0</v>
      </c>
      <c r="E471" s="6">
        <v>5.9</v>
      </c>
      <c r="F471" s="6">
        <f t="shared" si="24"/>
        <v>7.08</v>
      </c>
      <c r="G471" s="6">
        <v>128</v>
      </c>
      <c r="H471" s="9">
        <f t="shared" si="25"/>
        <v>8.4105258305703181</v>
      </c>
      <c r="I471" s="9">
        <f t="shared" si="26"/>
        <v>10.092630996684381</v>
      </c>
    </row>
    <row r="472" spans="1:9" ht="31.5" customHeight="1" x14ac:dyDescent="0.25">
      <c r="A472" s="6">
        <v>2008</v>
      </c>
      <c r="B472" s="6">
        <v>1</v>
      </c>
      <c r="C472" s="6">
        <v>21</v>
      </c>
      <c r="D472" s="6">
        <v>1</v>
      </c>
      <c r="E472" s="6">
        <v>5.8</v>
      </c>
      <c r="F472" s="6">
        <f t="shared" si="24"/>
        <v>6.96</v>
      </c>
      <c r="G472" s="6">
        <v>131</v>
      </c>
      <c r="H472" s="9">
        <f t="shared" si="25"/>
        <v>8.2904012729915095</v>
      </c>
      <c r="I472" s="9">
        <f t="shared" si="26"/>
        <v>9.9484815275898111</v>
      </c>
    </row>
    <row r="473" spans="1:9" ht="31.5" customHeight="1" x14ac:dyDescent="0.25">
      <c r="A473" s="6">
        <v>2008</v>
      </c>
      <c r="B473" s="6">
        <v>1</v>
      </c>
      <c r="C473" s="6">
        <v>21</v>
      </c>
      <c r="D473" s="6">
        <v>2</v>
      </c>
      <c r="E473" s="6">
        <v>5.6</v>
      </c>
      <c r="F473" s="6">
        <f t="shared" si="24"/>
        <v>6.72</v>
      </c>
      <c r="G473" s="6">
        <v>133</v>
      </c>
      <c r="H473" s="9">
        <f t="shared" si="25"/>
        <v>8.0186871979856829</v>
      </c>
      <c r="I473" s="9">
        <f t="shared" si="26"/>
        <v>9.6224246375828191</v>
      </c>
    </row>
    <row r="474" spans="1:9" ht="31.5" customHeight="1" x14ac:dyDescent="0.25">
      <c r="A474" s="6">
        <v>2008</v>
      </c>
      <c r="B474" s="6">
        <v>1</v>
      </c>
      <c r="C474" s="6">
        <v>21</v>
      </c>
      <c r="D474" s="6">
        <v>3</v>
      </c>
      <c r="E474" s="6">
        <v>5.4</v>
      </c>
      <c r="F474" s="6">
        <f t="shared" si="24"/>
        <v>6.48</v>
      </c>
      <c r="G474" s="6">
        <v>133</v>
      </c>
      <c r="H474" s="9">
        <f t="shared" si="25"/>
        <v>7.7323055123433377</v>
      </c>
      <c r="I474" s="9">
        <f t="shared" si="26"/>
        <v>9.2787666148120049</v>
      </c>
    </row>
    <row r="475" spans="1:9" ht="31.5" customHeight="1" x14ac:dyDescent="0.25">
      <c r="A475" s="6">
        <v>2008</v>
      </c>
      <c r="B475" s="6">
        <v>1</v>
      </c>
      <c r="C475" s="6">
        <v>21</v>
      </c>
      <c r="D475" s="6">
        <v>4</v>
      </c>
      <c r="E475" s="6">
        <v>5.0999999999999996</v>
      </c>
      <c r="F475" s="6">
        <f t="shared" si="24"/>
        <v>6.1199999999999992</v>
      </c>
      <c r="G475" s="6">
        <v>133</v>
      </c>
      <c r="H475" s="9">
        <f t="shared" si="25"/>
        <v>7.3027329838798183</v>
      </c>
      <c r="I475" s="9">
        <f t="shared" si="26"/>
        <v>8.7632795806557819</v>
      </c>
    </row>
    <row r="476" spans="1:9" ht="31.5" customHeight="1" x14ac:dyDescent="0.25">
      <c r="A476" s="6">
        <v>2008</v>
      </c>
      <c r="B476" s="6">
        <v>1</v>
      </c>
      <c r="C476" s="6">
        <v>21</v>
      </c>
      <c r="D476" s="6">
        <v>5</v>
      </c>
      <c r="E476" s="6">
        <v>4.5999999999999996</v>
      </c>
      <c r="F476" s="6">
        <f t="shared" si="24"/>
        <v>5.52</v>
      </c>
      <c r="G476" s="6">
        <v>132</v>
      </c>
      <c r="H476" s="9">
        <f t="shared" si="25"/>
        <v>6.5809843357670763</v>
      </c>
      <c r="I476" s="9">
        <f t="shared" si="26"/>
        <v>7.8971812029204917</v>
      </c>
    </row>
    <row r="477" spans="1:9" ht="31.5" customHeight="1" x14ac:dyDescent="0.25">
      <c r="A477" s="6">
        <v>2008</v>
      </c>
      <c r="B477" s="6">
        <v>1</v>
      </c>
      <c r="C477" s="6">
        <v>21</v>
      </c>
      <c r="D477" s="6">
        <v>6</v>
      </c>
      <c r="E477" s="6">
        <v>4.0999999999999996</v>
      </c>
      <c r="F477" s="6">
        <f t="shared" si="24"/>
        <v>4.919999999999999</v>
      </c>
      <c r="G477" s="6">
        <v>131</v>
      </c>
      <c r="H477" s="9">
        <f t="shared" si="25"/>
        <v>5.8604560722871009</v>
      </c>
      <c r="I477" s="9">
        <f t="shared" si="26"/>
        <v>7.0325472867445198</v>
      </c>
    </row>
    <row r="478" spans="1:9" ht="31.5" customHeight="1" x14ac:dyDescent="0.25">
      <c r="A478" s="6">
        <v>2008</v>
      </c>
      <c r="B478" s="6">
        <v>1</v>
      </c>
      <c r="C478" s="6">
        <v>21</v>
      </c>
      <c r="D478" s="6">
        <v>7</v>
      </c>
      <c r="E478" s="6">
        <v>3.1</v>
      </c>
      <c r="F478" s="6">
        <f t="shared" si="24"/>
        <v>3.7199999999999998</v>
      </c>
      <c r="G478" s="6">
        <v>134</v>
      </c>
      <c r="H478" s="9">
        <f t="shared" si="25"/>
        <v>4.4427918213168205</v>
      </c>
      <c r="I478" s="9">
        <f t="shared" si="26"/>
        <v>5.3313501855801837</v>
      </c>
    </row>
    <row r="479" spans="1:9" ht="31.5" customHeight="1" x14ac:dyDescent="0.25">
      <c r="A479" s="6">
        <v>2008</v>
      </c>
      <c r="B479" s="6">
        <v>1</v>
      </c>
      <c r="C479" s="6">
        <v>21</v>
      </c>
      <c r="D479" s="6">
        <v>8</v>
      </c>
      <c r="E479" s="6">
        <v>1.8</v>
      </c>
      <c r="F479" s="6">
        <f t="shared" si="24"/>
        <v>2.16</v>
      </c>
      <c r="G479" s="6">
        <v>141</v>
      </c>
      <c r="H479" s="9">
        <f t="shared" si="25"/>
        <v>2.5949833630561208</v>
      </c>
      <c r="I479" s="9">
        <f t="shared" si="26"/>
        <v>3.1139800356673448</v>
      </c>
    </row>
    <row r="480" spans="1:9" ht="31.5" customHeight="1" x14ac:dyDescent="0.25">
      <c r="A480" s="6">
        <v>2008</v>
      </c>
      <c r="B480" s="6">
        <v>1</v>
      </c>
      <c r="C480" s="6">
        <v>21</v>
      </c>
      <c r="D480" s="6">
        <v>9</v>
      </c>
      <c r="E480" s="6">
        <v>0.8</v>
      </c>
      <c r="F480" s="6">
        <f t="shared" si="24"/>
        <v>0.96</v>
      </c>
      <c r="G480" s="6">
        <v>155</v>
      </c>
      <c r="H480" s="9">
        <f t="shared" si="25"/>
        <v>1.165965950712091</v>
      </c>
      <c r="I480" s="9">
        <f t="shared" si="26"/>
        <v>1.3991591408545092</v>
      </c>
    </row>
    <row r="481" spans="1:9" ht="31.5" customHeight="1" x14ac:dyDescent="0.25">
      <c r="A481" s="6">
        <v>2008</v>
      </c>
      <c r="B481" s="6">
        <v>1</v>
      </c>
      <c r="C481" s="6">
        <v>21</v>
      </c>
      <c r="D481" s="6">
        <v>10</v>
      </c>
      <c r="E481" s="6">
        <v>0.3</v>
      </c>
      <c r="F481" s="6">
        <f t="shared" si="24"/>
        <v>0.36</v>
      </c>
      <c r="G481" s="6">
        <v>234</v>
      </c>
      <c r="H481" s="9">
        <f t="shared" si="25"/>
        <v>0.45786137083388645</v>
      </c>
      <c r="I481" s="9">
        <f t="shared" si="26"/>
        <v>0.54943364500066372</v>
      </c>
    </row>
    <row r="482" spans="1:9" ht="31.5" customHeight="1" x14ac:dyDescent="0.25">
      <c r="A482" s="6">
        <v>2008</v>
      </c>
      <c r="B482" s="6">
        <v>1</v>
      </c>
      <c r="C482" s="6">
        <v>21</v>
      </c>
      <c r="D482" s="6">
        <v>11</v>
      </c>
      <c r="E482" s="6">
        <v>0.7</v>
      </c>
      <c r="F482" s="6">
        <f t="shared" si="24"/>
        <v>0.84</v>
      </c>
      <c r="G482" s="6">
        <v>331</v>
      </c>
      <c r="H482" s="9">
        <f t="shared" si="25"/>
        <v>1.1088605178929989</v>
      </c>
      <c r="I482" s="9">
        <f t="shared" si="26"/>
        <v>1.3306326214715987</v>
      </c>
    </row>
    <row r="483" spans="1:9" ht="31.5" customHeight="1" x14ac:dyDescent="0.25">
      <c r="A483" s="6">
        <v>2008</v>
      </c>
      <c r="B483" s="6">
        <v>1</v>
      </c>
      <c r="C483" s="6">
        <v>21</v>
      </c>
      <c r="D483" s="6">
        <v>12</v>
      </c>
      <c r="E483" s="6">
        <v>1.9</v>
      </c>
      <c r="F483" s="6">
        <f t="shared" si="24"/>
        <v>2.2799999999999998</v>
      </c>
      <c r="G483" s="6">
        <v>347</v>
      </c>
      <c r="H483" s="9">
        <f t="shared" si="25"/>
        <v>3.0247342535746284</v>
      </c>
      <c r="I483" s="9">
        <f t="shared" si="26"/>
        <v>3.629681104289554</v>
      </c>
    </row>
    <row r="484" spans="1:9" ht="31.5" customHeight="1" x14ac:dyDescent="0.25">
      <c r="A484" s="6">
        <v>2008</v>
      </c>
      <c r="B484" s="6">
        <v>1</v>
      </c>
      <c r="C484" s="6">
        <v>21</v>
      </c>
      <c r="D484" s="6">
        <v>13</v>
      </c>
      <c r="E484" s="6">
        <v>2.2000000000000002</v>
      </c>
      <c r="F484" s="6">
        <f t="shared" si="24"/>
        <v>2.64</v>
      </c>
      <c r="G484" s="6">
        <v>351</v>
      </c>
      <c r="H484" s="9">
        <f t="shared" si="25"/>
        <v>3.506532388782392</v>
      </c>
      <c r="I484" s="9">
        <f t="shared" si="26"/>
        <v>4.2078388665388697</v>
      </c>
    </row>
    <row r="485" spans="1:9" ht="31.5" customHeight="1" x14ac:dyDescent="0.25">
      <c r="A485" s="6">
        <v>2008</v>
      </c>
      <c r="B485" s="6">
        <v>1</v>
      </c>
      <c r="C485" s="6">
        <v>21</v>
      </c>
      <c r="D485" s="6">
        <v>14</v>
      </c>
      <c r="E485" s="6">
        <v>2.1</v>
      </c>
      <c r="F485" s="6">
        <f t="shared" si="24"/>
        <v>2.52</v>
      </c>
      <c r="G485" s="6">
        <v>346</v>
      </c>
      <c r="H485" s="9">
        <f t="shared" si="25"/>
        <v>3.3421157921940723</v>
      </c>
      <c r="I485" s="9">
        <f t="shared" si="26"/>
        <v>4.0105389506328866</v>
      </c>
    </row>
    <row r="486" spans="1:9" ht="31.5" customHeight="1" x14ac:dyDescent="0.25">
      <c r="A486" s="6">
        <v>2008</v>
      </c>
      <c r="B486" s="6">
        <v>1</v>
      </c>
      <c r="C486" s="6">
        <v>21</v>
      </c>
      <c r="D486" s="6">
        <v>15</v>
      </c>
      <c r="E486" s="6">
        <v>2.5</v>
      </c>
      <c r="F486" s="6">
        <f t="shared" si="24"/>
        <v>3</v>
      </c>
      <c r="G486" s="6">
        <v>342</v>
      </c>
      <c r="H486" s="9">
        <f t="shared" si="25"/>
        <v>3.9738573583705543</v>
      </c>
      <c r="I486" s="9">
        <f t="shared" si="26"/>
        <v>4.7686288300446655</v>
      </c>
    </row>
    <row r="487" spans="1:9" ht="31.5" customHeight="1" x14ac:dyDescent="0.25">
      <c r="A487" s="6">
        <v>2008</v>
      </c>
      <c r="B487" s="6">
        <v>1</v>
      </c>
      <c r="C487" s="6">
        <v>21</v>
      </c>
      <c r="D487" s="6">
        <v>16</v>
      </c>
      <c r="E487" s="6">
        <v>3.1</v>
      </c>
      <c r="F487" s="6">
        <f t="shared" si="24"/>
        <v>3.7199999999999998</v>
      </c>
      <c r="G487" s="6">
        <v>340</v>
      </c>
      <c r="H487" s="9">
        <f t="shared" si="25"/>
        <v>4.9245484956740215</v>
      </c>
      <c r="I487" s="9">
        <f t="shared" si="26"/>
        <v>5.9094581948088258</v>
      </c>
    </row>
    <row r="488" spans="1:9" ht="31.5" customHeight="1" x14ac:dyDescent="0.25">
      <c r="A488" s="6">
        <v>2008</v>
      </c>
      <c r="B488" s="6">
        <v>1</v>
      </c>
      <c r="C488" s="6">
        <v>21</v>
      </c>
      <c r="D488" s="6">
        <v>17</v>
      </c>
      <c r="E488" s="6">
        <v>4</v>
      </c>
      <c r="F488" s="6">
        <f t="shared" si="24"/>
        <v>4.8</v>
      </c>
      <c r="G488" s="6">
        <v>340</v>
      </c>
      <c r="H488" s="9">
        <f t="shared" si="25"/>
        <v>6.3542561234503507</v>
      </c>
      <c r="I488" s="9">
        <f t="shared" si="26"/>
        <v>7.6251073481404203</v>
      </c>
    </row>
    <row r="489" spans="1:9" ht="31.5" customHeight="1" x14ac:dyDescent="0.25">
      <c r="A489" s="6">
        <v>2008</v>
      </c>
      <c r="B489" s="6">
        <v>1</v>
      </c>
      <c r="C489" s="6">
        <v>21</v>
      </c>
      <c r="D489" s="6">
        <v>18</v>
      </c>
      <c r="E489" s="6">
        <v>4.2</v>
      </c>
      <c r="F489" s="6">
        <f t="shared" si="24"/>
        <v>5.04</v>
      </c>
      <c r="G489" s="6">
        <v>345</v>
      </c>
      <c r="H489" s="9">
        <f t="shared" si="25"/>
        <v>6.6822026474537504</v>
      </c>
      <c r="I489" s="9">
        <f t="shared" si="26"/>
        <v>8.0186431769445008</v>
      </c>
    </row>
    <row r="490" spans="1:9" ht="31.5" customHeight="1" x14ac:dyDescent="0.25">
      <c r="A490" s="6">
        <v>2008</v>
      </c>
      <c r="B490" s="6">
        <v>1</v>
      </c>
      <c r="C490" s="6">
        <v>21</v>
      </c>
      <c r="D490" s="6">
        <v>19</v>
      </c>
      <c r="E490" s="6">
        <v>4</v>
      </c>
      <c r="F490" s="6">
        <f t="shared" si="24"/>
        <v>4.8</v>
      </c>
      <c r="G490" s="6">
        <v>352</v>
      </c>
      <c r="H490" s="9">
        <f t="shared" si="25"/>
        <v>6.3774127708544528</v>
      </c>
      <c r="I490" s="9">
        <f t="shared" si="26"/>
        <v>7.6528953250253426</v>
      </c>
    </row>
    <row r="491" spans="1:9" ht="31.5" customHeight="1" x14ac:dyDescent="0.25">
      <c r="A491" s="6">
        <v>2008</v>
      </c>
      <c r="B491" s="6">
        <v>1</v>
      </c>
      <c r="C491" s="6">
        <v>21</v>
      </c>
      <c r="D491" s="6">
        <v>20</v>
      </c>
      <c r="E491" s="6">
        <v>4.5999999999999996</v>
      </c>
      <c r="F491" s="6">
        <f t="shared" si="24"/>
        <v>5.52</v>
      </c>
      <c r="G491" s="6">
        <v>357</v>
      </c>
      <c r="H491" s="9">
        <f t="shared" si="25"/>
        <v>7.3448536228678662</v>
      </c>
      <c r="I491" s="9">
        <f t="shared" si="26"/>
        <v>8.8138243474414395</v>
      </c>
    </row>
    <row r="492" spans="1:9" ht="31.5" customHeight="1" x14ac:dyDescent="0.25">
      <c r="A492" s="6">
        <v>2008</v>
      </c>
      <c r="B492" s="6">
        <v>1</v>
      </c>
      <c r="C492" s="6">
        <v>21</v>
      </c>
      <c r="D492" s="6">
        <v>21</v>
      </c>
      <c r="E492" s="6">
        <v>5.0999999999999996</v>
      </c>
      <c r="F492" s="6">
        <f t="shared" si="24"/>
        <v>6.1199999999999992</v>
      </c>
      <c r="G492" s="6">
        <v>359</v>
      </c>
      <c r="H492" s="9">
        <f t="shared" si="25"/>
        <v>8.1479626581175975</v>
      </c>
      <c r="I492" s="9">
        <f t="shared" si="26"/>
        <v>9.7775551897411166</v>
      </c>
    </row>
    <row r="493" spans="1:9" ht="31.5" customHeight="1" x14ac:dyDescent="0.25">
      <c r="A493" s="6">
        <v>2008</v>
      </c>
      <c r="B493" s="6">
        <v>1</v>
      </c>
      <c r="C493" s="6">
        <v>21</v>
      </c>
      <c r="D493" s="6">
        <v>22</v>
      </c>
      <c r="E493" s="6">
        <v>5.5</v>
      </c>
      <c r="F493" s="6">
        <f t="shared" si="24"/>
        <v>6.6</v>
      </c>
      <c r="G493" s="6">
        <v>1</v>
      </c>
      <c r="H493" s="9">
        <f t="shared" si="25"/>
        <v>3.3862900861893381</v>
      </c>
      <c r="I493" s="9">
        <f t="shared" si="26"/>
        <v>4.0635481034272054</v>
      </c>
    </row>
    <row r="494" spans="1:9" ht="31.5" customHeight="1" x14ac:dyDescent="0.25">
      <c r="A494" s="6">
        <v>2008</v>
      </c>
      <c r="B494" s="6">
        <v>1</v>
      </c>
      <c r="C494" s="6">
        <v>21</v>
      </c>
      <c r="D494" s="6">
        <v>23</v>
      </c>
      <c r="E494" s="6">
        <v>5.8</v>
      </c>
      <c r="F494" s="6">
        <f t="shared" si="24"/>
        <v>6.96</v>
      </c>
      <c r="G494" s="6">
        <v>2</v>
      </c>
      <c r="H494" s="9">
        <f t="shared" si="25"/>
        <v>4.2419936363266029</v>
      </c>
      <c r="I494" s="9">
        <f t="shared" si="26"/>
        <v>5.0903923635919233</v>
      </c>
    </row>
    <row r="495" spans="1:9" ht="31.5" customHeight="1" x14ac:dyDescent="0.25">
      <c r="A495" s="6">
        <v>2008</v>
      </c>
      <c r="B495" s="6">
        <v>1</v>
      </c>
      <c r="C495" s="6">
        <v>22</v>
      </c>
      <c r="D495" s="6">
        <v>0</v>
      </c>
      <c r="E495" s="6">
        <v>6.1</v>
      </c>
      <c r="F495" s="6">
        <f t="shared" si="24"/>
        <v>7.3199999999999994</v>
      </c>
      <c r="G495" s="6">
        <v>4</v>
      </c>
      <c r="H495" s="9">
        <f t="shared" si="25"/>
        <v>5.1671106504117965</v>
      </c>
      <c r="I495" s="9">
        <f t="shared" si="26"/>
        <v>6.2005327804941555</v>
      </c>
    </row>
    <row r="496" spans="1:9" ht="31.5" customHeight="1" x14ac:dyDescent="0.25">
      <c r="A496" s="6">
        <v>2008</v>
      </c>
      <c r="B496" s="6">
        <v>1</v>
      </c>
      <c r="C496" s="6">
        <v>22</v>
      </c>
      <c r="D496" s="6">
        <v>1</v>
      </c>
      <c r="E496" s="6">
        <v>6.8</v>
      </c>
      <c r="F496" s="6">
        <f t="shared" si="24"/>
        <v>8.16</v>
      </c>
      <c r="G496" s="6">
        <v>4</v>
      </c>
      <c r="H496" s="9">
        <f t="shared" si="25"/>
        <v>5.7600577742295433</v>
      </c>
      <c r="I496" s="9">
        <f t="shared" si="26"/>
        <v>6.9120693290754529</v>
      </c>
    </row>
    <row r="497" spans="1:9" ht="31.5" customHeight="1" x14ac:dyDescent="0.25">
      <c r="A497" s="6">
        <v>2008</v>
      </c>
      <c r="B497" s="6">
        <v>1</v>
      </c>
      <c r="C497" s="6">
        <v>22</v>
      </c>
      <c r="D497" s="6">
        <v>2</v>
      </c>
      <c r="E497" s="6">
        <v>7.3</v>
      </c>
      <c r="F497" s="6">
        <f t="shared" si="24"/>
        <v>8.76</v>
      </c>
      <c r="G497" s="6">
        <v>6</v>
      </c>
      <c r="H497" s="9">
        <f t="shared" si="25"/>
        <v>6.6776100944648507</v>
      </c>
      <c r="I497" s="9">
        <f t="shared" si="26"/>
        <v>8.0131321133578215</v>
      </c>
    </row>
    <row r="498" spans="1:9" ht="31.5" customHeight="1" x14ac:dyDescent="0.25">
      <c r="A498" s="6">
        <v>2008</v>
      </c>
      <c r="B498" s="6">
        <v>1</v>
      </c>
      <c r="C498" s="6">
        <v>22</v>
      </c>
      <c r="D498" s="6">
        <v>3</v>
      </c>
      <c r="E498" s="6">
        <v>7.8</v>
      </c>
      <c r="F498" s="6">
        <f t="shared" si="24"/>
        <v>9.36</v>
      </c>
      <c r="G498" s="6">
        <v>7</v>
      </c>
      <c r="H498" s="9">
        <f t="shared" si="25"/>
        <v>7.3356620170497395</v>
      </c>
      <c r="I498" s="9">
        <f t="shared" si="26"/>
        <v>8.8027944204596871</v>
      </c>
    </row>
    <row r="499" spans="1:9" ht="31.5" customHeight="1" x14ac:dyDescent="0.25">
      <c r="A499" s="6">
        <v>2008</v>
      </c>
      <c r="B499" s="6">
        <v>1</v>
      </c>
      <c r="C499" s="6">
        <v>22</v>
      </c>
      <c r="D499" s="6">
        <v>4</v>
      </c>
      <c r="E499" s="6">
        <v>7.8</v>
      </c>
      <c r="F499" s="6">
        <f t="shared" si="24"/>
        <v>9.36</v>
      </c>
      <c r="G499" s="6">
        <v>8</v>
      </c>
      <c r="H499" s="9">
        <f t="shared" si="25"/>
        <v>7.5095001252922424</v>
      </c>
      <c r="I499" s="9">
        <f t="shared" si="26"/>
        <v>9.0114001503506902</v>
      </c>
    </row>
    <row r="500" spans="1:9" ht="31.5" customHeight="1" x14ac:dyDescent="0.25">
      <c r="A500" s="6">
        <v>2008</v>
      </c>
      <c r="B500" s="6">
        <v>1</v>
      </c>
      <c r="C500" s="6">
        <v>22</v>
      </c>
      <c r="D500" s="6">
        <v>5</v>
      </c>
      <c r="E500" s="6">
        <v>7.8</v>
      </c>
      <c r="F500" s="6">
        <f t="shared" si="24"/>
        <v>9.36</v>
      </c>
      <c r="G500" s="6">
        <v>9</v>
      </c>
      <c r="H500" s="9">
        <f t="shared" si="25"/>
        <v>7.6628362037913211</v>
      </c>
      <c r="I500" s="9">
        <f t="shared" si="26"/>
        <v>9.1954034445495854</v>
      </c>
    </row>
    <row r="501" spans="1:9" ht="31.5" customHeight="1" x14ac:dyDescent="0.25">
      <c r="A501" s="6">
        <v>2008</v>
      </c>
      <c r="B501" s="6">
        <v>1</v>
      </c>
      <c r="C501" s="6">
        <v>22</v>
      </c>
      <c r="D501" s="6">
        <v>6</v>
      </c>
      <c r="E501" s="6">
        <v>8</v>
      </c>
      <c r="F501" s="6">
        <f t="shared" si="24"/>
        <v>9.6</v>
      </c>
      <c r="G501" s="6">
        <v>9</v>
      </c>
      <c r="H501" s="9">
        <f t="shared" si="25"/>
        <v>7.8593191833757139</v>
      </c>
      <c r="I501" s="9">
        <f t="shared" si="26"/>
        <v>9.431183020050856</v>
      </c>
    </row>
    <row r="502" spans="1:9" ht="31.5" customHeight="1" x14ac:dyDescent="0.25">
      <c r="A502" s="6">
        <v>2008</v>
      </c>
      <c r="B502" s="6">
        <v>1</v>
      </c>
      <c r="C502" s="6">
        <v>22</v>
      </c>
      <c r="D502" s="6">
        <v>7</v>
      </c>
      <c r="E502" s="6">
        <v>8.1999999999999993</v>
      </c>
      <c r="F502" s="6">
        <f t="shared" si="24"/>
        <v>9.8399999999999981</v>
      </c>
      <c r="G502" s="6">
        <v>10</v>
      </c>
      <c r="H502" s="9">
        <f t="shared" si="25"/>
        <v>8.1999999999999993</v>
      </c>
      <c r="I502" s="9">
        <f t="shared" si="26"/>
        <v>9.8399999999999981</v>
      </c>
    </row>
    <row r="503" spans="1:9" ht="31.5" customHeight="1" x14ac:dyDescent="0.25">
      <c r="A503" s="6">
        <v>2008</v>
      </c>
      <c r="B503" s="6">
        <v>1</v>
      </c>
      <c r="C503" s="6">
        <v>22</v>
      </c>
      <c r="D503" s="6">
        <v>8</v>
      </c>
      <c r="E503" s="6">
        <v>8.3000000000000007</v>
      </c>
      <c r="F503" s="6">
        <f t="shared" si="24"/>
        <v>9.9600000000000009</v>
      </c>
      <c r="G503" s="6">
        <v>13</v>
      </c>
      <c r="H503" s="9">
        <f t="shared" si="25"/>
        <v>8.6634542736518902</v>
      </c>
      <c r="I503" s="9">
        <f t="shared" si="26"/>
        <v>10.396145128382267</v>
      </c>
    </row>
    <row r="504" spans="1:9" ht="31.5" customHeight="1" x14ac:dyDescent="0.25">
      <c r="A504" s="6">
        <v>2008</v>
      </c>
      <c r="B504" s="6">
        <v>1</v>
      </c>
      <c r="C504" s="6">
        <v>22</v>
      </c>
      <c r="D504" s="6">
        <v>9</v>
      </c>
      <c r="E504" s="6">
        <v>8.3000000000000007</v>
      </c>
      <c r="F504" s="6">
        <f t="shared" si="24"/>
        <v>9.9600000000000009</v>
      </c>
      <c r="G504" s="6">
        <v>16</v>
      </c>
      <c r="H504" s="9">
        <f t="shared" si="25"/>
        <v>8.9510979230650047</v>
      </c>
      <c r="I504" s="9">
        <f t="shared" si="26"/>
        <v>10.741317507678005</v>
      </c>
    </row>
    <row r="505" spans="1:9" ht="31.5" customHeight="1" x14ac:dyDescent="0.25">
      <c r="A505" s="6">
        <v>2008</v>
      </c>
      <c r="B505" s="6">
        <v>1</v>
      </c>
      <c r="C505" s="6">
        <v>22</v>
      </c>
      <c r="D505" s="6">
        <v>10</v>
      </c>
      <c r="E505" s="6">
        <v>7.9</v>
      </c>
      <c r="F505" s="6">
        <f t="shared" si="24"/>
        <v>9.48</v>
      </c>
      <c r="G505" s="6">
        <v>15</v>
      </c>
      <c r="H505" s="9">
        <f t="shared" si="25"/>
        <v>8.4346229338201866</v>
      </c>
      <c r="I505" s="9">
        <f t="shared" si="26"/>
        <v>10.121547520584222</v>
      </c>
    </row>
    <row r="506" spans="1:9" ht="31.5" customHeight="1" x14ac:dyDescent="0.25">
      <c r="A506" s="6">
        <v>2008</v>
      </c>
      <c r="B506" s="6">
        <v>1</v>
      </c>
      <c r="C506" s="6">
        <v>22</v>
      </c>
      <c r="D506" s="6">
        <v>11</v>
      </c>
      <c r="E506" s="6">
        <v>7.7</v>
      </c>
      <c r="F506" s="6">
        <f t="shared" si="24"/>
        <v>9.24</v>
      </c>
      <c r="G506" s="6">
        <v>11</v>
      </c>
      <c r="H506" s="9">
        <f t="shared" si="25"/>
        <v>7.8224889805694566</v>
      </c>
      <c r="I506" s="9">
        <f t="shared" si="26"/>
        <v>9.386986776683349</v>
      </c>
    </row>
    <row r="507" spans="1:9" ht="31.5" customHeight="1" x14ac:dyDescent="0.25">
      <c r="A507" s="6">
        <v>2008</v>
      </c>
      <c r="B507" s="6">
        <v>1</v>
      </c>
      <c r="C507" s="6">
        <v>22</v>
      </c>
      <c r="D507" s="6">
        <v>12</v>
      </c>
      <c r="E507" s="6">
        <v>8.8000000000000007</v>
      </c>
      <c r="F507" s="6">
        <f t="shared" si="24"/>
        <v>10.56</v>
      </c>
      <c r="G507" s="6">
        <v>27</v>
      </c>
      <c r="H507" s="9">
        <f t="shared" si="25"/>
        <v>10.25884458361846</v>
      </c>
      <c r="I507" s="9">
        <f t="shared" si="26"/>
        <v>12.310613500342152</v>
      </c>
    </row>
    <row r="508" spans="1:9" ht="31.5" customHeight="1" x14ac:dyDescent="0.25">
      <c r="A508" s="6">
        <v>2008</v>
      </c>
      <c r="B508" s="6">
        <v>1</v>
      </c>
      <c r="C508" s="6">
        <v>22</v>
      </c>
      <c r="D508" s="6">
        <v>13</v>
      </c>
      <c r="E508" s="6">
        <v>8.1</v>
      </c>
      <c r="F508" s="6">
        <f t="shared" si="24"/>
        <v>9.7199999999999989</v>
      </c>
      <c r="G508" s="6">
        <v>22</v>
      </c>
      <c r="H508" s="9">
        <f t="shared" si="25"/>
        <v>9.1659338077921682</v>
      </c>
      <c r="I508" s="9">
        <f t="shared" si="26"/>
        <v>10.999120569350602</v>
      </c>
    </row>
    <row r="509" spans="1:9" ht="31.5" customHeight="1" x14ac:dyDescent="0.25">
      <c r="A509" s="6">
        <v>2008</v>
      </c>
      <c r="B509" s="6">
        <v>1</v>
      </c>
      <c r="C509" s="6">
        <v>22</v>
      </c>
      <c r="D509" s="6">
        <v>14</v>
      </c>
      <c r="E509" s="6">
        <v>7.5</v>
      </c>
      <c r="F509" s="6">
        <f t="shared" si="24"/>
        <v>9</v>
      </c>
      <c r="G509" s="6">
        <v>18</v>
      </c>
      <c r="H509" s="9">
        <f t="shared" si="25"/>
        <v>8.2357800337638292</v>
      </c>
      <c r="I509" s="9">
        <f t="shared" si="26"/>
        <v>9.8829360405165954</v>
      </c>
    </row>
    <row r="510" spans="1:9" ht="31.5" customHeight="1" x14ac:dyDescent="0.25">
      <c r="A510" s="6">
        <v>2008</v>
      </c>
      <c r="B510" s="6">
        <v>1</v>
      </c>
      <c r="C510" s="6">
        <v>22</v>
      </c>
      <c r="D510" s="6">
        <v>15</v>
      </c>
      <c r="E510" s="6">
        <v>6.7</v>
      </c>
      <c r="F510" s="6">
        <f t="shared" si="24"/>
        <v>8.0399999999999991</v>
      </c>
      <c r="G510" s="6">
        <v>10</v>
      </c>
      <c r="H510" s="9">
        <f t="shared" si="25"/>
        <v>6.7</v>
      </c>
      <c r="I510" s="9">
        <f t="shared" si="26"/>
        <v>8.0399999999999991</v>
      </c>
    </row>
    <row r="511" spans="1:9" ht="31.5" customHeight="1" x14ac:dyDescent="0.25">
      <c r="A511" s="6">
        <v>2008</v>
      </c>
      <c r="B511" s="6">
        <v>1</v>
      </c>
      <c r="C511" s="6">
        <v>22</v>
      </c>
      <c r="D511" s="6">
        <v>16</v>
      </c>
      <c r="E511" s="6">
        <v>6.4</v>
      </c>
      <c r="F511" s="6">
        <f t="shared" si="24"/>
        <v>7.68</v>
      </c>
      <c r="G511" s="6">
        <v>1</v>
      </c>
      <c r="H511" s="9">
        <f t="shared" si="25"/>
        <v>3.9404102821112299</v>
      </c>
      <c r="I511" s="9">
        <f t="shared" si="26"/>
        <v>4.7284923385334752</v>
      </c>
    </row>
    <row r="512" spans="1:9" ht="31.5" customHeight="1" x14ac:dyDescent="0.25">
      <c r="A512" s="6">
        <v>2008</v>
      </c>
      <c r="B512" s="6">
        <v>1</v>
      </c>
      <c r="C512" s="6">
        <v>22</v>
      </c>
      <c r="D512" s="6">
        <v>17</v>
      </c>
      <c r="E512" s="6">
        <v>6.7</v>
      </c>
      <c r="F512" s="6">
        <f t="shared" si="24"/>
        <v>8.0399999999999991</v>
      </c>
      <c r="G512" s="6">
        <v>356</v>
      </c>
      <c r="H512" s="9">
        <f t="shared" si="25"/>
        <v>10.694802203277918</v>
      </c>
      <c r="I512" s="9">
        <f t="shared" si="26"/>
        <v>12.8337626439335</v>
      </c>
    </row>
    <row r="513" spans="1:9" ht="31.5" customHeight="1" x14ac:dyDescent="0.25">
      <c r="A513" s="6">
        <v>2008</v>
      </c>
      <c r="B513" s="6">
        <v>1</v>
      </c>
      <c r="C513" s="6">
        <v>22</v>
      </c>
      <c r="D513" s="6">
        <v>18</v>
      </c>
      <c r="E513" s="6">
        <v>7</v>
      </c>
      <c r="F513" s="6">
        <f t="shared" si="24"/>
        <v>8.4</v>
      </c>
      <c r="G513" s="6">
        <v>356</v>
      </c>
      <c r="H513" s="9">
        <f t="shared" si="25"/>
        <v>11.173673943723198</v>
      </c>
      <c r="I513" s="9">
        <f t="shared" si="26"/>
        <v>13.408408732467839</v>
      </c>
    </row>
    <row r="514" spans="1:9" ht="31.5" customHeight="1" x14ac:dyDescent="0.25">
      <c r="A514" s="6">
        <v>2008</v>
      </c>
      <c r="B514" s="6">
        <v>1</v>
      </c>
      <c r="C514" s="6">
        <v>22</v>
      </c>
      <c r="D514" s="6">
        <v>19</v>
      </c>
      <c r="E514" s="6">
        <v>7.3</v>
      </c>
      <c r="F514" s="6">
        <f t="shared" si="24"/>
        <v>8.76</v>
      </c>
      <c r="G514" s="6">
        <v>358</v>
      </c>
      <c r="H514" s="9">
        <f t="shared" si="25"/>
        <v>11.659371471951037</v>
      </c>
      <c r="I514" s="9">
        <f t="shared" si="26"/>
        <v>13.991245766341246</v>
      </c>
    </row>
    <row r="515" spans="1:9" ht="31.5" customHeight="1" x14ac:dyDescent="0.25">
      <c r="A515" s="6">
        <v>2008</v>
      </c>
      <c r="B515" s="6">
        <v>1</v>
      </c>
      <c r="C515" s="6">
        <v>22</v>
      </c>
      <c r="D515" s="6">
        <v>20</v>
      </c>
      <c r="E515" s="6">
        <v>8</v>
      </c>
      <c r="F515" s="6">
        <f t="shared" ref="F515:F578" si="27">E515*1.2</f>
        <v>9.6</v>
      </c>
      <c r="G515" s="6">
        <v>1</v>
      </c>
      <c r="H515" s="9">
        <f t="shared" ref="H515:H578" si="28">E515*(LN(G515/$AE$18)/LN(10/$AE$18))</f>
        <v>4.925512852639037</v>
      </c>
      <c r="I515" s="9">
        <f t="shared" ref="I515:I578" si="29">F515*(LN(G515/$AE$18)/LN(10/$AE$18))</f>
        <v>5.9106154231668446</v>
      </c>
    </row>
    <row r="516" spans="1:9" ht="31.5" customHeight="1" x14ac:dyDescent="0.25">
      <c r="A516" s="6">
        <v>2008</v>
      </c>
      <c r="B516" s="6">
        <v>1</v>
      </c>
      <c r="C516" s="6">
        <v>22</v>
      </c>
      <c r="D516" s="6">
        <v>21</v>
      </c>
      <c r="E516" s="6">
        <v>8.8000000000000007</v>
      </c>
      <c r="F516" s="6">
        <f t="shared" si="27"/>
        <v>10.56</v>
      </c>
      <c r="G516" s="6">
        <v>9</v>
      </c>
      <c r="H516" s="9">
        <f t="shared" si="28"/>
        <v>8.6452511017132867</v>
      </c>
      <c r="I516" s="9">
        <f t="shared" si="29"/>
        <v>10.374301322055944</v>
      </c>
    </row>
    <row r="517" spans="1:9" ht="31.5" customHeight="1" x14ac:dyDescent="0.25">
      <c r="A517" s="6">
        <v>2008</v>
      </c>
      <c r="B517" s="6">
        <v>1</v>
      </c>
      <c r="C517" s="6">
        <v>22</v>
      </c>
      <c r="D517" s="6">
        <v>22</v>
      </c>
      <c r="E517" s="6">
        <v>9</v>
      </c>
      <c r="F517" s="6">
        <f t="shared" si="27"/>
        <v>10.799999999999999</v>
      </c>
      <c r="G517" s="6">
        <v>11</v>
      </c>
      <c r="H517" s="9">
        <f t="shared" si="28"/>
        <v>9.1431689383279355</v>
      </c>
      <c r="I517" s="9">
        <f t="shared" si="29"/>
        <v>10.971802725993523</v>
      </c>
    </row>
    <row r="518" spans="1:9" ht="31.5" customHeight="1" x14ac:dyDescent="0.25">
      <c r="A518" s="6">
        <v>2008</v>
      </c>
      <c r="B518" s="6">
        <v>1</v>
      </c>
      <c r="C518" s="6">
        <v>22</v>
      </c>
      <c r="D518" s="6">
        <v>23</v>
      </c>
      <c r="E518" s="6">
        <v>9.1999999999999993</v>
      </c>
      <c r="F518" s="6">
        <f t="shared" si="27"/>
        <v>11.04</v>
      </c>
      <c r="G518" s="6">
        <v>13</v>
      </c>
      <c r="H518" s="9">
        <f t="shared" si="28"/>
        <v>9.6028649780237796</v>
      </c>
      <c r="I518" s="9">
        <f t="shared" si="29"/>
        <v>11.523437973628536</v>
      </c>
    </row>
    <row r="519" spans="1:9" ht="31.5" customHeight="1" x14ac:dyDescent="0.25">
      <c r="A519" s="6">
        <v>2008</v>
      </c>
      <c r="B519" s="6">
        <v>1</v>
      </c>
      <c r="C519" s="6">
        <v>23</v>
      </c>
      <c r="D519" s="6">
        <v>0</v>
      </c>
      <c r="E519" s="6">
        <v>9.3000000000000007</v>
      </c>
      <c r="F519" s="6">
        <f t="shared" si="27"/>
        <v>11.16</v>
      </c>
      <c r="G519" s="6">
        <v>15</v>
      </c>
      <c r="H519" s="9">
        <f t="shared" si="28"/>
        <v>9.9293662385478143</v>
      </c>
      <c r="I519" s="9">
        <f t="shared" si="29"/>
        <v>11.915239486257375</v>
      </c>
    </row>
    <row r="520" spans="1:9" ht="31.5" customHeight="1" x14ac:dyDescent="0.25">
      <c r="A520" s="6">
        <v>2008</v>
      </c>
      <c r="B520" s="6">
        <v>1</v>
      </c>
      <c r="C520" s="6">
        <v>23</v>
      </c>
      <c r="D520" s="6">
        <v>1</v>
      </c>
      <c r="E520" s="6">
        <v>8.8000000000000007</v>
      </c>
      <c r="F520" s="6">
        <f t="shared" si="27"/>
        <v>10.56</v>
      </c>
      <c r="G520" s="6">
        <v>20</v>
      </c>
      <c r="H520" s="9">
        <f t="shared" si="28"/>
        <v>9.8180641379029403</v>
      </c>
      <c r="I520" s="9">
        <f t="shared" si="29"/>
        <v>11.781676965483529</v>
      </c>
    </row>
    <row r="521" spans="1:9" ht="31.5" customHeight="1" x14ac:dyDescent="0.25">
      <c r="A521" s="6">
        <v>2008</v>
      </c>
      <c r="B521" s="6">
        <v>1</v>
      </c>
      <c r="C521" s="6">
        <v>23</v>
      </c>
      <c r="D521" s="6">
        <v>2</v>
      </c>
      <c r="E521" s="6">
        <v>8.8000000000000007</v>
      </c>
      <c r="F521" s="6">
        <f t="shared" si="27"/>
        <v>10.56</v>
      </c>
      <c r="G521" s="6">
        <v>24</v>
      </c>
      <c r="H521" s="9">
        <f t="shared" si="28"/>
        <v>10.085850033516936</v>
      </c>
      <c r="I521" s="9">
        <f t="shared" si="29"/>
        <v>12.103020040220322</v>
      </c>
    </row>
    <row r="522" spans="1:9" ht="31.5" customHeight="1" x14ac:dyDescent="0.25">
      <c r="A522" s="6">
        <v>2008</v>
      </c>
      <c r="B522" s="6">
        <v>1</v>
      </c>
      <c r="C522" s="6">
        <v>23</v>
      </c>
      <c r="D522" s="6">
        <v>3</v>
      </c>
      <c r="E522" s="6">
        <v>8.3000000000000007</v>
      </c>
      <c r="F522" s="6">
        <f t="shared" si="27"/>
        <v>9.9600000000000009</v>
      </c>
      <c r="G522" s="6">
        <v>25</v>
      </c>
      <c r="H522" s="9">
        <f t="shared" si="28"/>
        <v>9.5693412461609988</v>
      </c>
      <c r="I522" s="9">
        <f t="shared" si="29"/>
        <v>11.483209495393199</v>
      </c>
    </row>
    <row r="523" spans="1:9" ht="31.5" customHeight="1" x14ac:dyDescent="0.25">
      <c r="A523" s="6">
        <v>2008</v>
      </c>
      <c r="B523" s="6">
        <v>1</v>
      </c>
      <c r="C523" s="6">
        <v>23</v>
      </c>
      <c r="D523" s="6">
        <v>4</v>
      </c>
      <c r="E523" s="6">
        <v>7.2</v>
      </c>
      <c r="F523" s="6">
        <f t="shared" si="27"/>
        <v>8.64</v>
      </c>
      <c r="G523" s="6">
        <v>26</v>
      </c>
      <c r="H523" s="9">
        <f t="shared" si="28"/>
        <v>8.3482472023502652</v>
      </c>
      <c r="I523" s="9">
        <f t="shared" si="29"/>
        <v>10.017896642820318</v>
      </c>
    </row>
    <row r="524" spans="1:9" ht="31.5" customHeight="1" x14ac:dyDescent="0.25">
      <c r="A524" s="6">
        <v>2008</v>
      </c>
      <c r="B524" s="6">
        <v>1</v>
      </c>
      <c r="C524" s="6">
        <v>23</v>
      </c>
      <c r="D524" s="6">
        <v>5</v>
      </c>
      <c r="E524" s="6">
        <v>6.6</v>
      </c>
      <c r="F524" s="6">
        <f t="shared" si="27"/>
        <v>7.919999999999999</v>
      </c>
      <c r="G524" s="6">
        <v>27</v>
      </c>
      <c r="H524" s="9">
        <f t="shared" si="28"/>
        <v>7.6941334377138437</v>
      </c>
      <c r="I524" s="9">
        <f t="shared" si="29"/>
        <v>9.2329601252566125</v>
      </c>
    </row>
    <row r="525" spans="1:9" ht="31.5" customHeight="1" x14ac:dyDescent="0.25">
      <c r="A525" s="6">
        <v>2008</v>
      </c>
      <c r="B525" s="6">
        <v>1</v>
      </c>
      <c r="C525" s="6">
        <v>23</v>
      </c>
      <c r="D525" s="6">
        <v>6</v>
      </c>
      <c r="E525" s="6">
        <v>6.3</v>
      </c>
      <c r="F525" s="6">
        <f t="shared" si="27"/>
        <v>7.56</v>
      </c>
      <c r="G525" s="6">
        <v>28</v>
      </c>
      <c r="H525" s="9">
        <f t="shared" si="28"/>
        <v>7.3826405259081955</v>
      </c>
      <c r="I525" s="9">
        <f t="shared" si="29"/>
        <v>8.8591686310898332</v>
      </c>
    </row>
    <row r="526" spans="1:9" ht="31.5" customHeight="1" x14ac:dyDescent="0.25">
      <c r="A526" s="6">
        <v>2008</v>
      </c>
      <c r="B526" s="6">
        <v>1</v>
      </c>
      <c r="C526" s="6">
        <v>23</v>
      </c>
      <c r="D526" s="6">
        <v>7</v>
      </c>
      <c r="E526" s="6">
        <v>6</v>
      </c>
      <c r="F526" s="6">
        <f t="shared" si="27"/>
        <v>7.1999999999999993</v>
      </c>
      <c r="G526" s="6">
        <v>32</v>
      </c>
      <c r="H526" s="9">
        <f t="shared" si="28"/>
        <v>7.1648078368756654</v>
      </c>
      <c r="I526" s="9">
        <f t="shared" si="29"/>
        <v>8.5977694042507977</v>
      </c>
    </row>
    <row r="527" spans="1:9" ht="31.5" customHeight="1" x14ac:dyDescent="0.25">
      <c r="A527" s="6">
        <v>2008</v>
      </c>
      <c r="B527" s="6">
        <v>1</v>
      </c>
      <c r="C527" s="6">
        <v>23</v>
      </c>
      <c r="D527" s="6">
        <v>8</v>
      </c>
      <c r="E527" s="6">
        <v>5.4</v>
      </c>
      <c r="F527" s="6">
        <f t="shared" si="27"/>
        <v>6.48</v>
      </c>
      <c r="G527" s="6">
        <v>35</v>
      </c>
      <c r="H527" s="9">
        <f t="shared" si="28"/>
        <v>6.5290928915101976</v>
      </c>
      <c r="I527" s="9">
        <f t="shared" si="29"/>
        <v>7.8349114698122371</v>
      </c>
    </row>
    <row r="528" spans="1:9" ht="31.5" customHeight="1" x14ac:dyDescent="0.25">
      <c r="A528" s="6">
        <v>2008</v>
      </c>
      <c r="B528" s="6">
        <v>1</v>
      </c>
      <c r="C528" s="6">
        <v>23</v>
      </c>
      <c r="D528" s="6">
        <v>9</v>
      </c>
      <c r="E528" s="6">
        <v>5.2</v>
      </c>
      <c r="F528" s="6">
        <f t="shared" si="27"/>
        <v>6.24</v>
      </c>
      <c r="G528" s="6">
        <v>42</v>
      </c>
      <c r="H528" s="9">
        <f t="shared" si="28"/>
        <v>6.4455117564046214</v>
      </c>
      <c r="I528" s="9">
        <f t="shared" si="29"/>
        <v>7.7346141076855455</v>
      </c>
    </row>
    <row r="529" spans="1:9" ht="31.5" customHeight="1" x14ac:dyDescent="0.25">
      <c r="A529" s="6">
        <v>2008</v>
      </c>
      <c r="B529" s="6">
        <v>1</v>
      </c>
      <c r="C529" s="6">
        <v>23</v>
      </c>
      <c r="D529" s="6">
        <v>10</v>
      </c>
      <c r="E529" s="6">
        <v>4.9000000000000004</v>
      </c>
      <c r="F529" s="6">
        <f t="shared" si="27"/>
        <v>5.88</v>
      </c>
      <c r="G529" s="6">
        <v>54</v>
      </c>
      <c r="H529" s="9">
        <f t="shared" si="28"/>
        <v>6.2791878108471426</v>
      </c>
      <c r="I529" s="9">
        <f t="shared" si="29"/>
        <v>7.5350253730165706</v>
      </c>
    </row>
    <row r="530" spans="1:9" ht="31.5" customHeight="1" x14ac:dyDescent="0.25">
      <c r="A530" s="6">
        <v>2008</v>
      </c>
      <c r="B530" s="6">
        <v>1</v>
      </c>
      <c r="C530" s="6">
        <v>23</v>
      </c>
      <c r="D530" s="6">
        <v>11</v>
      </c>
      <c r="E530" s="6">
        <v>4.3</v>
      </c>
      <c r="F530" s="6">
        <f t="shared" si="27"/>
        <v>5.1599999999999993</v>
      </c>
      <c r="G530" s="6">
        <v>69</v>
      </c>
      <c r="H530" s="9">
        <f t="shared" si="28"/>
        <v>5.6862290270753277</v>
      </c>
      <c r="I530" s="9">
        <f t="shared" si="29"/>
        <v>6.8234748324903931</v>
      </c>
    </row>
    <row r="531" spans="1:9" ht="31.5" customHeight="1" x14ac:dyDescent="0.25">
      <c r="A531" s="6">
        <v>2008</v>
      </c>
      <c r="B531" s="6">
        <v>1</v>
      </c>
      <c r="C531" s="6">
        <v>23</v>
      </c>
      <c r="D531" s="6">
        <v>12</v>
      </c>
      <c r="E531" s="6">
        <v>6.9</v>
      </c>
      <c r="F531" s="6">
        <f t="shared" si="27"/>
        <v>8.2799999999999994</v>
      </c>
      <c r="G531" s="6">
        <v>106</v>
      </c>
      <c r="H531" s="9">
        <f t="shared" si="28"/>
        <v>9.618849870450676</v>
      </c>
      <c r="I531" s="9">
        <f t="shared" si="29"/>
        <v>11.542619844540809</v>
      </c>
    </row>
    <row r="532" spans="1:9" ht="31.5" customHeight="1" x14ac:dyDescent="0.25">
      <c r="A532" s="6">
        <v>2008</v>
      </c>
      <c r="B532" s="6">
        <v>1</v>
      </c>
      <c r="C532" s="6">
        <v>23</v>
      </c>
      <c r="D532" s="6">
        <v>13</v>
      </c>
      <c r="E532" s="6">
        <v>6.5</v>
      </c>
      <c r="F532" s="6">
        <f t="shared" si="27"/>
        <v>7.8</v>
      </c>
      <c r="G532" s="6">
        <v>96</v>
      </c>
      <c r="H532" s="9">
        <f t="shared" si="28"/>
        <v>8.9537339784770786</v>
      </c>
      <c r="I532" s="9">
        <f t="shared" si="29"/>
        <v>10.744480774172494</v>
      </c>
    </row>
    <row r="533" spans="1:9" ht="31.5" customHeight="1" x14ac:dyDescent="0.25">
      <c r="A533" s="6">
        <v>2008</v>
      </c>
      <c r="B533" s="6">
        <v>1</v>
      </c>
      <c r="C533" s="6">
        <v>23</v>
      </c>
      <c r="D533" s="6">
        <v>14</v>
      </c>
      <c r="E533" s="6">
        <v>6.7</v>
      </c>
      <c r="F533" s="6">
        <f t="shared" si="27"/>
        <v>8.0399999999999991</v>
      </c>
      <c r="G533" s="6">
        <v>92</v>
      </c>
      <c r="H533" s="9">
        <f t="shared" si="28"/>
        <v>9.1816408786638686</v>
      </c>
      <c r="I533" s="9">
        <f t="shared" si="29"/>
        <v>11.017969054396639</v>
      </c>
    </row>
    <row r="534" spans="1:9" ht="31.5" customHeight="1" x14ac:dyDescent="0.25">
      <c r="A534" s="6">
        <v>2008</v>
      </c>
      <c r="B534" s="6">
        <v>1</v>
      </c>
      <c r="C534" s="6">
        <v>23</v>
      </c>
      <c r="D534" s="6">
        <v>15</v>
      </c>
      <c r="E534" s="6">
        <v>6.5</v>
      </c>
      <c r="F534" s="6">
        <f t="shared" si="27"/>
        <v>7.8</v>
      </c>
      <c r="G534" s="6">
        <v>92</v>
      </c>
      <c r="H534" s="9">
        <f t="shared" si="28"/>
        <v>8.9075620464649461</v>
      </c>
      <c r="I534" s="9">
        <f t="shared" si="29"/>
        <v>10.689074455757934</v>
      </c>
    </row>
    <row r="535" spans="1:9" ht="31.5" customHeight="1" x14ac:dyDescent="0.25">
      <c r="A535" s="6">
        <v>2008</v>
      </c>
      <c r="B535" s="6">
        <v>1</v>
      </c>
      <c r="C535" s="6">
        <v>23</v>
      </c>
      <c r="D535" s="6">
        <v>16</v>
      </c>
      <c r="E535" s="6">
        <v>6.3</v>
      </c>
      <c r="F535" s="6">
        <f t="shared" si="27"/>
        <v>7.56</v>
      </c>
      <c r="G535" s="6">
        <v>94</v>
      </c>
      <c r="H535" s="9">
        <f t="shared" si="28"/>
        <v>8.6560968994220975</v>
      </c>
      <c r="I535" s="9">
        <f t="shared" si="29"/>
        <v>10.387316279306518</v>
      </c>
    </row>
    <row r="536" spans="1:9" ht="31.5" customHeight="1" x14ac:dyDescent="0.25">
      <c r="A536" s="6">
        <v>2008</v>
      </c>
      <c r="B536" s="6">
        <v>1</v>
      </c>
      <c r="C536" s="6">
        <v>23</v>
      </c>
      <c r="D536" s="6">
        <v>17</v>
      </c>
      <c r="E536" s="6">
        <v>6.6</v>
      </c>
      <c r="F536" s="6">
        <f t="shared" si="27"/>
        <v>7.919999999999999</v>
      </c>
      <c r="G536" s="6">
        <v>101</v>
      </c>
      <c r="H536" s="9">
        <f t="shared" si="28"/>
        <v>9.1474128532995795</v>
      </c>
      <c r="I536" s="9">
        <f t="shared" si="29"/>
        <v>10.976895423959494</v>
      </c>
    </row>
    <row r="537" spans="1:9" ht="31.5" customHeight="1" x14ac:dyDescent="0.25">
      <c r="A537" s="6">
        <v>2008</v>
      </c>
      <c r="B537" s="6">
        <v>1</v>
      </c>
      <c r="C537" s="6">
        <v>23</v>
      </c>
      <c r="D537" s="6">
        <v>18</v>
      </c>
      <c r="E537" s="6">
        <v>7.2</v>
      </c>
      <c r="F537" s="6">
        <f t="shared" si="27"/>
        <v>8.64</v>
      </c>
      <c r="G537" s="6">
        <v>103</v>
      </c>
      <c r="H537" s="9">
        <f t="shared" si="28"/>
        <v>10.00255952675232</v>
      </c>
      <c r="I537" s="9">
        <f t="shared" si="29"/>
        <v>12.003071432102784</v>
      </c>
    </row>
    <row r="538" spans="1:9" ht="31.5" customHeight="1" x14ac:dyDescent="0.25">
      <c r="A538" s="6">
        <v>2008</v>
      </c>
      <c r="B538" s="6">
        <v>1</v>
      </c>
      <c r="C538" s="6">
        <v>23</v>
      </c>
      <c r="D538" s="6">
        <v>19</v>
      </c>
      <c r="E538" s="6">
        <v>7.5</v>
      </c>
      <c r="F538" s="6">
        <f t="shared" si="27"/>
        <v>9</v>
      </c>
      <c r="G538" s="6">
        <v>102</v>
      </c>
      <c r="H538" s="9">
        <f t="shared" si="28"/>
        <v>10.407120248351321</v>
      </c>
      <c r="I538" s="9">
        <f t="shared" si="29"/>
        <v>12.488544298021585</v>
      </c>
    </row>
    <row r="539" spans="1:9" ht="31.5" customHeight="1" x14ac:dyDescent="0.25">
      <c r="A539" s="6">
        <v>2008</v>
      </c>
      <c r="B539" s="6">
        <v>1</v>
      </c>
      <c r="C539" s="6">
        <v>23</v>
      </c>
      <c r="D539" s="6">
        <v>20</v>
      </c>
      <c r="E539" s="6">
        <v>8</v>
      </c>
      <c r="F539" s="6">
        <f t="shared" si="27"/>
        <v>9.6</v>
      </c>
      <c r="G539" s="6">
        <v>102</v>
      </c>
      <c r="H539" s="9">
        <f t="shared" si="28"/>
        <v>11.100928264908076</v>
      </c>
      <c r="I539" s="9">
        <f t="shared" si="29"/>
        <v>13.32111391788969</v>
      </c>
    </row>
    <row r="540" spans="1:9" ht="31.5" customHeight="1" x14ac:dyDescent="0.25">
      <c r="A540" s="6">
        <v>2008</v>
      </c>
      <c r="B540" s="6">
        <v>1</v>
      </c>
      <c r="C540" s="6">
        <v>23</v>
      </c>
      <c r="D540" s="6">
        <v>21</v>
      </c>
      <c r="E540" s="6">
        <v>8.3000000000000007</v>
      </c>
      <c r="F540" s="6">
        <f t="shared" si="27"/>
        <v>9.9600000000000009</v>
      </c>
      <c r="G540" s="6">
        <v>106</v>
      </c>
      <c r="H540" s="9">
        <f t="shared" si="28"/>
        <v>11.570500568802988</v>
      </c>
      <c r="I540" s="9">
        <f t="shared" si="29"/>
        <v>13.884600682563585</v>
      </c>
    </row>
    <row r="541" spans="1:9" ht="31.5" customHeight="1" x14ac:dyDescent="0.25">
      <c r="A541" s="6">
        <v>2008</v>
      </c>
      <c r="B541" s="6">
        <v>1</v>
      </c>
      <c r="C541" s="6">
        <v>23</v>
      </c>
      <c r="D541" s="6">
        <v>22</v>
      </c>
      <c r="E541" s="6">
        <v>8.5</v>
      </c>
      <c r="F541" s="6">
        <f t="shared" si="27"/>
        <v>10.199999999999999</v>
      </c>
      <c r="G541" s="6">
        <v>107</v>
      </c>
      <c r="H541" s="9">
        <f t="shared" si="28"/>
        <v>11.862628893832243</v>
      </c>
      <c r="I541" s="9">
        <f t="shared" si="29"/>
        <v>14.235154672598689</v>
      </c>
    </row>
    <row r="542" spans="1:9" ht="31.5" customHeight="1" x14ac:dyDescent="0.25">
      <c r="A542" s="6">
        <v>2008</v>
      </c>
      <c r="B542" s="6">
        <v>1</v>
      </c>
      <c r="C542" s="6">
        <v>23</v>
      </c>
      <c r="D542" s="6">
        <v>23</v>
      </c>
      <c r="E542" s="6">
        <v>8.6999999999999993</v>
      </c>
      <c r="F542" s="6">
        <f t="shared" si="27"/>
        <v>10.44</v>
      </c>
      <c r="G542" s="6">
        <v>108</v>
      </c>
      <c r="H542" s="9">
        <f t="shared" si="28"/>
        <v>12.15525725874906</v>
      </c>
      <c r="I542" s="9">
        <f t="shared" si="29"/>
        <v>14.586308710498873</v>
      </c>
    </row>
    <row r="543" spans="1:9" ht="31.5" customHeight="1" x14ac:dyDescent="0.25">
      <c r="A543" s="6">
        <v>2008</v>
      </c>
      <c r="B543" s="6">
        <v>1</v>
      </c>
      <c r="C543" s="6">
        <v>24</v>
      </c>
      <c r="D543" s="6">
        <v>0</v>
      </c>
      <c r="E543" s="6">
        <v>9.1999999999999993</v>
      </c>
      <c r="F543" s="6">
        <f t="shared" si="27"/>
        <v>11.04</v>
      </c>
      <c r="G543" s="6">
        <v>114</v>
      </c>
      <c r="H543" s="9">
        <f t="shared" si="28"/>
        <v>12.93685643863005</v>
      </c>
      <c r="I543" s="9">
        <f t="shared" si="29"/>
        <v>15.524227726356061</v>
      </c>
    </row>
    <row r="544" spans="1:9" ht="31.5" customHeight="1" x14ac:dyDescent="0.25">
      <c r="A544" s="6">
        <v>2008</v>
      </c>
      <c r="B544" s="6">
        <v>1</v>
      </c>
      <c r="C544" s="6">
        <v>24</v>
      </c>
      <c r="D544" s="6">
        <v>1</v>
      </c>
      <c r="E544" s="6">
        <v>9.6</v>
      </c>
      <c r="F544" s="6">
        <f t="shared" si="27"/>
        <v>11.52</v>
      </c>
      <c r="G544" s="6">
        <v>117</v>
      </c>
      <c r="H544" s="9">
        <f t="shared" si="28"/>
        <v>13.540948443517523</v>
      </c>
      <c r="I544" s="9">
        <f t="shared" si="29"/>
        <v>16.249138132221027</v>
      </c>
    </row>
    <row r="545" spans="1:9" ht="31.5" customHeight="1" x14ac:dyDescent="0.25">
      <c r="A545" s="6">
        <v>2008</v>
      </c>
      <c r="B545" s="6">
        <v>1</v>
      </c>
      <c r="C545" s="6">
        <v>24</v>
      </c>
      <c r="D545" s="6">
        <v>2</v>
      </c>
      <c r="E545" s="6">
        <v>9.5</v>
      </c>
      <c r="F545" s="6">
        <f t="shared" si="27"/>
        <v>11.4</v>
      </c>
      <c r="G545" s="6">
        <v>115</v>
      </c>
      <c r="H545" s="9">
        <f t="shared" si="28"/>
        <v>13.372558479413346</v>
      </c>
      <c r="I545" s="9">
        <f t="shared" si="29"/>
        <v>16.047070175296014</v>
      </c>
    </row>
    <row r="546" spans="1:9" ht="31.5" customHeight="1" x14ac:dyDescent="0.25">
      <c r="A546" s="6">
        <v>2008</v>
      </c>
      <c r="B546" s="6">
        <v>1</v>
      </c>
      <c r="C546" s="6">
        <v>24</v>
      </c>
      <c r="D546" s="6">
        <v>3</v>
      </c>
      <c r="E546" s="6">
        <v>9.5</v>
      </c>
      <c r="F546" s="6">
        <f t="shared" si="27"/>
        <v>11.4</v>
      </c>
      <c r="G546" s="6">
        <v>114</v>
      </c>
      <c r="H546" s="9">
        <f t="shared" si="28"/>
        <v>13.358710452933206</v>
      </c>
      <c r="I546" s="9">
        <f t="shared" si="29"/>
        <v>16.030452543519846</v>
      </c>
    </row>
    <row r="547" spans="1:9" ht="31.5" customHeight="1" x14ac:dyDescent="0.25">
      <c r="A547" s="6">
        <v>2008</v>
      </c>
      <c r="B547" s="6">
        <v>1</v>
      </c>
      <c r="C547" s="6">
        <v>24</v>
      </c>
      <c r="D547" s="6">
        <v>4</v>
      </c>
      <c r="E547" s="6">
        <v>9.6999999999999993</v>
      </c>
      <c r="F547" s="6">
        <f t="shared" si="27"/>
        <v>11.639999999999999</v>
      </c>
      <c r="G547" s="6">
        <v>117</v>
      </c>
      <c r="H547" s="9">
        <f t="shared" si="28"/>
        <v>13.681999989804163</v>
      </c>
      <c r="I547" s="9">
        <f t="shared" si="29"/>
        <v>16.418399987764996</v>
      </c>
    </row>
    <row r="548" spans="1:9" ht="31.5" customHeight="1" x14ac:dyDescent="0.25">
      <c r="A548" s="6">
        <v>2008</v>
      </c>
      <c r="B548" s="6">
        <v>1</v>
      </c>
      <c r="C548" s="6">
        <v>24</v>
      </c>
      <c r="D548" s="6">
        <v>5</v>
      </c>
      <c r="E548" s="6">
        <v>9.6999999999999993</v>
      </c>
      <c r="F548" s="6">
        <f t="shared" si="27"/>
        <v>11.639999999999999</v>
      </c>
      <c r="G548" s="6">
        <v>121</v>
      </c>
      <c r="H548" s="9">
        <f t="shared" si="28"/>
        <v>13.736424266570941</v>
      </c>
      <c r="I548" s="9">
        <f t="shared" si="29"/>
        <v>16.48370911988513</v>
      </c>
    </row>
    <row r="549" spans="1:9" ht="31.5" customHeight="1" x14ac:dyDescent="0.25">
      <c r="A549" s="6">
        <v>2008</v>
      </c>
      <c r="B549" s="6">
        <v>1</v>
      </c>
      <c r="C549" s="6">
        <v>24</v>
      </c>
      <c r="D549" s="6">
        <v>6</v>
      </c>
      <c r="E549" s="6">
        <v>9.6</v>
      </c>
      <c r="F549" s="6">
        <f t="shared" si="27"/>
        <v>11.52</v>
      </c>
      <c r="G549" s="6">
        <v>121</v>
      </c>
      <c r="H549" s="9">
        <f t="shared" si="28"/>
        <v>13.594811645266088</v>
      </c>
      <c r="I549" s="9">
        <f t="shared" si="29"/>
        <v>16.313773974319304</v>
      </c>
    </row>
    <row r="550" spans="1:9" ht="31.5" customHeight="1" x14ac:dyDescent="0.25">
      <c r="A550" s="6">
        <v>2008</v>
      </c>
      <c r="B550" s="6">
        <v>1</v>
      </c>
      <c r="C550" s="6">
        <v>24</v>
      </c>
      <c r="D550" s="6">
        <v>7</v>
      </c>
      <c r="E550" s="6">
        <v>9.4</v>
      </c>
      <c r="F550" s="6">
        <f t="shared" si="27"/>
        <v>11.28</v>
      </c>
      <c r="G550" s="6">
        <v>120</v>
      </c>
      <c r="H550" s="9">
        <f t="shared" si="28"/>
        <v>13.298566423009534</v>
      </c>
      <c r="I550" s="9">
        <f t="shared" si="29"/>
        <v>15.958279707611441</v>
      </c>
    </row>
    <row r="551" spans="1:9" ht="31.5" customHeight="1" x14ac:dyDescent="0.25">
      <c r="A551" s="6">
        <v>2008</v>
      </c>
      <c r="B551" s="6">
        <v>1</v>
      </c>
      <c r="C551" s="6">
        <v>24</v>
      </c>
      <c r="D551" s="6">
        <v>8</v>
      </c>
      <c r="E551" s="6">
        <v>9.3000000000000007</v>
      </c>
      <c r="F551" s="6">
        <f t="shared" si="27"/>
        <v>11.16</v>
      </c>
      <c r="G551" s="6">
        <v>120</v>
      </c>
      <c r="H551" s="9">
        <f t="shared" si="28"/>
        <v>13.157092312126455</v>
      </c>
      <c r="I551" s="9">
        <f t="shared" si="29"/>
        <v>15.788510774551746</v>
      </c>
    </row>
    <row r="552" spans="1:9" ht="31.5" customHeight="1" x14ac:dyDescent="0.25">
      <c r="A552" s="6">
        <v>2008</v>
      </c>
      <c r="B552" s="6">
        <v>1</v>
      </c>
      <c r="C552" s="6">
        <v>24</v>
      </c>
      <c r="D552" s="6">
        <v>9</v>
      </c>
      <c r="E552" s="6">
        <v>9.1999999999999993</v>
      </c>
      <c r="F552" s="6">
        <f t="shared" si="27"/>
        <v>11.04</v>
      </c>
      <c r="G552" s="6">
        <v>121</v>
      </c>
      <c r="H552" s="9">
        <f t="shared" si="28"/>
        <v>13.028361160046666</v>
      </c>
      <c r="I552" s="9">
        <f t="shared" si="29"/>
        <v>15.634033392055999</v>
      </c>
    </row>
    <row r="553" spans="1:9" ht="31.5" customHeight="1" x14ac:dyDescent="0.25">
      <c r="A553" s="6">
        <v>2008</v>
      </c>
      <c r="B553" s="6">
        <v>1</v>
      </c>
      <c r="C553" s="6">
        <v>24</v>
      </c>
      <c r="D553" s="6">
        <v>10</v>
      </c>
      <c r="E553" s="6">
        <v>8.9</v>
      </c>
      <c r="F553" s="6">
        <f t="shared" si="27"/>
        <v>10.68</v>
      </c>
      <c r="G553" s="6">
        <v>121</v>
      </c>
      <c r="H553" s="9">
        <f t="shared" si="28"/>
        <v>12.603523296132103</v>
      </c>
      <c r="I553" s="9">
        <f t="shared" si="29"/>
        <v>15.124227955358522</v>
      </c>
    </row>
    <row r="554" spans="1:9" ht="31.5" customHeight="1" x14ac:dyDescent="0.25">
      <c r="A554" s="6">
        <v>2008</v>
      </c>
      <c r="B554" s="6">
        <v>1</v>
      </c>
      <c r="C554" s="6">
        <v>24</v>
      </c>
      <c r="D554" s="6">
        <v>11</v>
      </c>
      <c r="E554" s="6">
        <v>8.4</v>
      </c>
      <c r="F554" s="6">
        <f t="shared" si="27"/>
        <v>10.08</v>
      </c>
      <c r="G554" s="6">
        <v>120</v>
      </c>
      <c r="H554" s="9">
        <f t="shared" si="28"/>
        <v>11.883825314178733</v>
      </c>
      <c r="I554" s="9">
        <f t="shared" si="29"/>
        <v>14.260590377014479</v>
      </c>
    </row>
    <row r="555" spans="1:9" ht="31.5" customHeight="1" x14ac:dyDescent="0.25">
      <c r="A555" s="6">
        <v>2008</v>
      </c>
      <c r="B555" s="6">
        <v>1</v>
      </c>
      <c r="C555" s="6">
        <v>24</v>
      </c>
      <c r="D555" s="6">
        <v>12</v>
      </c>
      <c r="E555" s="6">
        <v>2.8</v>
      </c>
      <c r="F555" s="6">
        <f t="shared" si="27"/>
        <v>3.36</v>
      </c>
      <c r="G555" s="6">
        <v>124</v>
      </c>
      <c r="H555" s="9">
        <f t="shared" si="28"/>
        <v>3.9765988211869701</v>
      </c>
      <c r="I555" s="9">
        <f t="shared" si="29"/>
        <v>4.7719185854243644</v>
      </c>
    </row>
    <row r="556" spans="1:9" ht="31.5" customHeight="1" x14ac:dyDescent="0.25">
      <c r="A556" s="6">
        <v>2008</v>
      </c>
      <c r="B556" s="6">
        <v>1</v>
      </c>
      <c r="C556" s="6">
        <v>24</v>
      </c>
      <c r="D556" s="6">
        <v>13</v>
      </c>
      <c r="E556" s="6">
        <v>1.6</v>
      </c>
      <c r="F556" s="6">
        <f t="shared" si="27"/>
        <v>1.92</v>
      </c>
      <c r="G556" s="6">
        <v>102</v>
      </c>
      <c r="H556" s="9">
        <f t="shared" si="28"/>
        <v>2.2201856529816153</v>
      </c>
      <c r="I556" s="9">
        <f t="shared" si="29"/>
        <v>2.6642227835779382</v>
      </c>
    </row>
    <row r="557" spans="1:9" ht="31.5" customHeight="1" x14ac:dyDescent="0.25">
      <c r="A557" s="6">
        <v>2008</v>
      </c>
      <c r="B557" s="6">
        <v>1</v>
      </c>
      <c r="C557" s="6">
        <v>24</v>
      </c>
      <c r="D557" s="6">
        <v>14</v>
      </c>
      <c r="E557" s="6">
        <v>1.9</v>
      </c>
      <c r="F557" s="6">
        <f t="shared" si="27"/>
        <v>2.2799999999999998</v>
      </c>
      <c r="G557" s="6">
        <v>90</v>
      </c>
      <c r="H557" s="9">
        <f t="shared" si="28"/>
        <v>2.5967790035499605</v>
      </c>
      <c r="I557" s="9">
        <f t="shared" si="29"/>
        <v>3.1161348042599526</v>
      </c>
    </row>
    <row r="558" spans="1:9" ht="31.5" customHeight="1" x14ac:dyDescent="0.25">
      <c r="A558" s="6">
        <v>2008</v>
      </c>
      <c r="B558" s="6">
        <v>1</v>
      </c>
      <c r="C558" s="6">
        <v>24</v>
      </c>
      <c r="D558" s="6">
        <v>15</v>
      </c>
      <c r="E558" s="6">
        <v>2.7</v>
      </c>
      <c r="F558" s="6">
        <f t="shared" si="27"/>
        <v>3.24</v>
      </c>
      <c r="G558" s="6">
        <v>101</v>
      </c>
      <c r="H558" s="9">
        <f t="shared" si="28"/>
        <v>3.7421234399861918</v>
      </c>
      <c r="I558" s="9">
        <f t="shared" si="29"/>
        <v>4.4905481279834305</v>
      </c>
    </row>
    <row r="559" spans="1:9" ht="31.5" customHeight="1" x14ac:dyDescent="0.25">
      <c r="A559" s="6">
        <v>2008</v>
      </c>
      <c r="B559" s="6">
        <v>1</v>
      </c>
      <c r="C559" s="6">
        <v>24</v>
      </c>
      <c r="D559" s="6">
        <v>16</v>
      </c>
      <c r="E559" s="6">
        <v>4</v>
      </c>
      <c r="F559" s="6">
        <f t="shared" si="27"/>
        <v>4.8</v>
      </c>
      <c r="G559" s="6">
        <v>119</v>
      </c>
      <c r="H559" s="9">
        <f t="shared" si="28"/>
        <v>5.6533776545922381</v>
      </c>
      <c r="I559" s="9">
        <f t="shared" si="29"/>
        <v>6.7840531855106851</v>
      </c>
    </row>
    <row r="560" spans="1:9" ht="31.5" customHeight="1" x14ac:dyDescent="0.25">
      <c r="A560" s="6">
        <v>2008</v>
      </c>
      <c r="B560" s="6">
        <v>1</v>
      </c>
      <c r="C560" s="6">
        <v>24</v>
      </c>
      <c r="D560" s="6">
        <v>17</v>
      </c>
      <c r="E560" s="6">
        <v>5.3</v>
      </c>
      <c r="F560" s="6">
        <f t="shared" si="27"/>
        <v>6.3599999999999994</v>
      </c>
      <c r="G560" s="6">
        <v>130</v>
      </c>
      <c r="H560" s="9">
        <f t="shared" si="28"/>
        <v>7.5689329942055554</v>
      </c>
      <c r="I560" s="9">
        <f t="shared" si="29"/>
        <v>9.0827195930466669</v>
      </c>
    </row>
    <row r="561" spans="1:9" ht="31.5" customHeight="1" x14ac:dyDescent="0.25">
      <c r="A561" s="6">
        <v>2008</v>
      </c>
      <c r="B561" s="6">
        <v>1</v>
      </c>
      <c r="C561" s="6">
        <v>24</v>
      </c>
      <c r="D561" s="6">
        <v>18</v>
      </c>
      <c r="E561" s="6">
        <v>5.4</v>
      </c>
      <c r="F561" s="6">
        <f t="shared" si="27"/>
        <v>6.48</v>
      </c>
      <c r="G561" s="6">
        <v>131</v>
      </c>
      <c r="H561" s="9">
        <f t="shared" si="28"/>
        <v>7.7186494610610605</v>
      </c>
      <c r="I561" s="9">
        <f t="shared" si="29"/>
        <v>9.262379353273273</v>
      </c>
    </row>
    <row r="562" spans="1:9" ht="31.5" customHeight="1" x14ac:dyDescent="0.25">
      <c r="A562" s="6">
        <v>2008</v>
      </c>
      <c r="B562" s="6">
        <v>1</v>
      </c>
      <c r="C562" s="6">
        <v>24</v>
      </c>
      <c r="D562" s="6">
        <v>19</v>
      </c>
      <c r="E562" s="6">
        <v>5.2</v>
      </c>
      <c r="F562" s="6">
        <f t="shared" si="27"/>
        <v>6.24</v>
      </c>
      <c r="G562" s="6">
        <v>125</v>
      </c>
      <c r="H562" s="9">
        <f t="shared" si="28"/>
        <v>7.3920832289231315</v>
      </c>
      <c r="I562" s="9">
        <f t="shared" si="29"/>
        <v>8.8704998747077575</v>
      </c>
    </row>
    <row r="563" spans="1:9" ht="31.5" customHeight="1" x14ac:dyDescent="0.25">
      <c r="A563" s="6">
        <v>2008</v>
      </c>
      <c r="B563" s="6">
        <v>1</v>
      </c>
      <c r="C563" s="6">
        <v>24</v>
      </c>
      <c r="D563" s="6">
        <v>20</v>
      </c>
      <c r="E563" s="6">
        <v>5.2</v>
      </c>
      <c r="F563" s="6">
        <f t="shared" si="27"/>
        <v>6.24</v>
      </c>
      <c r="G563" s="6">
        <v>121</v>
      </c>
      <c r="H563" s="9">
        <f t="shared" si="28"/>
        <v>7.3638563078524646</v>
      </c>
      <c r="I563" s="9">
        <f t="shared" si="29"/>
        <v>8.8366275694229568</v>
      </c>
    </row>
    <row r="564" spans="1:9" ht="31.5" customHeight="1" x14ac:dyDescent="0.25">
      <c r="A564" s="6">
        <v>2008</v>
      </c>
      <c r="B564" s="6">
        <v>1</v>
      </c>
      <c r="C564" s="6">
        <v>24</v>
      </c>
      <c r="D564" s="6">
        <v>21</v>
      </c>
      <c r="E564" s="6">
        <v>5.2</v>
      </c>
      <c r="F564" s="6">
        <f t="shared" si="27"/>
        <v>6.24</v>
      </c>
      <c r="G564" s="6">
        <v>117</v>
      </c>
      <c r="H564" s="9">
        <f t="shared" si="28"/>
        <v>7.334680406905326</v>
      </c>
      <c r="I564" s="9">
        <f t="shared" si="29"/>
        <v>8.8016164882863901</v>
      </c>
    </row>
    <row r="565" spans="1:9" ht="31.5" customHeight="1" x14ac:dyDescent="0.25">
      <c r="A565" s="6">
        <v>2008</v>
      </c>
      <c r="B565" s="6">
        <v>1</v>
      </c>
      <c r="C565" s="6">
        <v>24</v>
      </c>
      <c r="D565" s="6">
        <v>22</v>
      </c>
      <c r="E565" s="6">
        <v>5.7</v>
      </c>
      <c r="F565" s="6">
        <f t="shared" si="27"/>
        <v>6.84</v>
      </c>
      <c r="G565" s="6">
        <v>101</v>
      </c>
      <c r="H565" s="9">
        <f t="shared" si="28"/>
        <v>7.9000383733041826</v>
      </c>
      <c r="I565" s="9">
        <f t="shared" si="29"/>
        <v>9.4800460479650184</v>
      </c>
    </row>
    <row r="566" spans="1:9" ht="31.5" customHeight="1" x14ac:dyDescent="0.25">
      <c r="A566" s="6">
        <v>2008</v>
      </c>
      <c r="B566" s="6">
        <v>1</v>
      </c>
      <c r="C566" s="6">
        <v>24</v>
      </c>
      <c r="D566" s="6">
        <v>23</v>
      </c>
      <c r="E566" s="6">
        <v>6.9</v>
      </c>
      <c r="F566" s="6">
        <f t="shared" si="27"/>
        <v>8.2799999999999994</v>
      </c>
      <c r="G566" s="6">
        <v>90</v>
      </c>
      <c r="H566" s="9">
        <f t="shared" si="28"/>
        <v>9.4304079602603839</v>
      </c>
      <c r="I566" s="9">
        <f t="shared" si="29"/>
        <v>11.31648955231246</v>
      </c>
    </row>
    <row r="567" spans="1:9" ht="31.5" customHeight="1" x14ac:dyDescent="0.25">
      <c r="A567" s="6">
        <v>2008</v>
      </c>
      <c r="B567" s="6">
        <v>1</v>
      </c>
      <c r="C567" s="6">
        <v>25</v>
      </c>
      <c r="D567" s="6">
        <v>0</v>
      </c>
      <c r="E567" s="6">
        <v>6.9</v>
      </c>
      <c r="F567" s="6">
        <f t="shared" si="27"/>
        <v>8.2799999999999994</v>
      </c>
      <c r="G567" s="6">
        <v>88</v>
      </c>
      <c r="H567" s="9">
        <f t="shared" si="28"/>
        <v>9.4045273589215928</v>
      </c>
      <c r="I567" s="9">
        <f t="shared" si="29"/>
        <v>11.28543283070591</v>
      </c>
    </row>
    <row r="568" spans="1:9" ht="31.5" customHeight="1" x14ac:dyDescent="0.25">
      <c r="A568" s="6">
        <v>2008</v>
      </c>
      <c r="B568" s="6">
        <v>1</v>
      </c>
      <c r="C568" s="6">
        <v>25</v>
      </c>
      <c r="D568" s="6">
        <v>1</v>
      </c>
      <c r="E568" s="6">
        <v>7.1</v>
      </c>
      <c r="F568" s="6">
        <f t="shared" si="27"/>
        <v>8.52</v>
      </c>
      <c r="G568" s="6">
        <v>87</v>
      </c>
      <c r="H568" s="9">
        <f t="shared" si="28"/>
        <v>9.6635791318507813</v>
      </c>
      <c r="I568" s="9">
        <f t="shared" si="29"/>
        <v>11.596294958220938</v>
      </c>
    </row>
    <row r="569" spans="1:9" ht="31.5" customHeight="1" x14ac:dyDescent="0.25">
      <c r="A569" s="6">
        <v>2008</v>
      </c>
      <c r="B569" s="6">
        <v>1</v>
      </c>
      <c r="C569" s="6">
        <v>25</v>
      </c>
      <c r="D569" s="6">
        <v>2</v>
      </c>
      <c r="E569" s="6">
        <v>6.9</v>
      </c>
      <c r="F569" s="6">
        <f t="shared" si="27"/>
        <v>8.2799999999999994</v>
      </c>
      <c r="G569" s="6">
        <v>107</v>
      </c>
      <c r="H569" s="9">
        <f t="shared" si="28"/>
        <v>9.6296634549932332</v>
      </c>
      <c r="I569" s="9">
        <f t="shared" si="29"/>
        <v>11.555596145991878</v>
      </c>
    </row>
    <row r="570" spans="1:9" ht="31.5" customHeight="1" x14ac:dyDescent="0.25">
      <c r="A570" s="6">
        <v>2008</v>
      </c>
      <c r="B570" s="6">
        <v>1</v>
      </c>
      <c r="C570" s="6">
        <v>25</v>
      </c>
      <c r="D570" s="6">
        <v>3</v>
      </c>
      <c r="E570" s="6">
        <v>7.5</v>
      </c>
      <c r="F570" s="6">
        <f t="shared" si="27"/>
        <v>9</v>
      </c>
      <c r="G570" s="6">
        <v>113</v>
      </c>
      <c r="H570" s="9">
        <f t="shared" si="28"/>
        <v>10.535321380924373</v>
      </c>
      <c r="I570" s="9">
        <f t="shared" si="29"/>
        <v>12.642385657109246</v>
      </c>
    </row>
    <row r="571" spans="1:9" ht="31.5" customHeight="1" x14ac:dyDescent="0.25">
      <c r="A571" s="6">
        <v>2008</v>
      </c>
      <c r="B571" s="6">
        <v>1</v>
      </c>
      <c r="C571" s="6">
        <v>25</v>
      </c>
      <c r="D571" s="6">
        <v>4</v>
      </c>
      <c r="E571" s="6">
        <v>7.8</v>
      </c>
      <c r="F571" s="6">
        <f t="shared" si="27"/>
        <v>9.36</v>
      </c>
      <c r="G571" s="6">
        <v>113</v>
      </c>
      <c r="H571" s="9">
        <f t="shared" si="28"/>
        <v>10.956734236161346</v>
      </c>
      <c r="I571" s="9">
        <f t="shared" si="29"/>
        <v>13.148081083393615</v>
      </c>
    </row>
    <row r="572" spans="1:9" ht="31.5" customHeight="1" x14ac:dyDescent="0.25">
      <c r="A572" s="6">
        <v>2008</v>
      </c>
      <c r="B572" s="6">
        <v>1</v>
      </c>
      <c r="C572" s="6">
        <v>25</v>
      </c>
      <c r="D572" s="6">
        <v>5</v>
      </c>
      <c r="E572" s="6">
        <v>8</v>
      </c>
      <c r="F572" s="6">
        <f t="shared" si="27"/>
        <v>9.6</v>
      </c>
      <c r="G572" s="6">
        <v>117</v>
      </c>
      <c r="H572" s="9">
        <f t="shared" si="28"/>
        <v>11.28412370293127</v>
      </c>
      <c r="I572" s="9">
        <f t="shared" si="29"/>
        <v>13.540948443517523</v>
      </c>
    </row>
    <row r="573" spans="1:9" ht="31.5" customHeight="1" x14ac:dyDescent="0.25">
      <c r="A573" s="6">
        <v>2008</v>
      </c>
      <c r="B573" s="6">
        <v>1</v>
      </c>
      <c r="C573" s="6">
        <v>25</v>
      </c>
      <c r="D573" s="6">
        <v>6</v>
      </c>
      <c r="E573" s="6">
        <v>8.1</v>
      </c>
      <c r="F573" s="6">
        <f t="shared" si="27"/>
        <v>9.7199999999999989</v>
      </c>
      <c r="G573" s="6">
        <v>115</v>
      </c>
      <c r="H573" s="9">
        <f t="shared" si="28"/>
        <v>11.401865650868221</v>
      </c>
      <c r="I573" s="9">
        <f t="shared" si="29"/>
        <v>13.682238781041864</v>
      </c>
    </row>
    <row r="574" spans="1:9" ht="31.5" customHeight="1" x14ac:dyDescent="0.25">
      <c r="A574" s="6">
        <v>2008</v>
      </c>
      <c r="B574" s="6">
        <v>1</v>
      </c>
      <c r="C574" s="6">
        <v>25</v>
      </c>
      <c r="D574" s="6">
        <v>7</v>
      </c>
      <c r="E574" s="6">
        <v>8.5</v>
      </c>
      <c r="F574" s="6">
        <f t="shared" si="27"/>
        <v>10.199999999999999</v>
      </c>
      <c r="G574" s="6">
        <v>117</v>
      </c>
      <c r="H574" s="9">
        <f t="shared" si="28"/>
        <v>11.989381434364475</v>
      </c>
      <c r="I574" s="9">
        <f t="shared" si="29"/>
        <v>14.387257721237368</v>
      </c>
    </row>
    <row r="575" spans="1:9" ht="31.5" customHeight="1" x14ac:dyDescent="0.25">
      <c r="A575" s="6">
        <v>2008</v>
      </c>
      <c r="B575" s="6">
        <v>1</v>
      </c>
      <c r="C575" s="6">
        <v>25</v>
      </c>
      <c r="D575" s="6">
        <v>8</v>
      </c>
      <c r="E575" s="6">
        <v>9.3000000000000007</v>
      </c>
      <c r="F575" s="6">
        <f t="shared" si="27"/>
        <v>11.16</v>
      </c>
      <c r="G575" s="6">
        <v>114</v>
      </c>
      <c r="H575" s="9">
        <f t="shared" si="28"/>
        <v>13.077474443397771</v>
      </c>
      <c r="I575" s="9">
        <f t="shared" si="29"/>
        <v>15.692969332077324</v>
      </c>
    </row>
    <row r="576" spans="1:9" ht="31.5" customHeight="1" x14ac:dyDescent="0.25">
      <c r="A576" s="6">
        <v>2008</v>
      </c>
      <c r="B576" s="6">
        <v>1</v>
      </c>
      <c r="C576" s="6">
        <v>25</v>
      </c>
      <c r="D576" s="6">
        <v>9</v>
      </c>
      <c r="E576" s="6">
        <v>9.8000000000000007</v>
      </c>
      <c r="F576" s="6">
        <f t="shared" si="27"/>
        <v>11.76</v>
      </c>
      <c r="G576" s="6">
        <v>113</v>
      </c>
      <c r="H576" s="9">
        <f t="shared" si="28"/>
        <v>13.766153271074513</v>
      </c>
      <c r="I576" s="9">
        <f t="shared" si="29"/>
        <v>16.519383925289414</v>
      </c>
    </row>
    <row r="577" spans="1:9" ht="31.5" customHeight="1" x14ac:dyDescent="0.25">
      <c r="A577" s="6">
        <v>2008</v>
      </c>
      <c r="B577" s="6">
        <v>1</v>
      </c>
      <c r="C577" s="6">
        <v>25</v>
      </c>
      <c r="D577" s="6">
        <v>10</v>
      </c>
      <c r="E577" s="6">
        <v>10.199999999999999</v>
      </c>
      <c r="F577" s="6">
        <f t="shared" si="27"/>
        <v>12.239999999999998</v>
      </c>
      <c r="G577" s="6">
        <v>113</v>
      </c>
      <c r="H577" s="9">
        <f t="shared" si="28"/>
        <v>14.328037078057145</v>
      </c>
      <c r="I577" s="9">
        <f t="shared" si="29"/>
        <v>17.193644493668572</v>
      </c>
    </row>
    <row r="578" spans="1:9" ht="31.5" customHeight="1" x14ac:dyDescent="0.25">
      <c r="A578" s="6">
        <v>2008</v>
      </c>
      <c r="B578" s="6">
        <v>1</v>
      </c>
      <c r="C578" s="6">
        <v>25</v>
      </c>
      <c r="D578" s="6">
        <v>11</v>
      </c>
      <c r="E578" s="6">
        <v>10.3</v>
      </c>
      <c r="F578" s="6">
        <f t="shared" si="27"/>
        <v>12.360000000000001</v>
      </c>
      <c r="G578" s="6">
        <v>112</v>
      </c>
      <c r="H578" s="9">
        <f t="shared" si="28"/>
        <v>14.453226931554159</v>
      </c>
      <c r="I578" s="9">
        <f t="shared" si="29"/>
        <v>17.343872317864992</v>
      </c>
    </row>
    <row r="579" spans="1:9" ht="31.5" customHeight="1" x14ac:dyDescent="0.25">
      <c r="A579" s="6">
        <v>2008</v>
      </c>
      <c r="B579" s="6">
        <v>1</v>
      </c>
      <c r="C579" s="6">
        <v>25</v>
      </c>
      <c r="D579" s="6">
        <v>12</v>
      </c>
      <c r="E579" s="6">
        <v>13.6</v>
      </c>
      <c r="F579" s="6">
        <f t="shared" ref="F579:F642" si="30">E579*1.2</f>
        <v>16.32</v>
      </c>
      <c r="G579" s="6">
        <v>106</v>
      </c>
      <c r="H579" s="9">
        <f t="shared" ref="H579:H642" si="31">E579*(LN(G579/$AE$18)/LN(10/$AE$18))</f>
        <v>18.958892498279592</v>
      </c>
      <c r="I579" s="9">
        <f t="shared" ref="I579:I642" si="32">F579*(LN(G579/$AE$18)/LN(10/$AE$18))</f>
        <v>22.750670997935512</v>
      </c>
    </row>
    <row r="580" spans="1:9" ht="31.5" customHeight="1" x14ac:dyDescent="0.25">
      <c r="A580" s="6">
        <v>2008</v>
      </c>
      <c r="B580" s="6">
        <v>1</v>
      </c>
      <c r="C580" s="6">
        <v>25</v>
      </c>
      <c r="D580" s="6">
        <v>13</v>
      </c>
      <c r="E580" s="6">
        <v>13.3</v>
      </c>
      <c r="F580" s="6">
        <f t="shared" si="30"/>
        <v>15.96</v>
      </c>
      <c r="G580" s="6">
        <v>106</v>
      </c>
      <c r="H580" s="9">
        <f t="shared" si="31"/>
        <v>18.540681634346956</v>
      </c>
      <c r="I580" s="9">
        <f t="shared" si="32"/>
        <v>22.248817961216346</v>
      </c>
    </row>
    <row r="581" spans="1:9" ht="31.5" customHeight="1" x14ac:dyDescent="0.25">
      <c r="A581" s="6">
        <v>2008</v>
      </c>
      <c r="B581" s="6">
        <v>1</v>
      </c>
      <c r="C581" s="6">
        <v>25</v>
      </c>
      <c r="D581" s="6">
        <v>14</v>
      </c>
      <c r="E581" s="6">
        <v>13.3</v>
      </c>
      <c r="F581" s="6">
        <f t="shared" si="30"/>
        <v>15.96</v>
      </c>
      <c r="G581" s="6">
        <v>108</v>
      </c>
      <c r="H581" s="9">
        <f t="shared" si="31"/>
        <v>18.582174889811785</v>
      </c>
      <c r="I581" s="9">
        <f t="shared" si="32"/>
        <v>22.298609867774143</v>
      </c>
    </row>
    <row r="582" spans="1:9" ht="31.5" customHeight="1" x14ac:dyDescent="0.25">
      <c r="A582" s="6">
        <v>2008</v>
      </c>
      <c r="B582" s="6">
        <v>1</v>
      </c>
      <c r="C582" s="6">
        <v>25</v>
      </c>
      <c r="D582" s="6">
        <v>15</v>
      </c>
      <c r="E582" s="6">
        <v>13</v>
      </c>
      <c r="F582" s="6">
        <f t="shared" si="30"/>
        <v>15.6</v>
      </c>
      <c r="G582" s="6">
        <v>108</v>
      </c>
      <c r="H582" s="9">
        <f t="shared" si="31"/>
        <v>18.163028087785953</v>
      </c>
      <c r="I582" s="9">
        <f t="shared" si="32"/>
        <v>21.795633705343146</v>
      </c>
    </row>
    <row r="583" spans="1:9" ht="31.5" customHeight="1" x14ac:dyDescent="0.25">
      <c r="A583" s="6">
        <v>2008</v>
      </c>
      <c r="B583" s="6">
        <v>1</v>
      </c>
      <c r="C583" s="6">
        <v>25</v>
      </c>
      <c r="D583" s="6">
        <v>16</v>
      </c>
      <c r="E583" s="6">
        <v>13.2</v>
      </c>
      <c r="F583" s="6">
        <f t="shared" si="30"/>
        <v>15.839999999999998</v>
      </c>
      <c r="G583" s="6">
        <v>105</v>
      </c>
      <c r="H583" s="9">
        <f t="shared" si="31"/>
        <v>18.380395068771577</v>
      </c>
      <c r="I583" s="9">
        <f t="shared" si="32"/>
        <v>22.056474082525888</v>
      </c>
    </row>
    <row r="584" spans="1:9" ht="31.5" customHeight="1" x14ac:dyDescent="0.25">
      <c r="A584" s="6">
        <v>2008</v>
      </c>
      <c r="B584" s="6">
        <v>1</v>
      </c>
      <c r="C584" s="6">
        <v>25</v>
      </c>
      <c r="D584" s="6">
        <v>17</v>
      </c>
      <c r="E584" s="6">
        <v>13.5</v>
      </c>
      <c r="F584" s="6">
        <f t="shared" si="30"/>
        <v>16.2</v>
      </c>
      <c r="G584" s="6">
        <v>104</v>
      </c>
      <c r="H584" s="9">
        <f t="shared" si="31"/>
        <v>18.776569382063499</v>
      </c>
      <c r="I584" s="9">
        <f t="shared" si="32"/>
        <v>22.531883258476196</v>
      </c>
    </row>
    <row r="585" spans="1:9" ht="31.5" customHeight="1" x14ac:dyDescent="0.25">
      <c r="A585" s="6">
        <v>2008</v>
      </c>
      <c r="B585" s="6">
        <v>1</v>
      </c>
      <c r="C585" s="6">
        <v>25</v>
      </c>
      <c r="D585" s="6">
        <v>18</v>
      </c>
      <c r="E585" s="6">
        <v>13.6</v>
      </c>
      <c r="F585" s="6">
        <f t="shared" si="30"/>
        <v>16.32</v>
      </c>
      <c r="G585" s="6">
        <v>105</v>
      </c>
      <c r="H585" s="9">
        <f t="shared" si="31"/>
        <v>18.937376737522229</v>
      </c>
      <c r="I585" s="9">
        <f t="shared" si="32"/>
        <v>22.724852085026676</v>
      </c>
    </row>
    <row r="586" spans="1:9" ht="31.5" customHeight="1" x14ac:dyDescent="0.25">
      <c r="A586" s="6">
        <v>2008</v>
      </c>
      <c r="B586" s="6">
        <v>1</v>
      </c>
      <c r="C586" s="6">
        <v>25</v>
      </c>
      <c r="D586" s="6">
        <v>19</v>
      </c>
      <c r="E586" s="6">
        <v>13.7</v>
      </c>
      <c r="F586" s="6">
        <f t="shared" si="30"/>
        <v>16.439999999999998</v>
      </c>
      <c r="G586" s="6">
        <v>107</v>
      </c>
      <c r="H586" s="9">
        <f t="shared" si="31"/>
        <v>19.119766570059024</v>
      </c>
      <c r="I586" s="9">
        <f t="shared" si="32"/>
        <v>22.943719884070827</v>
      </c>
    </row>
    <row r="587" spans="1:9" ht="31.5" customHeight="1" x14ac:dyDescent="0.25">
      <c r="A587" s="6">
        <v>2008</v>
      </c>
      <c r="B587" s="6">
        <v>1</v>
      </c>
      <c r="C587" s="6">
        <v>25</v>
      </c>
      <c r="D587" s="6">
        <v>20</v>
      </c>
      <c r="E587" s="6">
        <v>13.5</v>
      </c>
      <c r="F587" s="6">
        <f t="shared" si="30"/>
        <v>16.2</v>
      </c>
      <c r="G587" s="6">
        <v>109</v>
      </c>
      <c r="H587" s="9">
        <f t="shared" si="31"/>
        <v>18.882373107797115</v>
      </c>
      <c r="I587" s="9">
        <f t="shared" si="32"/>
        <v>22.658847729356534</v>
      </c>
    </row>
    <row r="588" spans="1:9" ht="31.5" customHeight="1" x14ac:dyDescent="0.25">
      <c r="A588" s="6">
        <v>2008</v>
      </c>
      <c r="B588" s="6">
        <v>1</v>
      </c>
      <c r="C588" s="6">
        <v>25</v>
      </c>
      <c r="D588" s="6">
        <v>21</v>
      </c>
      <c r="E588" s="6">
        <v>13.9</v>
      </c>
      <c r="F588" s="6">
        <f t="shared" si="30"/>
        <v>16.68</v>
      </c>
      <c r="G588" s="6">
        <v>109</v>
      </c>
      <c r="H588" s="9">
        <f t="shared" si="31"/>
        <v>19.441850829509619</v>
      </c>
      <c r="I588" s="9">
        <f t="shared" si="32"/>
        <v>23.330220995411544</v>
      </c>
    </row>
    <row r="589" spans="1:9" ht="31.5" customHeight="1" x14ac:dyDescent="0.25">
      <c r="A589" s="6">
        <v>2008</v>
      </c>
      <c r="B589" s="6">
        <v>1</v>
      </c>
      <c r="C589" s="6">
        <v>25</v>
      </c>
      <c r="D589" s="6">
        <v>22</v>
      </c>
      <c r="E589" s="6">
        <v>13.9</v>
      </c>
      <c r="F589" s="6">
        <f t="shared" si="30"/>
        <v>16.68</v>
      </c>
      <c r="G589" s="6">
        <v>111</v>
      </c>
      <c r="H589" s="9">
        <f t="shared" si="31"/>
        <v>19.484033209672138</v>
      </c>
      <c r="I589" s="9">
        <f t="shared" si="32"/>
        <v>23.380839851606567</v>
      </c>
    </row>
    <row r="590" spans="1:9" ht="31.5" customHeight="1" x14ac:dyDescent="0.25">
      <c r="A590" s="6">
        <v>2008</v>
      </c>
      <c r="B590" s="6">
        <v>1</v>
      </c>
      <c r="C590" s="6">
        <v>25</v>
      </c>
      <c r="D590" s="6">
        <v>23</v>
      </c>
      <c r="E590" s="6">
        <v>13.6</v>
      </c>
      <c r="F590" s="6">
        <f t="shared" si="30"/>
        <v>16.32</v>
      </c>
      <c r="G590" s="6">
        <v>112</v>
      </c>
      <c r="H590" s="9">
        <f t="shared" si="31"/>
        <v>19.083872453314228</v>
      </c>
      <c r="I590" s="9">
        <f t="shared" si="32"/>
        <v>22.900646943977073</v>
      </c>
    </row>
    <row r="591" spans="1:9" ht="31.5" customHeight="1" x14ac:dyDescent="0.25">
      <c r="A591" s="6">
        <v>2008</v>
      </c>
      <c r="B591" s="6">
        <v>1</v>
      </c>
      <c r="C591" s="6">
        <v>26</v>
      </c>
      <c r="D591" s="6">
        <v>0</v>
      </c>
      <c r="E591" s="6">
        <v>13.5</v>
      </c>
      <c r="F591" s="6">
        <f t="shared" si="30"/>
        <v>16.2</v>
      </c>
      <c r="G591" s="6">
        <v>113</v>
      </c>
      <c r="H591" s="9">
        <f t="shared" si="31"/>
        <v>18.96357848566387</v>
      </c>
      <c r="I591" s="9">
        <f t="shared" si="32"/>
        <v>22.756294182796641</v>
      </c>
    </row>
    <row r="592" spans="1:9" ht="31.5" customHeight="1" x14ac:dyDescent="0.25">
      <c r="A592" s="6">
        <v>2008</v>
      </c>
      <c r="B592" s="6">
        <v>1</v>
      </c>
      <c r="C592" s="6">
        <v>26</v>
      </c>
      <c r="D592" s="6">
        <v>1</v>
      </c>
      <c r="E592" s="6">
        <v>13.3</v>
      </c>
      <c r="F592" s="6">
        <f t="shared" si="30"/>
        <v>15.96</v>
      </c>
      <c r="G592" s="6">
        <v>114</v>
      </c>
      <c r="H592" s="9">
        <f t="shared" si="31"/>
        <v>18.70219463410649</v>
      </c>
      <c r="I592" s="9">
        <f t="shared" si="32"/>
        <v>22.442633560927785</v>
      </c>
    </row>
    <row r="593" spans="1:9" ht="31.5" customHeight="1" x14ac:dyDescent="0.25">
      <c r="A593" s="6">
        <v>2008</v>
      </c>
      <c r="B593" s="6">
        <v>1</v>
      </c>
      <c r="C593" s="6">
        <v>26</v>
      </c>
      <c r="D593" s="6">
        <v>2</v>
      </c>
      <c r="E593" s="6">
        <v>12.7</v>
      </c>
      <c r="F593" s="6">
        <f t="shared" si="30"/>
        <v>15.239999999999998</v>
      </c>
      <c r="G593" s="6">
        <v>115</v>
      </c>
      <c r="H593" s="9">
        <f t="shared" si="31"/>
        <v>17.876999230373631</v>
      </c>
      <c r="I593" s="9">
        <f t="shared" si="32"/>
        <v>21.452399076448355</v>
      </c>
    </row>
    <row r="594" spans="1:9" ht="31.5" customHeight="1" x14ac:dyDescent="0.25">
      <c r="A594" s="6">
        <v>2008</v>
      </c>
      <c r="B594" s="6">
        <v>1</v>
      </c>
      <c r="C594" s="6">
        <v>26</v>
      </c>
      <c r="D594" s="6">
        <v>3</v>
      </c>
      <c r="E594" s="6">
        <v>12.1</v>
      </c>
      <c r="F594" s="6">
        <f t="shared" si="30"/>
        <v>14.52</v>
      </c>
      <c r="G594" s="6">
        <v>115</v>
      </c>
      <c r="H594" s="9">
        <f t="shared" si="31"/>
        <v>17.032416589568577</v>
      </c>
      <c r="I594" s="9">
        <f t="shared" si="32"/>
        <v>20.438899907482291</v>
      </c>
    </row>
    <row r="595" spans="1:9" ht="31.5" customHeight="1" x14ac:dyDescent="0.25">
      <c r="A595" s="6">
        <v>2008</v>
      </c>
      <c r="B595" s="6">
        <v>1</v>
      </c>
      <c r="C595" s="6">
        <v>26</v>
      </c>
      <c r="D595" s="6">
        <v>4</v>
      </c>
      <c r="E595" s="6">
        <v>12.1</v>
      </c>
      <c r="F595" s="6">
        <f t="shared" si="30"/>
        <v>14.52</v>
      </c>
      <c r="G595" s="6">
        <v>114</v>
      </c>
      <c r="H595" s="9">
        <f t="shared" si="31"/>
        <v>17.014778576893871</v>
      </c>
      <c r="I595" s="9">
        <f t="shared" si="32"/>
        <v>20.417734292272645</v>
      </c>
    </row>
    <row r="596" spans="1:9" ht="31.5" customHeight="1" x14ac:dyDescent="0.25">
      <c r="A596" s="6">
        <v>2008</v>
      </c>
      <c r="B596" s="6">
        <v>1</v>
      </c>
      <c r="C596" s="6">
        <v>26</v>
      </c>
      <c r="D596" s="6">
        <v>5</v>
      </c>
      <c r="E596" s="6">
        <v>12</v>
      </c>
      <c r="F596" s="6">
        <f t="shared" si="30"/>
        <v>14.399999999999999</v>
      </c>
      <c r="G596" s="6">
        <v>113</v>
      </c>
      <c r="H596" s="9">
        <f t="shared" si="31"/>
        <v>16.856514209478995</v>
      </c>
      <c r="I596" s="9">
        <f t="shared" si="32"/>
        <v>20.227817051374792</v>
      </c>
    </row>
    <row r="597" spans="1:9" ht="31.5" customHeight="1" x14ac:dyDescent="0.25">
      <c r="A597" s="6">
        <v>2008</v>
      </c>
      <c r="B597" s="6">
        <v>1</v>
      </c>
      <c r="C597" s="6">
        <v>26</v>
      </c>
      <c r="D597" s="6">
        <v>6</v>
      </c>
      <c r="E597" s="6">
        <v>12.1</v>
      </c>
      <c r="F597" s="6">
        <f t="shared" si="30"/>
        <v>14.52</v>
      </c>
      <c r="G597" s="6">
        <v>115</v>
      </c>
      <c r="H597" s="9">
        <f t="shared" si="31"/>
        <v>17.032416589568577</v>
      </c>
      <c r="I597" s="9">
        <f t="shared" si="32"/>
        <v>20.438899907482291</v>
      </c>
    </row>
    <row r="598" spans="1:9" ht="31.5" customHeight="1" x14ac:dyDescent="0.25">
      <c r="A598" s="6">
        <v>2008</v>
      </c>
      <c r="B598" s="6">
        <v>1</v>
      </c>
      <c r="C598" s="6">
        <v>26</v>
      </c>
      <c r="D598" s="6">
        <v>7</v>
      </c>
      <c r="E598" s="6">
        <v>12.1</v>
      </c>
      <c r="F598" s="6">
        <f t="shared" si="30"/>
        <v>14.52</v>
      </c>
      <c r="G598" s="6">
        <v>114</v>
      </c>
      <c r="H598" s="9">
        <f t="shared" si="31"/>
        <v>17.014778576893871</v>
      </c>
      <c r="I598" s="9">
        <f t="shared" si="32"/>
        <v>20.417734292272645</v>
      </c>
    </row>
    <row r="599" spans="1:9" ht="31.5" customHeight="1" x14ac:dyDescent="0.25">
      <c r="A599" s="6">
        <v>2008</v>
      </c>
      <c r="B599" s="6">
        <v>1</v>
      </c>
      <c r="C599" s="6">
        <v>26</v>
      </c>
      <c r="D599" s="6">
        <v>8</v>
      </c>
      <c r="E599" s="6">
        <v>12.2</v>
      </c>
      <c r="F599" s="6">
        <f t="shared" si="30"/>
        <v>14.639999999999999</v>
      </c>
      <c r="G599" s="6">
        <v>113</v>
      </c>
      <c r="H599" s="9">
        <f t="shared" si="31"/>
        <v>17.137456112970309</v>
      </c>
      <c r="I599" s="9">
        <f t="shared" si="32"/>
        <v>20.564947335564373</v>
      </c>
    </row>
    <row r="600" spans="1:9" ht="31.5" customHeight="1" x14ac:dyDescent="0.25">
      <c r="A600" s="6">
        <v>2008</v>
      </c>
      <c r="B600" s="6">
        <v>1</v>
      </c>
      <c r="C600" s="6">
        <v>26</v>
      </c>
      <c r="D600" s="6">
        <v>9</v>
      </c>
      <c r="E600" s="6">
        <v>12.1</v>
      </c>
      <c r="F600" s="6">
        <f t="shared" si="30"/>
        <v>14.52</v>
      </c>
      <c r="G600" s="6">
        <v>111</v>
      </c>
      <c r="H600" s="9">
        <f t="shared" si="31"/>
        <v>16.960920995469991</v>
      </c>
      <c r="I600" s="9">
        <f t="shared" si="32"/>
        <v>20.353105194563987</v>
      </c>
    </row>
    <row r="601" spans="1:9" ht="31.5" customHeight="1" x14ac:dyDescent="0.25">
      <c r="A601" s="6">
        <v>2008</v>
      </c>
      <c r="B601" s="6">
        <v>1</v>
      </c>
      <c r="C601" s="6">
        <v>26</v>
      </c>
      <c r="D601" s="6">
        <v>10</v>
      </c>
      <c r="E601" s="6">
        <v>11.9</v>
      </c>
      <c r="F601" s="6">
        <f t="shared" si="30"/>
        <v>14.28</v>
      </c>
      <c r="G601" s="6">
        <v>113</v>
      </c>
      <c r="H601" s="9">
        <f t="shared" si="31"/>
        <v>16.716043257733336</v>
      </c>
      <c r="I601" s="9">
        <f t="shared" si="32"/>
        <v>20.059251909280004</v>
      </c>
    </row>
    <row r="602" spans="1:9" ht="31.5" customHeight="1" x14ac:dyDescent="0.25">
      <c r="A602" s="6">
        <v>2008</v>
      </c>
      <c r="B602" s="6">
        <v>1</v>
      </c>
      <c r="C602" s="6">
        <v>26</v>
      </c>
      <c r="D602" s="6">
        <v>11</v>
      </c>
      <c r="E602" s="6">
        <v>11.4</v>
      </c>
      <c r="F602" s="6">
        <f t="shared" si="30"/>
        <v>13.68</v>
      </c>
      <c r="G602" s="6">
        <v>115</v>
      </c>
      <c r="H602" s="9">
        <f t="shared" si="31"/>
        <v>16.047070175296014</v>
      </c>
      <c r="I602" s="9">
        <f t="shared" si="32"/>
        <v>19.256484210355218</v>
      </c>
    </row>
    <row r="603" spans="1:9" ht="31.5" customHeight="1" x14ac:dyDescent="0.25">
      <c r="A603" s="6">
        <v>2008</v>
      </c>
      <c r="B603" s="6">
        <v>1</v>
      </c>
      <c r="C603" s="6">
        <v>26</v>
      </c>
      <c r="D603" s="6">
        <v>12</v>
      </c>
      <c r="E603" s="6">
        <v>8.3000000000000007</v>
      </c>
      <c r="F603" s="6">
        <f t="shared" si="30"/>
        <v>9.9600000000000009</v>
      </c>
      <c r="G603" s="6">
        <v>114</v>
      </c>
      <c r="H603" s="9">
        <f t="shared" si="31"/>
        <v>11.671294395720592</v>
      </c>
      <c r="I603" s="9">
        <f t="shared" si="32"/>
        <v>14.00555327486471</v>
      </c>
    </row>
    <row r="604" spans="1:9" ht="31.5" customHeight="1" x14ac:dyDescent="0.25">
      <c r="A604" s="6">
        <v>2008</v>
      </c>
      <c r="B604" s="6">
        <v>1</v>
      </c>
      <c r="C604" s="6">
        <v>26</v>
      </c>
      <c r="D604" s="6">
        <v>13</v>
      </c>
      <c r="E604" s="6">
        <v>8.1</v>
      </c>
      <c r="F604" s="6">
        <f t="shared" si="30"/>
        <v>9.7199999999999989</v>
      </c>
      <c r="G604" s="6">
        <v>113</v>
      </c>
      <c r="H604" s="9">
        <f t="shared" si="31"/>
        <v>11.37814709139832</v>
      </c>
      <c r="I604" s="9">
        <f t="shared" si="32"/>
        <v>13.653776509677984</v>
      </c>
    </row>
    <row r="605" spans="1:9" ht="31.5" customHeight="1" x14ac:dyDescent="0.25">
      <c r="A605" s="6">
        <v>2008</v>
      </c>
      <c r="B605" s="6">
        <v>1</v>
      </c>
      <c r="C605" s="6">
        <v>26</v>
      </c>
      <c r="D605" s="6">
        <v>14</v>
      </c>
      <c r="E605" s="6">
        <v>7.2</v>
      </c>
      <c r="F605" s="6">
        <f t="shared" si="30"/>
        <v>8.64</v>
      </c>
      <c r="G605" s="6">
        <v>111</v>
      </c>
      <c r="H605" s="9">
        <f t="shared" si="31"/>
        <v>10.092448856808589</v>
      </c>
      <c r="I605" s="9">
        <f t="shared" si="32"/>
        <v>12.110938628170308</v>
      </c>
    </row>
    <row r="606" spans="1:9" ht="31.5" customHeight="1" x14ac:dyDescent="0.25">
      <c r="A606" s="6">
        <v>2008</v>
      </c>
      <c r="B606" s="6">
        <v>1</v>
      </c>
      <c r="C606" s="6">
        <v>26</v>
      </c>
      <c r="D606" s="6">
        <v>15</v>
      </c>
      <c r="E606" s="6">
        <v>6.4</v>
      </c>
      <c r="F606" s="6">
        <f t="shared" si="30"/>
        <v>7.68</v>
      </c>
      <c r="G606" s="6">
        <v>106</v>
      </c>
      <c r="H606" s="9">
        <f t="shared" si="31"/>
        <v>8.9218317638962787</v>
      </c>
      <c r="I606" s="9">
        <f t="shared" si="32"/>
        <v>10.706198116675534</v>
      </c>
    </row>
    <row r="607" spans="1:9" ht="31.5" customHeight="1" x14ac:dyDescent="0.25">
      <c r="A607" s="6">
        <v>2008</v>
      </c>
      <c r="B607" s="6">
        <v>1</v>
      </c>
      <c r="C607" s="6">
        <v>26</v>
      </c>
      <c r="D607" s="6">
        <v>16</v>
      </c>
      <c r="E607" s="6">
        <v>6.6</v>
      </c>
      <c r="F607" s="6">
        <f t="shared" si="30"/>
        <v>7.919999999999999</v>
      </c>
      <c r="G607" s="6">
        <v>105</v>
      </c>
      <c r="H607" s="9">
        <f t="shared" si="31"/>
        <v>9.1901975343857885</v>
      </c>
      <c r="I607" s="9">
        <f t="shared" si="32"/>
        <v>11.028237041262944</v>
      </c>
    </row>
    <row r="608" spans="1:9" ht="31.5" customHeight="1" x14ac:dyDescent="0.25">
      <c r="A608" s="6">
        <v>2008</v>
      </c>
      <c r="B608" s="6">
        <v>1</v>
      </c>
      <c r="C608" s="6">
        <v>26</v>
      </c>
      <c r="D608" s="6">
        <v>17</v>
      </c>
      <c r="E608" s="6">
        <v>7.8</v>
      </c>
      <c r="F608" s="6">
        <f t="shared" si="30"/>
        <v>9.36</v>
      </c>
      <c r="G608" s="6">
        <v>112</v>
      </c>
      <c r="H608" s="9">
        <f t="shared" si="31"/>
        <v>10.945162142341983</v>
      </c>
      <c r="I608" s="9">
        <f t="shared" si="32"/>
        <v>13.134194570810379</v>
      </c>
    </row>
    <row r="609" spans="1:9" ht="31.5" customHeight="1" x14ac:dyDescent="0.25">
      <c r="A609" s="6">
        <v>2008</v>
      </c>
      <c r="B609" s="6">
        <v>1</v>
      </c>
      <c r="C609" s="6">
        <v>26</v>
      </c>
      <c r="D609" s="6">
        <v>18</v>
      </c>
      <c r="E609" s="6">
        <v>9.3000000000000007</v>
      </c>
      <c r="F609" s="6">
        <f t="shared" si="30"/>
        <v>11.16</v>
      </c>
      <c r="G609" s="6">
        <v>115</v>
      </c>
      <c r="H609" s="9">
        <f t="shared" si="31"/>
        <v>13.091030932478329</v>
      </c>
      <c r="I609" s="9">
        <f t="shared" si="32"/>
        <v>15.709237118973993</v>
      </c>
    </row>
    <row r="610" spans="1:9" ht="31.5" customHeight="1" x14ac:dyDescent="0.25">
      <c r="A610" s="6">
        <v>2008</v>
      </c>
      <c r="B610" s="6">
        <v>1</v>
      </c>
      <c r="C610" s="6">
        <v>26</v>
      </c>
      <c r="D610" s="6">
        <v>19</v>
      </c>
      <c r="E610" s="6">
        <v>9.6999999999999993</v>
      </c>
      <c r="F610" s="6">
        <f t="shared" si="30"/>
        <v>11.639999999999999</v>
      </c>
      <c r="G610" s="6">
        <v>113</v>
      </c>
      <c r="H610" s="9">
        <f t="shared" si="31"/>
        <v>13.625682319328853</v>
      </c>
      <c r="I610" s="9">
        <f t="shared" si="32"/>
        <v>16.350818783194622</v>
      </c>
    </row>
    <row r="611" spans="1:9" ht="31.5" customHeight="1" x14ac:dyDescent="0.25">
      <c r="A611" s="6">
        <v>2008</v>
      </c>
      <c r="B611" s="6">
        <v>1</v>
      </c>
      <c r="C611" s="6">
        <v>26</v>
      </c>
      <c r="D611" s="6">
        <v>20</v>
      </c>
      <c r="E611" s="6">
        <v>9.1999999999999993</v>
      </c>
      <c r="F611" s="6">
        <f t="shared" si="30"/>
        <v>11.04</v>
      </c>
      <c r="G611" s="6">
        <v>115</v>
      </c>
      <c r="H611" s="9">
        <f t="shared" si="31"/>
        <v>12.950267159010817</v>
      </c>
      <c r="I611" s="9">
        <f t="shared" si="32"/>
        <v>15.540320590812982</v>
      </c>
    </row>
    <row r="612" spans="1:9" ht="31.5" customHeight="1" x14ac:dyDescent="0.25">
      <c r="A612" s="6">
        <v>2008</v>
      </c>
      <c r="B612" s="6">
        <v>1</v>
      </c>
      <c r="C612" s="6">
        <v>26</v>
      </c>
      <c r="D612" s="6">
        <v>21</v>
      </c>
      <c r="E612" s="6">
        <v>8.6</v>
      </c>
      <c r="F612" s="6">
        <f t="shared" si="30"/>
        <v>10.319999999999999</v>
      </c>
      <c r="G612" s="6">
        <v>115</v>
      </c>
      <c r="H612" s="9">
        <f t="shared" si="31"/>
        <v>12.105684518205765</v>
      </c>
      <c r="I612" s="9">
        <f t="shared" si="32"/>
        <v>14.526821421846916</v>
      </c>
    </row>
    <row r="613" spans="1:9" ht="31.5" customHeight="1" x14ac:dyDescent="0.25">
      <c r="A613" s="6">
        <v>2008</v>
      </c>
      <c r="B613" s="6">
        <v>1</v>
      </c>
      <c r="C613" s="6">
        <v>26</v>
      </c>
      <c r="D613" s="6">
        <v>22</v>
      </c>
      <c r="E613" s="6">
        <v>8.4</v>
      </c>
      <c r="F613" s="6">
        <f t="shared" si="30"/>
        <v>10.08</v>
      </c>
      <c r="G613" s="6">
        <v>111</v>
      </c>
      <c r="H613" s="9">
        <f t="shared" si="31"/>
        <v>11.774523666276689</v>
      </c>
      <c r="I613" s="9">
        <f t="shared" si="32"/>
        <v>14.129428399532026</v>
      </c>
    </row>
    <row r="614" spans="1:9" ht="31.5" customHeight="1" x14ac:dyDescent="0.25">
      <c r="A614" s="6">
        <v>2008</v>
      </c>
      <c r="B614" s="6">
        <v>1</v>
      </c>
      <c r="C614" s="6">
        <v>26</v>
      </c>
      <c r="D614" s="6">
        <v>23</v>
      </c>
      <c r="E614" s="6">
        <v>8.1999999999999993</v>
      </c>
      <c r="F614" s="6">
        <f t="shared" si="30"/>
        <v>9.8399999999999981</v>
      </c>
      <c r="G614" s="6">
        <v>106</v>
      </c>
      <c r="H614" s="9">
        <f t="shared" si="31"/>
        <v>11.431096947492106</v>
      </c>
      <c r="I614" s="9">
        <f t="shared" si="32"/>
        <v>13.717316336990526</v>
      </c>
    </row>
    <row r="615" spans="1:9" ht="31.5" customHeight="1" x14ac:dyDescent="0.25">
      <c r="A615" s="6">
        <v>2008</v>
      </c>
      <c r="B615" s="6">
        <v>1</v>
      </c>
      <c r="C615" s="6">
        <v>27</v>
      </c>
      <c r="D615" s="6">
        <v>0</v>
      </c>
      <c r="E615" s="6">
        <v>8.1</v>
      </c>
      <c r="F615" s="6">
        <f t="shared" si="30"/>
        <v>9.7199999999999989</v>
      </c>
      <c r="G615" s="6">
        <v>106</v>
      </c>
      <c r="H615" s="9">
        <f t="shared" si="31"/>
        <v>11.291693326181226</v>
      </c>
      <c r="I615" s="9">
        <f t="shared" si="32"/>
        <v>13.550031991417471</v>
      </c>
    </row>
    <row r="616" spans="1:9" ht="31.5" customHeight="1" x14ac:dyDescent="0.25">
      <c r="A616" s="6">
        <v>2008</v>
      </c>
      <c r="B616" s="6">
        <v>1</v>
      </c>
      <c r="C616" s="6">
        <v>27</v>
      </c>
      <c r="D616" s="6">
        <v>1</v>
      </c>
      <c r="E616" s="6">
        <v>8</v>
      </c>
      <c r="F616" s="6">
        <f t="shared" si="30"/>
        <v>9.6</v>
      </c>
      <c r="G616" s="6">
        <v>108</v>
      </c>
      <c r="H616" s="9">
        <f t="shared" si="31"/>
        <v>11.177248054022126</v>
      </c>
      <c r="I616" s="9">
        <f t="shared" si="32"/>
        <v>13.412697664826551</v>
      </c>
    </row>
    <row r="617" spans="1:9" ht="31.5" customHeight="1" x14ac:dyDescent="0.25">
      <c r="A617" s="6">
        <v>2008</v>
      </c>
      <c r="B617" s="6">
        <v>1</v>
      </c>
      <c r="C617" s="6">
        <v>27</v>
      </c>
      <c r="D617" s="6">
        <v>2</v>
      </c>
      <c r="E617" s="6">
        <v>8.4</v>
      </c>
      <c r="F617" s="6">
        <f t="shared" si="30"/>
        <v>10.08</v>
      </c>
      <c r="G617" s="6">
        <v>111</v>
      </c>
      <c r="H617" s="9">
        <f t="shared" si="31"/>
        <v>11.774523666276689</v>
      </c>
      <c r="I617" s="9">
        <f t="shared" si="32"/>
        <v>14.129428399532026</v>
      </c>
    </row>
    <row r="618" spans="1:9" ht="31.5" customHeight="1" x14ac:dyDescent="0.25">
      <c r="A618" s="6">
        <v>2008</v>
      </c>
      <c r="B618" s="6">
        <v>1</v>
      </c>
      <c r="C618" s="6">
        <v>27</v>
      </c>
      <c r="D618" s="6">
        <v>3</v>
      </c>
      <c r="E618" s="6">
        <v>9.1</v>
      </c>
      <c r="F618" s="6">
        <f t="shared" si="30"/>
        <v>10.92</v>
      </c>
      <c r="G618" s="6">
        <v>114</v>
      </c>
      <c r="H618" s="9">
        <f t="shared" si="31"/>
        <v>12.796238433862333</v>
      </c>
      <c r="I618" s="9">
        <f t="shared" si="32"/>
        <v>15.355486120634801</v>
      </c>
    </row>
    <row r="619" spans="1:9" ht="31.5" customHeight="1" x14ac:dyDescent="0.25">
      <c r="A619" s="6">
        <v>2008</v>
      </c>
      <c r="B619" s="6">
        <v>1</v>
      </c>
      <c r="C619" s="6">
        <v>27</v>
      </c>
      <c r="D619" s="6">
        <v>4</v>
      </c>
      <c r="E619" s="6">
        <v>9.6</v>
      </c>
      <c r="F619" s="6">
        <f t="shared" si="30"/>
        <v>11.52</v>
      </c>
      <c r="G619" s="6">
        <v>116</v>
      </c>
      <c r="H619" s="9">
        <f t="shared" si="31"/>
        <v>13.527194888140627</v>
      </c>
      <c r="I619" s="9">
        <f t="shared" si="32"/>
        <v>16.232633865768754</v>
      </c>
    </row>
    <row r="620" spans="1:9" ht="31.5" customHeight="1" x14ac:dyDescent="0.25">
      <c r="A620" s="6">
        <v>2008</v>
      </c>
      <c r="B620" s="6">
        <v>1</v>
      </c>
      <c r="C620" s="6">
        <v>27</v>
      </c>
      <c r="D620" s="6">
        <v>5</v>
      </c>
      <c r="E620" s="6">
        <v>9.5</v>
      </c>
      <c r="F620" s="6">
        <f t="shared" si="30"/>
        <v>11.4</v>
      </c>
      <c r="G620" s="6">
        <v>119</v>
      </c>
      <c r="H620" s="9">
        <f t="shared" si="31"/>
        <v>13.426771929656566</v>
      </c>
      <c r="I620" s="9">
        <f t="shared" si="32"/>
        <v>16.112126315587879</v>
      </c>
    </row>
    <row r="621" spans="1:9" ht="31.5" customHeight="1" x14ac:dyDescent="0.25">
      <c r="A621" s="6">
        <v>2008</v>
      </c>
      <c r="B621" s="6">
        <v>1</v>
      </c>
      <c r="C621" s="6">
        <v>27</v>
      </c>
      <c r="D621" s="6">
        <v>6</v>
      </c>
      <c r="E621" s="6">
        <v>9.4</v>
      </c>
      <c r="F621" s="6">
        <f t="shared" si="30"/>
        <v>11.28</v>
      </c>
      <c r="G621" s="6">
        <v>120</v>
      </c>
      <c r="H621" s="9">
        <f t="shared" si="31"/>
        <v>13.298566423009534</v>
      </c>
      <c r="I621" s="9">
        <f t="shared" si="32"/>
        <v>15.958279707611441</v>
      </c>
    </row>
    <row r="622" spans="1:9" ht="31.5" customHeight="1" x14ac:dyDescent="0.25">
      <c r="A622" s="6">
        <v>2008</v>
      </c>
      <c r="B622" s="6">
        <v>1</v>
      </c>
      <c r="C622" s="6">
        <v>27</v>
      </c>
      <c r="D622" s="6">
        <v>7</v>
      </c>
      <c r="E622" s="6">
        <v>9.6999999999999993</v>
      </c>
      <c r="F622" s="6">
        <f t="shared" si="30"/>
        <v>11.639999999999999</v>
      </c>
      <c r="G622" s="6">
        <v>121</v>
      </c>
      <c r="H622" s="9">
        <f t="shared" si="31"/>
        <v>13.736424266570941</v>
      </c>
      <c r="I622" s="9">
        <f t="shared" si="32"/>
        <v>16.48370911988513</v>
      </c>
    </row>
    <row r="623" spans="1:9" ht="31.5" customHeight="1" x14ac:dyDescent="0.25">
      <c r="A623" s="6">
        <v>2008</v>
      </c>
      <c r="B623" s="6">
        <v>1</v>
      </c>
      <c r="C623" s="6">
        <v>27</v>
      </c>
      <c r="D623" s="6">
        <v>8</v>
      </c>
      <c r="E623" s="6">
        <v>10</v>
      </c>
      <c r="F623" s="6">
        <f t="shared" si="30"/>
        <v>12</v>
      </c>
      <c r="G623" s="6">
        <v>120</v>
      </c>
      <c r="H623" s="9">
        <f t="shared" si="31"/>
        <v>14.147411088308015</v>
      </c>
      <c r="I623" s="9">
        <f t="shared" si="32"/>
        <v>16.976893305969618</v>
      </c>
    </row>
    <row r="624" spans="1:9" ht="31.5" customHeight="1" x14ac:dyDescent="0.25">
      <c r="A624" s="6">
        <v>2008</v>
      </c>
      <c r="B624" s="6">
        <v>1</v>
      </c>
      <c r="C624" s="6">
        <v>27</v>
      </c>
      <c r="D624" s="6">
        <v>9</v>
      </c>
      <c r="E624" s="6">
        <v>9.8000000000000007</v>
      </c>
      <c r="F624" s="6">
        <f t="shared" si="30"/>
        <v>11.76</v>
      </c>
      <c r="G624" s="6">
        <v>121</v>
      </c>
      <c r="H624" s="9">
        <f t="shared" si="31"/>
        <v>13.878036887875799</v>
      </c>
      <c r="I624" s="9">
        <f t="shared" si="32"/>
        <v>16.653644265450957</v>
      </c>
    </row>
    <row r="625" spans="1:9" ht="31.5" customHeight="1" x14ac:dyDescent="0.25">
      <c r="A625" s="6">
        <v>2008</v>
      </c>
      <c r="B625" s="6">
        <v>1</v>
      </c>
      <c r="C625" s="6">
        <v>27</v>
      </c>
      <c r="D625" s="6">
        <v>10</v>
      </c>
      <c r="E625" s="6">
        <v>9.3000000000000007</v>
      </c>
      <c r="F625" s="6">
        <f t="shared" si="30"/>
        <v>11.16</v>
      </c>
      <c r="G625" s="6">
        <v>122</v>
      </c>
      <c r="H625" s="9">
        <f t="shared" si="31"/>
        <v>13.182749229051796</v>
      </c>
      <c r="I625" s="9">
        <f t="shared" si="32"/>
        <v>15.819299074862153</v>
      </c>
    </row>
    <row r="626" spans="1:9" ht="31.5" customHeight="1" x14ac:dyDescent="0.25">
      <c r="A626" s="6">
        <v>2008</v>
      </c>
      <c r="B626" s="6">
        <v>1</v>
      </c>
      <c r="C626" s="6">
        <v>27</v>
      </c>
      <c r="D626" s="6">
        <v>11</v>
      </c>
      <c r="E626" s="6">
        <v>9.1999999999999993</v>
      </c>
      <c r="F626" s="6">
        <f t="shared" si="30"/>
        <v>11.04</v>
      </c>
      <c r="G626" s="6">
        <v>123</v>
      </c>
      <c r="H626" s="9">
        <f t="shared" si="31"/>
        <v>13.053534145507964</v>
      </c>
      <c r="I626" s="9">
        <f t="shared" si="32"/>
        <v>15.664240974609557</v>
      </c>
    </row>
    <row r="627" spans="1:9" ht="31.5" customHeight="1" x14ac:dyDescent="0.25">
      <c r="A627" s="6">
        <v>2008</v>
      </c>
      <c r="B627" s="6">
        <v>1</v>
      </c>
      <c r="C627" s="6">
        <v>27</v>
      </c>
      <c r="D627" s="6">
        <v>12</v>
      </c>
      <c r="E627" s="6">
        <v>7</v>
      </c>
      <c r="F627" s="6">
        <f t="shared" si="30"/>
        <v>8.4</v>
      </c>
      <c r="G627" s="6">
        <v>104</v>
      </c>
      <c r="H627" s="9">
        <f t="shared" si="31"/>
        <v>9.7359989388477395</v>
      </c>
      <c r="I627" s="9">
        <f t="shared" si="32"/>
        <v>11.683198726617288</v>
      </c>
    </row>
    <row r="628" spans="1:9" ht="31.5" customHeight="1" x14ac:dyDescent="0.25">
      <c r="A628" s="6">
        <v>2008</v>
      </c>
      <c r="B628" s="6">
        <v>1</v>
      </c>
      <c r="C628" s="6">
        <v>27</v>
      </c>
      <c r="D628" s="6">
        <v>13</v>
      </c>
      <c r="E628" s="6">
        <v>6.6</v>
      </c>
      <c r="F628" s="6">
        <f t="shared" si="30"/>
        <v>7.919999999999999</v>
      </c>
      <c r="G628" s="6">
        <v>98</v>
      </c>
      <c r="H628" s="9">
        <f t="shared" si="31"/>
        <v>9.114197259622637</v>
      </c>
      <c r="I628" s="9">
        <f t="shared" si="32"/>
        <v>10.937036711547163</v>
      </c>
    </row>
    <row r="629" spans="1:9" ht="31.5" customHeight="1" x14ac:dyDescent="0.25">
      <c r="A629" s="6">
        <v>2008</v>
      </c>
      <c r="B629" s="6">
        <v>1</v>
      </c>
      <c r="C629" s="6">
        <v>27</v>
      </c>
      <c r="D629" s="6">
        <v>14</v>
      </c>
      <c r="E629" s="6">
        <v>6.3</v>
      </c>
      <c r="F629" s="6">
        <f t="shared" si="30"/>
        <v>7.56</v>
      </c>
      <c r="G629" s="6">
        <v>93</v>
      </c>
      <c r="H629" s="9">
        <f t="shared" si="31"/>
        <v>8.6448508474917656</v>
      </c>
      <c r="I629" s="9">
        <f t="shared" si="32"/>
        <v>10.373821016990119</v>
      </c>
    </row>
    <row r="630" spans="1:9" ht="31.5" customHeight="1" x14ac:dyDescent="0.25">
      <c r="A630" s="6">
        <v>2008</v>
      </c>
      <c r="B630" s="6">
        <v>1</v>
      </c>
      <c r="C630" s="6">
        <v>27</v>
      </c>
      <c r="D630" s="6">
        <v>15</v>
      </c>
      <c r="E630" s="6">
        <v>5.8</v>
      </c>
      <c r="F630" s="6">
        <f t="shared" si="30"/>
        <v>6.96</v>
      </c>
      <c r="G630" s="6">
        <v>93</v>
      </c>
      <c r="H630" s="9">
        <f t="shared" si="31"/>
        <v>7.9587515738813082</v>
      </c>
      <c r="I630" s="9">
        <f t="shared" si="32"/>
        <v>9.5505018886575694</v>
      </c>
    </row>
    <row r="631" spans="1:9" ht="31.5" customHeight="1" x14ac:dyDescent="0.25">
      <c r="A631" s="6">
        <v>2008</v>
      </c>
      <c r="B631" s="6">
        <v>1</v>
      </c>
      <c r="C631" s="6">
        <v>27</v>
      </c>
      <c r="D631" s="6">
        <v>16</v>
      </c>
      <c r="E631" s="6">
        <v>5.4</v>
      </c>
      <c r="F631" s="6">
        <f t="shared" si="30"/>
        <v>6.48</v>
      </c>
      <c r="G631" s="6">
        <v>93</v>
      </c>
      <c r="H631" s="9">
        <f t="shared" si="31"/>
        <v>7.4098721549929429</v>
      </c>
      <c r="I631" s="9">
        <f t="shared" si="32"/>
        <v>8.8918465859915319</v>
      </c>
    </row>
    <row r="632" spans="1:9" ht="31.5" customHeight="1" x14ac:dyDescent="0.25">
      <c r="A632" s="6">
        <v>2008</v>
      </c>
      <c r="B632" s="6">
        <v>1</v>
      </c>
      <c r="C632" s="6">
        <v>27</v>
      </c>
      <c r="D632" s="6">
        <v>17</v>
      </c>
      <c r="E632" s="6">
        <v>5.2</v>
      </c>
      <c r="F632" s="6">
        <f t="shared" si="30"/>
        <v>6.24</v>
      </c>
      <c r="G632" s="6">
        <v>99</v>
      </c>
      <c r="H632" s="9">
        <f t="shared" si="31"/>
        <v>7.1896939460127598</v>
      </c>
      <c r="I632" s="9">
        <f t="shared" si="32"/>
        <v>8.627632735215311</v>
      </c>
    </row>
    <row r="633" spans="1:9" ht="31.5" customHeight="1" x14ac:dyDescent="0.25">
      <c r="A633" s="6">
        <v>2008</v>
      </c>
      <c r="B633" s="6">
        <v>1</v>
      </c>
      <c r="C633" s="6">
        <v>27</v>
      </c>
      <c r="D633" s="6">
        <v>18</v>
      </c>
      <c r="E633" s="6">
        <v>6.5</v>
      </c>
      <c r="F633" s="6">
        <f t="shared" si="30"/>
        <v>7.8</v>
      </c>
      <c r="G633" s="6">
        <v>103</v>
      </c>
      <c r="H633" s="9">
        <f t="shared" si="31"/>
        <v>9.030088461651399</v>
      </c>
      <c r="I633" s="9">
        <f t="shared" si="32"/>
        <v>10.83610615398168</v>
      </c>
    </row>
    <row r="634" spans="1:9" ht="31.5" customHeight="1" x14ac:dyDescent="0.25">
      <c r="A634" s="6">
        <v>2008</v>
      </c>
      <c r="B634" s="6">
        <v>1</v>
      </c>
      <c r="C634" s="6">
        <v>27</v>
      </c>
      <c r="D634" s="6">
        <v>19</v>
      </c>
      <c r="E634" s="6">
        <v>7.8</v>
      </c>
      <c r="F634" s="6">
        <f t="shared" si="30"/>
        <v>9.36</v>
      </c>
      <c r="G634" s="6">
        <v>97</v>
      </c>
      <c r="H634" s="9">
        <f t="shared" si="31"/>
        <v>10.757971589021141</v>
      </c>
      <c r="I634" s="9">
        <f t="shared" si="32"/>
        <v>12.909565906825369</v>
      </c>
    </row>
    <row r="635" spans="1:9" ht="31.5" customHeight="1" x14ac:dyDescent="0.25">
      <c r="A635" s="6">
        <v>2008</v>
      </c>
      <c r="B635" s="6">
        <v>1</v>
      </c>
      <c r="C635" s="6">
        <v>27</v>
      </c>
      <c r="D635" s="6">
        <v>20</v>
      </c>
      <c r="E635" s="6">
        <v>8.3000000000000007</v>
      </c>
      <c r="F635" s="6">
        <f t="shared" si="30"/>
        <v>9.9600000000000009</v>
      </c>
      <c r="G635" s="6">
        <v>94</v>
      </c>
      <c r="H635" s="9">
        <f t="shared" si="31"/>
        <v>11.404064169079909</v>
      </c>
      <c r="I635" s="9">
        <f t="shared" si="32"/>
        <v>13.68487700289589</v>
      </c>
    </row>
    <row r="636" spans="1:9" ht="31.5" customHeight="1" x14ac:dyDescent="0.25">
      <c r="A636" s="6">
        <v>2008</v>
      </c>
      <c r="B636" s="6">
        <v>1</v>
      </c>
      <c r="C636" s="6">
        <v>27</v>
      </c>
      <c r="D636" s="6">
        <v>21</v>
      </c>
      <c r="E636" s="6">
        <v>7.4</v>
      </c>
      <c r="F636" s="6">
        <f t="shared" si="30"/>
        <v>8.8800000000000008</v>
      </c>
      <c r="G636" s="6">
        <v>95</v>
      </c>
      <c r="H636" s="9">
        <f t="shared" si="31"/>
        <v>10.180548758772087</v>
      </c>
      <c r="I636" s="9">
        <f t="shared" si="32"/>
        <v>12.216658510526505</v>
      </c>
    </row>
    <row r="637" spans="1:9" ht="31.5" customHeight="1" x14ac:dyDescent="0.25">
      <c r="A637" s="6">
        <v>2008</v>
      </c>
      <c r="B637" s="6">
        <v>1</v>
      </c>
      <c r="C637" s="6">
        <v>27</v>
      </c>
      <c r="D637" s="6">
        <v>22</v>
      </c>
      <c r="E637" s="6">
        <v>6.4</v>
      </c>
      <c r="F637" s="6">
        <f t="shared" si="30"/>
        <v>7.68</v>
      </c>
      <c r="G637" s="6">
        <v>98</v>
      </c>
      <c r="H637" s="9">
        <f t="shared" si="31"/>
        <v>8.8380094638764977</v>
      </c>
      <c r="I637" s="9">
        <f t="shared" si="32"/>
        <v>10.605611356651796</v>
      </c>
    </row>
    <row r="638" spans="1:9" ht="31.5" customHeight="1" x14ac:dyDescent="0.25">
      <c r="A638" s="6">
        <v>2008</v>
      </c>
      <c r="B638" s="6">
        <v>1</v>
      </c>
      <c r="C638" s="6">
        <v>27</v>
      </c>
      <c r="D638" s="6">
        <v>23</v>
      </c>
      <c r="E638" s="6">
        <v>5.9</v>
      </c>
      <c r="F638" s="6">
        <f t="shared" si="30"/>
        <v>7.08</v>
      </c>
      <c r="G638" s="6">
        <v>104</v>
      </c>
      <c r="H638" s="9">
        <f t="shared" si="31"/>
        <v>8.2060562484573811</v>
      </c>
      <c r="I638" s="9">
        <f t="shared" si="32"/>
        <v>9.8472674981488559</v>
      </c>
    </row>
    <row r="639" spans="1:9" ht="31.5" customHeight="1" x14ac:dyDescent="0.25">
      <c r="A639" s="6">
        <v>2008</v>
      </c>
      <c r="B639" s="6">
        <v>1</v>
      </c>
      <c r="C639" s="6">
        <v>28</v>
      </c>
      <c r="D639" s="6">
        <v>0</v>
      </c>
      <c r="E639" s="6">
        <v>6.4</v>
      </c>
      <c r="F639" s="6">
        <f t="shared" si="30"/>
        <v>7.68</v>
      </c>
      <c r="G639" s="6">
        <v>105</v>
      </c>
      <c r="H639" s="9">
        <f t="shared" si="31"/>
        <v>8.9117067000104608</v>
      </c>
      <c r="I639" s="9">
        <f t="shared" si="32"/>
        <v>10.694048040012554</v>
      </c>
    </row>
    <row r="640" spans="1:9" ht="31.5" customHeight="1" x14ac:dyDescent="0.25">
      <c r="A640" s="6">
        <v>2008</v>
      </c>
      <c r="B640" s="6">
        <v>1</v>
      </c>
      <c r="C640" s="6">
        <v>28</v>
      </c>
      <c r="D640" s="6">
        <v>1</v>
      </c>
      <c r="E640" s="6">
        <v>7.4</v>
      </c>
      <c r="F640" s="6">
        <f t="shared" si="30"/>
        <v>8.8800000000000008</v>
      </c>
      <c r="G640" s="6">
        <v>103</v>
      </c>
      <c r="H640" s="9">
        <f t="shared" si="31"/>
        <v>10.280408402495439</v>
      </c>
      <c r="I640" s="9">
        <f t="shared" si="32"/>
        <v>12.336490082994528</v>
      </c>
    </row>
    <row r="641" spans="1:9" ht="31.5" customHeight="1" x14ac:dyDescent="0.25">
      <c r="A641" s="6">
        <v>2008</v>
      </c>
      <c r="B641" s="6">
        <v>1</v>
      </c>
      <c r="C641" s="6">
        <v>28</v>
      </c>
      <c r="D641" s="6">
        <v>2</v>
      </c>
      <c r="E641" s="6">
        <v>8.5</v>
      </c>
      <c r="F641" s="6">
        <f t="shared" si="30"/>
        <v>10.199999999999999</v>
      </c>
      <c r="G641" s="6">
        <v>100</v>
      </c>
      <c r="H641" s="9">
        <f t="shared" si="31"/>
        <v>11.766642594071024</v>
      </c>
      <c r="I641" s="9">
        <f t="shared" si="32"/>
        <v>14.119971112885228</v>
      </c>
    </row>
    <row r="642" spans="1:9" ht="31.5" customHeight="1" x14ac:dyDescent="0.25">
      <c r="A642" s="6">
        <v>2008</v>
      </c>
      <c r="B642" s="6">
        <v>1</v>
      </c>
      <c r="C642" s="6">
        <v>28</v>
      </c>
      <c r="D642" s="6">
        <v>3</v>
      </c>
      <c r="E642" s="6">
        <v>8.6999999999999993</v>
      </c>
      <c r="F642" s="6">
        <f t="shared" si="30"/>
        <v>10.44</v>
      </c>
      <c r="G642" s="6">
        <v>100</v>
      </c>
      <c r="H642" s="9">
        <f t="shared" si="31"/>
        <v>12.043504772755048</v>
      </c>
      <c r="I642" s="9">
        <f t="shared" si="32"/>
        <v>14.452205727306056</v>
      </c>
    </row>
    <row r="643" spans="1:9" ht="31.5" customHeight="1" x14ac:dyDescent="0.25">
      <c r="A643" s="6">
        <v>2008</v>
      </c>
      <c r="B643" s="6">
        <v>1</v>
      </c>
      <c r="C643" s="6">
        <v>28</v>
      </c>
      <c r="D643" s="6">
        <v>4</v>
      </c>
      <c r="E643" s="6">
        <v>8.5</v>
      </c>
      <c r="F643" s="6">
        <f t="shared" ref="F643:F706" si="33">E643*1.2</f>
        <v>10.199999999999999</v>
      </c>
      <c r="G643" s="6">
        <v>100</v>
      </c>
      <c r="H643" s="9">
        <f t="shared" ref="H643:H706" si="34">E643*(LN(G643/$AE$18)/LN(10/$AE$18))</f>
        <v>11.766642594071024</v>
      </c>
      <c r="I643" s="9">
        <f t="shared" ref="I643:I706" si="35">F643*(LN(G643/$AE$18)/LN(10/$AE$18))</f>
        <v>14.119971112885228</v>
      </c>
    </row>
    <row r="644" spans="1:9" ht="31.5" customHeight="1" x14ac:dyDescent="0.25">
      <c r="A644" s="6">
        <v>2008</v>
      </c>
      <c r="B644" s="6">
        <v>1</v>
      </c>
      <c r="C644" s="6">
        <v>28</v>
      </c>
      <c r="D644" s="6">
        <v>5</v>
      </c>
      <c r="E644" s="6">
        <v>8.3000000000000007</v>
      </c>
      <c r="F644" s="6">
        <f t="shared" si="33"/>
        <v>9.9600000000000009</v>
      </c>
      <c r="G644" s="6">
        <v>101</v>
      </c>
      <c r="H644" s="9">
        <f t="shared" si="34"/>
        <v>11.503564648846442</v>
      </c>
      <c r="I644" s="9">
        <f t="shared" si="35"/>
        <v>13.80427757861573</v>
      </c>
    </row>
    <row r="645" spans="1:9" ht="31.5" customHeight="1" x14ac:dyDescent="0.25">
      <c r="A645" s="6">
        <v>2008</v>
      </c>
      <c r="B645" s="6">
        <v>1</v>
      </c>
      <c r="C645" s="6">
        <v>28</v>
      </c>
      <c r="D645" s="6">
        <v>6</v>
      </c>
      <c r="E645" s="6">
        <v>8.1999999999999993</v>
      </c>
      <c r="F645" s="6">
        <f t="shared" si="33"/>
        <v>9.8399999999999981</v>
      </c>
      <c r="G645" s="6">
        <v>106</v>
      </c>
      <c r="H645" s="9">
        <f t="shared" si="34"/>
        <v>11.431096947492106</v>
      </c>
      <c r="I645" s="9">
        <f t="shared" si="35"/>
        <v>13.717316336990526</v>
      </c>
    </row>
    <row r="646" spans="1:9" ht="31.5" customHeight="1" x14ac:dyDescent="0.25">
      <c r="A646" s="6">
        <v>2008</v>
      </c>
      <c r="B646" s="6">
        <v>1</v>
      </c>
      <c r="C646" s="6">
        <v>28</v>
      </c>
      <c r="D646" s="6">
        <v>7</v>
      </c>
      <c r="E646" s="6">
        <v>8.4</v>
      </c>
      <c r="F646" s="6">
        <f t="shared" si="33"/>
        <v>10.08</v>
      </c>
      <c r="G646" s="6">
        <v>108</v>
      </c>
      <c r="H646" s="9">
        <f t="shared" si="34"/>
        <v>11.736110456723233</v>
      </c>
      <c r="I646" s="9">
        <f t="shared" si="35"/>
        <v>14.083332548067879</v>
      </c>
    </row>
    <row r="647" spans="1:9" ht="31.5" customHeight="1" x14ac:dyDescent="0.25">
      <c r="A647" s="6">
        <v>2008</v>
      </c>
      <c r="B647" s="6">
        <v>1</v>
      </c>
      <c r="C647" s="6">
        <v>28</v>
      </c>
      <c r="D647" s="6">
        <v>8</v>
      </c>
      <c r="E647" s="6">
        <v>8.6</v>
      </c>
      <c r="F647" s="6">
        <f t="shared" si="33"/>
        <v>10.319999999999999</v>
      </c>
      <c r="G647" s="6">
        <v>106</v>
      </c>
      <c r="H647" s="9">
        <f t="shared" si="34"/>
        <v>11.988711432735624</v>
      </c>
      <c r="I647" s="9">
        <f t="shared" si="35"/>
        <v>14.386453719282747</v>
      </c>
    </row>
    <row r="648" spans="1:9" ht="31.5" customHeight="1" x14ac:dyDescent="0.25">
      <c r="A648" s="6">
        <v>2008</v>
      </c>
      <c r="B648" s="6">
        <v>1</v>
      </c>
      <c r="C648" s="6">
        <v>28</v>
      </c>
      <c r="D648" s="6">
        <v>9</v>
      </c>
      <c r="E648" s="6">
        <v>8</v>
      </c>
      <c r="F648" s="6">
        <f t="shared" si="33"/>
        <v>9.6</v>
      </c>
      <c r="G648" s="6">
        <v>102</v>
      </c>
      <c r="H648" s="9">
        <f t="shared" si="34"/>
        <v>11.100928264908076</v>
      </c>
      <c r="I648" s="9">
        <f t="shared" si="35"/>
        <v>13.32111391788969</v>
      </c>
    </row>
    <row r="649" spans="1:9" ht="31.5" customHeight="1" x14ac:dyDescent="0.25">
      <c r="A649" s="6">
        <v>2008</v>
      </c>
      <c r="B649" s="6">
        <v>1</v>
      </c>
      <c r="C649" s="6">
        <v>28</v>
      </c>
      <c r="D649" s="6">
        <v>10</v>
      </c>
      <c r="E649" s="6">
        <v>7.1</v>
      </c>
      <c r="F649" s="6">
        <f t="shared" si="33"/>
        <v>8.52</v>
      </c>
      <c r="G649" s="6">
        <v>101</v>
      </c>
      <c r="H649" s="9">
        <f t="shared" si="34"/>
        <v>9.8403986755192445</v>
      </c>
      <c r="I649" s="9">
        <f t="shared" si="35"/>
        <v>11.808478410623092</v>
      </c>
    </row>
    <row r="650" spans="1:9" ht="31.5" customHeight="1" x14ac:dyDescent="0.25">
      <c r="A650" s="6">
        <v>2008</v>
      </c>
      <c r="B650" s="6">
        <v>1</v>
      </c>
      <c r="C650" s="6">
        <v>28</v>
      </c>
      <c r="D650" s="6">
        <v>11</v>
      </c>
      <c r="E650" s="6">
        <v>5.7</v>
      </c>
      <c r="F650" s="6">
        <f t="shared" si="33"/>
        <v>6.84</v>
      </c>
      <c r="G650" s="6">
        <v>105</v>
      </c>
      <c r="H650" s="9">
        <f t="shared" si="34"/>
        <v>7.9369887796968168</v>
      </c>
      <c r="I650" s="9">
        <f t="shared" si="35"/>
        <v>9.5243865356361805</v>
      </c>
    </row>
    <row r="651" spans="1:9" ht="31.5" customHeight="1" x14ac:dyDescent="0.25">
      <c r="A651" s="6">
        <v>2008</v>
      </c>
      <c r="B651" s="6">
        <v>1</v>
      </c>
      <c r="C651" s="6">
        <v>28</v>
      </c>
      <c r="D651" s="6">
        <v>12</v>
      </c>
      <c r="E651" s="6">
        <v>5.2</v>
      </c>
      <c r="F651" s="6">
        <f t="shared" si="33"/>
        <v>6.24</v>
      </c>
      <c r="G651" s="6">
        <v>100</v>
      </c>
      <c r="H651" s="9">
        <f t="shared" si="34"/>
        <v>7.1984166457846266</v>
      </c>
      <c r="I651" s="9">
        <f t="shared" si="35"/>
        <v>8.6380999749415519</v>
      </c>
    </row>
    <row r="652" spans="1:9" ht="31.5" customHeight="1" x14ac:dyDescent="0.25">
      <c r="A652" s="6">
        <v>2008</v>
      </c>
      <c r="B652" s="6">
        <v>1</v>
      </c>
      <c r="C652" s="6">
        <v>28</v>
      </c>
      <c r="D652" s="6">
        <v>13</v>
      </c>
      <c r="E652" s="6">
        <v>4.0999999999999996</v>
      </c>
      <c r="F652" s="6">
        <f t="shared" si="33"/>
        <v>4.919999999999999</v>
      </c>
      <c r="G652" s="6">
        <v>95</v>
      </c>
      <c r="H652" s="9">
        <f t="shared" si="34"/>
        <v>5.6405743122926424</v>
      </c>
      <c r="I652" s="9">
        <f t="shared" si="35"/>
        <v>6.7686891747511702</v>
      </c>
    </row>
    <row r="653" spans="1:9" ht="31.5" customHeight="1" x14ac:dyDescent="0.25">
      <c r="A653" s="6">
        <v>2008</v>
      </c>
      <c r="B653" s="6">
        <v>1</v>
      </c>
      <c r="C653" s="6">
        <v>28</v>
      </c>
      <c r="D653" s="6">
        <v>14</v>
      </c>
      <c r="E653" s="6">
        <v>3.3</v>
      </c>
      <c r="F653" s="6">
        <f t="shared" si="33"/>
        <v>3.9599999999999995</v>
      </c>
      <c r="G653" s="6">
        <v>92</v>
      </c>
      <c r="H653" s="9">
        <f t="shared" si="34"/>
        <v>4.5223007312822032</v>
      </c>
      <c r="I653" s="9">
        <f t="shared" si="35"/>
        <v>5.4267608775386433</v>
      </c>
    </row>
    <row r="654" spans="1:9" ht="31.5" customHeight="1" x14ac:dyDescent="0.25">
      <c r="A654" s="6">
        <v>2008</v>
      </c>
      <c r="B654" s="6">
        <v>1</v>
      </c>
      <c r="C654" s="6">
        <v>28</v>
      </c>
      <c r="D654" s="6">
        <v>15</v>
      </c>
      <c r="E654" s="6">
        <v>2.9</v>
      </c>
      <c r="F654" s="6">
        <f t="shared" si="33"/>
        <v>3.48</v>
      </c>
      <c r="G654" s="6">
        <v>77</v>
      </c>
      <c r="H654" s="9">
        <f t="shared" si="34"/>
        <v>3.8879953235390921</v>
      </c>
      <c r="I654" s="9">
        <f t="shared" si="35"/>
        <v>4.6655943882469106</v>
      </c>
    </row>
    <row r="655" spans="1:9" ht="31.5" customHeight="1" x14ac:dyDescent="0.25">
      <c r="A655" s="6">
        <v>2008</v>
      </c>
      <c r="B655" s="6">
        <v>1</v>
      </c>
      <c r="C655" s="6">
        <v>28</v>
      </c>
      <c r="D655" s="6">
        <v>16</v>
      </c>
      <c r="E655" s="6">
        <v>2.9</v>
      </c>
      <c r="F655" s="6">
        <f t="shared" si="33"/>
        <v>3.48</v>
      </c>
      <c r="G655" s="6">
        <v>51</v>
      </c>
      <c r="H655" s="9">
        <f t="shared" si="34"/>
        <v>3.6885880869475267</v>
      </c>
      <c r="I655" s="9">
        <f t="shared" si="35"/>
        <v>4.4263057043370324</v>
      </c>
    </row>
    <row r="656" spans="1:9" ht="31.5" customHeight="1" x14ac:dyDescent="0.25">
      <c r="A656" s="6">
        <v>2008</v>
      </c>
      <c r="B656" s="6">
        <v>1</v>
      </c>
      <c r="C656" s="6">
        <v>28</v>
      </c>
      <c r="D656" s="6">
        <v>17</v>
      </c>
      <c r="E656" s="6">
        <v>3.4</v>
      </c>
      <c r="F656" s="6">
        <f t="shared" si="33"/>
        <v>4.08</v>
      </c>
      <c r="G656" s="6">
        <v>18</v>
      </c>
      <c r="H656" s="9">
        <f t="shared" si="34"/>
        <v>3.7335536153062696</v>
      </c>
      <c r="I656" s="9">
        <f t="shared" si="35"/>
        <v>4.4802643383675234</v>
      </c>
    </row>
    <row r="657" spans="1:9" ht="31.5" customHeight="1" x14ac:dyDescent="0.25">
      <c r="A657" s="6">
        <v>2008</v>
      </c>
      <c r="B657" s="6">
        <v>1</v>
      </c>
      <c r="C657" s="6">
        <v>28</v>
      </c>
      <c r="D657" s="6">
        <v>18</v>
      </c>
      <c r="E657" s="6">
        <v>4.2</v>
      </c>
      <c r="F657" s="6">
        <f t="shared" si="33"/>
        <v>5.04</v>
      </c>
      <c r="G657" s="6">
        <v>18</v>
      </c>
      <c r="H657" s="9">
        <f t="shared" si="34"/>
        <v>4.612036818907745</v>
      </c>
      <c r="I657" s="9">
        <f t="shared" si="35"/>
        <v>5.5344441826892936</v>
      </c>
    </row>
    <row r="658" spans="1:9" ht="31.5" customHeight="1" x14ac:dyDescent="0.25">
      <c r="A658" s="6">
        <v>2008</v>
      </c>
      <c r="B658" s="6">
        <v>1</v>
      </c>
      <c r="C658" s="6">
        <v>28</v>
      </c>
      <c r="D658" s="6">
        <v>19</v>
      </c>
      <c r="E658" s="6">
        <v>4.8</v>
      </c>
      <c r="F658" s="6">
        <f t="shared" si="33"/>
        <v>5.76</v>
      </c>
      <c r="G658" s="6">
        <v>18</v>
      </c>
      <c r="H658" s="9">
        <f t="shared" si="34"/>
        <v>5.2708992216088513</v>
      </c>
      <c r="I658" s="9">
        <f t="shared" si="35"/>
        <v>6.3250790659306206</v>
      </c>
    </row>
    <row r="659" spans="1:9" ht="31.5" customHeight="1" x14ac:dyDescent="0.25">
      <c r="A659" s="6">
        <v>2008</v>
      </c>
      <c r="B659" s="6">
        <v>1</v>
      </c>
      <c r="C659" s="6">
        <v>28</v>
      </c>
      <c r="D659" s="6">
        <v>20</v>
      </c>
      <c r="E659" s="6">
        <v>4.9000000000000004</v>
      </c>
      <c r="F659" s="6">
        <f t="shared" si="33"/>
        <v>5.88</v>
      </c>
      <c r="G659" s="6">
        <v>12</v>
      </c>
      <c r="H659" s="9">
        <f t="shared" si="34"/>
        <v>5.0491080555123373</v>
      </c>
      <c r="I659" s="9">
        <f t="shared" si="35"/>
        <v>6.0589296666148043</v>
      </c>
    </row>
    <row r="660" spans="1:9" ht="31.5" customHeight="1" x14ac:dyDescent="0.25">
      <c r="A660" s="6">
        <v>2008</v>
      </c>
      <c r="B660" s="6">
        <v>1</v>
      </c>
      <c r="C660" s="6">
        <v>28</v>
      </c>
      <c r="D660" s="6">
        <v>21</v>
      </c>
      <c r="E660" s="6">
        <v>5.3</v>
      </c>
      <c r="F660" s="6">
        <f t="shared" si="33"/>
        <v>6.3599999999999994</v>
      </c>
      <c r="G660" s="6">
        <v>16</v>
      </c>
      <c r="H660" s="9">
        <f t="shared" si="34"/>
        <v>5.7157613243668095</v>
      </c>
      <c r="I660" s="9">
        <f t="shared" si="35"/>
        <v>6.8589135892401707</v>
      </c>
    </row>
    <row r="661" spans="1:9" ht="31.5" customHeight="1" x14ac:dyDescent="0.25">
      <c r="A661" s="6">
        <v>2008</v>
      </c>
      <c r="B661" s="6">
        <v>1</v>
      </c>
      <c r="C661" s="6">
        <v>28</v>
      </c>
      <c r="D661" s="6">
        <v>22</v>
      </c>
      <c r="E661" s="6">
        <v>5.8</v>
      </c>
      <c r="F661" s="6">
        <f t="shared" si="33"/>
        <v>6.96</v>
      </c>
      <c r="G661" s="6">
        <v>22</v>
      </c>
      <c r="H661" s="9">
        <f t="shared" si="34"/>
        <v>6.5632612450857506</v>
      </c>
      <c r="I661" s="9">
        <f t="shared" si="35"/>
        <v>7.8759134941029005</v>
      </c>
    </row>
    <row r="662" spans="1:9" ht="31.5" customHeight="1" x14ac:dyDescent="0.25">
      <c r="A662" s="6">
        <v>2008</v>
      </c>
      <c r="B662" s="6">
        <v>1</v>
      </c>
      <c r="C662" s="6">
        <v>28</v>
      </c>
      <c r="D662" s="6">
        <v>23</v>
      </c>
      <c r="E662" s="6">
        <v>5.0999999999999996</v>
      </c>
      <c r="F662" s="6">
        <f t="shared" si="33"/>
        <v>6.1199999999999992</v>
      </c>
      <c r="G662" s="6">
        <v>26</v>
      </c>
      <c r="H662" s="9">
        <f t="shared" si="34"/>
        <v>5.9133417683314375</v>
      </c>
      <c r="I662" s="9">
        <f t="shared" si="35"/>
        <v>7.0960101219977245</v>
      </c>
    </row>
    <row r="663" spans="1:9" ht="31.5" customHeight="1" x14ac:dyDescent="0.25">
      <c r="A663" s="6">
        <v>2008</v>
      </c>
      <c r="B663" s="6">
        <v>1</v>
      </c>
      <c r="C663" s="6">
        <v>29</v>
      </c>
      <c r="D663" s="6">
        <v>0</v>
      </c>
      <c r="E663" s="6">
        <v>4.3</v>
      </c>
      <c r="F663" s="6">
        <f t="shared" si="33"/>
        <v>5.1599999999999993</v>
      </c>
      <c r="G663" s="6">
        <v>31</v>
      </c>
      <c r="H663" s="9">
        <f t="shared" si="34"/>
        <v>5.1119933016644534</v>
      </c>
      <c r="I663" s="9">
        <f t="shared" si="35"/>
        <v>6.1343919619973439</v>
      </c>
    </row>
    <row r="664" spans="1:9" ht="31.5" customHeight="1" x14ac:dyDescent="0.25">
      <c r="A664" s="6">
        <v>2008</v>
      </c>
      <c r="B664" s="6">
        <v>1</v>
      </c>
      <c r="C664" s="6">
        <v>29</v>
      </c>
      <c r="D664" s="6">
        <v>1</v>
      </c>
      <c r="E664" s="6">
        <v>4.7</v>
      </c>
      <c r="F664" s="6">
        <f t="shared" si="33"/>
        <v>5.64</v>
      </c>
      <c r="G664" s="6">
        <v>22</v>
      </c>
      <c r="H664" s="9">
        <f t="shared" si="34"/>
        <v>5.3185048020522459</v>
      </c>
      <c r="I664" s="9">
        <f t="shared" si="35"/>
        <v>6.3822057624626947</v>
      </c>
    </row>
    <row r="665" spans="1:9" ht="31.5" customHeight="1" x14ac:dyDescent="0.25">
      <c r="A665" s="6">
        <v>2008</v>
      </c>
      <c r="B665" s="6">
        <v>1</v>
      </c>
      <c r="C665" s="6">
        <v>29</v>
      </c>
      <c r="D665" s="6">
        <v>2</v>
      </c>
      <c r="E665" s="6">
        <v>4.9000000000000004</v>
      </c>
      <c r="F665" s="6">
        <f t="shared" si="33"/>
        <v>5.88</v>
      </c>
      <c r="G665" s="6">
        <v>21</v>
      </c>
      <c r="H665" s="9">
        <f t="shared" si="34"/>
        <v>5.506778686678329</v>
      </c>
      <c r="I665" s="9">
        <f t="shared" si="35"/>
        <v>6.6081344240139943</v>
      </c>
    </row>
    <row r="666" spans="1:9" ht="31.5" customHeight="1" x14ac:dyDescent="0.25">
      <c r="A666" s="6">
        <v>2008</v>
      </c>
      <c r="B666" s="6">
        <v>1</v>
      </c>
      <c r="C666" s="6">
        <v>29</v>
      </c>
      <c r="D666" s="6">
        <v>3</v>
      </c>
      <c r="E666" s="6">
        <v>5.3</v>
      </c>
      <c r="F666" s="6">
        <f t="shared" si="33"/>
        <v>6.3599999999999994</v>
      </c>
      <c r="G666" s="6">
        <v>28</v>
      </c>
      <c r="H666" s="9">
        <f t="shared" si="34"/>
        <v>6.2107928233830849</v>
      </c>
      <c r="I666" s="9">
        <f t="shared" si="35"/>
        <v>7.4529513880597014</v>
      </c>
    </row>
    <row r="667" spans="1:9" ht="31.5" customHeight="1" x14ac:dyDescent="0.25">
      <c r="A667" s="6">
        <v>2008</v>
      </c>
      <c r="B667" s="6">
        <v>1</v>
      </c>
      <c r="C667" s="6">
        <v>29</v>
      </c>
      <c r="D667" s="6">
        <v>4</v>
      </c>
      <c r="E667" s="6">
        <v>5.5</v>
      </c>
      <c r="F667" s="6">
        <f t="shared" si="33"/>
        <v>6.6</v>
      </c>
      <c r="G667" s="6">
        <v>39</v>
      </c>
      <c r="H667" s="9">
        <f t="shared" si="34"/>
        <v>6.7493391195745156</v>
      </c>
      <c r="I667" s="9">
        <f t="shared" si="35"/>
        <v>8.0992069434894187</v>
      </c>
    </row>
    <row r="668" spans="1:9" ht="31.5" customHeight="1" x14ac:dyDescent="0.25">
      <c r="A668" s="6">
        <v>2008</v>
      </c>
      <c r="B668" s="6">
        <v>1</v>
      </c>
      <c r="C668" s="6">
        <v>29</v>
      </c>
      <c r="D668" s="6">
        <v>5</v>
      </c>
      <c r="E668" s="6">
        <v>5</v>
      </c>
      <c r="F668" s="6">
        <f t="shared" si="33"/>
        <v>6</v>
      </c>
      <c r="G668" s="6">
        <v>50</v>
      </c>
      <c r="H668" s="9">
        <f t="shared" si="34"/>
        <v>6.3431089342012044</v>
      </c>
      <c r="I668" s="9">
        <f t="shared" si="35"/>
        <v>7.6117307210414458</v>
      </c>
    </row>
    <row r="669" spans="1:9" ht="31.5" customHeight="1" x14ac:dyDescent="0.25">
      <c r="A669" s="6">
        <v>2008</v>
      </c>
      <c r="B669" s="6">
        <v>1</v>
      </c>
      <c r="C669" s="6">
        <v>29</v>
      </c>
      <c r="D669" s="6">
        <v>6</v>
      </c>
      <c r="E669" s="6">
        <v>4.0999999999999996</v>
      </c>
      <c r="F669" s="6">
        <f t="shared" si="33"/>
        <v>4.919999999999999</v>
      </c>
      <c r="G669" s="6">
        <v>56</v>
      </c>
      <c r="H669" s="9">
        <f t="shared" si="34"/>
        <v>5.2789009173304589</v>
      </c>
      <c r="I669" s="9">
        <f t="shared" si="35"/>
        <v>6.3346811007965504</v>
      </c>
    </row>
    <row r="670" spans="1:9" ht="31.5" customHeight="1" x14ac:dyDescent="0.25">
      <c r="A670" s="6">
        <v>2008</v>
      </c>
      <c r="B670" s="6">
        <v>1</v>
      </c>
      <c r="C670" s="6">
        <v>29</v>
      </c>
      <c r="D670" s="6">
        <v>7</v>
      </c>
      <c r="E670" s="6">
        <v>3.2</v>
      </c>
      <c r="F670" s="6">
        <f t="shared" si="33"/>
        <v>3.84</v>
      </c>
      <c r="G670" s="6">
        <v>59</v>
      </c>
      <c r="H670" s="9">
        <f t="shared" si="34"/>
        <v>4.1479898409244464</v>
      </c>
      <c r="I670" s="9">
        <f t="shared" si="35"/>
        <v>4.9775878091093357</v>
      </c>
    </row>
    <row r="671" spans="1:9" ht="31.5" customHeight="1" x14ac:dyDescent="0.25">
      <c r="A671" s="6">
        <v>2008</v>
      </c>
      <c r="B671" s="6">
        <v>1</v>
      </c>
      <c r="C671" s="6">
        <v>29</v>
      </c>
      <c r="D671" s="6">
        <v>8</v>
      </c>
      <c r="E671" s="6">
        <v>2.6</v>
      </c>
      <c r="F671" s="6">
        <f t="shared" si="33"/>
        <v>3.12</v>
      </c>
      <c r="G671" s="6">
        <v>50</v>
      </c>
      <c r="H671" s="9">
        <f t="shared" si="34"/>
        <v>3.2984166457846267</v>
      </c>
      <c r="I671" s="9">
        <f t="shared" si="35"/>
        <v>3.9580999749415517</v>
      </c>
    </row>
    <row r="672" spans="1:9" ht="31.5" customHeight="1" x14ac:dyDescent="0.25">
      <c r="A672" s="6">
        <v>2008</v>
      </c>
      <c r="B672" s="6">
        <v>1</v>
      </c>
      <c r="C672" s="6">
        <v>29</v>
      </c>
      <c r="D672" s="6">
        <v>9</v>
      </c>
      <c r="E672" s="6">
        <v>2.6</v>
      </c>
      <c r="F672" s="6">
        <f t="shared" si="33"/>
        <v>3.12</v>
      </c>
      <c r="G672" s="6">
        <v>35</v>
      </c>
      <c r="H672" s="9">
        <f t="shared" si="34"/>
        <v>3.1436373181345396</v>
      </c>
      <c r="I672" s="9">
        <f t="shared" si="35"/>
        <v>3.7723647817614476</v>
      </c>
    </row>
    <row r="673" spans="1:9" ht="31.5" customHeight="1" x14ac:dyDescent="0.25">
      <c r="A673" s="6">
        <v>2008</v>
      </c>
      <c r="B673" s="6">
        <v>1</v>
      </c>
      <c r="C673" s="6">
        <v>29</v>
      </c>
      <c r="D673" s="6">
        <v>10</v>
      </c>
      <c r="E673" s="6">
        <v>2.9</v>
      </c>
      <c r="F673" s="6">
        <f t="shared" si="33"/>
        <v>3.48</v>
      </c>
      <c r="G673" s="6">
        <v>31</v>
      </c>
      <c r="H673" s="9">
        <f t="shared" si="34"/>
        <v>3.4476233894946318</v>
      </c>
      <c r="I673" s="9">
        <f t="shared" si="35"/>
        <v>4.1371480673935581</v>
      </c>
    </row>
    <row r="674" spans="1:9" ht="31.5" customHeight="1" x14ac:dyDescent="0.25">
      <c r="A674" s="6">
        <v>2008</v>
      </c>
      <c r="B674" s="6">
        <v>1</v>
      </c>
      <c r="C674" s="6">
        <v>29</v>
      </c>
      <c r="D674" s="6">
        <v>11</v>
      </c>
      <c r="E674" s="6">
        <v>3.1</v>
      </c>
      <c r="F674" s="6">
        <f t="shared" si="33"/>
        <v>3.7199999999999998</v>
      </c>
      <c r="G674" s="6">
        <v>27</v>
      </c>
      <c r="H674" s="9">
        <f t="shared" si="34"/>
        <v>3.6139111601383207</v>
      </c>
      <c r="I674" s="9">
        <f t="shared" si="35"/>
        <v>4.3366933921659845</v>
      </c>
    </row>
    <row r="675" spans="1:9" ht="31.5" customHeight="1" x14ac:dyDescent="0.25">
      <c r="A675" s="6">
        <v>2008</v>
      </c>
      <c r="B675" s="6">
        <v>1</v>
      </c>
      <c r="C675" s="6">
        <v>29</v>
      </c>
      <c r="D675" s="6">
        <v>12</v>
      </c>
      <c r="E675" s="6">
        <v>4.5</v>
      </c>
      <c r="F675" s="6">
        <f t="shared" si="33"/>
        <v>5.3999999999999995</v>
      </c>
      <c r="G675" s="6">
        <v>3</v>
      </c>
      <c r="H675" s="9">
        <f t="shared" si="34"/>
        <v>3.5957340101291484</v>
      </c>
      <c r="I675" s="9">
        <f t="shared" si="35"/>
        <v>4.3148808121549775</v>
      </c>
    </row>
    <row r="676" spans="1:9" ht="31.5" customHeight="1" x14ac:dyDescent="0.25">
      <c r="A676" s="6">
        <v>2008</v>
      </c>
      <c r="B676" s="6">
        <v>1</v>
      </c>
      <c r="C676" s="6">
        <v>29</v>
      </c>
      <c r="D676" s="6">
        <v>13</v>
      </c>
      <c r="E676" s="6">
        <v>4.5999999999999996</v>
      </c>
      <c r="F676" s="6">
        <f t="shared" si="33"/>
        <v>5.52</v>
      </c>
      <c r="G676" s="6">
        <v>1</v>
      </c>
      <c r="H676" s="9">
        <f t="shared" si="34"/>
        <v>2.8321698902674459</v>
      </c>
      <c r="I676" s="9">
        <f t="shared" si="35"/>
        <v>3.3986038683209352</v>
      </c>
    </row>
    <row r="677" spans="1:9" ht="31.5" customHeight="1" x14ac:dyDescent="0.25">
      <c r="A677" s="6">
        <v>2008</v>
      </c>
      <c r="B677" s="6">
        <v>1</v>
      </c>
      <c r="C677" s="6">
        <v>29</v>
      </c>
      <c r="D677" s="6">
        <v>14</v>
      </c>
      <c r="E677" s="6">
        <v>4.5</v>
      </c>
      <c r="F677" s="6">
        <f t="shared" si="33"/>
        <v>5.3999999999999995</v>
      </c>
      <c r="G677" s="6">
        <v>2</v>
      </c>
      <c r="H677" s="9">
        <f t="shared" si="34"/>
        <v>3.2912019592189163</v>
      </c>
      <c r="I677" s="9">
        <f t="shared" si="35"/>
        <v>3.9494423510626988</v>
      </c>
    </row>
    <row r="678" spans="1:9" ht="31.5" customHeight="1" x14ac:dyDescent="0.25">
      <c r="A678" s="6">
        <v>2008</v>
      </c>
      <c r="B678" s="6">
        <v>1</v>
      </c>
      <c r="C678" s="6">
        <v>29</v>
      </c>
      <c r="D678" s="6">
        <v>15</v>
      </c>
      <c r="E678" s="6">
        <v>4.4000000000000004</v>
      </c>
      <c r="F678" s="6">
        <f t="shared" si="33"/>
        <v>5.28</v>
      </c>
      <c r="G678" s="6">
        <v>358</v>
      </c>
      <c r="H678" s="9">
        <f t="shared" si="34"/>
        <v>7.0275663666554209</v>
      </c>
      <c r="I678" s="9">
        <f t="shared" si="35"/>
        <v>8.433079639986504</v>
      </c>
    </row>
    <row r="679" spans="1:9" ht="31.5" customHeight="1" x14ac:dyDescent="0.25">
      <c r="A679" s="6">
        <v>2008</v>
      </c>
      <c r="B679" s="6">
        <v>1</v>
      </c>
      <c r="C679" s="6">
        <v>29</v>
      </c>
      <c r="D679" s="6">
        <v>16</v>
      </c>
      <c r="E679" s="6">
        <v>4.4000000000000004</v>
      </c>
      <c r="F679" s="6">
        <f t="shared" si="33"/>
        <v>5.28</v>
      </c>
      <c r="G679" s="6">
        <v>351</v>
      </c>
      <c r="H679" s="9">
        <f t="shared" si="34"/>
        <v>7.0130647775647841</v>
      </c>
      <c r="I679" s="9">
        <f t="shared" si="35"/>
        <v>8.4156777330777395</v>
      </c>
    </row>
    <row r="680" spans="1:9" ht="31.5" customHeight="1" x14ac:dyDescent="0.25">
      <c r="A680" s="6">
        <v>2008</v>
      </c>
      <c r="B680" s="6">
        <v>1</v>
      </c>
      <c r="C680" s="6">
        <v>29</v>
      </c>
      <c r="D680" s="6">
        <v>17</v>
      </c>
      <c r="E680" s="6">
        <v>4.9000000000000004</v>
      </c>
      <c r="F680" s="6">
        <f t="shared" si="33"/>
        <v>5.88</v>
      </c>
      <c r="G680" s="6">
        <v>348</v>
      </c>
      <c r="H680" s="9">
        <f t="shared" si="34"/>
        <v>7.8029839129432199</v>
      </c>
      <c r="I680" s="9">
        <f t="shared" si="35"/>
        <v>9.3635806955318621</v>
      </c>
    </row>
    <row r="681" spans="1:9" ht="31.5" customHeight="1" x14ac:dyDescent="0.25">
      <c r="A681" s="6">
        <v>2008</v>
      </c>
      <c r="B681" s="6">
        <v>1</v>
      </c>
      <c r="C681" s="6">
        <v>29</v>
      </c>
      <c r="D681" s="6">
        <v>18</v>
      </c>
      <c r="E681" s="6">
        <v>5.7</v>
      </c>
      <c r="F681" s="6">
        <f t="shared" si="33"/>
        <v>6.84</v>
      </c>
      <c r="G681" s="6">
        <v>351</v>
      </c>
      <c r="H681" s="9">
        <f t="shared" si="34"/>
        <v>9.0851066436634689</v>
      </c>
      <c r="I681" s="9">
        <f t="shared" si="35"/>
        <v>10.902127972396164</v>
      </c>
    </row>
    <row r="682" spans="1:9" ht="31.5" customHeight="1" x14ac:dyDescent="0.25">
      <c r="A682" s="6">
        <v>2008</v>
      </c>
      <c r="B682" s="6">
        <v>1</v>
      </c>
      <c r="C682" s="6">
        <v>29</v>
      </c>
      <c r="D682" s="6">
        <v>19</v>
      </c>
      <c r="E682" s="6">
        <v>5.8</v>
      </c>
      <c r="F682" s="6">
        <f t="shared" si="33"/>
        <v>6.96</v>
      </c>
      <c r="G682" s="6">
        <v>352</v>
      </c>
      <c r="H682" s="9">
        <f t="shared" si="34"/>
        <v>9.2472485177389565</v>
      </c>
      <c r="I682" s="9">
        <f t="shared" si="35"/>
        <v>11.096698221286747</v>
      </c>
    </row>
    <row r="683" spans="1:9" ht="31.5" customHeight="1" x14ac:dyDescent="0.25">
      <c r="A683" s="6">
        <v>2008</v>
      </c>
      <c r="B683" s="6">
        <v>1</v>
      </c>
      <c r="C683" s="6">
        <v>29</v>
      </c>
      <c r="D683" s="6">
        <v>20</v>
      </c>
      <c r="E683" s="6">
        <v>6.1</v>
      </c>
      <c r="F683" s="6">
        <f t="shared" si="33"/>
        <v>7.3199999999999994</v>
      </c>
      <c r="G683" s="6">
        <v>354</v>
      </c>
      <c r="H683" s="9">
        <f t="shared" si="34"/>
        <v>9.7313228479928497</v>
      </c>
      <c r="I683" s="9">
        <f t="shared" si="35"/>
        <v>11.677587417591418</v>
      </c>
    </row>
    <row r="684" spans="1:9" ht="31.5" customHeight="1" x14ac:dyDescent="0.25">
      <c r="A684" s="6">
        <v>2008</v>
      </c>
      <c r="B684" s="6">
        <v>1</v>
      </c>
      <c r="C684" s="6">
        <v>29</v>
      </c>
      <c r="D684" s="6">
        <v>21</v>
      </c>
      <c r="E684" s="6">
        <v>6.1</v>
      </c>
      <c r="F684" s="6">
        <f t="shared" si="33"/>
        <v>7.3199999999999994</v>
      </c>
      <c r="G684" s="6">
        <v>356</v>
      </c>
      <c r="H684" s="9">
        <f t="shared" si="34"/>
        <v>9.7370587223873581</v>
      </c>
      <c r="I684" s="9">
        <f t="shared" si="35"/>
        <v>11.684470466864829</v>
      </c>
    </row>
    <row r="685" spans="1:9" ht="31.5" customHeight="1" x14ac:dyDescent="0.25">
      <c r="A685" s="6">
        <v>2008</v>
      </c>
      <c r="B685" s="6">
        <v>1</v>
      </c>
      <c r="C685" s="6">
        <v>29</v>
      </c>
      <c r="D685" s="6">
        <v>22</v>
      </c>
      <c r="E685" s="6">
        <v>5.7</v>
      </c>
      <c r="F685" s="6">
        <f t="shared" si="33"/>
        <v>6.84</v>
      </c>
      <c r="G685" s="6">
        <v>356</v>
      </c>
      <c r="H685" s="9">
        <f t="shared" si="34"/>
        <v>9.0985630684603187</v>
      </c>
      <c r="I685" s="9">
        <f t="shared" si="35"/>
        <v>10.918275682152382</v>
      </c>
    </row>
    <row r="686" spans="1:9" ht="31.5" customHeight="1" x14ac:dyDescent="0.25">
      <c r="A686" s="6">
        <v>2008</v>
      </c>
      <c r="B686" s="6">
        <v>1</v>
      </c>
      <c r="C686" s="6">
        <v>29</v>
      </c>
      <c r="D686" s="6">
        <v>23</v>
      </c>
      <c r="E686" s="6">
        <v>5.7</v>
      </c>
      <c r="F686" s="6">
        <f t="shared" si="33"/>
        <v>6.84</v>
      </c>
      <c r="G686" s="6">
        <v>3</v>
      </c>
      <c r="H686" s="9">
        <f t="shared" si="34"/>
        <v>4.5545964128302545</v>
      </c>
      <c r="I686" s="9">
        <f t="shared" si="35"/>
        <v>5.4655156953963058</v>
      </c>
    </row>
    <row r="687" spans="1:9" ht="31.5" customHeight="1" x14ac:dyDescent="0.25">
      <c r="A687" s="6">
        <v>2008</v>
      </c>
      <c r="B687" s="6">
        <v>1</v>
      </c>
      <c r="C687" s="6">
        <v>30</v>
      </c>
      <c r="D687" s="6">
        <v>0</v>
      </c>
      <c r="E687" s="6">
        <v>5.6</v>
      </c>
      <c r="F687" s="6">
        <f t="shared" si="33"/>
        <v>6.72</v>
      </c>
      <c r="G687" s="6">
        <v>3</v>
      </c>
      <c r="H687" s="9">
        <f t="shared" si="34"/>
        <v>4.4746912126051619</v>
      </c>
      <c r="I687" s="9">
        <f t="shared" si="35"/>
        <v>5.3696294551261952</v>
      </c>
    </row>
    <row r="688" spans="1:9" ht="31.5" customHeight="1" x14ac:dyDescent="0.25">
      <c r="A688" s="6">
        <v>2008</v>
      </c>
      <c r="B688" s="6">
        <v>1</v>
      </c>
      <c r="C688" s="6">
        <v>30</v>
      </c>
      <c r="D688" s="6">
        <v>1</v>
      </c>
      <c r="E688" s="6">
        <v>5.5</v>
      </c>
      <c r="F688" s="6">
        <f t="shared" si="33"/>
        <v>6.6</v>
      </c>
      <c r="G688" s="6">
        <v>356</v>
      </c>
      <c r="H688" s="9">
        <f t="shared" si="34"/>
        <v>8.7793152414967981</v>
      </c>
      <c r="I688" s="9">
        <f t="shared" si="35"/>
        <v>10.535178289796157</v>
      </c>
    </row>
    <row r="689" spans="1:9" ht="31.5" customHeight="1" x14ac:dyDescent="0.25">
      <c r="A689" s="6">
        <v>2008</v>
      </c>
      <c r="B689" s="6">
        <v>1</v>
      </c>
      <c r="C689" s="6">
        <v>30</v>
      </c>
      <c r="D689" s="6">
        <v>2</v>
      </c>
      <c r="E689" s="6">
        <v>5.7</v>
      </c>
      <c r="F689" s="6">
        <f t="shared" si="33"/>
        <v>6.84</v>
      </c>
      <c r="G689" s="6">
        <v>350</v>
      </c>
      <c r="H689" s="9">
        <f t="shared" si="34"/>
        <v>9.0823923668665625</v>
      </c>
      <c r="I689" s="9">
        <f t="shared" si="35"/>
        <v>10.898870840239875</v>
      </c>
    </row>
    <row r="690" spans="1:9" ht="31.5" customHeight="1" x14ac:dyDescent="0.25">
      <c r="A690" s="6">
        <v>2008</v>
      </c>
      <c r="B690" s="6">
        <v>1</v>
      </c>
      <c r="C690" s="6">
        <v>30</v>
      </c>
      <c r="D690" s="6">
        <v>3</v>
      </c>
      <c r="E690" s="6">
        <v>6.1</v>
      </c>
      <c r="F690" s="6">
        <f t="shared" si="33"/>
        <v>7.3199999999999994</v>
      </c>
      <c r="G690" s="6">
        <v>348</v>
      </c>
      <c r="H690" s="9">
        <f t="shared" si="34"/>
        <v>9.7139187487660479</v>
      </c>
      <c r="I690" s="9">
        <f t="shared" si="35"/>
        <v>11.656702498519257</v>
      </c>
    </row>
    <row r="691" spans="1:9" ht="31.5" customHeight="1" x14ac:dyDescent="0.25">
      <c r="A691" s="6">
        <v>2008</v>
      </c>
      <c r="B691" s="6">
        <v>1</v>
      </c>
      <c r="C691" s="6">
        <v>30</v>
      </c>
      <c r="D691" s="6">
        <v>4</v>
      </c>
      <c r="E691" s="6">
        <v>6.4</v>
      </c>
      <c r="F691" s="6">
        <f t="shared" si="33"/>
        <v>7.68</v>
      </c>
      <c r="G691" s="6">
        <v>350</v>
      </c>
      <c r="H691" s="9">
        <f t="shared" si="34"/>
        <v>10.197773885604562</v>
      </c>
      <c r="I691" s="9">
        <f t="shared" si="35"/>
        <v>12.237328662725472</v>
      </c>
    </row>
    <row r="692" spans="1:9" ht="31.5" customHeight="1" x14ac:dyDescent="0.25">
      <c r="A692" s="6">
        <v>2008</v>
      </c>
      <c r="B692" s="6">
        <v>1</v>
      </c>
      <c r="C692" s="6">
        <v>30</v>
      </c>
      <c r="D692" s="6">
        <v>5</v>
      </c>
      <c r="E692" s="6">
        <v>6.7</v>
      </c>
      <c r="F692" s="6">
        <f t="shared" si="33"/>
        <v>8.0399999999999991</v>
      </c>
      <c r="G692" s="6">
        <v>354</v>
      </c>
      <c r="H692" s="9">
        <f t="shared" si="34"/>
        <v>10.688502144516738</v>
      </c>
      <c r="I692" s="9">
        <f t="shared" si="35"/>
        <v>12.826202573420083</v>
      </c>
    </row>
    <row r="693" spans="1:9" ht="31.5" customHeight="1" x14ac:dyDescent="0.25">
      <c r="A693" s="6">
        <v>2008</v>
      </c>
      <c r="B693" s="6">
        <v>1</v>
      </c>
      <c r="C693" s="6">
        <v>30</v>
      </c>
      <c r="D693" s="6">
        <v>6</v>
      </c>
      <c r="E693" s="6">
        <v>6.8</v>
      </c>
      <c r="F693" s="6">
        <f t="shared" si="33"/>
        <v>8.16</v>
      </c>
      <c r="G693" s="6">
        <v>1</v>
      </c>
      <c r="H693" s="9">
        <f t="shared" si="34"/>
        <v>4.1866859247431814</v>
      </c>
      <c r="I693" s="9">
        <f t="shared" si="35"/>
        <v>5.024023109691818</v>
      </c>
    </row>
    <row r="694" spans="1:9" ht="31.5" customHeight="1" x14ac:dyDescent="0.25">
      <c r="A694" s="6">
        <v>2008</v>
      </c>
      <c r="B694" s="6">
        <v>1</v>
      </c>
      <c r="C694" s="6">
        <v>30</v>
      </c>
      <c r="D694" s="6">
        <v>7</v>
      </c>
      <c r="E694" s="6">
        <v>6.9</v>
      </c>
      <c r="F694" s="6">
        <f t="shared" si="33"/>
        <v>8.2799999999999994</v>
      </c>
      <c r="G694" s="6">
        <v>4</v>
      </c>
      <c r="H694" s="9">
        <f t="shared" si="34"/>
        <v>5.8447645062035081</v>
      </c>
      <c r="I694" s="9">
        <f t="shared" si="35"/>
        <v>7.0137174074442088</v>
      </c>
    </row>
    <row r="695" spans="1:9" ht="31.5" customHeight="1" x14ac:dyDescent="0.25">
      <c r="A695" s="6">
        <v>2008</v>
      </c>
      <c r="B695" s="6">
        <v>1</v>
      </c>
      <c r="C695" s="6">
        <v>30</v>
      </c>
      <c r="D695" s="6">
        <v>8</v>
      </c>
      <c r="E695" s="6">
        <v>6.8</v>
      </c>
      <c r="F695" s="6">
        <f t="shared" si="33"/>
        <v>8.16</v>
      </c>
      <c r="G695" s="6">
        <v>4</v>
      </c>
      <c r="H695" s="9">
        <f t="shared" si="34"/>
        <v>5.7600577742295433</v>
      </c>
      <c r="I695" s="9">
        <f t="shared" si="35"/>
        <v>6.9120693290754529</v>
      </c>
    </row>
    <row r="696" spans="1:9" ht="31.5" customHeight="1" x14ac:dyDescent="0.25">
      <c r="A696" s="6">
        <v>2008</v>
      </c>
      <c r="B696" s="6">
        <v>1</v>
      </c>
      <c r="C696" s="6">
        <v>30</v>
      </c>
      <c r="D696" s="6">
        <v>9</v>
      </c>
      <c r="E696" s="6">
        <v>6.2</v>
      </c>
      <c r="F696" s="6">
        <f t="shared" si="33"/>
        <v>7.4399999999999995</v>
      </c>
      <c r="G696" s="6">
        <v>5</v>
      </c>
      <c r="H696" s="9">
        <f t="shared" si="34"/>
        <v>5.4827275392047463</v>
      </c>
      <c r="I696" s="9">
        <f t="shared" si="35"/>
        <v>6.579273047045695</v>
      </c>
    </row>
    <row r="697" spans="1:9" ht="31.5" customHeight="1" x14ac:dyDescent="0.25">
      <c r="A697" s="6">
        <v>2008</v>
      </c>
      <c r="B697" s="6">
        <v>1</v>
      </c>
      <c r="C697" s="6">
        <v>30</v>
      </c>
      <c r="D697" s="6">
        <v>10</v>
      </c>
      <c r="E697" s="6">
        <v>5.4</v>
      </c>
      <c r="F697" s="6">
        <f t="shared" si="33"/>
        <v>6.48</v>
      </c>
      <c r="G697" s="6">
        <v>358</v>
      </c>
      <c r="H697" s="9">
        <f t="shared" si="34"/>
        <v>8.6247405408952886</v>
      </c>
      <c r="I697" s="9">
        <f t="shared" si="35"/>
        <v>10.349688649074347</v>
      </c>
    </row>
    <row r="698" spans="1:9" ht="31.5" customHeight="1" x14ac:dyDescent="0.25">
      <c r="A698" s="6">
        <v>2008</v>
      </c>
      <c r="B698" s="6">
        <v>1</v>
      </c>
      <c r="C698" s="6">
        <v>30</v>
      </c>
      <c r="D698" s="6">
        <v>11</v>
      </c>
      <c r="E698" s="6">
        <v>4.8</v>
      </c>
      <c r="F698" s="6">
        <f t="shared" si="33"/>
        <v>5.76</v>
      </c>
      <c r="G698" s="6">
        <v>351</v>
      </c>
      <c r="H698" s="9">
        <f t="shared" si="34"/>
        <v>7.6506161209797634</v>
      </c>
      <c r="I698" s="9">
        <f t="shared" si="35"/>
        <v>9.1807393451757164</v>
      </c>
    </row>
    <row r="699" spans="1:9" ht="31.5" customHeight="1" x14ac:dyDescent="0.25">
      <c r="A699" s="6">
        <v>2008</v>
      </c>
      <c r="B699" s="6">
        <v>1</v>
      </c>
      <c r="C699" s="6">
        <v>30</v>
      </c>
      <c r="D699" s="6">
        <v>12</v>
      </c>
      <c r="E699" s="6">
        <v>6.5</v>
      </c>
      <c r="F699" s="6">
        <f t="shared" si="33"/>
        <v>7.8</v>
      </c>
      <c r="G699" s="6">
        <v>350</v>
      </c>
      <c r="H699" s="9">
        <f t="shared" si="34"/>
        <v>10.357114102567131</v>
      </c>
      <c r="I699" s="9">
        <f t="shared" si="35"/>
        <v>12.428536923080557</v>
      </c>
    </row>
    <row r="700" spans="1:9" ht="31.5" customHeight="1" x14ac:dyDescent="0.25">
      <c r="A700" s="6">
        <v>2008</v>
      </c>
      <c r="B700" s="6">
        <v>1</v>
      </c>
      <c r="C700" s="6">
        <v>30</v>
      </c>
      <c r="D700" s="6">
        <v>13</v>
      </c>
      <c r="E700" s="6">
        <v>6.3</v>
      </c>
      <c r="F700" s="6">
        <f t="shared" si="33"/>
        <v>7.56</v>
      </c>
      <c r="G700" s="6">
        <v>348</v>
      </c>
      <c r="H700" s="9">
        <f t="shared" si="34"/>
        <v>10.032407888069853</v>
      </c>
      <c r="I700" s="9">
        <f t="shared" si="35"/>
        <v>12.038889465683823</v>
      </c>
    </row>
    <row r="701" spans="1:9" ht="31.5" customHeight="1" x14ac:dyDescent="0.25">
      <c r="A701" s="6">
        <v>2008</v>
      </c>
      <c r="B701" s="6">
        <v>1</v>
      </c>
      <c r="C701" s="6">
        <v>30</v>
      </c>
      <c r="D701" s="6">
        <v>14</v>
      </c>
      <c r="E701" s="6">
        <v>6.1</v>
      </c>
      <c r="F701" s="6">
        <f t="shared" si="33"/>
        <v>7.3199999999999994</v>
      </c>
      <c r="G701" s="6">
        <v>349</v>
      </c>
      <c r="H701" s="9">
        <f t="shared" si="34"/>
        <v>9.7168401711783616</v>
      </c>
      <c r="I701" s="9">
        <f t="shared" si="35"/>
        <v>11.660208205414035</v>
      </c>
    </row>
    <row r="702" spans="1:9" ht="31.5" customHeight="1" x14ac:dyDescent="0.25">
      <c r="A702" s="6">
        <v>2008</v>
      </c>
      <c r="B702" s="6">
        <v>1</v>
      </c>
      <c r="C702" s="6">
        <v>30</v>
      </c>
      <c r="D702" s="6">
        <v>15</v>
      </c>
      <c r="E702" s="6">
        <v>5.7</v>
      </c>
      <c r="F702" s="6">
        <f t="shared" si="33"/>
        <v>6.84</v>
      </c>
      <c r="G702" s="6">
        <v>351</v>
      </c>
      <c r="H702" s="9">
        <f t="shared" si="34"/>
        <v>9.0851066436634689</v>
      </c>
      <c r="I702" s="9">
        <f t="shared" si="35"/>
        <v>10.902127972396164</v>
      </c>
    </row>
    <row r="703" spans="1:9" ht="31.5" customHeight="1" x14ac:dyDescent="0.25">
      <c r="A703" s="6">
        <v>2008</v>
      </c>
      <c r="B703" s="6">
        <v>1</v>
      </c>
      <c r="C703" s="6">
        <v>30</v>
      </c>
      <c r="D703" s="6">
        <v>16</v>
      </c>
      <c r="E703" s="6">
        <v>5.4</v>
      </c>
      <c r="F703" s="6">
        <f t="shared" si="33"/>
        <v>6.48</v>
      </c>
      <c r="G703" s="6">
        <v>350</v>
      </c>
      <c r="H703" s="9">
        <f t="shared" si="34"/>
        <v>8.6043717159788482</v>
      </c>
      <c r="I703" s="9">
        <f t="shared" si="35"/>
        <v>10.325246059174619</v>
      </c>
    </row>
    <row r="704" spans="1:9" ht="31.5" customHeight="1" x14ac:dyDescent="0.25">
      <c r="A704" s="6">
        <v>2008</v>
      </c>
      <c r="B704" s="6">
        <v>1</v>
      </c>
      <c r="C704" s="6">
        <v>30</v>
      </c>
      <c r="D704" s="6">
        <v>17</v>
      </c>
      <c r="E704" s="6">
        <v>5.6</v>
      </c>
      <c r="F704" s="6">
        <f t="shared" si="33"/>
        <v>6.72</v>
      </c>
      <c r="G704" s="6">
        <v>342</v>
      </c>
      <c r="H704" s="9">
        <f t="shared" si="34"/>
        <v>8.9014404827500417</v>
      </c>
      <c r="I704" s="9">
        <f t="shared" si="35"/>
        <v>10.681728579300049</v>
      </c>
    </row>
    <row r="705" spans="1:9" ht="31.5" customHeight="1" x14ac:dyDescent="0.25">
      <c r="A705" s="6">
        <v>2008</v>
      </c>
      <c r="B705" s="6">
        <v>1</v>
      </c>
      <c r="C705" s="6">
        <v>30</v>
      </c>
      <c r="D705" s="6">
        <v>18</v>
      </c>
      <c r="E705" s="6">
        <v>6.3</v>
      </c>
      <c r="F705" s="6">
        <f t="shared" si="33"/>
        <v>7.56</v>
      </c>
      <c r="G705" s="6">
        <v>336</v>
      </c>
      <c r="H705" s="9">
        <f t="shared" si="34"/>
        <v>9.9955095115422452</v>
      </c>
      <c r="I705" s="9">
        <f t="shared" si="35"/>
        <v>11.994611413850693</v>
      </c>
    </row>
    <row r="706" spans="1:9" ht="31.5" customHeight="1" x14ac:dyDescent="0.25">
      <c r="A706" s="6">
        <v>2008</v>
      </c>
      <c r="B706" s="6">
        <v>1</v>
      </c>
      <c r="C706" s="6">
        <v>30</v>
      </c>
      <c r="D706" s="6">
        <v>19</v>
      </c>
      <c r="E706" s="6">
        <v>6.8</v>
      </c>
      <c r="F706" s="6">
        <f t="shared" si="33"/>
        <v>8.16</v>
      </c>
      <c r="G706" s="6">
        <v>342</v>
      </c>
      <c r="H706" s="9">
        <f t="shared" si="34"/>
        <v>10.808892014767908</v>
      </c>
      <c r="I706" s="9">
        <f t="shared" si="35"/>
        <v>12.97067041772149</v>
      </c>
    </row>
    <row r="707" spans="1:9" ht="31.5" customHeight="1" x14ac:dyDescent="0.25">
      <c r="A707" s="6">
        <v>2008</v>
      </c>
      <c r="B707" s="6">
        <v>1</v>
      </c>
      <c r="C707" s="6">
        <v>30</v>
      </c>
      <c r="D707" s="6">
        <v>20</v>
      </c>
      <c r="E707" s="6">
        <v>7.2</v>
      </c>
      <c r="F707" s="6">
        <f t="shared" ref="F707:F770" si="36">E707*1.2</f>
        <v>8.64</v>
      </c>
      <c r="G707" s="6">
        <v>346</v>
      </c>
      <c r="H707" s="9">
        <f t="shared" ref="H707:H770" si="37">E707*(LN(G707/$AE$18)/LN(10/$AE$18))</f>
        <v>11.458682716093961</v>
      </c>
      <c r="I707" s="9">
        <f t="shared" ref="I707:I770" si="38">F707*(LN(G707/$AE$18)/LN(10/$AE$18))</f>
        <v>13.750419259312753</v>
      </c>
    </row>
    <row r="708" spans="1:9" ht="31.5" customHeight="1" x14ac:dyDescent="0.25">
      <c r="A708" s="6">
        <v>2008</v>
      </c>
      <c r="B708" s="6">
        <v>1</v>
      </c>
      <c r="C708" s="6">
        <v>30</v>
      </c>
      <c r="D708" s="6">
        <v>21</v>
      </c>
      <c r="E708" s="6">
        <v>7.5</v>
      </c>
      <c r="F708" s="6">
        <f t="shared" si="36"/>
        <v>9</v>
      </c>
      <c r="G708" s="6">
        <v>347</v>
      </c>
      <c r="H708" s="9">
        <f t="shared" si="37"/>
        <v>11.939740474636693</v>
      </c>
      <c r="I708" s="9">
        <f t="shared" si="38"/>
        <v>14.327688569564032</v>
      </c>
    </row>
    <row r="709" spans="1:9" ht="31.5" customHeight="1" x14ac:dyDescent="0.25">
      <c r="A709" s="6">
        <v>2008</v>
      </c>
      <c r="B709" s="6">
        <v>1</v>
      </c>
      <c r="C709" s="6">
        <v>30</v>
      </c>
      <c r="D709" s="6">
        <v>22</v>
      </c>
      <c r="E709" s="6">
        <v>7.9</v>
      </c>
      <c r="F709" s="6">
        <f t="shared" si="36"/>
        <v>9.48</v>
      </c>
      <c r="G709" s="6">
        <v>355</v>
      </c>
      <c r="H709" s="9">
        <f t="shared" si="37"/>
        <v>12.60658018260566</v>
      </c>
      <c r="I709" s="9">
        <f t="shared" si="38"/>
        <v>15.127896219126793</v>
      </c>
    </row>
    <row r="710" spans="1:9" ht="31.5" customHeight="1" x14ac:dyDescent="0.25">
      <c r="A710" s="6">
        <v>2008</v>
      </c>
      <c r="B710" s="6">
        <v>1</v>
      </c>
      <c r="C710" s="6">
        <v>30</v>
      </c>
      <c r="D710" s="6">
        <v>23</v>
      </c>
      <c r="E710" s="6">
        <v>8.1</v>
      </c>
      <c r="F710" s="6">
        <f t="shared" si="36"/>
        <v>9.7199999999999989</v>
      </c>
      <c r="G710" s="6">
        <v>356</v>
      </c>
      <c r="H710" s="9">
        <f t="shared" si="37"/>
        <v>12.929536992022557</v>
      </c>
      <c r="I710" s="9">
        <f t="shared" si="38"/>
        <v>15.515444390427067</v>
      </c>
    </row>
    <row r="711" spans="1:9" ht="31.5" customHeight="1" x14ac:dyDescent="0.25">
      <c r="A711" s="6">
        <v>2008</v>
      </c>
      <c r="B711" s="6">
        <v>1</v>
      </c>
      <c r="C711" s="6">
        <v>31</v>
      </c>
      <c r="D711" s="6">
        <v>0</v>
      </c>
      <c r="E711" s="6">
        <v>7.6</v>
      </c>
      <c r="F711" s="6">
        <f t="shared" si="36"/>
        <v>9.1199999999999992</v>
      </c>
      <c r="G711" s="6">
        <v>353</v>
      </c>
      <c r="H711" s="9">
        <f t="shared" si="37"/>
        <v>12.120682766788997</v>
      </c>
      <c r="I711" s="9">
        <f t="shared" si="38"/>
        <v>14.544819320146797</v>
      </c>
    </row>
    <row r="712" spans="1:9" ht="31.5" customHeight="1" x14ac:dyDescent="0.25">
      <c r="A712" s="6">
        <v>2008</v>
      </c>
      <c r="B712" s="6">
        <v>1</v>
      </c>
      <c r="C712" s="6">
        <v>31</v>
      </c>
      <c r="D712" s="6">
        <v>1</v>
      </c>
      <c r="E712" s="6">
        <v>7.3</v>
      </c>
      <c r="F712" s="6">
        <f t="shared" si="36"/>
        <v>8.76</v>
      </c>
      <c r="G712" s="6">
        <v>352</v>
      </c>
      <c r="H712" s="9">
        <f t="shared" si="37"/>
        <v>11.638778306809376</v>
      </c>
      <c r="I712" s="9">
        <f t="shared" si="38"/>
        <v>13.966533968171252</v>
      </c>
    </row>
    <row r="713" spans="1:9" ht="31.5" customHeight="1" x14ac:dyDescent="0.25">
      <c r="A713" s="6">
        <v>2008</v>
      </c>
      <c r="B713" s="6">
        <v>1</v>
      </c>
      <c r="C713" s="6">
        <v>31</v>
      </c>
      <c r="D713" s="6">
        <v>2</v>
      </c>
      <c r="E713" s="6">
        <v>7.2</v>
      </c>
      <c r="F713" s="6">
        <f t="shared" si="36"/>
        <v>8.64</v>
      </c>
      <c r="G713" s="6">
        <v>350</v>
      </c>
      <c r="H713" s="9">
        <f t="shared" si="37"/>
        <v>11.47249562130513</v>
      </c>
      <c r="I713" s="9">
        <f t="shared" si="38"/>
        <v>13.766994745566157</v>
      </c>
    </row>
    <row r="714" spans="1:9" ht="31.5" customHeight="1" x14ac:dyDescent="0.25">
      <c r="A714" s="6">
        <v>2008</v>
      </c>
      <c r="B714" s="6">
        <v>1</v>
      </c>
      <c r="C714" s="6">
        <v>31</v>
      </c>
      <c r="D714" s="6">
        <v>3</v>
      </c>
      <c r="E714" s="6">
        <v>8</v>
      </c>
      <c r="F714" s="6">
        <f t="shared" si="36"/>
        <v>9.6</v>
      </c>
      <c r="G714" s="6">
        <v>349</v>
      </c>
      <c r="H714" s="9">
        <f t="shared" si="37"/>
        <v>12.743396945807689</v>
      </c>
      <c r="I714" s="9">
        <f t="shared" si="38"/>
        <v>15.292076334969225</v>
      </c>
    </row>
    <row r="715" spans="1:9" ht="31.5" customHeight="1" x14ac:dyDescent="0.25">
      <c r="A715" s="6">
        <v>2008</v>
      </c>
      <c r="B715" s="6">
        <v>1</v>
      </c>
      <c r="C715" s="6">
        <v>31</v>
      </c>
      <c r="D715" s="6">
        <v>4</v>
      </c>
      <c r="E715" s="6">
        <v>7</v>
      </c>
      <c r="F715" s="6">
        <f t="shared" si="36"/>
        <v>8.4</v>
      </c>
      <c r="G715" s="6">
        <v>347</v>
      </c>
      <c r="H715" s="9">
        <f t="shared" si="37"/>
        <v>11.143757776327579</v>
      </c>
      <c r="I715" s="9">
        <f t="shared" si="38"/>
        <v>13.372509331593097</v>
      </c>
    </row>
    <row r="716" spans="1:9" ht="31.5" customHeight="1" x14ac:dyDescent="0.25">
      <c r="A716" s="6">
        <v>2008</v>
      </c>
      <c r="B716" s="6">
        <v>1</v>
      </c>
      <c r="C716" s="6">
        <v>31</v>
      </c>
      <c r="D716" s="6">
        <v>5</v>
      </c>
      <c r="E716" s="6">
        <v>6.2</v>
      </c>
      <c r="F716" s="6">
        <f t="shared" si="36"/>
        <v>7.4399999999999995</v>
      </c>
      <c r="G716" s="6">
        <v>347</v>
      </c>
      <c r="H716" s="9">
        <f t="shared" si="37"/>
        <v>9.8701854590329994</v>
      </c>
      <c r="I716" s="9">
        <f t="shared" si="38"/>
        <v>11.844222550839598</v>
      </c>
    </row>
    <row r="717" spans="1:9" ht="31.5" customHeight="1" x14ac:dyDescent="0.25">
      <c r="A717" s="6">
        <v>2008</v>
      </c>
      <c r="B717" s="6">
        <v>1</v>
      </c>
      <c r="C717" s="6">
        <v>31</v>
      </c>
      <c r="D717" s="6">
        <v>6</v>
      </c>
      <c r="E717" s="6">
        <v>5.5</v>
      </c>
      <c r="F717" s="6">
        <f t="shared" si="36"/>
        <v>6.6</v>
      </c>
      <c r="G717" s="6">
        <v>349</v>
      </c>
      <c r="H717" s="9">
        <f t="shared" si="37"/>
        <v>8.761085400242786</v>
      </c>
      <c r="I717" s="9">
        <f t="shared" si="38"/>
        <v>10.513302480291342</v>
      </c>
    </row>
    <row r="718" spans="1:9" ht="31.5" customHeight="1" x14ac:dyDescent="0.25">
      <c r="A718" s="6">
        <v>2008</v>
      </c>
      <c r="B718" s="6">
        <v>1</v>
      </c>
      <c r="C718" s="6">
        <v>31</v>
      </c>
      <c r="D718" s="6">
        <v>7</v>
      </c>
      <c r="E718" s="6">
        <v>6.3</v>
      </c>
      <c r="F718" s="6">
        <f t="shared" si="36"/>
        <v>7.56</v>
      </c>
      <c r="G718" s="6">
        <v>342</v>
      </c>
      <c r="H718" s="9">
        <f t="shared" si="37"/>
        <v>10.014120543093798</v>
      </c>
      <c r="I718" s="9">
        <f t="shared" si="38"/>
        <v>12.016944651712556</v>
      </c>
    </row>
    <row r="719" spans="1:9" ht="31.5" customHeight="1" x14ac:dyDescent="0.25">
      <c r="A719" s="6">
        <v>2008</v>
      </c>
      <c r="B719" s="6">
        <v>1</v>
      </c>
      <c r="C719" s="6">
        <v>31</v>
      </c>
      <c r="D719" s="6">
        <v>8</v>
      </c>
      <c r="E719" s="6">
        <v>6.9</v>
      </c>
      <c r="F719" s="6">
        <f t="shared" si="36"/>
        <v>8.2799999999999994</v>
      </c>
      <c r="G719" s="6">
        <v>336</v>
      </c>
      <c r="H719" s="9">
        <f t="shared" si="37"/>
        <v>10.947462798355792</v>
      </c>
      <c r="I719" s="9">
        <f t="shared" si="38"/>
        <v>13.136955358026949</v>
      </c>
    </row>
    <row r="720" spans="1:9" ht="31.5" customHeight="1" x14ac:dyDescent="0.25">
      <c r="A720" s="6">
        <v>2008</v>
      </c>
      <c r="B720" s="6">
        <v>1</v>
      </c>
      <c r="C720" s="6">
        <v>31</v>
      </c>
      <c r="D720" s="6">
        <v>9</v>
      </c>
      <c r="E720" s="6">
        <v>6.6</v>
      </c>
      <c r="F720" s="6">
        <f t="shared" si="36"/>
        <v>7.919999999999999</v>
      </c>
      <c r="G720" s="6">
        <v>326</v>
      </c>
      <c r="H720" s="9">
        <f t="shared" si="37"/>
        <v>10.438203651619657</v>
      </c>
      <c r="I720" s="9">
        <f t="shared" si="38"/>
        <v>12.525844381943587</v>
      </c>
    </row>
    <row r="721" spans="1:9" ht="31.5" customHeight="1" x14ac:dyDescent="0.25">
      <c r="A721" s="6">
        <v>2008</v>
      </c>
      <c r="B721" s="6">
        <v>1</v>
      </c>
      <c r="C721" s="6">
        <v>31</v>
      </c>
      <c r="D721" s="6">
        <v>10</v>
      </c>
      <c r="E721" s="6">
        <v>6.9</v>
      </c>
      <c r="F721" s="6">
        <f t="shared" si="36"/>
        <v>8.2799999999999994</v>
      </c>
      <c r="G721" s="6">
        <v>322</v>
      </c>
      <c r="H721" s="9">
        <f t="shared" si="37"/>
        <v>10.898449516681374</v>
      </c>
      <c r="I721" s="9">
        <f t="shared" si="38"/>
        <v>13.078139420017648</v>
      </c>
    </row>
    <row r="722" spans="1:9" ht="31.5" customHeight="1" x14ac:dyDescent="0.25">
      <c r="A722" s="6">
        <v>2008</v>
      </c>
      <c r="B722" s="6">
        <v>1</v>
      </c>
      <c r="C722" s="6">
        <v>31</v>
      </c>
      <c r="D722" s="6">
        <v>11</v>
      </c>
      <c r="E722" s="6">
        <v>8.1999999999999993</v>
      </c>
      <c r="F722" s="6">
        <f t="shared" si="36"/>
        <v>9.8399999999999981</v>
      </c>
      <c r="G722" s="6">
        <v>320</v>
      </c>
      <c r="H722" s="9">
        <f t="shared" si="37"/>
        <v>12.943253369775061</v>
      </c>
      <c r="I722" s="9">
        <f t="shared" si="38"/>
        <v>15.531904043730071</v>
      </c>
    </row>
    <row r="723" spans="1:9" ht="31.5" customHeight="1" x14ac:dyDescent="0.25">
      <c r="A723" s="6">
        <v>2008</v>
      </c>
      <c r="B723" s="6">
        <v>1</v>
      </c>
      <c r="C723" s="6">
        <v>31</v>
      </c>
      <c r="D723" s="6">
        <v>12</v>
      </c>
      <c r="E723" s="6">
        <v>3.7</v>
      </c>
      <c r="F723" s="6">
        <f t="shared" si="36"/>
        <v>4.4400000000000004</v>
      </c>
      <c r="G723" s="6">
        <v>342</v>
      </c>
      <c r="H723" s="9">
        <f t="shared" si="37"/>
        <v>5.8813088903884205</v>
      </c>
      <c r="I723" s="9">
        <f t="shared" si="38"/>
        <v>7.0575706684661057</v>
      </c>
    </row>
    <row r="724" spans="1:9" ht="31.5" customHeight="1" x14ac:dyDescent="0.25">
      <c r="A724" s="6">
        <v>2008</v>
      </c>
      <c r="B724" s="6">
        <v>1</v>
      </c>
      <c r="C724" s="6">
        <v>31</v>
      </c>
      <c r="D724" s="6">
        <v>13</v>
      </c>
      <c r="E724" s="6">
        <v>4.5</v>
      </c>
      <c r="F724" s="6">
        <f t="shared" si="36"/>
        <v>5.3999999999999995</v>
      </c>
      <c r="G724" s="6">
        <v>339</v>
      </c>
      <c r="H724" s="9">
        <f t="shared" si="37"/>
        <v>7.1463258590743131</v>
      </c>
      <c r="I724" s="9">
        <f t="shared" si="38"/>
        <v>8.575591030889175</v>
      </c>
    </row>
    <row r="725" spans="1:9" ht="31.5" customHeight="1" x14ac:dyDescent="0.25">
      <c r="A725" s="6">
        <v>2008</v>
      </c>
      <c r="B725" s="6">
        <v>1</v>
      </c>
      <c r="C725" s="6">
        <v>31</v>
      </c>
      <c r="D725" s="6">
        <v>14</v>
      </c>
      <c r="E725" s="6">
        <v>5.5</v>
      </c>
      <c r="F725" s="6">
        <f t="shared" si="36"/>
        <v>6.6</v>
      </c>
      <c r="G725" s="6">
        <v>334</v>
      </c>
      <c r="H725" s="9">
        <f t="shared" si="37"/>
        <v>8.7207580130335742</v>
      </c>
      <c r="I725" s="9">
        <f t="shared" si="38"/>
        <v>10.464909615640289</v>
      </c>
    </row>
    <row r="726" spans="1:9" ht="31.5" customHeight="1" x14ac:dyDescent="0.25">
      <c r="A726" s="6">
        <v>2008</v>
      </c>
      <c r="B726" s="6">
        <v>1</v>
      </c>
      <c r="C726" s="6">
        <v>31</v>
      </c>
      <c r="D726" s="6">
        <v>15</v>
      </c>
      <c r="E726" s="6">
        <v>6.2</v>
      </c>
      <c r="F726" s="6">
        <f t="shared" si="36"/>
        <v>7.4399999999999995</v>
      </c>
      <c r="G726" s="6">
        <v>330</v>
      </c>
      <c r="H726" s="9">
        <f t="shared" si="37"/>
        <v>9.8182049832133451</v>
      </c>
      <c r="I726" s="9">
        <f t="shared" si="38"/>
        <v>11.781845979856012</v>
      </c>
    </row>
    <row r="727" spans="1:9" ht="31.5" customHeight="1" x14ac:dyDescent="0.25">
      <c r="A727" s="6">
        <v>2008</v>
      </c>
      <c r="B727" s="6">
        <v>1</v>
      </c>
      <c r="C727" s="6">
        <v>31</v>
      </c>
      <c r="D727" s="6">
        <v>16</v>
      </c>
      <c r="E727" s="6">
        <v>6.7</v>
      </c>
      <c r="F727" s="6">
        <f t="shared" si="36"/>
        <v>8.0399999999999991</v>
      </c>
      <c r="G727" s="6">
        <v>331</v>
      </c>
      <c r="H727" s="9">
        <f t="shared" si="37"/>
        <v>10.613379242690133</v>
      </c>
      <c r="I727" s="9">
        <f t="shared" si="38"/>
        <v>12.736055091228158</v>
      </c>
    </row>
    <row r="728" spans="1:9" ht="31.5" customHeight="1" x14ac:dyDescent="0.25">
      <c r="A728" s="6">
        <v>2008</v>
      </c>
      <c r="B728" s="6">
        <v>1</v>
      </c>
      <c r="C728" s="6">
        <v>31</v>
      </c>
      <c r="D728" s="6">
        <v>17</v>
      </c>
      <c r="E728" s="6">
        <v>6.7</v>
      </c>
      <c r="F728" s="6">
        <f t="shared" si="36"/>
        <v>8.0399999999999991</v>
      </c>
      <c r="G728" s="6">
        <v>334</v>
      </c>
      <c r="H728" s="9">
        <f t="shared" si="37"/>
        <v>10.623468852240899</v>
      </c>
      <c r="I728" s="9">
        <f t="shared" si="38"/>
        <v>12.748162622689078</v>
      </c>
    </row>
    <row r="729" spans="1:9" ht="31.5" customHeight="1" x14ac:dyDescent="0.25">
      <c r="A729" s="6">
        <v>2008</v>
      </c>
      <c r="B729" s="6">
        <v>1</v>
      </c>
      <c r="C729" s="6">
        <v>31</v>
      </c>
      <c r="D729" s="6">
        <v>18</v>
      </c>
      <c r="E729" s="6">
        <v>6.9</v>
      </c>
      <c r="F729" s="6">
        <f t="shared" si="36"/>
        <v>8.2799999999999994</v>
      </c>
      <c r="G729" s="6">
        <v>339</v>
      </c>
      <c r="H729" s="9">
        <f t="shared" si="37"/>
        <v>10.957699650580613</v>
      </c>
      <c r="I729" s="9">
        <f t="shared" si="38"/>
        <v>13.149239580696735</v>
      </c>
    </row>
    <row r="730" spans="1:9" ht="31.5" customHeight="1" x14ac:dyDescent="0.25">
      <c r="A730" s="6">
        <v>2008</v>
      </c>
      <c r="B730" s="6">
        <v>1</v>
      </c>
      <c r="C730" s="6">
        <v>31</v>
      </c>
      <c r="D730" s="6">
        <v>19</v>
      </c>
      <c r="E730" s="6">
        <v>6.9</v>
      </c>
      <c r="F730" s="6">
        <f t="shared" si="36"/>
        <v>8.2799999999999994</v>
      </c>
      <c r="G730" s="6">
        <v>347</v>
      </c>
      <c r="H730" s="9">
        <f t="shared" si="37"/>
        <v>10.984561236665758</v>
      </c>
      <c r="I730" s="9">
        <f t="shared" si="38"/>
        <v>13.181473483998907</v>
      </c>
    </row>
    <row r="731" spans="1:9" ht="31.5" customHeight="1" x14ac:dyDescent="0.25">
      <c r="A731" s="6">
        <v>2008</v>
      </c>
      <c r="B731" s="6">
        <v>1</v>
      </c>
      <c r="C731" s="6">
        <v>31</v>
      </c>
      <c r="D731" s="6">
        <v>20</v>
      </c>
      <c r="E731" s="6">
        <v>6.9</v>
      </c>
      <c r="F731" s="6">
        <f t="shared" si="36"/>
        <v>8.2799999999999994</v>
      </c>
      <c r="G731" s="6">
        <v>354</v>
      </c>
      <c r="H731" s="9">
        <f t="shared" si="37"/>
        <v>11.0075619100247</v>
      </c>
      <c r="I731" s="9">
        <f t="shared" si="38"/>
        <v>13.209074292029637</v>
      </c>
    </row>
    <row r="732" spans="1:9" ht="31.5" customHeight="1" x14ac:dyDescent="0.25">
      <c r="A732" s="6">
        <v>2008</v>
      </c>
      <c r="B732" s="6">
        <v>1</v>
      </c>
      <c r="C732" s="6">
        <v>31</v>
      </c>
      <c r="D732" s="6">
        <v>21</v>
      </c>
      <c r="E732" s="6">
        <v>7.3</v>
      </c>
      <c r="F732" s="6">
        <f t="shared" si="36"/>
        <v>8.76</v>
      </c>
      <c r="G732" s="6">
        <v>359</v>
      </c>
      <c r="H732" s="9">
        <f t="shared" si="37"/>
        <v>11.662770079266366</v>
      </c>
      <c r="I732" s="9">
        <f t="shared" si="38"/>
        <v>13.995324095119638</v>
      </c>
    </row>
    <row r="733" spans="1:9" ht="31.5" customHeight="1" x14ac:dyDescent="0.25">
      <c r="A733" s="6">
        <v>2008</v>
      </c>
      <c r="B733" s="6">
        <v>1</v>
      </c>
      <c r="C733" s="6">
        <v>31</v>
      </c>
      <c r="D733" s="6">
        <v>22</v>
      </c>
      <c r="E733" s="6">
        <v>7.4</v>
      </c>
      <c r="F733" s="6">
        <f t="shared" si="36"/>
        <v>8.8800000000000008</v>
      </c>
      <c r="G733" s="6">
        <v>6</v>
      </c>
      <c r="H733" s="9">
        <f t="shared" si="37"/>
        <v>6.7690842053479319</v>
      </c>
      <c r="I733" s="9">
        <f t="shared" si="38"/>
        <v>8.1229010464175175</v>
      </c>
    </row>
    <row r="734" spans="1:9" ht="31.5" customHeight="1" x14ac:dyDescent="0.25">
      <c r="A734" s="6">
        <v>2008</v>
      </c>
      <c r="B734" s="6">
        <v>1</v>
      </c>
      <c r="C734" s="6">
        <v>31</v>
      </c>
      <c r="D734" s="6">
        <v>23</v>
      </c>
      <c r="E734" s="6">
        <v>7.9</v>
      </c>
      <c r="F734" s="6">
        <f t="shared" si="36"/>
        <v>9.48</v>
      </c>
      <c r="G734" s="6">
        <v>7</v>
      </c>
      <c r="H734" s="9">
        <f t="shared" si="37"/>
        <v>7.4297089659862747</v>
      </c>
      <c r="I734" s="9">
        <f t="shared" si="38"/>
        <v>8.9156507591835297</v>
      </c>
    </row>
    <row r="735" spans="1:9" ht="31.5" customHeight="1" x14ac:dyDescent="0.25">
      <c r="A735" s="6">
        <v>2008</v>
      </c>
      <c r="B735" s="6">
        <v>2</v>
      </c>
      <c r="C735" s="6">
        <v>1</v>
      </c>
      <c r="D735" s="6">
        <v>0</v>
      </c>
      <c r="E735" s="6">
        <v>8.9</v>
      </c>
      <c r="F735" s="6">
        <f t="shared" si="36"/>
        <v>10.68</v>
      </c>
      <c r="G735" s="6">
        <v>5</v>
      </c>
      <c r="H735" s="9">
        <f t="shared" si="37"/>
        <v>7.8703669514390713</v>
      </c>
      <c r="I735" s="9">
        <f t="shared" si="38"/>
        <v>9.4444403417268852</v>
      </c>
    </row>
    <row r="736" spans="1:9" ht="31.5" customHeight="1" x14ac:dyDescent="0.25">
      <c r="A736" s="6">
        <v>2008</v>
      </c>
      <c r="B736" s="6">
        <v>2</v>
      </c>
      <c r="C736" s="6">
        <v>1</v>
      </c>
      <c r="D736" s="6">
        <v>1</v>
      </c>
      <c r="E736" s="6">
        <v>9.1999999999999993</v>
      </c>
      <c r="F736" s="6">
        <f t="shared" si="36"/>
        <v>11.04</v>
      </c>
      <c r="G736" s="6">
        <v>8</v>
      </c>
      <c r="H736" s="9">
        <f t="shared" si="37"/>
        <v>8.8573591221395684</v>
      </c>
      <c r="I736" s="9">
        <f t="shared" si="38"/>
        <v>10.628830946567481</v>
      </c>
    </row>
    <row r="737" spans="1:9" ht="31.5" customHeight="1" x14ac:dyDescent="0.25">
      <c r="A737" s="6">
        <v>2008</v>
      </c>
      <c r="B737" s="6">
        <v>2</v>
      </c>
      <c r="C737" s="6">
        <v>1</v>
      </c>
      <c r="D737" s="6">
        <v>2</v>
      </c>
      <c r="E737" s="6">
        <v>7.9</v>
      </c>
      <c r="F737" s="6">
        <f t="shared" si="36"/>
        <v>9.48</v>
      </c>
      <c r="G737" s="6">
        <v>9</v>
      </c>
      <c r="H737" s="9">
        <f t="shared" si="37"/>
        <v>7.761077693583518</v>
      </c>
      <c r="I737" s="9">
        <f t="shared" si="38"/>
        <v>9.3132932323002215</v>
      </c>
    </row>
    <row r="738" spans="1:9" ht="31.5" customHeight="1" x14ac:dyDescent="0.25">
      <c r="A738" s="6">
        <v>2008</v>
      </c>
      <c r="B738" s="6">
        <v>2</v>
      </c>
      <c r="C738" s="6">
        <v>1</v>
      </c>
      <c r="D738" s="6">
        <v>3</v>
      </c>
      <c r="E738" s="6">
        <v>7.5</v>
      </c>
      <c r="F738" s="6">
        <f t="shared" si="36"/>
        <v>9</v>
      </c>
      <c r="G738" s="6">
        <v>6</v>
      </c>
      <c r="H738" s="9">
        <f t="shared" si="37"/>
        <v>6.8605583162310113</v>
      </c>
      <c r="I738" s="9">
        <f t="shared" si="38"/>
        <v>8.2326699794772136</v>
      </c>
    </row>
    <row r="739" spans="1:9" ht="31.5" customHeight="1" x14ac:dyDescent="0.25">
      <c r="A739" s="6">
        <v>2008</v>
      </c>
      <c r="B739" s="6">
        <v>2</v>
      </c>
      <c r="C739" s="6">
        <v>1</v>
      </c>
      <c r="D739" s="6">
        <v>4</v>
      </c>
      <c r="E739" s="6">
        <v>7.3</v>
      </c>
      <c r="F739" s="6">
        <f t="shared" si="36"/>
        <v>8.76</v>
      </c>
      <c r="G739" s="6">
        <v>4</v>
      </c>
      <c r="H739" s="9">
        <f t="shared" si="37"/>
        <v>6.1835914340993625</v>
      </c>
      <c r="I739" s="9">
        <f t="shared" si="38"/>
        <v>7.4203097209192359</v>
      </c>
    </row>
    <row r="740" spans="1:9" ht="31.5" customHeight="1" x14ac:dyDescent="0.25">
      <c r="A740" s="6">
        <v>2008</v>
      </c>
      <c r="B740" s="6">
        <v>2</v>
      </c>
      <c r="C740" s="6">
        <v>1</v>
      </c>
      <c r="D740" s="6">
        <v>5</v>
      </c>
      <c r="E740" s="6">
        <v>6.5</v>
      </c>
      <c r="F740" s="6">
        <f t="shared" si="36"/>
        <v>7.8</v>
      </c>
      <c r="G740" s="6">
        <v>359</v>
      </c>
      <c r="H740" s="9">
        <f t="shared" si="37"/>
        <v>10.384658289757724</v>
      </c>
      <c r="I740" s="9">
        <f t="shared" si="38"/>
        <v>12.461589947709268</v>
      </c>
    </row>
    <row r="741" spans="1:9" ht="31.5" customHeight="1" x14ac:dyDescent="0.25">
      <c r="A741" s="6">
        <v>2008</v>
      </c>
      <c r="B741" s="6">
        <v>2</v>
      </c>
      <c r="C741" s="6">
        <v>1</v>
      </c>
      <c r="D741" s="6">
        <v>6</v>
      </c>
      <c r="E741" s="6">
        <v>5.9</v>
      </c>
      <c r="F741" s="6">
        <f t="shared" si="36"/>
        <v>7.08</v>
      </c>
      <c r="G741" s="6">
        <v>354</v>
      </c>
      <c r="H741" s="9">
        <f t="shared" si="37"/>
        <v>9.4122630824848876</v>
      </c>
      <c r="I741" s="9">
        <f t="shared" si="38"/>
        <v>11.294715698981864</v>
      </c>
    </row>
    <row r="742" spans="1:9" ht="31.5" customHeight="1" x14ac:dyDescent="0.25">
      <c r="A742" s="6">
        <v>2008</v>
      </c>
      <c r="B742" s="6">
        <v>2</v>
      </c>
      <c r="C742" s="6">
        <v>1</v>
      </c>
      <c r="D742" s="6">
        <v>7</v>
      </c>
      <c r="E742" s="6">
        <v>5.7</v>
      </c>
      <c r="F742" s="6">
        <f t="shared" si="36"/>
        <v>6.84</v>
      </c>
      <c r="G742" s="6">
        <v>338</v>
      </c>
      <c r="H742" s="9">
        <f t="shared" si="37"/>
        <v>9.0492022553772937</v>
      </c>
      <c r="I742" s="9">
        <f t="shared" si="38"/>
        <v>10.859042706452753</v>
      </c>
    </row>
    <row r="743" spans="1:9" ht="31.5" customHeight="1" x14ac:dyDescent="0.25">
      <c r="A743" s="6">
        <v>2008</v>
      </c>
      <c r="B743" s="6">
        <v>2</v>
      </c>
      <c r="C743" s="6">
        <v>1</v>
      </c>
      <c r="D743" s="6">
        <v>8</v>
      </c>
      <c r="E743" s="6">
        <v>5.6</v>
      </c>
      <c r="F743" s="6">
        <f t="shared" si="36"/>
        <v>6.72</v>
      </c>
      <c r="G743" s="6">
        <v>324</v>
      </c>
      <c r="H743" s="9">
        <f t="shared" si="37"/>
        <v>8.8509058535733249</v>
      </c>
      <c r="I743" s="9">
        <f t="shared" si="38"/>
        <v>10.62108702428799</v>
      </c>
    </row>
    <row r="744" spans="1:9" ht="31.5" customHeight="1" x14ac:dyDescent="0.25">
      <c r="A744" s="6">
        <v>2008</v>
      </c>
      <c r="B744" s="6">
        <v>2</v>
      </c>
      <c r="C744" s="6">
        <v>1</v>
      </c>
      <c r="D744" s="6">
        <v>9</v>
      </c>
      <c r="E744" s="6">
        <v>5.3</v>
      </c>
      <c r="F744" s="6">
        <f t="shared" si="36"/>
        <v>6.3599999999999994</v>
      </c>
      <c r="G744" s="6">
        <v>307</v>
      </c>
      <c r="H744" s="9">
        <f t="shared" si="37"/>
        <v>8.3290744319106143</v>
      </c>
      <c r="I744" s="9">
        <f t="shared" si="38"/>
        <v>9.9948893182927367</v>
      </c>
    </row>
    <row r="745" spans="1:9" ht="31.5" customHeight="1" x14ac:dyDescent="0.25">
      <c r="A745" s="6">
        <v>2008</v>
      </c>
      <c r="B745" s="6">
        <v>2</v>
      </c>
      <c r="C745" s="6">
        <v>1</v>
      </c>
      <c r="D745" s="6">
        <v>10</v>
      </c>
      <c r="E745" s="6">
        <v>5.8</v>
      </c>
      <c r="F745" s="6">
        <f t="shared" si="36"/>
        <v>6.96</v>
      </c>
      <c r="G745" s="6">
        <v>299</v>
      </c>
      <c r="H745" s="9">
        <f t="shared" si="37"/>
        <v>9.089275774119896</v>
      </c>
      <c r="I745" s="9">
        <f t="shared" si="38"/>
        <v>10.907130928943875</v>
      </c>
    </row>
    <row r="746" spans="1:9" ht="31.5" customHeight="1" x14ac:dyDescent="0.25">
      <c r="A746" s="6">
        <v>2008</v>
      </c>
      <c r="B746" s="6">
        <v>2</v>
      </c>
      <c r="C746" s="6">
        <v>1</v>
      </c>
      <c r="D746" s="6">
        <v>11</v>
      </c>
      <c r="E746" s="6">
        <v>5.5</v>
      </c>
      <c r="F746" s="6">
        <f t="shared" si="36"/>
        <v>6.6</v>
      </c>
      <c r="G746" s="6">
        <v>298</v>
      </c>
      <c r="H746" s="9">
        <f t="shared" si="37"/>
        <v>8.6160655324788991</v>
      </c>
      <c r="I746" s="9">
        <f t="shared" si="38"/>
        <v>10.339278638974678</v>
      </c>
    </row>
    <row r="747" spans="1:9" ht="31.5" customHeight="1" x14ac:dyDescent="0.25">
      <c r="A747" s="6">
        <v>2008</v>
      </c>
      <c r="B747" s="6">
        <v>2</v>
      </c>
      <c r="C747" s="6">
        <v>1</v>
      </c>
      <c r="D747" s="6">
        <v>12</v>
      </c>
      <c r="E747" s="6">
        <v>3.4</v>
      </c>
      <c r="F747" s="6">
        <f t="shared" si="36"/>
        <v>4.08</v>
      </c>
      <c r="G747" s="6">
        <v>353</v>
      </c>
      <c r="H747" s="9">
        <f t="shared" si="37"/>
        <v>5.4224107114582356</v>
      </c>
      <c r="I747" s="9">
        <f t="shared" si="38"/>
        <v>6.5068928537498829</v>
      </c>
    </row>
    <row r="748" spans="1:9" ht="31.5" customHeight="1" x14ac:dyDescent="0.25">
      <c r="A748" s="6">
        <v>2008</v>
      </c>
      <c r="B748" s="6">
        <v>2</v>
      </c>
      <c r="C748" s="6">
        <v>1</v>
      </c>
      <c r="D748" s="6">
        <v>13</v>
      </c>
      <c r="E748" s="6">
        <v>2.2000000000000002</v>
      </c>
      <c r="F748" s="6">
        <f t="shared" si="36"/>
        <v>2.64</v>
      </c>
      <c r="G748" s="6">
        <v>331</v>
      </c>
      <c r="H748" s="9">
        <f t="shared" si="37"/>
        <v>3.4849901990922829</v>
      </c>
      <c r="I748" s="9">
        <f t="shared" si="38"/>
        <v>4.1819882389107388</v>
      </c>
    </row>
    <row r="749" spans="1:9" ht="31.5" customHeight="1" x14ac:dyDescent="0.25">
      <c r="A749" s="6">
        <v>2008</v>
      </c>
      <c r="B749" s="6">
        <v>2</v>
      </c>
      <c r="C749" s="6">
        <v>1</v>
      </c>
      <c r="D749" s="6">
        <v>14</v>
      </c>
      <c r="E749" s="6">
        <v>1.4</v>
      </c>
      <c r="F749" s="6">
        <f t="shared" si="36"/>
        <v>1.68</v>
      </c>
      <c r="G749" s="6">
        <v>297</v>
      </c>
      <c r="H749" s="9">
        <f t="shared" si="37"/>
        <v>2.1923948855582789</v>
      </c>
      <c r="I749" s="9">
        <f t="shared" si="38"/>
        <v>2.6308738626699348</v>
      </c>
    </row>
    <row r="750" spans="1:9" ht="31.5" customHeight="1" x14ac:dyDescent="0.25">
      <c r="A750" s="6">
        <v>2008</v>
      </c>
      <c r="B750" s="6">
        <v>2</v>
      </c>
      <c r="C750" s="6">
        <v>1</v>
      </c>
      <c r="D750" s="6">
        <v>15</v>
      </c>
      <c r="E750" s="6">
        <v>1.2</v>
      </c>
      <c r="F750" s="6">
        <f t="shared" si="36"/>
        <v>1.44</v>
      </c>
      <c r="G750" s="6">
        <v>252</v>
      </c>
      <c r="H750" s="9">
        <f t="shared" si="37"/>
        <v>1.8462881926406343</v>
      </c>
      <c r="I750" s="9">
        <f t="shared" si="38"/>
        <v>2.215545831168761</v>
      </c>
    </row>
    <row r="751" spans="1:9" ht="31.5" customHeight="1" x14ac:dyDescent="0.25">
      <c r="A751" s="6">
        <v>2008</v>
      </c>
      <c r="B751" s="6">
        <v>2</v>
      </c>
      <c r="C751" s="6">
        <v>1</v>
      </c>
      <c r="D751" s="6">
        <v>16</v>
      </c>
      <c r="E751" s="6">
        <v>4.3</v>
      </c>
      <c r="F751" s="6">
        <f t="shared" si="36"/>
        <v>5.1599999999999993</v>
      </c>
      <c r="G751" s="6">
        <v>284</v>
      </c>
      <c r="H751" s="9">
        <f t="shared" si="37"/>
        <v>6.7016620996554908</v>
      </c>
      <c r="I751" s="9">
        <f t="shared" si="38"/>
        <v>8.0419945195865878</v>
      </c>
    </row>
    <row r="752" spans="1:9" ht="31.5" customHeight="1" x14ac:dyDescent="0.25">
      <c r="A752" s="6">
        <v>2008</v>
      </c>
      <c r="B752" s="6">
        <v>2</v>
      </c>
      <c r="C752" s="6">
        <v>1</v>
      </c>
      <c r="D752" s="6">
        <v>17</v>
      </c>
      <c r="E752" s="6">
        <v>5.4</v>
      </c>
      <c r="F752" s="6">
        <f t="shared" si="36"/>
        <v>6.48</v>
      </c>
      <c r="G752" s="6">
        <v>275</v>
      </c>
      <c r="H752" s="9">
        <f t="shared" si="37"/>
        <v>8.3870166608713639</v>
      </c>
      <c r="I752" s="9">
        <f t="shared" si="38"/>
        <v>10.064419993045636</v>
      </c>
    </row>
    <row r="753" spans="1:9" ht="31.5" customHeight="1" x14ac:dyDescent="0.25">
      <c r="A753" s="6">
        <v>2008</v>
      </c>
      <c r="B753" s="6">
        <v>2</v>
      </c>
      <c r="C753" s="6">
        <v>1</v>
      </c>
      <c r="D753" s="6">
        <v>18</v>
      </c>
      <c r="E753" s="6">
        <v>6.9</v>
      </c>
      <c r="F753" s="6">
        <f t="shared" si="36"/>
        <v>8.2799999999999994</v>
      </c>
      <c r="G753" s="6">
        <v>260</v>
      </c>
      <c r="H753" s="9">
        <f t="shared" si="37"/>
        <v>10.652148733517835</v>
      </c>
      <c r="I753" s="9">
        <f t="shared" si="38"/>
        <v>12.782578480221401</v>
      </c>
    </row>
    <row r="754" spans="1:9" ht="31.5" customHeight="1" x14ac:dyDescent="0.25">
      <c r="A754" s="6">
        <v>2008</v>
      </c>
      <c r="B754" s="6">
        <v>2</v>
      </c>
      <c r="C754" s="6">
        <v>1</v>
      </c>
      <c r="D754" s="6">
        <v>19</v>
      </c>
      <c r="E754" s="6">
        <v>7.6</v>
      </c>
      <c r="F754" s="6">
        <f t="shared" si="36"/>
        <v>9.1199999999999992</v>
      </c>
      <c r="G754" s="6">
        <v>254</v>
      </c>
      <c r="H754" s="9">
        <f t="shared" si="37"/>
        <v>11.703186045630964</v>
      </c>
      <c r="I754" s="9">
        <f t="shared" si="38"/>
        <v>14.043823254757157</v>
      </c>
    </row>
    <row r="755" spans="1:9" ht="31.5" customHeight="1" x14ac:dyDescent="0.25">
      <c r="A755" s="6">
        <v>2008</v>
      </c>
      <c r="B755" s="6">
        <v>2</v>
      </c>
      <c r="C755" s="6">
        <v>1</v>
      </c>
      <c r="D755" s="6">
        <v>20</v>
      </c>
      <c r="E755" s="6">
        <v>8.3000000000000007</v>
      </c>
      <c r="F755" s="6">
        <f t="shared" si="36"/>
        <v>9.9600000000000009</v>
      </c>
      <c r="G755" s="6">
        <v>252</v>
      </c>
      <c r="H755" s="9">
        <f t="shared" si="37"/>
        <v>12.770159999097721</v>
      </c>
      <c r="I755" s="9">
        <f t="shared" si="38"/>
        <v>15.324191998917266</v>
      </c>
    </row>
    <row r="756" spans="1:9" ht="31.5" customHeight="1" x14ac:dyDescent="0.25">
      <c r="A756" s="6">
        <v>2008</v>
      </c>
      <c r="B756" s="6">
        <v>2</v>
      </c>
      <c r="C756" s="6">
        <v>1</v>
      </c>
      <c r="D756" s="6">
        <v>21</v>
      </c>
      <c r="E756" s="6">
        <v>8.6</v>
      </c>
      <c r="F756" s="6">
        <f t="shared" si="36"/>
        <v>10.319999999999999</v>
      </c>
      <c r="G756" s="6">
        <v>245</v>
      </c>
      <c r="H756" s="9">
        <f t="shared" si="37"/>
        <v>13.191296267323152</v>
      </c>
      <c r="I756" s="9">
        <f t="shared" si="38"/>
        <v>15.82955552078778</v>
      </c>
    </row>
    <row r="757" spans="1:9" ht="31.5" customHeight="1" x14ac:dyDescent="0.25">
      <c r="A757" s="6">
        <v>2008</v>
      </c>
      <c r="B757" s="6">
        <v>2</v>
      </c>
      <c r="C757" s="6">
        <v>1</v>
      </c>
      <c r="D757" s="6">
        <v>22</v>
      </c>
      <c r="E757" s="6">
        <v>8.8000000000000007</v>
      </c>
      <c r="F757" s="6">
        <f t="shared" si="36"/>
        <v>10.56</v>
      </c>
      <c r="G757" s="6">
        <v>248</v>
      </c>
      <c r="H757" s="9">
        <f t="shared" si="37"/>
        <v>13.515946147347707</v>
      </c>
      <c r="I757" s="9">
        <f t="shared" si="38"/>
        <v>16.219135376817249</v>
      </c>
    </row>
    <row r="758" spans="1:9" ht="31.5" customHeight="1" x14ac:dyDescent="0.25">
      <c r="A758" s="6">
        <v>2008</v>
      </c>
      <c r="B758" s="6">
        <v>2</v>
      </c>
      <c r="C758" s="6">
        <v>1</v>
      </c>
      <c r="D758" s="6">
        <v>23</v>
      </c>
      <c r="E758" s="6">
        <v>8.6</v>
      </c>
      <c r="F758" s="6">
        <f t="shared" si="36"/>
        <v>10.319999999999999</v>
      </c>
      <c r="G758" s="6">
        <v>248</v>
      </c>
      <c r="H758" s="9">
        <f t="shared" si="37"/>
        <v>13.208765553089803</v>
      </c>
      <c r="I758" s="9">
        <f t="shared" si="38"/>
        <v>15.850518663707762</v>
      </c>
    </row>
    <row r="759" spans="1:9" ht="31.5" customHeight="1" x14ac:dyDescent="0.25">
      <c r="A759" s="6">
        <v>2008</v>
      </c>
      <c r="B759" s="6">
        <v>2</v>
      </c>
      <c r="C759" s="6">
        <v>2</v>
      </c>
      <c r="D759" s="6">
        <v>0</v>
      </c>
      <c r="E759" s="6">
        <v>8.6</v>
      </c>
      <c r="F759" s="6">
        <f t="shared" si="36"/>
        <v>10.319999999999999</v>
      </c>
      <c r="G759" s="6">
        <v>250</v>
      </c>
      <c r="H759" s="9">
        <f t="shared" si="37"/>
        <v>13.220294733652144</v>
      </c>
      <c r="I759" s="9">
        <f t="shared" si="38"/>
        <v>15.864353680382571</v>
      </c>
    </row>
    <row r="760" spans="1:9" ht="31.5" customHeight="1" x14ac:dyDescent="0.25">
      <c r="A760" s="6">
        <v>2008</v>
      </c>
      <c r="B760" s="6">
        <v>2</v>
      </c>
      <c r="C760" s="6">
        <v>2</v>
      </c>
      <c r="D760" s="6">
        <v>1</v>
      </c>
      <c r="E760" s="6">
        <v>8.6999999999999993</v>
      </c>
      <c r="F760" s="6">
        <f t="shared" si="36"/>
        <v>10.44</v>
      </c>
      <c r="G760" s="6">
        <v>246</v>
      </c>
      <c r="H760" s="9">
        <f t="shared" si="37"/>
        <v>13.3505981691927</v>
      </c>
      <c r="I760" s="9">
        <f t="shared" si="38"/>
        <v>16.020717803031243</v>
      </c>
    </row>
    <row r="761" spans="1:9" ht="31.5" customHeight="1" x14ac:dyDescent="0.25">
      <c r="A761" s="6">
        <v>2008</v>
      </c>
      <c r="B761" s="6">
        <v>2</v>
      </c>
      <c r="C761" s="6">
        <v>2</v>
      </c>
      <c r="D761" s="6">
        <v>2</v>
      </c>
      <c r="E761" s="6">
        <v>9.3000000000000007</v>
      </c>
      <c r="F761" s="6">
        <f t="shared" si="36"/>
        <v>11.16</v>
      </c>
      <c r="G761" s="6">
        <v>243</v>
      </c>
      <c r="H761" s="9">
        <f t="shared" si="37"/>
        <v>14.25228333989635</v>
      </c>
      <c r="I761" s="9">
        <f t="shared" si="38"/>
        <v>17.102740007875617</v>
      </c>
    </row>
    <row r="762" spans="1:9" ht="31.5" customHeight="1" x14ac:dyDescent="0.25">
      <c r="A762" s="6">
        <v>2008</v>
      </c>
      <c r="B762" s="6">
        <v>2</v>
      </c>
      <c r="C762" s="6">
        <v>2</v>
      </c>
      <c r="D762" s="6">
        <v>3</v>
      </c>
      <c r="E762" s="6">
        <v>10.3</v>
      </c>
      <c r="F762" s="6">
        <f t="shared" si="36"/>
        <v>12.360000000000001</v>
      </c>
      <c r="G762" s="6">
        <v>240</v>
      </c>
      <c r="H762" s="9">
        <f t="shared" si="37"/>
        <v>15.763431218730018</v>
      </c>
      <c r="I762" s="9">
        <f t="shared" si="38"/>
        <v>18.916117462476024</v>
      </c>
    </row>
    <row r="763" spans="1:9" ht="31.5" customHeight="1" x14ac:dyDescent="0.25">
      <c r="A763" s="6">
        <v>2008</v>
      </c>
      <c r="B763" s="6">
        <v>2</v>
      </c>
      <c r="C763" s="6">
        <v>2</v>
      </c>
      <c r="D763" s="6">
        <v>4</v>
      </c>
      <c r="E763" s="6">
        <v>10.9</v>
      </c>
      <c r="F763" s="6">
        <f t="shared" si="36"/>
        <v>13.08</v>
      </c>
      <c r="G763" s="6">
        <v>236</v>
      </c>
      <c r="H763" s="9">
        <f t="shared" si="37"/>
        <v>16.651112919090274</v>
      </c>
      <c r="I763" s="9">
        <f t="shared" si="38"/>
        <v>19.98133550290833</v>
      </c>
    </row>
    <row r="764" spans="1:9" ht="31.5" customHeight="1" x14ac:dyDescent="0.25">
      <c r="A764" s="6">
        <v>2008</v>
      </c>
      <c r="B764" s="6">
        <v>2</v>
      </c>
      <c r="C764" s="6">
        <v>2</v>
      </c>
      <c r="D764" s="6">
        <v>5</v>
      </c>
      <c r="E764" s="6">
        <v>10.6</v>
      </c>
      <c r="F764" s="6">
        <f t="shared" si="36"/>
        <v>12.719999999999999</v>
      </c>
      <c r="G764" s="6">
        <v>226</v>
      </c>
      <c r="H764" s="9">
        <f t="shared" si="37"/>
        <v>16.116225414786502</v>
      </c>
      <c r="I764" s="9">
        <f t="shared" si="38"/>
        <v>19.3394704977438</v>
      </c>
    </row>
    <row r="765" spans="1:9" ht="31.5" customHeight="1" x14ac:dyDescent="0.25">
      <c r="A765" s="6">
        <v>2008</v>
      </c>
      <c r="B765" s="6">
        <v>2</v>
      </c>
      <c r="C765" s="6">
        <v>2</v>
      </c>
      <c r="D765" s="6">
        <v>6</v>
      </c>
      <c r="E765" s="6">
        <v>10.199999999999999</v>
      </c>
      <c r="F765" s="6">
        <f t="shared" si="36"/>
        <v>12.239999999999998</v>
      </c>
      <c r="G765" s="6">
        <v>217</v>
      </c>
      <c r="H765" s="9">
        <f t="shared" si="37"/>
        <v>15.438883550220517</v>
      </c>
      <c r="I765" s="9">
        <f t="shared" si="38"/>
        <v>18.52666026026462</v>
      </c>
    </row>
    <row r="766" spans="1:9" ht="31.5" customHeight="1" x14ac:dyDescent="0.25">
      <c r="A766" s="6">
        <v>2008</v>
      </c>
      <c r="B766" s="6">
        <v>2</v>
      </c>
      <c r="C766" s="6">
        <v>2</v>
      </c>
      <c r="D766" s="6">
        <v>7</v>
      </c>
      <c r="E766" s="6">
        <v>10.6</v>
      </c>
      <c r="F766" s="6">
        <f t="shared" si="36"/>
        <v>12.719999999999999</v>
      </c>
      <c r="G766" s="6">
        <v>219</v>
      </c>
      <c r="H766" s="9">
        <f t="shared" si="37"/>
        <v>16.060561118751853</v>
      </c>
      <c r="I766" s="9">
        <f t="shared" si="38"/>
        <v>19.272673342502223</v>
      </c>
    </row>
    <row r="767" spans="1:9" ht="31.5" customHeight="1" x14ac:dyDescent="0.25">
      <c r="A767" s="6">
        <v>2008</v>
      </c>
      <c r="B767" s="6">
        <v>2</v>
      </c>
      <c r="C767" s="6">
        <v>2</v>
      </c>
      <c r="D767" s="6">
        <v>8</v>
      </c>
      <c r="E767" s="6">
        <v>8.1</v>
      </c>
      <c r="F767" s="6">
        <f t="shared" si="36"/>
        <v>9.7199999999999989</v>
      </c>
      <c r="G767" s="6">
        <v>219</v>
      </c>
      <c r="H767" s="9">
        <f t="shared" si="37"/>
        <v>12.272692930366983</v>
      </c>
      <c r="I767" s="9">
        <f t="shared" si="38"/>
        <v>14.727231516440378</v>
      </c>
    </row>
    <row r="768" spans="1:9" ht="31.5" customHeight="1" x14ac:dyDescent="0.25">
      <c r="A768" s="6">
        <v>2008</v>
      </c>
      <c r="B768" s="6">
        <v>2</v>
      </c>
      <c r="C768" s="6">
        <v>2</v>
      </c>
      <c r="D768" s="6">
        <v>9</v>
      </c>
      <c r="E768" s="6">
        <v>4.5</v>
      </c>
      <c r="F768" s="6">
        <f t="shared" si="36"/>
        <v>5.3999999999999995</v>
      </c>
      <c r="G768" s="6">
        <v>215</v>
      </c>
      <c r="H768" s="9">
        <f t="shared" si="37"/>
        <v>6.8043177673087305</v>
      </c>
      <c r="I768" s="9">
        <f t="shared" si="38"/>
        <v>8.1651813207704755</v>
      </c>
    </row>
    <row r="769" spans="1:9" ht="31.5" customHeight="1" x14ac:dyDescent="0.25">
      <c r="A769" s="6">
        <v>2008</v>
      </c>
      <c r="B769" s="6">
        <v>2</v>
      </c>
      <c r="C769" s="6">
        <v>2</v>
      </c>
      <c r="D769" s="6">
        <v>10</v>
      </c>
      <c r="E769" s="6">
        <v>3.2</v>
      </c>
      <c r="F769" s="6">
        <f t="shared" si="36"/>
        <v>3.84</v>
      </c>
      <c r="G769" s="6">
        <v>238</v>
      </c>
      <c r="H769" s="9">
        <f t="shared" si="37"/>
        <v>4.8929072647294056</v>
      </c>
      <c r="I769" s="9">
        <f t="shared" si="38"/>
        <v>5.8714887176752857</v>
      </c>
    </row>
    <row r="770" spans="1:9" ht="31.5" customHeight="1" x14ac:dyDescent="0.25">
      <c r="A770" s="6">
        <v>2008</v>
      </c>
      <c r="B770" s="6">
        <v>2</v>
      </c>
      <c r="C770" s="6">
        <v>2</v>
      </c>
      <c r="D770" s="6">
        <v>11</v>
      </c>
      <c r="E770" s="6">
        <v>2.1</v>
      </c>
      <c r="F770" s="6">
        <f t="shared" si="36"/>
        <v>2.52</v>
      </c>
      <c r="G770" s="6">
        <v>299</v>
      </c>
      <c r="H770" s="9">
        <f t="shared" si="37"/>
        <v>3.2909446768365145</v>
      </c>
      <c r="I770" s="9">
        <f t="shared" si="38"/>
        <v>3.9491336122038172</v>
      </c>
    </row>
    <row r="771" spans="1:9" ht="31.5" customHeight="1" x14ac:dyDescent="0.25">
      <c r="A771" s="6">
        <v>2008</v>
      </c>
      <c r="B771" s="6">
        <v>2</v>
      </c>
      <c r="C771" s="6">
        <v>2</v>
      </c>
      <c r="D771" s="6">
        <v>12</v>
      </c>
      <c r="E771" s="6">
        <v>2</v>
      </c>
      <c r="F771" s="6">
        <f t="shared" ref="F771:F834" si="39">E771*1.2</f>
        <v>2.4</v>
      </c>
      <c r="G771" s="6">
        <v>241</v>
      </c>
      <c r="H771" s="9">
        <f t="shared" ref="H771:H834" si="40">E771*(LN(G771/$AE$18)/LN(10/$AE$18))</f>
        <v>3.0622484087075605</v>
      </c>
      <c r="I771" s="9">
        <f t="shared" ref="I771:I834" si="41">F771*(LN(G771/$AE$18)/LN(10/$AE$18))</f>
        <v>3.6746980904490725</v>
      </c>
    </row>
    <row r="772" spans="1:9" ht="31.5" customHeight="1" x14ac:dyDescent="0.25">
      <c r="A772" s="6">
        <v>2008</v>
      </c>
      <c r="B772" s="6">
        <v>2</v>
      </c>
      <c r="C772" s="6">
        <v>2</v>
      </c>
      <c r="D772" s="6">
        <v>13</v>
      </c>
      <c r="E772" s="6">
        <v>1.8</v>
      </c>
      <c r="F772" s="6">
        <f t="shared" si="39"/>
        <v>2.16</v>
      </c>
      <c r="G772" s="6">
        <v>221</v>
      </c>
      <c r="H772" s="9">
        <f t="shared" si="40"/>
        <v>2.7299962724526576</v>
      </c>
      <c r="I772" s="9">
        <f t="shared" si="41"/>
        <v>3.2759955269431891</v>
      </c>
    </row>
    <row r="773" spans="1:9" ht="31.5" customHeight="1" x14ac:dyDescent="0.25">
      <c r="A773" s="6">
        <v>2008</v>
      </c>
      <c r="B773" s="6">
        <v>2</v>
      </c>
      <c r="C773" s="6">
        <v>2</v>
      </c>
      <c r="D773" s="6">
        <v>14</v>
      </c>
      <c r="E773" s="6">
        <v>2</v>
      </c>
      <c r="F773" s="6">
        <f t="shared" si="39"/>
        <v>2.4</v>
      </c>
      <c r="G773" s="6">
        <v>192</v>
      </c>
      <c r="H773" s="9">
        <f t="shared" si="40"/>
        <v>2.9863732834603987</v>
      </c>
      <c r="I773" s="9">
        <f t="shared" si="41"/>
        <v>3.5836479401524781</v>
      </c>
    </row>
    <row r="774" spans="1:9" ht="31.5" customHeight="1" x14ac:dyDescent="0.25">
      <c r="A774" s="6">
        <v>2008</v>
      </c>
      <c r="B774" s="6">
        <v>2</v>
      </c>
      <c r="C774" s="6">
        <v>2</v>
      </c>
      <c r="D774" s="6">
        <v>15</v>
      </c>
      <c r="E774" s="6">
        <v>2.8</v>
      </c>
      <c r="F774" s="6">
        <f t="shared" si="39"/>
        <v>3.36</v>
      </c>
      <c r="G774" s="6">
        <v>167</v>
      </c>
      <c r="H774" s="9">
        <f t="shared" si="40"/>
        <v>4.1157291263934299</v>
      </c>
      <c r="I774" s="9">
        <f t="shared" si="41"/>
        <v>4.9388749516721155</v>
      </c>
    </row>
    <row r="775" spans="1:9" ht="31.5" customHeight="1" x14ac:dyDescent="0.25">
      <c r="A775" s="6">
        <v>2008</v>
      </c>
      <c r="B775" s="6">
        <v>2</v>
      </c>
      <c r="C775" s="6">
        <v>2</v>
      </c>
      <c r="D775" s="6">
        <v>16</v>
      </c>
      <c r="E775" s="6">
        <v>3.4</v>
      </c>
      <c r="F775" s="6">
        <f t="shared" si="39"/>
        <v>4.08</v>
      </c>
      <c r="G775" s="6">
        <v>167</v>
      </c>
      <c r="H775" s="9">
        <f t="shared" si="40"/>
        <v>4.9976710820491643</v>
      </c>
      <c r="I775" s="9">
        <f t="shared" si="41"/>
        <v>5.9972052984589981</v>
      </c>
    </row>
    <row r="776" spans="1:9" ht="31.5" customHeight="1" x14ac:dyDescent="0.25">
      <c r="A776" s="6">
        <v>2008</v>
      </c>
      <c r="B776" s="6">
        <v>2</v>
      </c>
      <c r="C776" s="6">
        <v>2</v>
      </c>
      <c r="D776" s="6">
        <v>17</v>
      </c>
      <c r="E776" s="6">
        <v>3.4</v>
      </c>
      <c r="F776" s="6">
        <f t="shared" si="39"/>
        <v>4.08</v>
      </c>
      <c r="G776" s="6">
        <v>160</v>
      </c>
      <c r="H776" s="9">
        <f t="shared" si="40"/>
        <v>4.9733718494863624</v>
      </c>
      <c r="I776" s="9">
        <f t="shared" si="41"/>
        <v>5.968046219383635</v>
      </c>
    </row>
    <row r="777" spans="1:9" ht="31.5" customHeight="1" x14ac:dyDescent="0.25">
      <c r="A777" s="6">
        <v>2008</v>
      </c>
      <c r="B777" s="6">
        <v>2</v>
      </c>
      <c r="C777" s="6">
        <v>2</v>
      </c>
      <c r="D777" s="6">
        <v>18</v>
      </c>
      <c r="E777" s="6">
        <v>3.8</v>
      </c>
      <c r="F777" s="6">
        <f t="shared" si="39"/>
        <v>4.5599999999999996</v>
      </c>
      <c r="G777" s="6">
        <v>147</v>
      </c>
      <c r="H777" s="9">
        <f t="shared" si="40"/>
        <v>5.5047285177230876</v>
      </c>
      <c r="I777" s="9">
        <f t="shared" si="41"/>
        <v>6.6056742212677051</v>
      </c>
    </row>
    <row r="778" spans="1:9" ht="31.5" customHeight="1" x14ac:dyDescent="0.25">
      <c r="A778" s="6">
        <v>2008</v>
      </c>
      <c r="B778" s="6">
        <v>2</v>
      </c>
      <c r="C778" s="6">
        <v>2</v>
      </c>
      <c r="D778" s="6">
        <v>19</v>
      </c>
      <c r="E778" s="6">
        <v>4.2</v>
      </c>
      <c r="F778" s="6">
        <f t="shared" si="39"/>
        <v>5.04</v>
      </c>
      <c r="G778" s="6">
        <v>145</v>
      </c>
      <c r="H778" s="9">
        <f t="shared" si="40"/>
        <v>6.0745707730195475</v>
      </c>
      <c r="I778" s="9">
        <f t="shared" si="41"/>
        <v>7.2894849276234561</v>
      </c>
    </row>
    <row r="779" spans="1:9" ht="31.5" customHeight="1" x14ac:dyDescent="0.25">
      <c r="A779" s="6">
        <v>2008</v>
      </c>
      <c r="B779" s="6">
        <v>2</v>
      </c>
      <c r="C779" s="6">
        <v>2</v>
      </c>
      <c r="D779" s="6">
        <v>20</v>
      </c>
      <c r="E779" s="6">
        <v>5</v>
      </c>
      <c r="F779" s="6">
        <f t="shared" si="39"/>
        <v>6</v>
      </c>
      <c r="G779" s="6">
        <v>150</v>
      </c>
      <c r="H779" s="9">
        <f t="shared" si="40"/>
        <v>7.2599234125564145</v>
      </c>
      <c r="I779" s="9">
        <f t="shared" si="41"/>
        <v>8.7119080950676988</v>
      </c>
    </row>
    <row r="780" spans="1:9" ht="31.5" customHeight="1" x14ac:dyDescent="0.25">
      <c r="A780" s="6">
        <v>2008</v>
      </c>
      <c r="B780" s="6">
        <v>2</v>
      </c>
      <c r="C780" s="6">
        <v>2</v>
      </c>
      <c r="D780" s="6">
        <v>21</v>
      </c>
      <c r="E780" s="6">
        <v>5.8</v>
      </c>
      <c r="F780" s="6">
        <f t="shared" si="39"/>
        <v>6.96</v>
      </c>
      <c r="G780" s="6">
        <v>156</v>
      </c>
      <c r="H780" s="9">
        <f t="shared" si="40"/>
        <v>8.4594785260597281</v>
      </c>
      <c r="I780" s="9">
        <f t="shared" si="41"/>
        <v>10.151374231271674</v>
      </c>
    </row>
    <row r="781" spans="1:9" ht="31.5" customHeight="1" x14ac:dyDescent="0.25">
      <c r="A781" s="6">
        <v>2008</v>
      </c>
      <c r="B781" s="6">
        <v>2</v>
      </c>
      <c r="C781" s="6">
        <v>2</v>
      </c>
      <c r="D781" s="6">
        <v>22</v>
      </c>
      <c r="E781" s="6">
        <v>6.9</v>
      </c>
      <c r="F781" s="6">
        <f t="shared" si="39"/>
        <v>8.2799999999999994</v>
      </c>
      <c r="G781" s="6">
        <v>156</v>
      </c>
      <c r="H781" s="9">
        <f t="shared" si="40"/>
        <v>10.063862384450367</v>
      </c>
      <c r="I781" s="9">
        <f t="shared" si="41"/>
        <v>12.076634861340438</v>
      </c>
    </row>
    <row r="782" spans="1:9" ht="31.5" customHeight="1" x14ac:dyDescent="0.25">
      <c r="A782" s="6">
        <v>2008</v>
      </c>
      <c r="B782" s="6">
        <v>2</v>
      </c>
      <c r="C782" s="6">
        <v>2</v>
      </c>
      <c r="D782" s="6">
        <v>23</v>
      </c>
      <c r="E782" s="6">
        <v>8.3000000000000007</v>
      </c>
      <c r="F782" s="6">
        <f t="shared" si="39"/>
        <v>9.9600000000000009</v>
      </c>
      <c r="G782" s="6">
        <v>161</v>
      </c>
      <c r="H782" s="9">
        <f t="shared" si="40"/>
        <v>12.149509544148653</v>
      </c>
      <c r="I782" s="9">
        <f t="shared" si="41"/>
        <v>14.579411452978386</v>
      </c>
    </row>
    <row r="783" spans="1:9" ht="31.5" customHeight="1" x14ac:dyDescent="0.25">
      <c r="A783" s="6">
        <v>2008</v>
      </c>
      <c r="B783" s="6">
        <v>2</v>
      </c>
      <c r="C783" s="6">
        <v>3</v>
      </c>
      <c r="D783" s="6">
        <v>0</v>
      </c>
      <c r="E783" s="6">
        <v>8.5</v>
      </c>
      <c r="F783" s="6">
        <f t="shared" si="39"/>
        <v>10.199999999999999</v>
      </c>
      <c r="G783" s="6">
        <v>168</v>
      </c>
      <c r="H783" s="9">
        <f t="shared" si="40"/>
        <v>12.502647490596274</v>
      </c>
      <c r="I783" s="9">
        <f t="shared" si="41"/>
        <v>15.003176988715529</v>
      </c>
    </row>
    <row r="784" spans="1:9" ht="31.5" customHeight="1" x14ac:dyDescent="0.25">
      <c r="A784" s="6">
        <v>2008</v>
      </c>
      <c r="B784" s="6">
        <v>2</v>
      </c>
      <c r="C784" s="6">
        <v>3</v>
      </c>
      <c r="D784" s="6">
        <v>1</v>
      </c>
      <c r="E784" s="6">
        <v>8.4</v>
      </c>
      <c r="F784" s="6">
        <f t="shared" si="39"/>
        <v>10.08</v>
      </c>
      <c r="G784" s="6">
        <v>181</v>
      </c>
      <c r="H784" s="9">
        <f t="shared" si="40"/>
        <v>12.460052444643892</v>
      </c>
      <c r="I784" s="9">
        <f t="shared" si="41"/>
        <v>14.95206293357267</v>
      </c>
    </row>
    <row r="785" spans="1:9" ht="31.5" customHeight="1" x14ac:dyDescent="0.25">
      <c r="A785" s="6">
        <v>2008</v>
      </c>
      <c r="B785" s="6">
        <v>2</v>
      </c>
      <c r="C785" s="6">
        <v>3</v>
      </c>
      <c r="D785" s="6">
        <v>2</v>
      </c>
      <c r="E785" s="6">
        <v>8.1</v>
      </c>
      <c r="F785" s="6">
        <f t="shared" si="39"/>
        <v>9.7199999999999989</v>
      </c>
      <c r="G785" s="6">
        <v>189</v>
      </c>
      <c r="H785" s="9">
        <f t="shared" si="40"/>
        <v>12.073521228665674</v>
      </c>
      <c r="I785" s="9">
        <f t="shared" si="41"/>
        <v>14.488225474398808</v>
      </c>
    </row>
    <row r="786" spans="1:9" ht="31.5" customHeight="1" x14ac:dyDescent="0.25">
      <c r="A786" s="6">
        <v>2008</v>
      </c>
      <c r="B786" s="6">
        <v>2</v>
      </c>
      <c r="C786" s="6">
        <v>3</v>
      </c>
      <c r="D786" s="6">
        <v>3</v>
      </c>
      <c r="E786" s="6">
        <v>8.1</v>
      </c>
      <c r="F786" s="6">
        <f t="shared" si="39"/>
        <v>9.7199999999999989</v>
      </c>
      <c r="G786" s="6">
        <v>187</v>
      </c>
      <c r="H786" s="9">
        <f t="shared" si="40"/>
        <v>12.059138931185078</v>
      </c>
      <c r="I786" s="9">
        <f t="shared" si="41"/>
        <v>14.470966717422092</v>
      </c>
    </row>
    <row r="787" spans="1:9" ht="31.5" customHeight="1" x14ac:dyDescent="0.25">
      <c r="A787" s="6">
        <v>2008</v>
      </c>
      <c r="B787" s="6">
        <v>2</v>
      </c>
      <c r="C787" s="6">
        <v>3</v>
      </c>
      <c r="D787" s="6">
        <v>4</v>
      </c>
      <c r="E787" s="6">
        <v>8.1999999999999993</v>
      </c>
      <c r="F787" s="6">
        <f t="shared" si="39"/>
        <v>9.8399999999999981</v>
      </c>
      <c r="G787" s="6">
        <v>179</v>
      </c>
      <c r="H787" s="9">
        <f t="shared" si="40"/>
        <v>12.148177554811904</v>
      </c>
      <c r="I787" s="9">
        <f t="shared" si="41"/>
        <v>14.577813065774283</v>
      </c>
    </row>
    <row r="788" spans="1:9" ht="31.5" customHeight="1" x14ac:dyDescent="0.25">
      <c r="A788" s="6">
        <v>2008</v>
      </c>
      <c r="B788" s="6">
        <v>2</v>
      </c>
      <c r="C788" s="6">
        <v>3</v>
      </c>
      <c r="D788" s="6">
        <v>5</v>
      </c>
      <c r="E788" s="6">
        <v>8.3000000000000007</v>
      </c>
      <c r="F788" s="6">
        <f t="shared" si="39"/>
        <v>9.9600000000000009</v>
      </c>
      <c r="G788" s="6">
        <v>174</v>
      </c>
      <c r="H788" s="9">
        <f t="shared" si="40"/>
        <v>12.257079696494902</v>
      </c>
      <c r="I788" s="9">
        <f t="shared" si="41"/>
        <v>14.708495635793881</v>
      </c>
    </row>
    <row r="789" spans="1:9" ht="31.5" customHeight="1" x14ac:dyDescent="0.25">
      <c r="A789" s="6">
        <v>2008</v>
      </c>
      <c r="B789" s="6">
        <v>2</v>
      </c>
      <c r="C789" s="6">
        <v>3</v>
      </c>
      <c r="D789" s="6">
        <v>6</v>
      </c>
      <c r="E789" s="6">
        <v>8.1999999999999993</v>
      </c>
      <c r="F789" s="6">
        <f t="shared" si="39"/>
        <v>9.8399999999999981</v>
      </c>
      <c r="G789" s="6">
        <v>163</v>
      </c>
      <c r="H789" s="9">
        <f t="shared" si="40"/>
        <v>12.0200265901785</v>
      </c>
      <c r="I789" s="9">
        <f t="shared" si="41"/>
        <v>14.424031908214198</v>
      </c>
    </row>
    <row r="790" spans="1:9" ht="31.5" customHeight="1" x14ac:dyDescent="0.25">
      <c r="A790" s="6">
        <v>2008</v>
      </c>
      <c r="B790" s="6">
        <v>2</v>
      </c>
      <c r="C790" s="6">
        <v>3</v>
      </c>
      <c r="D790" s="6">
        <v>7</v>
      </c>
      <c r="E790" s="6">
        <v>9</v>
      </c>
      <c r="F790" s="6">
        <f t="shared" si="39"/>
        <v>10.799999999999999</v>
      </c>
      <c r="G790" s="6">
        <v>158</v>
      </c>
      <c r="H790" s="9">
        <f t="shared" si="40"/>
        <v>13.14591278392632</v>
      </c>
      <c r="I790" s="9">
        <f t="shared" si="41"/>
        <v>15.775095340711582</v>
      </c>
    </row>
    <row r="791" spans="1:9" ht="31.5" customHeight="1" x14ac:dyDescent="0.25">
      <c r="A791" s="6">
        <v>2008</v>
      </c>
      <c r="B791" s="6">
        <v>2</v>
      </c>
      <c r="C791" s="6">
        <v>3</v>
      </c>
      <c r="D791" s="6">
        <v>8</v>
      </c>
      <c r="E791" s="6">
        <v>10.199999999999999</v>
      </c>
      <c r="F791" s="6">
        <f t="shared" si="39"/>
        <v>12.239999999999998</v>
      </c>
      <c r="G791" s="6">
        <v>157</v>
      </c>
      <c r="H791" s="9">
        <f t="shared" si="40"/>
        <v>14.887892091353679</v>
      </c>
      <c r="I791" s="9">
        <f t="shared" si="41"/>
        <v>17.865470509624416</v>
      </c>
    </row>
    <row r="792" spans="1:9" ht="31.5" customHeight="1" x14ac:dyDescent="0.25">
      <c r="A792" s="6">
        <v>2008</v>
      </c>
      <c r="B792" s="6">
        <v>2</v>
      </c>
      <c r="C792" s="6">
        <v>3</v>
      </c>
      <c r="D792" s="6">
        <v>9</v>
      </c>
      <c r="E792" s="6">
        <v>10.8</v>
      </c>
      <c r="F792" s="6">
        <f t="shared" si="39"/>
        <v>12.96</v>
      </c>
      <c r="G792" s="6">
        <v>164</v>
      </c>
      <c r="H792" s="9">
        <f t="shared" si="40"/>
        <v>15.8422794257788</v>
      </c>
      <c r="I792" s="9">
        <f t="shared" si="41"/>
        <v>19.01073531093456</v>
      </c>
    </row>
    <row r="793" spans="1:9" ht="31.5" customHeight="1" x14ac:dyDescent="0.25">
      <c r="A793" s="6">
        <v>2008</v>
      </c>
      <c r="B793" s="6">
        <v>2</v>
      </c>
      <c r="C793" s="6">
        <v>3</v>
      </c>
      <c r="D793" s="6">
        <v>10</v>
      </c>
      <c r="E793" s="6">
        <v>8.8000000000000007</v>
      </c>
      <c r="F793" s="6">
        <f t="shared" si="39"/>
        <v>10.56</v>
      </c>
      <c r="G793" s="6">
        <v>167</v>
      </c>
      <c r="H793" s="9">
        <f t="shared" si="40"/>
        <v>12.93514868295078</v>
      </c>
      <c r="I793" s="9">
        <f t="shared" si="41"/>
        <v>15.522178419540936</v>
      </c>
    </row>
    <row r="794" spans="1:9" ht="31.5" customHeight="1" x14ac:dyDescent="0.25">
      <c r="A794" s="6">
        <v>2008</v>
      </c>
      <c r="B794" s="6">
        <v>2</v>
      </c>
      <c r="C794" s="6">
        <v>3</v>
      </c>
      <c r="D794" s="6">
        <v>11</v>
      </c>
      <c r="E794" s="6">
        <v>8.8000000000000007</v>
      </c>
      <c r="F794" s="6">
        <f t="shared" si="39"/>
        <v>10.56</v>
      </c>
      <c r="G794" s="6">
        <v>193</v>
      </c>
      <c r="H794" s="9">
        <f t="shared" si="40"/>
        <v>13.147672366114382</v>
      </c>
      <c r="I794" s="9">
        <f t="shared" si="41"/>
        <v>15.777206839337257</v>
      </c>
    </row>
    <row r="795" spans="1:9" ht="31.5" customHeight="1" x14ac:dyDescent="0.25">
      <c r="A795" s="6">
        <v>2008</v>
      </c>
      <c r="B795" s="6">
        <v>2</v>
      </c>
      <c r="C795" s="6">
        <v>3</v>
      </c>
      <c r="D795" s="6">
        <v>12</v>
      </c>
      <c r="E795" s="6">
        <v>13.4</v>
      </c>
      <c r="F795" s="6">
        <f t="shared" si="39"/>
        <v>16.079999999999998</v>
      </c>
      <c r="G795" s="6">
        <v>231</v>
      </c>
      <c r="H795" s="9">
        <f t="shared" si="40"/>
        <v>20.422282572827772</v>
      </c>
      <c r="I795" s="9">
        <f t="shared" si="41"/>
        <v>24.506739087393324</v>
      </c>
    </row>
    <row r="796" spans="1:9" ht="31.5" customHeight="1" x14ac:dyDescent="0.25">
      <c r="A796" s="6">
        <v>2008</v>
      </c>
      <c r="B796" s="6">
        <v>2</v>
      </c>
      <c r="C796" s="6">
        <v>3</v>
      </c>
      <c r="D796" s="6">
        <v>13</v>
      </c>
      <c r="E796" s="6">
        <v>14</v>
      </c>
      <c r="F796" s="6">
        <f t="shared" si="39"/>
        <v>16.8</v>
      </c>
      <c r="G796" s="6">
        <v>237</v>
      </c>
      <c r="H796" s="9">
        <f t="shared" si="40"/>
        <v>21.396630711161663</v>
      </c>
      <c r="I796" s="9">
        <f t="shared" si="41"/>
        <v>25.675956853393995</v>
      </c>
    </row>
    <row r="797" spans="1:9" ht="31.5" customHeight="1" x14ac:dyDescent="0.25">
      <c r="A797" s="6">
        <v>2008</v>
      </c>
      <c r="B797" s="6">
        <v>2</v>
      </c>
      <c r="C797" s="6">
        <v>3</v>
      </c>
      <c r="D797" s="6">
        <v>14</v>
      </c>
      <c r="E797" s="6">
        <v>14</v>
      </c>
      <c r="F797" s="6">
        <f t="shared" si="39"/>
        <v>16.8</v>
      </c>
      <c r="G797" s="6">
        <v>240</v>
      </c>
      <c r="H797" s="9">
        <f t="shared" si="40"/>
        <v>21.426023015749536</v>
      </c>
      <c r="I797" s="9">
        <f t="shared" si="41"/>
        <v>25.711227618899446</v>
      </c>
    </row>
    <row r="798" spans="1:9" ht="31.5" customHeight="1" x14ac:dyDescent="0.25">
      <c r="A798" s="6">
        <v>2008</v>
      </c>
      <c r="B798" s="6">
        <v>2</v>
      </c>
      <c r="C798" s="6">
        <v>3</v>
      </c>
      <c r="D798" s="6">
        <v>15</v>
      </c>
      <c r="E798" s="6">
        <v>13.2</v>
      </c>
      <c r="F798" s="6">
        <f t="shared" si="39"/>
        <v>15.839999999999998</v>
      </c>
      <c r="G798" s="6">
        <v>243</v>
      </c>
      <c r="H798" s="9">
        <f t="shared" si="40"/>
        <v>20.229047321143202</v>
      </c>
      <c r="I798" s="9">
        <f t="shared" si="41"/>
        <v>24.274856785371842</v>
      </c>
    </row>
    <row r="799" spans="1:9" ht="31.5" customHeight="1" x14ac:dyDescent="0.25">
      <c r="A799" s="6">
        <v>2008</v>
      </c>
      <c r="B799" s="6">
        <v>2</v>
      </c>
      <c r="C799" s="6">
        <v>3</v>
      </c>
      <c r="D799" s="6">
        <v>16</v>
      </c>
      <c r="E799" s="6">
        <v>13.5</v>
      </c>
      <c r="F799" s="6">
        <f t="shared" si="39"/>
        <v>16.2</v>
      </c>
      <c r="G799" s="6">
        <v>243</v>
      </c>
      <c r="H799" s="9">
        <f t="shared" si="40"/>
        <v>20.688798396623731</v>
      </c>
      <c r="I799" s="9">
        <f t="shared" si="41"/>
        <v>24.826558075948476</v>
      </c>
    </row>
    <row r="800" spans="1:9" ht="31.5" customHeight="1" x14ac:dyDescent="0.25">
      <c r="A800" s="6">
        <v>2008</v>
      </c>
      <c r="B800" s="6">
        <v>2</v>
      </c>
      <c r="C800" s="6">
        <v>3</v>
      </c>
      <c r="D800" s="6">
        <v>17</v>
      </c>
      <c r="E800" s="6">
        <v>12.6</v>
      </c>
      <c r="F800" s="6">
        <f t="shared" si="39"/>
        <v>15.12</v>
      </c>
      <c r="G800" s="6">
        <v>241</v>
      </c>
      <c r="H800" s="9">
        <f t="shared" si="40"/>
        <v>19.292164974857631</v>
      </c>
      <c r="I800" s="9">
        <f t="shared" si="41"/>
        <v>23.150597969829157</v>
      </c>
    </row>
    <row r="801" spans="1:9" ht="31.5" customHeight="1" x14ac:dyDescent="0.25">
      <c r="A801" s="6">
        <v>2008</v>
      </c>
      <c r="B801" s="6">
        <v>2</v>
      </c>
      <c r="C801" s="6">
        <v>3</v>
      </c>
      <c r="D801" s="6">
        <v>18</v>
      </c>
      <c r="E801" s="6">
        <v>12.3</v>
      </c>
      <c r="F801" s="6">
        <f t="shared" si="39"/>
        <v>14.76</v>
      </c>
      <c r="G801" s="6">
        <v>242</v>
      </c>
      <c r="H801" s="9">
        <f t="shared" si="40"/>
        <v>18.841328431429698</v>
      </c>
      <c r="I801" s="9">
        <f t="shared" si="41"/>
        <v>22.609594117715634</v>
      </c>
    </row>
    <row r="802" spans="1:9" ht="31.5" customHeight="1" x14ac:dyDescent="0.25">
      <c r="A802" s="6">
        <v>2008</v>
      </c>
      <c r="B802" s="6">
        <v>2</v>
      </c>
      <c r="C802" s="6">
        <v>3</v>
      </c>
      <c r="D802" s="6">
        <v>19</v>
      </c>
      <c r="E802" s="6">
        <v>12.3</v>
      </c>
      <c r="F802" s="6">
        <f t="shared" si="39"/>
        <v>14.76</v>
      </c>
      <c r="G802" s="6">
        <v>240</v>
      </c>
      <c r="H802" s="9">
        <f t="shared" si="40"/>
        <v>18.82429164955138</v>
      </c>
      <c r="I802" s="9">
        <f t="shared" si="41"/>
        <v>22.589149979461656</v>
      </c>
    </row>
    <row r="803" spans="1:9" ht="31.5" customHeight="1" x14ac:dyDescent="0.25">
      <c r="A803" s="6">
        <v>2008</v>
      </c>
      <c r="B803" s="6">
        <v>2</v>
      </c>
      <c r="C803" s="6">
        <v>3</v>
      </c>
      <c r="D803" s="6">
        <v>20</v>
      </c>
      <c r="E803" s="6">
        <v>12.3</v>
      </c>
      <c r="F803" s="6">
        <f t="shared" si="39"/>
        <v>14.76</v>
      </c>
      <c r="G803" s="6">
        <v>239</v>
      </c>
      <c r="H803" s="9">
        <f t="shared" si="40"/>
        <v>18.81571994426211</v>
      </c>
      <c r="I803" s="9">
        <f t="shared" si="41"/>
        <v>22.578863933114533</v>
      </c>
    </row>
    <row r="804" spans="1:9" ht="31.5" customHeight="1" x14ac:dyDescent="0.25">
      <c r="A804" s="6">
        <v>2008</v>
      </c>
      <c r="B804" s="6">
        <v>2</v>
      </c>
      <c r="C804" s="6">
        <v>3</v>
      </c>
      <c r="D804" s="6">
        <v>21</v>
      </c>
      <c r="E804" s="6">
        <v>12</v>
      </c>
      <c r="F804" s="6">
        <f t="shared" si="39"/>
        <v>14.399999999999999</v>
      </c>
      <c r="G804" s="6">
        <v>243</v>
      </c>
      <c r="H804" s="9">
        <f t="shared" si="40"/>
        <v>18.390043019221096</v>
      </c>
      <c r="I804" s="9">
        <f t="shared" si="41"/>
        <v>22.068051623065312</v>
      </c>
    </row>
    <row r="805" spans="1:9" ht="31.5" customHeight="1" x14ac:dyDescent="0.25">
      <c r="A805" s="6">
        <v>2008</v>
      </c>
      <c r="B805" s="6">
        <v>2</v>
      </c>
      <c r="C805" s="6">
        <v>3</v>
      </c>
      <c r="D805" s="6">
        <v>22</v>
      </c>
      <c r="E805" s="6">
        <v>12.5</v>
      </c>
      <c r="F805" s="6">
        <f t="shared" si="39"/>
        <v>15</v>
      </c>
      <c r="G805" s="6">
        <v>243</v>
      </c>
      <c r="H805" s="9">
        <f t="shared" si="40"/>
        <v>19.156294811688639</v>
      </c>
      <c r="I805" s="9">
        <f t="shared" si="41"/>
        <v>22.987553774026367</v>
      </c>
    </row>
    <row r="806" spans="1:9" ht="31.5" customHeight="1" x14ac:dyDescent="0.25">
      <c r="A806" s="6">
        <v>2008</v>
      </c>
      <c r="B806" s="6">
        <v>2</v>
      </c>
      <c r="C806" s="6">
        <v>3</v>
      </c>
      <c r="D806" s="6">
        <v>23</v>
      </c>
      <c r="E806" s="6">
        <v>9.4</v>
      </c>
      <c r="F806" s="6">
        <f t="shared" si="39"/>
        <v>11.28</v>
      </c>
      <c r="G806" s="6">
        <v>279</v>
      </c>
      <c r="H806" s="9">
        <f t="shared" si="40"/>
        <v>14.622277563184401</v>
      </c>
      <c r="I806" s="9">
        <f t="shared" si="41"/>
        <v>17.54673307582128</v>
      </c>
    </row>
    <row r="807" spans="1:9" ht="31.5" customHeight="1" x14ac:dyDescent="0.25">
      <c r="A807" s="6">
        <v>2008</v>
      </c>
      <c r="B807" s="6">
        <v>2</v>
      </c>
      <c r="C807" s="6">
        <v>4</v>
      </c>
      <c r="D807" s="6">
        <v>0</v>
      </c>
      <c r="E807" s="6">
        <v>9.6999999999999993</v>
      </c>
      <c r="F807" s="6">
        <f t="shared" si="39"/>
        <v>11.639999999999999</v>
      </c>
      <c r="G807" s="6">
        <v>271</v>
      </c>
      <c r="H807" s="9">
        <f t="shared" si="40"/>
        <v>15.041845371669529</v>
      </c>
      <c r="I807" s="9">
        <f t="shared" si="41"/>
        <v>18.050214446003434</v>
      </c>
    </row>
    <row r="808" spans="1:9" ht="31.5" customHeight="1" x14ac:dyDescent="0.25">
      <c r="A808" s="6">
        <v>2008</v>
      </c>
      <c r="B808" s="6">
        <v>2</v>
      </c>
      <c r="C808" s="6">
        <v>4</v>
      </c>
      <c r="D808" s="6">
        <v>1</v>
      </c>
      <c r="E808" s="6">
        <v>8.4</v>
      </c>
      <c r="F808" s="6">
        <f t="shared" si="39"/>
        <v>10.08</v>
      </c>
      <c r="G808" s="6">
        <v>270</v>
      </c>
      <c r="H808" s="9">
        <f t="shared" si="40"/>
        <v>13.020744970910268</v>
      </c>
      <c r="I808" s="9">
        <f t="shared" si="41"/>
        <v>15.624893965092323</v>
      </c>
    </row>
    <row r="809" spans="1:9" ht="31.5" customHeight="1" x14ac:dyDescent="0.25">
      <c r="A809" s="6">
        <v>2008</v>
      </c>
      <c r="B809" s="6">
        <v>2</v>
      </c>
      <c r="C809" s="6">
        <v>4</v>
      </c>
      <c r="D809" s="6">
        <v>2</v>
      </c>
      <c r="E809" s="6">
        <v>8.1</v>
      </c>
      <c r="F809" s="6">
        <f t="shared" si="39"/>
        <v>9.7199999999999989</v>
      </c>
      <c r="G809" s="6">
        <v>264</v>
      </c>
      <c r="H809" s="9">
        <f t="shared" si="40"/>
        <v>12.525336789321658</v>
      </c>
      <c r="I809" s="9">
        <f t="shared" si="41"/>
        <v>15.030404147185989</v>
      </c>
    </row>
    <row r="810" spans="1:9" ht="31.5" customHeight="1" x14ac:dyDescent="0.25">
      <c r="A810" s="6">
        <v>2008</v>
      </c>
      <c r="B810" s="6">
        <v>2</v>
      </c>
      <c r="C810" s="6">
        <v>4</v>
      </c>
      <c r="D810" s="6">
        <v>3</v>
      </c>
      <c r="E810" s="6">
        <v>8.6999999999999993</v>
      </c>
      <c r="F810" s="6">
        <f t="shared" si="39"/>
        <v>10.44</v>
      </c>
      <c r="G810" s="6">
        <v>259</v>
      </c>
      <c r="H810" s="9">
        <f t="shared" si="40"/>
        <v>13.425374506539248</v>
      </c>
      <c r="I810" s="9">
        <f t="shared" si="41"/>
        <v>16.110449407847096</v>
      </c>
    </row>
    <row r="811" spans="1:9" ht="31.5" customHeight="1" x14ac:dyDescent="0.25">
      <c r="A811" s="6">
        <v>2008</v>
      </c>
      <c r="B811" s="6">
        <v>2</v>
      </c>
      <c r="C811" s="6">
        <v>4</v>
      </c>
      <c r="D811" s="6">
        <v>4</v>
      </c>
      <c r="E811" s="6">
        <v>9.1</v>
      </c>
      <c r="F811" s="6">
        <f t="shared" si="39"/>
        <v>10.92</v>
      </c>
      <c r="G811" s="6">
        <v>254</v>
      </c>
      <c r="H811" s="9">
        <f t="shared" si="40"/>
        <v>14.013025396742339</v>
      </c>
      <c r="I811" s="9">
        <f t="shared" si="41"/>
        <v>16.81563047609081</v>
      </c>
    </row>
    <row r="812" spans="1:9" ht="31.5" customHeight="1" x14ac:dyDescent="0.25">
      <c r="A812" s="6">
        <v>2008</v>
      </c>
      <c r="B812" s="6">
        <v>2</v>
      </c>
      <c r="C812" s="6">
        <v>4</v>
      </c>
      <c r="D812" s="6">
        <v>5</v>
      </c>
      <c r="E812" s="6">
        <v>9.4</v>
      </c>
      <c r="F812" s="6">
        <f t="shared" si="39"/>
        <v>11.28</v>
      </c>
      <c r="G812" s="6">
        <v>249</v>
      </c>
      <c r="H812" s="9">
        <f t="shared" si="40"/>
        <v>14.443801413664541</v>
      </c>
      <c r="I812" s="9">
        <f t="shared" si="41"/>
        <v>17.332561696397448</v>
      </c>
    </row>
    <row r="813" spans="1:9" ht="31.5" customHeight="1" x14ac:dyDescent="0.25">
      <c r="A813" s="6">
        <v>2008</v>
      </c>
      <c r="B813" s="6">
        <v>2</v>
      </c>
      <c r="C813" s="6">
        <v>4</v>
      </c>
      <c r="D813" s="6">
        <v>6</v>
      </c>
      <c r="E813" s="6">
        <v>10.3</v>
      </c>
      <c r="F813" s="6">
        <f t="shared" si="39"/>
        <v>12.360000000000001</v>
      </c>
      <c r="G813" s="6">
        <v>253</v>
      </c>
      <c r="H813" s="9">
        <f t="shared" si="40"/>
        <v>15.854115361012591</v>
      </c>
      <c r="I813" s="9">
        <f t="shared" si="41"/>
        <v>19.024938433215109</v>
      </c>
    </row>
    <row r="814" spans="1:9" ht="31.5" customHeight="1" x14ac:dyDescent="0.25">
      <c r="A814" s="6">
        <v>2008</v>
      </c>
      <c r="B814" s="6">
        <v>2</v>
      </c>
      <c r="C814" s="6">
        <v>4</v>
      </c>
      <c r="D814" s="6">
        <v>7</v>
      </c>
      <c r="E814" s="6">
        <v>10.8</v>
      </c>
      <c r="F814" s="6">
        <f t="shared" si="39"/>
        <v>12.96</v>
      </c>
      <c r="G814" s="6">
        <v>254</v>
      </c>
      <c r="H814" s="9">
        <f t="shared" si="40"/>
        <v>16.630843328001902</v>
      </c>
      <c r="I814" s="9">
        <f t="shared" si="41"/>
        <v>19.957011993602279</v>
      </c>
    </row>
    <row r="815" spans="1:9" ht="31.5" customHeight="1" x14ac:dyDescent="0.25">
      <c r="A815" s="6">
        <v>2008</v>
      </c>
      <c r="B815" s="6">
        <v>2</v>
      </c>
      <c r="C815" s="6">
        <v>4</v>
      </c>
      <c r="D815" s="6">
        <v>8</v>
      </c>
      <c r="E815" s="6">
        <v>10.5</v>
      </c>
      <c r="F815" s="6">
        <f t="shared" si="39"/>
        <v>12.6</v>
      </c>
      <c r="G815" s="6">
        <v>256</v>
      </c>
      <c r="H815" s="9">
        <f t="shared" si="40"/>
        <v>16.182620571798623</v>
      </c>
      <c r="I815" s="9">
        <f t="shared" si="41"/>
        <v>19.419144686158344</v>
      </c>
    </row>
    <row r="816" spans="1:9" ht="31.5" customHeight="1" x14ac:dyDescent="0.25">
      <c r="A816" s="6">
        <v>2008</v>
      </c>
      <c r="B816" s="6">
        <v>2</v>
      </c>
      <c r="C816" s="6">
        <v>4</v>
      </c>
      <c r="D816" s="6">
        <v>9</v>
      </c>
      <c r="E816" s="6">
        <v>9.9</v>
      </c>
      <c r="F816" s="6">
        <f t="shared" si="39"/>
        <v>11.88</v>
      </c>
      <c r="G816" s="6">
        <v>261</v>
      </c>
      <c r="H816" s="9">
        <f t="shared" si="40"/>
        <v>15.289860752400045</v>
      </c>
      <c r="I816" s="9">
        <f t="shared" si="41"/>
        <v>18.347832902880054</v>
      </c>
    </row>
    <row r="817" spans="1:9" ht="31.5" customHeight="1" x14ac:dyDescent="0.25">
      <c r="A817" s="6">
        <v>2008</v>
      </c>
      <c r="B817" s="6">
        <v>2</v>
      </c>
      <c r="C817" s="6">
        <v>4</v>
      </c>
      <c r="D817" s="6">
        <v>10</v>
      </c>
      <c r="E817" s="6">
        <v>9.9</v>
      </c>
      <c r="F817" s="6">
        <f t="shared" si="39"/>
        <v>11.88</v>
      </c>
      <c r="G817" s="6">
        <v>265</v>
      </c>
      <c r="H817" s="9">
        <f t="shared" si="40"/>
        <v>15.31499204435463</v>
      </c>
      <c r="I817" s="9">
        <f t="shared" si="41"/>
        <v>18.377990453225557</v>
      </c>
    </row>
    <row r="818" spans="1:9" ht="31.5" customHeight="1" x14ac:dyDescent="0.25">
      <c r="A818" s="6">
        <v>2008</v>
      </c>
      <c r="B818" s="6">
        <v>2</v>
      </c>
      <c r="C818" s="6">
        <v>4</v>
      </c>
      <c r="D818" s="6">
        <v>11</v>
      </c>
      <c r="E818" s="6">
        <v>9.8000000000000007</v>
      </c>
      <c r="F818" s="6">
        <f t="shared" si="39"/>
        <v>11.76</v>
      </c>
      <c r="G818" s="6">
        <v>268</v>
      </c>
      <c r="H818" s="9">
        <f t="shared" si="40"/>
        <v>15.178708034452123</v>
      </c>
      <c r="I818" s="9">
        <f t="shared" si="41"/>
        <v>18.214449641342547</v>
      </c>
    </row>
    <row r="819" spans="1:9" ht="31.5" customHeight="1" x14ac:dyDescent="0.25">
      <c r="A819" s="6">
        <v>2008</v>
      </c>
      <c r="B819" s="6">
        <v>2</v>
      </c>
      <c r="C819" s="6">
        <v>4</v>
      </c>
      <c r="D819" s="6">
        <v>12</v>
      </c>
      <c r="E819" s="6">
        <v>6.4</v>
      </c>
      <c r="F819" s="6">
        <f t="shared" si="39"/>
        <v>7.68</v>
      </c>
      <c r="G819" s="6">
        <v>277</v>
      </c>
      <c r="H819" s="9">
        <f t="shared" si="40"/>
        <v>9.9479084082534879</v>
      </c>
      <c r="I819" s="9">
        <f t="shared" si="41"/>
        <v>11.937490089904184</v>
      </c>
    </row>
    <row r="820" spans="1:9" ht="31.5" customHeight="1" x14ac:dyDescent="0.25">
      <c r="A820" s="6">
        <v>2008</v>
      </c>
      <c r="B820" s="6">
        <v>2</v>
      </c>
      <c r="C820" s="6">
        <v>4</v>
      </c>
      <c r="D820" s="6">
        <v>13</v>
      </c>
      <c r="E820" s="6">
        <v>6.3</v>
      </c>
      <c r="F820" s="6">
        <f t="shared" si="39"/>
        <v>7.56</v>
      </c>
      <c r="G820" s="6">
        <v>273</v>
      </c>
      <c r="H820" s="9">
        <f t="shared" si="40"/>
        <v>9.7771775848792792</v>
      </c>
      <c r="I820" s="9">
        <f t="shared" si="41"/>
        <v>11.732613101855135</v>
      </c>
    </row>
    <row r="821" spans="1:9" ht="31.5" customHeight="1" x14ac:dyDescent="0.25">
      <c r="A821" s="6">
        <v>2008</v>
      </c>
      <c r="B821" s="6">
        <v>2</v>
      </c>
      <c r="C821" s="6">
        <v>4</v>
      </c>
      <c r="D821" s="6">
        <v>14</v>
      </c>
      <c r="E821" s="6">
        <v>6.6</v>
      </c>
      <c r="F821" s="6">
        <f t="shared" si="39"/>
        <v>7.919999999999999</v>
      </c>
      <c r="G821" s="6">
        <v>266</v>
      </c>
      <c r="H821" s="9">
        <f t="shared" si="40"/>
        <v>10.214143729624617</v>
      </c>
      <c r="I821" s="9">
        <f t="shared" si="41"/>
        <v>12.256972475549539</v>
      </c>
    </row>
    <row r="822" spans="1:9" ht="31.5" customHeight="1" x14ac:dyDescent="0.25">
      <c r="A822" s="6">
        <v>2008</v>
      </c>
      <c r="B822" s="6">
        <v>2</v>
      </c>
      <c r="C822" s="6">
        <v>4</v>
      </c>
      <c r="D822" s="6">
        <v>15</v>
      </c>
      <c r="E822" s="6">
        <v>6.9</v>
      </c>
      <c r="F822" s="6">
        <f t="shared" si="39"/>
        <v>8.2799999999999994</v>
      </c>
      <c r="G822" s="6">
        <v>263</v>
      </c>
      <c r="H822" s="9">
        <f t="shared" si="40"/>
        <v>10.66536079000203</v>
      </c>
      <c r="I822" s="9">
        <f t="shared" si="41"/>
        <v>12.798432948002434</v>
      </c>
    </row>
    <row r="823" spans="1:9" ht="31.5" customHeight="1" x14ac:dyDescent="0.25">
      <c r="A823" s="6">
        <v>2008</v>
      </c>
      <c r="B823" s="6">
        <v>2</v>
      </c>
      <c r="C823" s="6">
        <v>4</v>
      </c>
      <c r="D823" s="6">
        <v>16</v>
      </c>
      <c r="E823" s="6">
        <v>6.3</v>
      </c>
      <c r="F823" s="6">
        <f t="shared" si="39"/>
        <v>7.56</v>
      </c>
      <c r="G823" s="6">
        <v>260</v>
      </c>
      <c r="H823" s="9">
        <f t="shared" si="40"/>
        <v>9.7258749306032417</v>
      </c>
      <c r="I823" s="9">
        <f t="shared" si="41"/>
        <v>11.67104991672389</v>
      </c>
    </row>
    <row r="824" spans="1:9" ht="31.5" customHeight="1" x14ac:dyDescent="0.25">
      <c r="A824" s="6">
        <v>2008</v>
      </c>
      <c r="B824" s="6">
        <v>2</v>
      </c>
      <c r="C824" s="6">
        <v>4</v>
      </c>
      <c r="D824" s="6">
        <v>17</v>
      </c>
      <c r="E824" s="6">
        <v>5.7</v>
      </c>
      <c r="F824" s="6">
        <f t="shared" si="39"/>
        <v>6.84</v>
      </c>
      <c r="G824" s="6">
        <v>244</v>
      </c>
      <c r="H824" s="9">
        <f t="shared" si="40"/>
        <v>8.7391774349886706</v>
      </c>
      <c r="I824" s="9">
        <f t="shared" si="41"/>
        <v>10.487012921986405</v>
      </c>
    </row>
    <row r="825" spans="1:9" ht="31.5" customHeight="1" x14ac:dyDescent="0.25">
      <c r="A825" s="6">
        <v>2008</v>
      </c>
      <c r="B825" s="6">
        <v>2</v>
      </c>
      <c r="C825" s="6">
        <v>4</v>
      </c>
      <c r="D825" s="6">
        <v>18</v>
      </c>
      <c r="E825" s="6">
        <v>6.6</v>
      </c>
      <c r="F825" s="6">
        <f t="shared" si="39"/>
        <v>7.919999999999999</v>
      </c>
      <c r="G825" s="6">
        <v>245</v>
      </c>
      <c r="H825" s="9">
        <f t="shared" si="40"/>
        <v>10.123552949341024</v>
      </c>
      <c r="I825" s="9">
        <f t="shared" si="41"/>
        <v>12.148263539209227</v>
      </c>
    </row>
    <row r="826" spans="1:9" ht="31.5" customHeight="1" x14ac:dyDescent="0.25">
      <c r="A826" s="6">
        <v>2008</v>
      </c>
      <c r="B826" s="6">
        <v>2</v>
      </c>
      <c r="C826" s="6">
        <v>4</v>
      </c>
      <c r="D826" s="6">
        <v>19</v>
      </c>
      <c r="E826" s="6">
        <v>7.5</v>
      </c>
      <c r="F826" s="6">
        <f t="shared" si="39"/>
        <v>9</v>
      </c>
      <c r="G826" s="6">
        <v>231</v>
      </c>
      <c r="H826" s="9">
        <f t="shared" si="40"/>
        <v>11.430382037030469</v>
      </c>
      <c r="I826" s="9">
        <f t="shared" si="41"/>
        <v>13.716458444436563</v>
      </c>
    </row>
    <row r="827" spans="1:9" ht="31.5" customHeight="1" x14ac:dyDescent="0.25">
      <c r="A827" s="6">
        <v>2008</v>
      </c>
      <c r="B827" s="6">
        <v>2</v>
      </c>
      <c r="C827" s="6">
        <v>4</v>
      </c>
      <c r="D827" s="6">
        <v>20</v>
      </c>
      <c r="E827" s="6">
        <v>8.1</v>
      </c>
      <c r="F827" s="6">
        <f t="shared" si="39"/>
        <v>9.7199999999999989</v>
      </c>
      <c r="G827" s="6">
        <v>234</v>
      </c>
      <c r="H827" s="9">
        <f t="shared" si="40"/>
        <v>12.362257012514934</v>
      </c>
      <c r="I827" s="9">
        <f t="shared" si="41"/>
        <v>14.83470841501792</v>
      </c>
    </row>
    <row r="828" spans="1:9" ht="31.5" customHeight="1" x14ac:dyDescent="0.25">
      <c r="A828" s="6">
        <v>2008</v>
      </c>
      <c r="B828" s="6">
        <v>2</v>
      </c>
      <c r="C828" s="6">
        <v>4</v>
      </c>
      <c r="D828" s="6">
        <v>21</v>
      </c>
      <c r="E828" s="6">
        <v>9.4</v>
      </c>
      <c r="F828" s="6">
        <f t="shared" si="39"/>
        <v>11.28</v>
      </c>
      <c r="G828" s="6">
        <v>229</v>
      </c>
      <c r="H828" s="9">
        <f t="shared" si="40"/>
        <v>14.312436137750776</v>
      </c>
      <c r="I828" s="9">
        <f t="shared" si="41"/>
        <v>17.174923365300931</v>
      </c>
    </row>
    <row r="829" spans="1:9" ht="31.5" customHeight="1" x14ac:dyDescent="0.25">
      <c r="A829" s="6">
        <v>2008</v>
      </c>
      <c r="B829" s="6">
        <v>2</v>
      </c>
      <c r="C829" s="6">
        <v>4</v>
      </c>
      <c r="D829" s="6">
        <v>22</v>
      </c>
      <c r="E829" s="6">
        <v>8</v>
      </c>
      <c r="F829" s="6">
        <f t="shared" si="39"/>
        <v>9.6</v>
      </c>
      <c r="G829" s="6">
        <v>231</v>
      </c>
      <c r="H829" s="9">
        <f t="shared" si="40"/>
        <v>12.192407506165834</v>
      </c>
      <c r="I829" s="9">
        <f t="shared" si="41"/>
        <v>14.630889007399</v>
      </c>
    </row>
    <row r="830" spans="1:9" ht="31.5" customHeight="1" x14ac:dyDescent="0.25">
      <c r="A830" s="6">
        <v>2008</v>
      </c>
      <c r="B830" s="6">
        <v>2</v>
      </c>
      <c r="C830" s="6">
        <v>4</v>
      </c>
      <c r="D830" s="6">
        <v>23</v>
      </c>
      <c r="E830" s="6">
        <v>7.8</v>
      </c>
      <c r="F830" s="6">
        <f t="shared" si="39"/>
        <v>9.36</v>
      </c>
      <c r="G830" s="6">
        <v>226</v>
      </c>
      <c r="H830" s="9">
        <f t="shared" si="40"/>
        <v>11.859109267484406</v>
      </c>
      <c r="I830" s="9">
        <f t="shared" si="41"/>
        <v>14.230931120981287</v>
      </c>
    </row>
    <row r="831" spans="1:9" ht="31.5" customHeight="1" x14ac:dyDescent="0.25">
      <c r="A831" s="6">
        <v>2008</v>
      </c>
      <c r="B831" s="6">
        <v>2</v>
      </c>
      <c r="C831" s="6">
        <v>5</v>
      </c>
      <c r="D831" s="6">
        <v>0</v>
      </c>
      <c r="E831" s="6">
        <v>7.8</v>
      </c>
      <c r="F831" s="6">
        <f t="shared" si="39"/>
        <v>9.36</v>
      </c>
      <c r="G831" s="6">
        <v>219</v>
      </c>
      <c r="H831" s="9">
        <f t="shared" si="40"/>
        <v>11.818148747760798</v>
      </c>
      <c r="I831" s="9">
        <f t="shared" si="41"/>
        <v>14.181778497312958</v>
      </c>
    </row>
    <row r="832" spans="1:9" ht="31.5" customHeight="1" x14ac:dyDescent="0.25">
      <c r="A832" s="6">
        <v>2008</v>
      </c>
      <c r="B832" s="6">
        <v>2</v>
      </c>
      <c r="C832" s="6">
        <v>5</v>
      </c>
      <c r="D832" s="6">
        <v>1</v>
      </c>
      <c r="E832" s="6">
        <v>7.4</v>
      </c>
      <c r="F832" s="6">
        <f t="shared" si="39"/>
        <v>8.8800000000000008</v>
      </c>
      <c r="G832" s="6">
        <v>218</v>
      </c>
      <c r="H832" s="9">
        <f t="shared" si="40"/>
        <v>11.206437240372491</v>
      </c>
      <c r="I832" s="9">
        <f t="shared" si="41"/>
        <v>13.447724688446989</v>
      </c>
    </row>
    <row r="833" spans="1:9" ht="31.5" customHeight="1" x14ac:dyDescent="0.25">
      <c r="A833" s="6">
        <v>2008</v>
      </c>
      <c r="B833" s="6">
        <v>2</v>
      </c>
      <c r="C833" s="6">
        <v>5</v>
      </c>
      <c r="D833" s="6">
        <v>2</v>
      </c>
      <c r="E833" s="6">
        <v>6.3</v>
      </c>
      <c r="F833" s="6">
        <f t="shared" si="39"/>
        <v>7.56</v>
      </c>
      <c r="G833" s="6">
        <v>211</v>
      </c>
      <c r="H833" s="9">
        <f t="shared" si="40"/>
        <v>9.5062978932770967</v>
      </c>
      <c r="I833" s="9">
        <f t="shared" si="41"/>
        <v>11.407557471932515</v>
      </c>
    </row>
    <row r="834" spans="1:9" ht="31.5" customHeight="1" x14ac:dyDescent="0.25">
      <c r="A834" s="6">
        <v>2008</v>
      </c>
      <c r="B834" s="6">
        <v>2</v>
      </c>
      <c r="C834" s="6">
        <v>5</v>
      </c>
      <c r="D834" s="6">
        <v>3</v>
      </c>
      <c r="E834" s="6">
        <v>6.3</v>
      </c>
      <c r="F834" s="6">
        <f t="shared" si="39"/>
        <v>7.56</v>
      </c>
      <c r="G834" s="6">
        <v>207</v>
      </c>
      <c r="H834" s="9">
        <f t="shared" si="40"/>
        <v>9.4861729568146753</v>
      </c>
      <c r="I834" s="9">
        <f t="shared" si="41"/>
        <v>11.38340754817761</v>
      </c>
    </row>
    <row r="835" spans="1:9" ht="31.5" customHeight="1" x14ac:dyDescent="0.25">
      <c r="A835" s="6">
        <v>2008</v>
      </c>
      <c r="B835" s="6">
        <v>2</v>
      </c>
      <c r="C835" s="6">
        <v>5</v>
      </c>
      <c r="D835" s="6">
        <v>4</v>
      </c>
      <c r="E835" s="6">
        <v>6.9</v>
      </c>
      <c r="F835" s="6">
        <f t="shared" ref="F835:F898" si="42">E835*1.2</f>
        <v>8.2799999999999994</v>
      </c>
      <c r="G835" s="6">
        <v>210</v>
      </c>
      <c r="H835" s="9">
        <f t="shared" ref="H835:H898" si="43">E835*(LN(G835/$AE$18)/LN(10/$AE$18))</f>
        <v>10.406188621349948</v>
      </c>
      <c r="I835" s="9">
        <f t="shared" ref="I835:I898" si="44">F835*(LN(G835/$AE$18)/LN(10/$AE$18))</f>
        <v>12.487426345619935</v>
      </c>
    </row>
    <row r="836" spans="1:9" ht="31.5" customHeight="1" x14ac:dyDescent="0.25">
      <c r="A836" s="6">
        <v>2008</v>
      </c>
      <c r="B836" s="6">
        <v>2</v>
      </c>
      <c r="C836" s="6">
        <v>5</v>
      </c>
      <c r="D836" s="6">
        <v>5</v>
      </c>
      <c r="E836" s="6">
        <v>7.4</v>
      </c>
      <c r="F836" s="6">
        <f t="shared" si="42"/>
        <v>8.8800000000000008</v>
      </c>
      <c r="G836" s="6">
        <v>216</v>
      </c>
      <c r="H836" s="9">
        <f t="shared" si="43"/>
        <v>11.195053838661575</v>
      </c>
      <c r="I836" s="9">
        <f t="shared" si="44"/>
        <v>13.434064606393891</v>
      </c>
    </row>
    <row r="837" spans="1:9" ht="31.5" customHeight="1" x14ac:dyDescent="0.25">
      <c r="A837" s="6">
        <v>2008</v>
      </c>
      <c r="B837" s="6">
        <v>2</v>
      </c>
      <c r="C837" s="6">
        <v>5</v>
      </c>
      <c r="D837" s="6">
        <v>6</v>
      </c>
      <c r="E837" s="6">
        <v>7.4</v>
      </c>
      <c r="F837" s="6">
        <f t="shared" si="42"/>
        <v>8.8800000000000008</v>
      </c>
      <c r="G837" s="6">
        <v>209</v>
      </c>
      <c r="H837" s="9">
        <f t="shared" si="43"/>
        <v>11.154364830088388</v>
      </c>
      <c r="I837" s="9">
        <f t="shared" si="44"/>
        <v>13.385237796106066</v>
      </c>
    </row>
    <row r="838" spans="1:9" ht="31.5" customHeight="1" x14ac:dyDescent="0.25">
      <c r="A838" s="6">
        <v>2008</v>
      </c>
      <c r="B838" s="6">
        <v>2</v>
      </c>
      <c r="C838" s="6">
        <v>5</v>
      </c>
      <c r="D838" s="6">
        <v>7</v>
      </c>
      <c r="E838" s="6">
        <v>7.2</v>
      </c>
      <c r="F838" s="6">
        <f t="shared" si="42"/>
        <v>8.64</v>
      </c>
      <c r="G838" s="6">
        <v>207</v>
      </c>
      <c r="H838" s="9">
        <f t="shared" si="43"/>
        <v>10.841340522073915</v>
      </c>
      <c r="I838" s="9">
        <f t="shared" si="44"/>
        <v>13.009608626488697</v>
      </c>
    </row>
    <row r="839" spans="1:9" ht="31.5" customHeight="1" x14ac:dyDescent="0.25">
      <c r="A839" s="6">
        <v>2008</v>
      </c>
      <c r="B839" s="6">
        <v>2</v>
      </c>
      <c r="C839" s="6">
        <v>5</v>
      </c>
      <c r="D839" s="6">
        <v>8</v>
      </c>
      <c r="E839" s="6">
        <v>7.2</v>
      </c>
      <c r="F839" s="6">
        <f t="shared" si="42"/>
        <v>8.64</v>
      </c>
      <c r="G839" s="6">
        <v>195</v>
      </c>
      <c r="H839" s="9">
        <f t="shared" si="43"/>
        <v>10.769575349056373</v>
      </c>
      <c r="I839" s="9">
        <f t="shared" si="44"/>
        <v>12.923490418867647</v>
      </c>
    </row>
    <row r="840" spans="1:9" ht="31.5" customHeight="1" x14ac:dyDescent="0.25">
      <c r="A840" s="6">
        <v>2008</v>
      </c>
      <c r="B840" s="6">
        <v>2</v>
      </c>
      <c r="C840" s="6">
        <v>5</v>
      </c>
      <c r="D840" s="6">
        <v>9</v>
      </c>
      <c r="E840" s="6">
        <v>7.7</v>
      </c>
      <c r="F840" s="6">
        <f t="shared" si="42"/>
        <v>9.24</v>
      </c>
      <c r="G840" s="6">
        <v>189</v>
      </c>
      <c r="H840" s="9">
        <f t="shared" si="43"/>
        <v>11.477297958114283</v>
      </c>
      <c r="I840" s="9">
        <f t="shared" si="44"/>
        <v>13.77275754973714</v>
      </c>
    </row>
    <row r="841" spans="1:9" ht="31.5" customHeight="1" x14ac:dyDescent="0.25">
      <c r="A841" s="6">
        <v>2008</v>
      </c>
      <c r="B841" s="6">
        <v>2</v>
      </c>
      <c r="C841" s="6">
        <v>5</v>
      </c>
      <c r="D841" s="6">
        <v>10</v>
      </c>
      <c r="E841" s="6">
        <v>7.7</v>
      </c>
      <c r="F841" s="6">
        <f t="shared" si="42"/>
        <v>9.24</v>
      </c>
      <c r="G841" s="6">
        <v>189</v>
      </c>
      <c r="H841" s="9">
        <f t="shared" si="43"/>
        <v>11.477297958114283</v>
      </c>
      <c r="I841" s="9">
        <f t="shared" si="44"/>
        <v>13.77275754973714</v>
      </c>
    </row>
    <row r="842" spans="1:9" ht="31.5" customHeight="1" x14ac:dyDescent="0.25">
      <c r="A842" s="6">
        <v>2008</v>
      </c>
      <c r="B842" s="6">
        <v>2</v>
      </c>
      <c r="C842" s="6">
        <v>5</v>
      </c>
      <c r="D842" s="6">
        <v>11</v>
      </c>
      <c r="E842" s="6">
        <v>8.1999999999999993</v>
      </c>
      <c r="F842" s="6">
        <f t="shared" si="42"/>
        <v>9.8399999999999981</v>
      </c>
      <c r="G842" s="6">
        <v>180</v>
      </c>
      <c r="H842" s="9">
        <f t="shared" si="43"/>
        <v>12.155802162960105</v>
      </c>
      <c r="I842" s="9">
        <f t="shared" si="44"/>
        <v>14.586962595552125</v>
      </c>
    </row>
    <row r="843" spans="1:9" ht="31.5" customHeight="1" x14ac:dyDescent="0.25">
      <c r="A843" s="6">
        <v>2008</v>
      </c>
      <c r="B843" s="6">
        <v>2</v>
      </c>
      <c r="C843" s="6">
        <v>5</v>
      </c>
      <c r="D843" s="6">
        <v>12</v>
      </c>
      <c r="E843" s="6">
        <v>5.8</v>
      </c>
      <c r="F843" s="6">
        <f t="shared" si="42"/>
        <v>6.96</v>
      </c>
      <c r="G843" s="6">
        <v>194</v>
      </c>
      <c r="H843" s="9">
        <f t="shared" si="43"/>
        <v>8.6705141535892771</v>
      </c>
      <c r="I843" s="9">
        <f t="shared" si="44"/>
        <v>10.404616984307134</v>
      </c>
    </row>
    <row r="844" spans="1:9" ht="31.5" customHeight="1" x14ac:dyDescent="0.25">
      <c r="A844" s="6">
        <v>2008</v>
      </c>
      <c r="B844" s="6">
        <v>2</v>
      </c>
      <c r="C844" s="6">
        <v>5</v>
      </c>
      <c r="D844" s="6">
        <v>13</v>
      </c>
      <c r="E844" s="6">
        <v>5.4</v>
      </c>
      <c r="F844" s="6">
        <f t="shared" si="42"/>
        <v>6.48</v>
      </c>
      <c r="G844" s="6">
        <v>185</v>
      </c>
      <c r="H844" s="9">
        <f t="shared" si="43"/>
        <v>8.0297346549201141</v>
      </c>
      <c r="I844" s="9">
        <f t="shared" si="44"/>
        <v>9.6356815859041376</v>
      </c>
    </row>
    <row r="845" spans="1:9" ht="31.5" customHeight="1" x14ac:dyDescent="0.25">
      <c r="A845" s="6">
        <v>2008</v>
      </c>
      <c r="B845" s="6">
        <v>2</v>
      </c>
      <c r="C845" s="6">
        <v>5</v>
      </c>
      <c r="D845" s="6">
        <v>14</v>
      </c>
      <c r="E845" s="6">
        <v>5.4</v>
      </c>
      <c r="F845" s="6">
        <f t="shared" si="42"/>
        <v>6.48</v>
      </c>
      <c r="G845" s="6">
        <v>171</v>
      </c>
      <c r="H845" s="9">
        <f t="shared" si="43"/>
        <v>7.9588107185490475</v>
      </c>
      <c r="I845" s="9">
        <f t="shared" si="44"/>
        <v>9.550572862258857</v>
      </c>
    </row>
    <row r="846" spans="1:9" ht="31.5" customHeight="1" x14ac:dyDescent="0.25">
      <c r="A846" s="6">
        <v>2008</v>
      </c>
      <c r="B846" s="6">
        <v>2</v>
      </c>
      <c r="C846" s="6">
        <v>5</v>
      </c>
      <c r="D846" s="6">
        <v>15</v>
      </c>
      <c r="E846" s="6">
        <v>5.6</v>
      </c>
      <c r="F846" s="6">
        <f t="shared" si="42"/>
        <v>6.72</v>
      </c>
      <c r="G846" s="6">
        <v>161</v>
      </c>
      <c r="H846" s="9">
        <f t="shared" si="43"/>
        <v>8.1972594514737889</v>
      </c>
      <c r="I846" s="9">
        <f t="shared" si="44"/>
        <v>9.836711341768547</v>
      </c>
    </row>
    <row r="847" spans="1:9" ht="31.5" customHeight="1" x14ac:dyDescent="0.25">
      <c r="A847" s="6">
        <v>2008</v>
      </c>
      <c r="B847" s="6">
        <v>2</v>
      </c>
      <c r="C847" s="6">
        <v>5</v>
      </c>
      <c r="D847" s="6">
        <v>16</v>
      </c>
      <c r="E847" s="6">
        <v>6.1</v>
      </c>
      <c r="F847" s="6">
        <f t="shared" si="42"/>
        <v>7.3199999999999994</v>
      </c>
      <c r="G847" s="6">
        <v>161</v>
      </c>
      <c r="H847" s="9">
        <f t="shared" si="43"/>
        <v>8.9291576167839501</v>
      </c>
      <c r="I847" s="9">
        <f t="shared" si="44"/>
        <v>10.714989140140739</v>
      </c>
    </row>
    <row r="848" spans="1:9" ht="31.5" customHeight="1" x14ac:dyDescent="0.25">
      <c r="A848" s="6">
        <v>2008</v>
      </c>
      <c r="B848" s="6">
        <v>2</v>
      </c>
      <c r="C848" s="6">
        <v>5</v>
      </c>
      <c r="D848" s="6">
        <v>17</v>
      </c>
      <c r="E848" s="6">
        <v>6.4</v>
      </c>
      <c r="F848" s="6">
        <f t="shared" si="42"/>
        <v>7.68</v>
      </c>
      <c r="G848" s="6">
        <v>163</v>
      </c>
      <c r="H848" s="9">
        <f t="shared" si="43"/>
        <v>9.3814841679441958</v>
      </c>
      <c r="I848" s="9">
        <f t="shared" si="44"/>
        <v>11.257781001533035</v>
      </c>
    </row>
    <row r="849" spans="1:9" ht="31.5" customHeight="1" x14ac:dyDescent="0.25">
      <c r="A849" s="6">
        <v>2008</v>
      </c>
      <c r="B849" s="6">
        <v>2</v>
      </c>
      <c r="C849" s="6">
        <v>5</v>
      </c>
      <c r="D849" s="6">
        <v>18</v>
      </c>
      <c r="E849" s="6">
        <v>6.8</v>
      </c>
      <c r="F849" s="6">
        <f t="shared" si="42"/>
        <v>8.16</v>
      </c>
      <c r="G849" s="6">
        <v>161</v>
      </c>
      <c r="H849" s="9">
        <f t="shared" si="43"/>
        <v>9.9538150482181731</v>
      </c>
      <c r="I849" s="9">
        <f t="shared" si="44"/>
        <v>11.944578057861809</v>
      </c>
    </row>
    <row r="850" spans="1:9" ht="31.5" customHeight="1" x14ac:dyDescent="0.25">
      <c r="A850" s="6">
        <v>2008</v>
      </c>
      <c r="B850" s="6">
        <v>2</v>
      </c>
      <c r="C850" s="6">
        <v>5</v>
      </c>
      <c r="D850" s="6">
        <v>19</v>
      </c>
      <c r="E850" s="6">
        <v>6.8</v>
      </c>
      <c r="F850" s="6">
        <f t="shared" si="42"/>
        <v>8.16</v>
      </c>
      <c r="G850" s="6">
        <v>156</v>
      </c>
      <c r="H850" s="9">
        <f t="shared" si="43"/>
        <v>9.918009306414854</v>
      </c>
      <c r="I850" s="9">
        <f t="shared" si="44"/>
        <v>11.901611167697824</v>
      </c>
    </row>
    <row r="851" spans="1:9" ht="31.5" customHeight="1" x14ac:dyDescent="0.25">
      <c r="A851" s="6">
        <v>2008</v>
      </c>
      <c r="B851" s="6">
        <v>2</v>
      </c>
      <c r="C851" s="6">
        <v>5</v>
      </c>
      <c r="D851" s="6">
        <v>20</v>
      </c>
      <c r="E851" s="6">
        <v>6.9</v>
      </c>
      <c r="F851" s="6">
        <f t="shared" si="42"/>
        <v>8.2799999999999994</v>
      </c>
      <c r="G851" s="6">
        <v>152</v>
      </c>
      <c r="H851" s="9">
        <f t="shared" si="43"/>
        <v>10.033948019644683</v>
      </c>
      <c r="I851" s="9">
        <f t="shared" si="44"/>
        <v>12.040737623573619</v>
      </c>
    </row>
    <row r="852" spans="1:9" ht="31.5" customHeight="1" x14ac:dyDescent="0.25">
      <c r="A852" s="6">
        <v>2008</v>
      </c>
      <c r="B852" s="6">
        <v>2</v>
      </c>
      <c r="C852" s="6">
        <v>5</v>
      </c>
      <c r="D852" s="6">
        <v>21</v>
      </c>
      <c r="E852" s="6">
        <v>6.9</v>
      </c>
      <c r="F852" s="6">
        <f t="shared" si="42"/>
        <v>8.2799999999999994</v>
      </c>
      <c r="G852" s="6">
        <v>153</v>
      </c>
      <c r="H852" s="9">
        <f t="shared" si="43"/>
        <v>10.041499773212239</v>
      </c>
      <c r="I852" s="9">
        <f t="shared" si="44"/>
        <v>12.049799727854685</v>
      </c>
    </row>
    <row r="853" spans="1:9" ht="31.5" customHeight="1" x14ac:dyDescent="0.25">
      <c r="A853" s="6">
        <v>2008</v>
      </c>
      <c r="B853" s="6">
        <v>2</v>
      </c>
      <c r="C853" s="6">
        <v>5</v>
      </c>
      <c r="D853" s="6">
        <v>22</v>
      </c>
      <c r="E853" s="6">
        <v>7</v>
      </c>
      <c r="F853" s="6">
        <f t="shared" si="42"/>
        <v>8.4</v>
      </c>
      <c r="G853" s="6">
        <v>149</v>
      </c>
      <c r="H853" s="9">
        <f t="shared" si="43"/>
        <v>10.15607784073217</v>
      </c>
      <c r="I853" s="9">
        <f t="shared" si="44"/>
        <v>12.187293408878602</v>
      </c>
    </row>
    <row r="854" spans="1:9" ht="31.5" customHeight="1" x14ac:dyDescent="0.25">
      <c r="A854" s="6">
        <v>2008</v>
      </c>
      <c r="B854" s="6">
        <v>2</v>
      </c>
      <c r="C854" s="6">
        <v>5</v>
      </c>
      <c r="D854" s="6">
        <v>23</v>
      </c>
      <c r="E854" s="6">
        <v>7.2</v>
      </c>
      <c r="F854" s="6">
        <f t="shared" si="42"/>
        <v>8.64</v>
      </c>
      <c r="G854" s="6">
        <v>144</v>
      </c>
      <c r="H854" s="9">
        <f t="shared" si="43"/>
        <v>10.405233534538675</v>
      </c>
      <c r="I854" s="9">
        <f t="shared" si="44"/>
        <v>12.486280241446412</v>
      </c>
    </row>
    <row r="855" spans="1:9" ht="31.5" customHeight="1" x14ac:dyDescent="0.25">
      <c r="A855" s="6">
        <v>2008</v>
      </c>
      <c r="B855" s="6">
        <v>2</v>
      </c>
      <c r="C855" s="6">
        <v>6</v>
      </c>
      <c r="D855" s="6">
        <v>0</v>
      </c>
      <c r="E855" s="6">
        <v>7.2</v>
      </c>
      <c r="F855" s="6">
        <f t="shared" si="42"/>
        <v>8.64</v>
      </c>
      <c r="G855" s="6">
        <v>141</v>
      </c>
      <c r="H855" s="9">
        <f t="shared" si="43"/>
        <v>10.379933452224483</v>
      </c>
      <c r="I855" s="9">
        <f t="shared" si="44"/>
        <v>12.455920142669379</v>
      </c>
    </row>
    <row r="856" spans="1:9" ht="31.5" customHeight="1" x14ac:dyDescent="0.25">
      <c r="A856" s="6">
        <v>2008</v>
      </c>
      <c r="B856" s="6">
        <v>2</v>
      </c>
      <c r="C856" s="6">
        <v>6</v>
      </c>
      <c r="D856" s="6">
        <v>1</v>
      </c>
      <c r="E856" s="6">
        <v>7</v>
      </c>
      <c r="F856" s="6">
        <f t="shared" si="42"/>
        <v>8.4</v>
      </c>
      <c r="G856" s="6">
        <v>138</v>
      </c>
      <c r="H856" s="9">
        <f t="shared" si="43"/>
        <v>10.06647565060039</v>
      </c>
      <c r="I856" s="9">
        <f t="shared" si="44"/>
        <v>12.07977078072047</v>
      </c>
    </row>
    <row r="857" spans="1:9" ht="31.5" customHeight="1" x14ac:dyDescent="0.25">
      <c r="A857" s="6">
        <v>2008</v>
      </c>
      <c r="B857" s="6">
        <v>2</v>
      </c>
      <c r="C857" s="6">
        <v>6</v>
      </c>
      <c r="D857" s="6">
        <v>2</v>
      </c>
      <c r="E857" s="6">
        <v>6.9</v>
      </c>
      <c r="F857" s="6">
        <f t="shared" si="42"/>
        <v>8.2799999999999994</v>
      </c>
      <c r="G857" s="6">
        <v>133</v>
      </c>
      <c r="H857" s="9">
        <f t="shared" si="43"/>
        <v>9.8801681546609323</v>
      </c>
      <c r="I857" s="9">
        <f t="shared" si="44"/>
        <v>11.856201785593116</v>
      </c>
    </row>
    <row r="858" spans="1:9" ht="31.5" customHeight="1" x14ac:dyDescent="0.25">
      <c r="A858" s="6">
        <v>2008</v>
      </c>
      <c r="B858" s="6">
        <v>2</v>
      </c>
      <c r="C858" s="6">
        <v>6</v>
      </c>
      <c r="D858" s="6">
        <v>3</v>
      </c>
      <c r="E858" s="6">
        <v>6.7</v>
      </c>
      <c r="F858" s="6">
        <f t="shared" si="42"/>
        <v>8.0399999999999991</v>
      </c>
      <c r="G858" s="6">
        <v>129</v>
      </c>
      <c r="H858" s="9">
        <f t="shared" si="43"/>
        <v>9.5596385493815905</v>
      </c>
      <c r="I858" s="9">
        <f t="shared" si="44"/>
        <v>11.471566259257907</v>
      </c>
    </row>
    <row r="859" spans="1:9" ht="31.5" customHeight="1" x14ac:dyDescent="0.25">
      <c r="A859" s="6">
        <v>2008</v>
      </c>
      <c r="B859" s="6">
        <v>2</v>
      </c>
      <c r="C859" s="6">
        <v>6</v>
      </c>
      <c r="D859" s="6">
        <v>4</v>
      </c>
      <c r="E859" s="6">
        <v>6.8</v>
      </c>
      <c r="F859" s="6">
        <f t="shared" si="42"/>
        <v>8.16</v>
      </c>
      <c r="G859" s="6">
        <v>124</v>
      </c>
      <c r="H859" s="9">
        <f t="shared" si="43"/>
        <v>9.6574542800254992</v>
      </c>
      <c r="I859" s="9">
        <f t="shared" si="44"/>
        <v>11.588945136030599</v>
      </c>
    </row>
    <row r="860" spans="1:9" ht="31.5" customHeight="1" x14ac:dyDescent="0.25">
      <c r="A860" s="6">
        <v>2008</v>
      </c>
      <c r="B860" s="6">
        <v>2</v>
      </c>
      <c r="C860" s="6">
        <v>6</v>
      </c>
      <c r="D860" s="6">
        <v>5</v>
      </c>
      <c r="E860" s="6">
        <v>7.2</v>
      </c>
      <c r="F860" s="6">
        <f t="shared" si="42"/>
        <v>8.64</v>
      </c>
      <c r="G860" s="6">
        <v>118</v>
      </c>
      <c r="H860" s="9">
        <f t="shared" si="43"/>
        <v>10.165938709455139</v>
      </c>
      <c r="I860" s="9">
        <f t="shared" si="44"/>
        <v>12.199126451346167</v>
      </c>
    </row>
    <row r="861" spans="1:9" ht="31.5" customHeight="1" x14ac:dyDescent="0.25">
      <c r="A861" s="6">
        <v>2008</v>
      </c>
      <c r="B861" s="6">
        <v>2</v>
      </c>
      <c r="C861" s="6">
        <v>6</v>
      </c>
      <c r="D861" s="6">
        <v>6</v>
      </c>
      <c r="E861" s="6">
        <v>7.4</v>
      </c>
      <c r="F861" s="6">
        <f t="shared" si="42"/>
        <v>8.8800000000000008</v>
      </c>
      <c r="G861" s="6">
        <v>113</v>
      </c>
      <c r="H861" s="9">
        <f t="shared" si="43"/>
        <v>10.394850429178714</v>
      </c>
      <c r="I861" s="9">
        <f t="shared" si="44"/>
        <v>12.473820515014458</v>
      </c>
    </row>
    <row r="862" spans="1:9" ht="31.5" customHeight="1" x14ac:dyDescent="0.25">
      <c r="A862" s="6">
        <v>2008</v>
      </c>
      <c r="B862" s="6">
        <v>2</v>
      </c>
      <c r="C862" s="6">
        <v>6</v>
      </c>
      <c r="D862" s="6">
        <v>7</v>
      </c>
      <c r="E862" s="6">
        <v>7.6</v>
      </c>
      <c r="F862" s="6">
        <f t="shared" si="42"/>
        <v>9.1199999999999992</v>
      </c>
      <c r="G862" s="6">
        <v>109</v>
      </c>
      <c r="H862" s="9">
        <f t="shared" si="43"/>
        <v>10.630076712537633</v>
      </c>
      <c r="I862" s="9">
        <f t="shared" si="44"/>
        <v>12.75609205504516</v>
      </c>
    </row>
    <row r="863" spans="1:9" ht="31.5" customHeight="1" x14ac:dyDescent="0.25">
      <c r="A863" s="6">
        <v>2008</v>
      </c>
      <c r="B863" s="6">
        <v>2</v>
      </c>
      <c r="C863" s="6">
        <v>6</v>
      </c>
      <c r="D863" s="6">
        <v>8</v>
      </c>
      <c r="E863" s="6">
        <v>7.9</v>
      </c>
      <c r="F863" s="6">
        <f t="shared" si="42"/>
        <v>9.48</v>
      </c>
      <c r="G863" s="6">
        <v>106</v>
      </c>
      <c r="H863" s="9">
        <f t="shared" si="43"/>
        <v>11.01288608355947</v>
      </c>
      <c r="I863" s="9">
        <f t="shared" si="44"/>
        <v>13.215463300271363</v>
      </c>
    </row>
    <row r="864" spans="1:9" ht="31.5" customHeight="1" x14ac:dyDescent="0.25">
      <c r="A864" s="6">
        <v>2008</v>
      </c>
      <c r="B864" s="6">
        <v>2</v>
      </c>
      <c r="C864" s="6">
        <v>6</v>
      </c>
      <c r="D864" s="6">
        <v>9</v>
      </c>
      <c r="E864" s="6">
        <v>7.9</v>
      </c>
      <c r="F864" s="6">
        <f t="shared" si="42"/>
        <v>9.48</v>
      </c>
      <c r="G864" s="6">
        <v>105</v>
      </c>
      <c r="H864" s="9">
        <f t="shared" si="43"/>
        <v>11.000387957825414</v>
      </c>
      <c r="I864" s="9">
        <f t="shared" si="44"/>
        <v>13.200465549390497</v>
      </c>
    </row>
    <row r="865" spans="1:9" ht="31.5" customHeight="1" x14ac:dyDescent="0.25">
      <c r="A865" s="6">
        <v>2008</v>
      </c>
      <c r="B865" s="6">
        <v>2</v>
      </c>
      <c r="C865" s="6">
        <v>6</v>
      </c>
      <c r="D865" s="6">
        <v>10</v>
      </c>
      <c r="E865" s="6">
        <v>7.8</v>
      </c>
      <c r="F865" s="6">
        <f t="shared" si="42"/>
        <v>9.36</v>
      </c>
      <c r="G865" s="6">
        <v>106</v>
      </c>
      <c r="H865" s="9">
        <f t="shared" si="43"/>
        <v>10.873482462248589</v>
      </c>
      <c r="I865" s="9">
        <f t="shared" si="44"/>
        <v>13.048178954698306</v>
      </c>
    </row>
    <row r="866" spans="1:9" ht="31.5" customHeight="1" x14ac:dyDescent="0.25">
      <c r="A866" s="6">
        <v>2008</v>
      </c>
      <c r="B866" s="6">
        <v>2</v>
      </c>
      <c r="C866" s="6">
        <v>6</v>
      </c>
      <c r="D866" s="6">
        <v>11</v>
      </c>
      <c r="E866" s="6">
        <v>8.3000000000000007</v>
      </c>
      <c r="F866" s="6">
        <f t="shared" si="42"/>
        <v>9.9600000000000009</v>
      </c>
      <c r="G866" s="6">
        <v>106</v>
      </c>
      <c r="H866" s="9">
        <f t="shared" si="43"/>
        <v>11.570500568802988</v>
      </c>
      <c r="I866" s="9">
        <f t="shared" si="44"/>
        <v>13.884600682563585</v>
      </c>
    </row>
    <row r="867" spans="1:9" ht="31.5" customHeight="1" x14ac:dyDescent="0.25">
      <c r="A867" s="6">
        <v>2008</v>
      </c>
      <c r="B867" s="6">
        <v>2</v>
      </c>
      <c r="C867" s="6">
        <v>6</v>
      </c>
      <c r="D867" s="6">
        <v>12</v>
      </c>
      <c r="E867" s="6">
        <v>4.8</v>
      </c>
      <c r="F867" s="6">
        <f t="shared" si="42"/>
        <v>5.76</v>
      </c>
      <c r="G867" s="6">
        <v>90</v>
      </c>
      <c r="H867" s="9">
        <f t="shared" si="43"/>
        <v>6.560283798442005</v>
      </c>
      <c r="I867" s="9">
        <f t="shared" si="44"/>
        <v>7.8723405581304062</v>
      </c>
    </row>
    <row r="868" spans="1:9" ht="31.5" customHeight="1" x14ac:dyDescent="0.25">
      <c r="A868" s="6">
        <v>2008</v>
      </c>
      <c r="B868" s="6">
        <v>2</v>
      </c>
      <c r="C868" s="6">
        <v>6</v>
      </c>
      <c r="D868" s="6">
        <v>13</v>
      </c>
      <c r="E868" s="6">
        <v>5.3</v>
      </c>
      <c r="F868" s="6">
        <f t="shared" si="42"/>
        <v>6.3599999999999994</v>
      </c>
      <c r="G868" s="6">
        <v>87</v>
      </c>
      <c r="H868" s="9">
        <f t="shared" si="43"/>
        <v>7.2136576618041044</v>
      </c>
      <c r="I868" s="9">
        <f t="shared" si="44"/>
        <v>8.6563891941649249</v>
      </c>
    </row>
    <row r="869" spans="1:9" ht="31.5" customHeight="1" x14ac:dyDescent="0.25">
      <c r="A869" s="6">
        <v>2008</v>
      </c>
      <c r="B869" s="6">
        <v>2</v>
      </c>
      <c r="C869" s="6">
        <v>6</v>
      </c>
      <c r="D869" s="6">
        <v>14</v>
      </c>
      <c r="E869" s="6">
        <v>5.2</v>
      </c>
      <c r="F869" s="6">
        <f t="shared" si="42"/>
        <v>6.24</v>
      </c>
      <c r="G869" s="6">
        <v>80</v>
      </c>
      <c r="H869" s="9">
        <f t="shared" si="43"/>
        <v>7.0047500626461234</v>
      </c>
      <c r="I869" s="9">
        <f t="shared" si="44"/>
        <v>8.4057000751753481</v>
      </c>
    </row>
    <row r="870" spans="1:9" ht="31.5" customHeight="1" x14ac:dyDescent="0.25">
      <c r="A870" s="6">
        <v>2008</v>
      </c>
      <c r="B870" s="6">
        <v>2</v>
      </c>
      <c r="C870" s="6">
        <v>6</v>
      </c>
      <c r="D870" s="6">
        <v>15</v>
      </c>
      <c r="E870" s="6">
        <v>5.5</v>
      </c>
      <c r="F870" s="6">
        <f t="shared" si="42"/>
        <v>6.6</v>
      </c>
      <c r="G870" s="6">
        <v>76</v>
      </c>
      <c r="H870" s="9">
        <f t="shared" si="43"/>
        <v>7.3617844222230913</v>
      </c>
      <c r="I870" s="9">
        <f t="shared" si="44"/>
        <v>8.8341413066677088</v>
      </c>
    </row>
    <row r="871" spans="1:9" ht="31.5" customHeight="1" x14ac:dyDescent="0.25">
      <c r="A871" s="6">
        <v>2008</v>
      </c>
      <c r="B871" s="6">
        <v>2</v>
      </c>
      <c r="C871" s="6">
        <v>6</v>
      </c>
      <c r="D871" s="6">
        <v>16</v>
      </c>
      <c r="E871" s="6">
        <v>5.5</v>
      </c>
      <c r="F871" s="6">
        <f t="shared" si="42"/>
        <v>6.6</v>
      </c>
      <c r="G871" s="6">
        <v>73</v>
      </c>
      <c r="H871" s="9">
        <f t="shared" si="43"/>
        <v>7.3248140882559838</v>
      </c>
      <c r="I871" s="9">
        <f t="shared" si="44"/>
        <v>8.7897769059071802</v>
      </c>
    </row>
    <row r="872" spans="1:9" ht="31.5" customHeight="1" x14ac:dyDescent="0.25">
      <c r="A872" s="6">
        <v>2008</v>
      </c>
      <c r="B872" s="6">
        <v>2</v>
      </c>
      <c r="C872" s="6">
        <v>6</v>
      </c>
      <c r="D872" s="6">
        <v>17</v>
      </c>
      <c r="E872" s="6">
        <v>5.5</v>
      </c>
      <c r="F872" s="6">
        <f t="shared" si="42"/>
        <v>6.6</v>
      </c>
      <c r="G872" s="6">
        <v>82</v>
      </c>
      <c r="H872" s="9">
        <f t="shared" si="43"/>
        <v>7.431537399160975</v>
      </c>
      <c r="I872" s="9">
        <f t="shared" si="44"/>
        <v>8.9178448789931704</v>
      </c>
    </row>
    <row r="873" spans="1:9" ht="31.5" customHeight="1" x14ac:dyDescent="0.25">
      <c r="A873" s="6">
        <v>2008</v>
      </c>
      <c r="B873" s="6">
        <v>2</v>
      </c>
      <c r="C873" s="6">
        <v>6</v>
      </c>
      <c r="D873" s="6">
        <v>18</v>
      </c>
      <c r="E873" s="6">
        <v>6.8</v>
      </c>
      <c r="F873" s="6">
        <f t="shared" si="42"/>
        <v>8.16</v>
      </c>
      <c r="G873" s="6">
        <v>98</v>
      </c>
      <c r="H873" s="9">
        <f t="shared" si="43"/>
        <v>9.3903850553687782</v>
      </c>
      <c r="I873" s="9">
        <f t="shared" si="44"/>
        <v>11.268462066442535</v>
      </c>
    </row>
    <row r="874" spans="1:9" ht="31.5" customHeight="1" x14ac:dyDescent="0.25">
      <c r="A874" s="6">
        <v>2008</v>
      </c>
      <c r="B874" s="6">
        <v>2</v>
      </c>
      <c r="C874" s="6">
        <v>6</v>
      </c>
      <c r="D874" s="6">
        <v>19</v>
      </c>
      <c r="E874" s="6">
        <v>8.6</v>
      </c>
      <c r="F874" s="6">
        <f t="shared" si="42"/>
        <v>10.319999999999999</v>
      </c>
      <c r="G874" s="6">
        <v>98</v>
      </c>
      <c r="H874" s="9">
        <f t="shared" si="43"/>
        <v>11.876075217084043</v>
      </c>
      <c r="I874" s="9">
        <f t="shared" si="44"/>
        <v>14.25129026050085</v>
      </c>
    </row>
    <row r="875" spans="1:9" ht="31.5" customHeight="1" x14ac:dyDescent="0.25">
      <c r="A875" s="6">
        <v>2008</v>
      </c>
      <c r="B875" s="6">
        <v>2</v>
      </c>
      <c r="C875" s="6">
        <v>6</v>
      </c>
      <c r="D875" s="6">
        <v>20</v>
      </c>
      <c r="E875" s="6">
        <v>9.6999999999999993</v>
      </c>
      <c r="F875" s="6">
        <f t="shared" si="42"/>
        <v>11.639999999999999</v>
      </c>
      <c r="G875" s="6">
        <v>98</v>
      </c>
      <c r="H875" s="9">
        <f t="shared" si="43"/>
        <v>13.395108093687815</v>
      </c>
      <c r="I875" s="9">
        <f t="shared" si="44"/>
        <v>16.074129712425378</v>
      </c>
    </row>
    <row r="876" spans="1:9" ht="31.5" customHeight="1" x14ac:dyDescent="0.25">
      <c r="A876" s="6">
        <v>2008</v>
      </c>
      <c r="B876" s="6">
        <v>2</v>
      </c>
      <c r="C876" s="6">
        <v>6</v>
      </c>
      <c r="D876" s="6">
        <v>21</v>
      </c>
      <c r="E876" s="6">
        <v>11</v>
      </c>
      <c r="F876" s="6">
        <f t="shared" si="42"/>
        <v>13.2</v>
      </c>
      <c r="G876" s="6">
        <v>102</v>
      </c>
      <c r="H876" s="9">
        <f t="shared" si="43"/>
        <v>15.263776364248605</v>
      </c>
      <c r="I876" s="9">
        <f t="shared" si="44"/>
        <v>18.316531637098322</v>
      </c>
    </row>
    <row r="877" spans="1:9" ht="31.5" customHeight="1" x14ac:dyDescent="0.25">
      <c r="A877" s="6">
        <v>2008</v>
      </c>
      <c r="B877" s="6">
        <v>2</v>
      </c>
      <c r="C877" s="6">
        <v>6</v>
      </c>
      <c r="D877" s="6">
        <v>22</v>
      </c>
      <c r="E877" s="6">
        <v>12</v>
      </c>
      <c r="F877" s="6">
        <f t="shared" si="42"/>
        <v>14.399999999999999</v>
      </c>
      <c r="G877" s="6">
        <v>105</v>
      </c>
      <c r="H877" s="9">
        <f t="shared" si="43"/>
        <v>16.709450062519615</v>
      </c>
      <c r="I877" s="9">
        <f t="shared" si="44"/>
        <v>20.051340075023536</v>
      </c>
    </row>
    <row r="878" spans="1:9" ht="31.5" customHeight="1" x14ac:dyDescent="0.25">
      <c r="A878" s="6">
        <v>2008</v>
      </c>
      <c r="B878" s="6">
        <v>2</v>
      </c>
      <c r="C878" s="6">
        <v>6</v>
      </c>
      <c r="D878" s="6">
        <v>23</v>
      </c>
      <c r="E878" s="6">
        <v>12.6</v>
      </c>
      <c r="F878" s="6">
        <f t="shared" si="42"/>
        <v>15.12</v>
      </c>
      <c r="G878" s="6">
        <v>106</v>
      </c>
      <c r="H878" s="9">
        <f t="shared" si="43"/>
        <v>17.564856285170798</v>
      </c>
      <c r="I878" s="9">
        <f t="shared" si="44"/>
        <v>21.077827542204957</v>
      </c>
    </row>
    <row r="879" spans="1:9" ht="31.5" customHeight="1" x14ac:dyDescent="0.25">
      <c r="A879" s="6">
        <v>2008</v>
      </c>
      <c r="B879" s="6">
        <v>2</v>
      </c>
      <c r="C879" s="6">
        <v>7</v>
      </c>
      <c r="D879" s="6">
        <v>0</v>
      </c>
      <c r="E879" s="6">
        <v>13</v>
      </c>
      <c r="F879" s="6">
        <f t="shared" si="42"/>
        <v>15.6</v>
      </c>
      <c r="G879" s="6">
        <v>109</v>
      </c>
      <c r="H879" s="9">
        <f t="shared" si="43"/>
        <v>18.183025955656479</v>
      </c>
      <c r="I879" s="9">
        <f t="shared" si="44"/>
        <v>21.819631146787774</v>
      </c>
    </row>
    <row r="880" spans="1:9" ht="31.5" customHeight="1" x14ac:dyDescent="0.25">
      <c r="A880" s="6">
        <v>2008</v>
      </c>
      <c r="B880" s="6">
        <v>2</v>
      </c>
      <c r="C880" s="6">
        <v>7</v>
      </c>
      <c r="D880" s="6">
        <v>1</v>
      </c>
      <c r="E880" s="6">
        <v>13.6</v>
      </c>
      <c r="F880" s="6">
        <f t="shared" si="42"/>
        <v>16.32</v>
      </c>
      <c r="G880" s="6">
        <v>111</v>
      </c>
      <c r="H880" s="9">
        <f t="shared" si="43"/>
        <v>19.063514507305115</v>
      </c>
      <c r="I880" s="9">
        <f t="shared" si="44"/>
        <v>22.876217408766138</v>
      </c>
    </row>
    <row r="881" spans="1:9" ht="31.5" customHeight="1" x14ac:dyDescent="0.25">
      <c r="A881" s="6">
        <v>2008</v>
      </c>
      <c r="B881" s="6">
        <v>2</v>
      </c>
      <c r="C881" s="6">
        <v>7</v>
      </c>
      <c r="D881" s="6">
        <v>2</v>
      </c>
      <c r="E881" s="6">
        <v>14.1</v>
      </c>
      <c r="F881" s="6">
        <f t="shared" si="42"/>
        <v>16.919999999999998</v>
      </c>
      <c r="G881" s="6">
        <v>113</v>
      </c>
      <c r="H881" s="9">
        <f t="shared" si="43"/>
        <v>19.806404196137819</v>
      </c>
      <c r="I881" s="9">
        <f t="shared" si="44"/>
        <v>23.767685035365378</v>
      </c>
    </row>
    <row r="882" spans="1:9" ht="31.5" customHeight="1" x14ac:dyDescent="0.25">
      <c r="A882" s="6">
        <v>2008</v>
      </c>
      <c r="B882" s="6">
        <v>2</v>
      </c>
      <c r="C882" s="6">
        <v>7</v>
      </c>
      <c r="D882" s="6">
        <v>3</v>
      </c>
      <c r="E882" s="6">
        <v>14.2</v>
      </c>
      <c r="F882" s="6">
        <f t="shared" si="42"/>
        <v>17.04</v>
      </c>
      <c r="G882" s="6">
        <v>113</v>
      </c>
      <c r="H882" s="9">
        <f t="shared" si="43"/>
        <v>19.946875147883475</v>
      </c>
      <c r="I882" s="9">
        <f t="shared" si="44"/>
        <v>23.93625017746017</v>
      </c>
    </row>
    <row r="883" spans="1:9" ht="31.5" customHeight="1" x14ac:dyDescent="0.25">
      <c r="A883" s="6">
        <v>2008</v>
      </c>
      <c r="B883" s="6">
        <v>2</v>
      </c>
      <c r="C883" s="6">
        <v>7</v>
      </c>
      <c r="D883" s="6">
        <v>4</v>
      </c>
      <c r="E883" s="6">
        <v>14.3</v>
      </c>
      <c r="F883" s="6">
        <f t="shared" si="42"/>
        <v>17.16</v>
      </c>
      <c r="G883" s="6">
        <v>113</v>
      </c>
      <c r="H883" s="9">
        <f t="shared" si="43"/>
        <v>20.087346099629137</v>
      </c>
      <c r="I883" s="9">
        <f t="shared" si="44"/>
        <v>24.104815319554962</v>
      </c>
    </row>
    <row r="884" spans="1:9" ht="31.5" customHeight="1" x14ac:dyDescent="0.25">
      <c r="A884" s="6">
        <v>2008</v>
      </c>
      <c r="B884" s="6">
        <v>2</v>
      </c>
      <c r="C884" s="6">
        <v>7</v>
      </c>
      <c r="D884" s="6">
        <v>5</v>
      </c>
      <c r="E884" s="6">
        <v>14.4</v>
      </c>
      <c r="F884" s="6">
        <f t="shared" si="42"/>
        <v>17.28</v>
      </c>
      <c r="G884" s="6">
        <v>112</v>
      </c>
      <c r="H884" s="9">
        <f t="shared" si="43"/>
        <v>20.206453185862124</v>
      </c>
      <c r="I884" s="9">
        <f t="shared" si="44"/>
        <v>24.247743823034551</v>
      </c>
    </row>
    <row r="885" spans="1:9" ht="31.5" customHeight="1" x14ac:dyDescent="0.25">
      <c r="A885" s="6">
        <v>2008</v>
      </c>
      <c r="B885" s="6">
        <v>2</v>
      </c>
      <c r="C885" s="6">
        <v>7</v>
      </c>
      <c r="D885" s="6">
        <v>6</v>
      </c>
      <c r="E885" s="6">
        <v>14.5</v>
      </c>
      <c r="F885" s="6">
        <f t="shared" si="42"/>
        <v>17.399999999999999</v>
      </c>
      <c r="G885" s="6">
        <v>110</v>
      </c>
      <c r="H885" s="9">
        <f t="shared" si="43"/>
        <v>20.303169021897869</v>
      </c>
      <c r="I885" s="9">
        <f t="shared" si="44"/>
        <v>24.363802826277443</v>
      </c>
    </row>
    <row r="886" spans="1:9" ht="31.5" customHeight="1" x14ac:dyDescent="0.25">
      <c r="A886" s="6">
        <v>2008</v>
      </c>
      <c r="B886" s="6">
        <v>2</v>
      </c>
      <c r="C886" s="6">
        <v>7</v>
      </c>
      <c r="D886" s="6">
        <v>7</v>
      </c>
      <c r="E886" s="6">
        <v>14.8</v>
      </c>
      <c r="F886" s="6">
        <f t="shared" si="42"/>
        <v>17.760000000000002</v>
      </c>
      <c r="G886" s="6">
        <v>109</v>
      </c>
      <c r="H886" s="9">
        <f t="shared" si="43"/>
        <v>20.700675703362762</v>
      </c>
      <c r="I886" s="9">
        <f t="shared" si="44"/>
        <v>24.840810844035314</v>
      </c>
    </row>
    <row r="887" spans="1:9" ht="31.5" customHeight="1" x14ac:dyDescent="0.25">
      <c r="A887" s="6">
        <v>2008</v>
      </c>
      <c r="B887" s="6">
        <v>2</v>
      </c>
      <c r="C887" s="6">
        <v>7</v>
      </c>
      <c r="D887" s="6">
        <v>8</v>
      </c>
      <c r="E887" s="6">
        <v>15.1</v>
      </c>
      <c r="F887" s="6">
        <f t="shared" si="42"/>
        <v>18.119999999999997</v>
      </c>
      <c r="G887" s="6">
        <v>109</v>
      </c>
      <c r="H887" s="9">
        <f t="shared" si="43"/>
        <v>21.120283994647142</v>
      </c>
      <c r="I887" s="9">
        <f t="shared" si="44"/>
        <v>25.344340793576567</v>
      </c>
    </row>
    <row r="888" spans="1:9" ht="31.5" customHeight="1" x14ac:dyDescent="0.25">
      <c r="A888" s="6">
        <v>2008</v>
      </c>
      <c r="B888" s="6">
        <v>2</v>
      </c>
      <c r="C888" s="6">
        <v>7</v>
      </c>
      <c r="D888" s="6">
        <v>9</v>
      </c>
      <c r="E888" s="6">
        <v>15.5</v>
      </c>
      <c r="F888" s="6">
        <f t="shared" si="42"/>
        <v>18.599999999999998</v>
      </c>
      <c r="G888" s="6">
        <v>109</v>
      </c>
      <c r="H888" s="9">
        <f t="shared" si="43"/>
        <v>21.67976171635965</v>
      </c>
      <c r="I888" s="9">
        <f t="shared" si="44"/>
        <v>26.015714059631573</v>
      </c>
    </row>
    <row r="889" spans="1:9" ht="31.5" customHeight="1" x14ac:dyDescent="0.25">
      <c r="A889" s="6">
        <v>2008</v>
      </c>
      <c r="B889" s="6">
        <v>2</v>
      </c>
      <c r="C889" s="6">
        <v>7</v>
      </c>
      <c r="D889" s="6">
        <v>10</v>
      </c>
      <c r="E889" s="6">
        <v>15.6</v>
      </c>
      <c r="F889" s="6">
        <f t="shared" si="42"/>
        <v>18.72</v>
      </c>
      <c r="G889" s="6">
        <v>110</v>
      </c>
      <c r="H889" s="9">
        <f t="shared" si="43"/>
        <v>21.84340943045564</v>
      </c>
      <c r="I889" s="9">
        <f t="shared" si="44"/>
        <v>26.212091316546765</v>
      </c>
    </row>
    <row r="890" spans="1:9" ht="31.5" customHeight="1" x14ac:dyDescent="0.25">
      <c r="A890" s="6">
        <v>2008</v>
      </c>
      <c r="B890" s="6">
        <v>2</v>
      </c>
      <c r="C890" s="6">
        <v>7</v>
      </c>
      <c r="D890" s="6">
        <v>11</v>
      </c>
      <c r="E890" s="6">
        <v>15.3</v>
      </c>
      <c r="F890" s="6">
        <f t="shared" si="42"/>
        <v>18.36</v>
      </c>
      <c r="G890" s="6">
        <v>112</v>
      </c>
      <c r="H890" s="9">
        <f t="shared" si="43"/>
        <v>21.469356509978507</v>
      </c>
      <c r="I890" s="9">
        <f t="shared" si="44"/>
        <v>25.763227811974208</v>
      </c>
    </row>
    <row r="891" spans="1:9" ht="31.5" customHeight="1" x14ac:dyDescent="0.25">
      <c r="A891" s="6">
        <v>2008</v>
      </c>
      <c r="B891" s="6">
        <v>2</v>
      </c>
      <c r="C891" s="6">
        <v>7</v>
      </c>
      <c r="D891" s="6">
        <v>12</v>
      </c>
      <c r="E891" s="6">
        <v>14</v>
      </c>
      <c r="F891" s="6">
        <f t="shared" si="42"/>
        <v>16.8</v>
      </c>
      <c r="G891" s="6">
        <v>124</v>
      </c>
      <c r="H891" s="9">
        <f t="shared" si="43"/>
        <v>19.882994105934852</v>
      </c>
      <c r="I891" s="9">
        <f t="shared" si="44"/>
        <v>23.859592927121824</v>
      </c>
    </row>
    <row r="892" spans="1:9" ht="31.5" customHeight="1" x14ac:dyDescent="0.25">
      <c r="A892" s="6">
        <v>2008</v>
      </c>
      <c r="B892" s="6">
        <v>2</v>
      </c>
      <c r="C892" s="6">
        <v>7</v>
      </c>
      <c r="D892" s="6">
        <v>13</v>
      </c>
      <c r="E892" s="6">
        <v>13.2</v>
      </c>
      <c r="F892" s="6">
        <f t="shared" si="42"/>
        <v>15.839999999999998</v>
      </c>
      <c r="G892" s="6">
        <v>124</v>
      </c>
      <c r="H892" s="9">
        <f t="shared" si="43"/>
        <v>18.746823014167145</v>
      </c>
      <c r="I892" s="9">
        <f t="shared" si="44"/>
        <v>22.496187617000572</v>
      </c>
    </row>
    <row r="893" spans="1:9" ht="31.5" customHeight="1" x14ac:dyDescent="0.25">
      <c r="A893" s="6">
        <v>2008</v>
      </c>
      <c r="B893" s="6">
        <v>2</v>
      </c>
      <c r="C893" s="6">
        <v>7</v>
      </c>
      <c r="D893" s="6">
        <v>14</v>
      </c>
      <c r="E893" s="6">
        <v>12.1</v>
      </c>
      <c r="F893" s="6">
        <f t="shared" si="42"/>
        <v>14.52</v>
      </c>
      <c r="G893" s="6">
        <v>122</v>
      </c>
      <c r="H893" s="9">
        <f t="shared" si="43"/>
        <v>17.151748996938355</v>
      </c>
      <c r="I893" s="9">
        <f t="shared" si="44"/>
        <v>20.582098796326026</v>
      </c>
    </row>
    <row r="894" spans="1:9" ht="31.5" customHeight="1" x14ac:dyDescent="0.25">
      <c r="A894" s="6">
        <v>2008</v>
      </c>
      <c r="B894" s="6">
        <v>2</v>
      </c>
      <c r="C894" s="6">
        <v>7</v>
      </c>
      <c r="D894" s="6">
        <v>15</v>
      </c>
      <c r="E894" s="6">
        <v>11.3</v>
      </c>
      <c r="F894" s="6">
        <f t="shared" si="42"/>
        <v>13.56</v>
      </c>
      <c r="G894" s="6">
        <v>118</v>
      </c>
      <c r="H894" s="9">
        <f t="shared" si="43"/>
        <v>15.954876030117093</v>
      </c>
      <c r="I894" s="9">
        <f t="shared" si="44"/>
        <v>19.145851236140512</v>
      </c>
    </row>
    <row r="895" spans="1:9" ht="31.5" customHeight="1" x14ac:dyDescent="0.25">
      <c r="A895" s="6">
        <v>2008</v>
      </c>
      <c r="B895" s="6">
        <v>2</v>
      </c>
      <c r="C895" s="6">
        <v>7</v>
      </c>
      <c r="D895" s="6">
        <v>16</v>
      </c>
      <c r="E895" s="6">
        <v>10.199999999999999</v>
      </c>
      <c r="F895" s="6">
        <f t="shared" si="42"/>
        <v>12.239999999999998</v>
      </c>
      <c r="G895" s="6">
        <v>115</v>
      </c>
      <c r="H895" s="9">
        <f t="shared" si="43"/>
        <v>14.357904893685907</v>
      </c>
      <c r="I895" s="9">
        <f t="shared" si="44"/>
        <v>17.229485872423087</v>
      </c>
    </row>
    <row r="896" spans="1:9" ht="31.5" customHeight="1" x14ac:dyDescent="0.25">
      <c r="A896" s="6">
        <v>2008</v>
      </c>
      <c r="B896" s="6">
        <v>2</v>
      </c>
      <c r="C896" s="6">
        <v>7</v>
      </c>
      <c r="D896" s="6">
        <v>17</v>
      </c>
      <c r="E896" s="6">
        <v>9.4</v>
      </c>
      <c r="F896" s="6">
        <f t="shared" si="42"/>
        <v>11.28</v>
      </c>
      <c r="G896" s="6">
        <v>109</v>
      </c>
      <c r="H896" s="9">
        <f t="shared" si="43"/>
        <v>13.147726460243916</v>
      </c>
      <c r="I896" s="9">
        <f t="shared" si="44"/>
        <v>15.777271752292698</v>
      </c>
    </row>
    <row r="897" spans="1:9" ht="31.5" customHeight="1" x14ac:dyDescent="0.25">
      <c r="A897" s="6">
        <v>2008</v>
      </c>
      <c r="B897" s="6">
        <v>2</v>
      </c>
      <c r="C897" s="6">
        <v>7</v>
      </c>
      <c r="D897" s="6">
        <v>18</v>
      </c>
      <c r="E897" s="6">
        <v>10.5</v>
      </c>
      <c r="F897" s="6">
        <f t="shared" si="42"/>
        <v>12.6</v>
      </c>
      <c r="G897" s="6">
        <v>109</v>
      </c>
      <c r="H897" s="9">
        <f t="shared" si="43"/>
        <v>14.68629019495331</v>
      </c>
      <c r="I897" s="9">
        <f t="shared" si="44"/>
        <v>17.623548233943971</v>
      </c>
    </row>
    <row r="898" spans="1:9" ht="31.5" customHeight="1" x14ac:dyDescent="0.25">
      <c r="A898" s="6">
        <v>2008</v>
      </c>
      <c r="B898" s="6">
        <v>2</v>
      </c>
      <c r="C898" s="6">
        <v>7</v>
      </c>
      <c r="D898" s="6">
        <v>19</v>
      </c>
      <c r="E898" s="6">
        <v>11</v>
      </c>
      <c r="F898" s="6">
        <f t="shared" si="42"/>
        <v>13.2</v>
      </c>
      <c r="G898" s="6">
        <v>113</v>
      </c>
      <c r="H898" s="9">
        <f t="shared" si="43"/>
        <v>15.451804692022412</v>
      </c>
      <c r="I898" s="9">
        <f t="shared" si="44"/>
        <v>18.542165630426894</v>
      </c>
    </row>
    <row r="899" spans="1:9" ht="31.5" customHeight="1" x14ac:dyDescent="0.25">
      <c r="A899" s="6">
        <v>2008</v>
      </c>
      <c r="B899" s="6">
        <v>2</v>
      </c>
      <c r="C899" s="6">
        <v>7</v>
      </c>
      <c r="D899" s="6">
        <v>20</v>
      </c>
      <c r="E899" s="6">
        <v>11.8</v>
      </c>
      <c r="F899" s="6">
        <f t="shared" ref="F899:F962" si="45">E899*1.2</f>
        <v>14.16</v>
      </c>
      <c r="G899" s="6">
        <v>114</v>
      </c>
      <c r="H899" s="9">
        <f t="shared" ref="H899:H962" si="46">E899*(LN(G899/$AE$18)/LN(10/$AE$18))</f>
        <v>16.592924562590721</v>
      </c>
      <c r="I899" s="9">
        <f t="shared" ref="I899:I962" si="47">F899*(LN(G899/$AE$18)/LN(10/$AE$18))</f>
        <v>19.911509475108861</v>
      </c>
    </row>
    <row r="900" spans="1:9" ht="31.5" customHeight="1" x14ac:dyDescent="0.25">
      <c r="A900" s="6">
        <v>2008</v>
      </c>
      <c r="B900" s="6">
        <v>2</v>
      </c>
      <c r="C900" s="6">
        <v>7</v>
      </c>
      <c r="D900" s="6">
        <v>21</v>
      </c>
      <c r="E900" s="6">
        <v>12.2</v>
      </c>
      <c r="F900" s="6">
        <f t="shared" si="45"/>
        <v>14.639999999999999</v>
      </c>
      <c r="G900" s="6">
        <v>118</v>
      </c>
      <c r="H900" s="9">
        <f t="shared" si="46"/>
        <v>17.225618368798983</v>
      </c>
      <c r="I900" s="9">
        <f t="shared" si="47"/>
        <v>20.670742042558778</v>
      </c>
    </row>
    <row r="901" spans="1:9" ht="31.5" customHeight="1" x14ac:dyDescent="0.25">
      <c r="A901" s="6">
        <v>2008</v>
      </c>
      <c r="B901" s="6">
        <v>2</v>
      </c>
      <c r="C901" s="6">
        <v>7</v>
      </c>
      <c r="D901" s="6">
        <v>22</v>
      </c>
      <c r="E901" s="6">
        <v>11.9</v>
      </c>
      <c r="F901" s="6">
        <f t="shared" si="45"/>
        <v>14.28</v>
      </c>
      <c r="G901" s="6">
        <v>120</v>
      </c>
      <c r="H901" s="9">
        <f t="shared" si="46"/>
        <v>16.835419195086537</v>
      </c>
      <c r="I901" s="9">
        <f t="shared" si="47"/>
        <v>20.202503034103845</v>
      </c>
    </row>
    <row r="902" spans="1:9" ht="31.5" customHeight="1" x14ac:dyDescent="0.25">
      <c r="A902" s="6">
        <v>2008</v>
      </c>
      <c r="B902" s="6">
        <v>2</v>
      </c>
      <c r="C902" s="6">
        <v>7</v>
      </c>
      <c r="D902" s="6">
        <v>23</v>
      </c>
      <c r="E902" s="6">
        <v>11.3</v>
      </c>
      <c r="F902" s="6">
        <f t="shared" si="45"/>
        <v>13.56</v>
      </c>
      <c r="G902" s="6">
        <v>118</v>
      </c>
      <c r="H902" s="9">
        <f t="shared" si="46"/>
        <v>15.954876030117093</v>
      </c>
      <c r="I902" s="9">
        <f t="shared" si="47"/>
        <v>19.145851236140512</v>
      </c>
    </row>
    <row r="903" spans="1:9" ht="31.5" customHeight="1" x14ac:dyDescent="0.25">
      <c r="A903" s="6">
        <v>2008</v>
      </c>
      <c r="B903" s="6">
        <v>2</v>
      </c>
      <c r="C903" s="6">
        <v>8</v>
      </c>
      <c r="D903" s="6">
        <v>0</v>
      </c>
      <c r="E903" s="6">
        <v>10.9</v>
      </c>
      <c r="F903" s="6">
        <f t="shared" si="45"/>
        <v>13.08</v>
      </c>
      <c r="G903" s="6">
        <v>116</v>
      </c>
      <c r="H903" s="9">
        <f t="shared" si="46"/>
        <v>15.359002529243005</v>
      </c>
      <c r="I903" s="9">
        <f t="shared" si="47"/>
        <v>18.430803035091607</v>
      </c>
    </row>
    <row r="904" spans="1:9" ht="31.5" customHeight="1" x14ac:dyDescent="0.25">
      <c r="A904" s="6">
        <v>2008</v>
      </c>
      <c r="B904" s="6">
        <v>2</v>
      </c>
      <c r="C904" s="6">
        <v>8</v>
      </c>
      <c r="D904" s="6">
        <v>1</v>
      </c>
      <c r="E904" s="6">
        <v>10.8</v>
      </c>
      <c r="F904" s="6">
        <f t="shared" si="45"/>
        <v>12.96</v>
      </c>
      <c r="G904" s="6">
        <v>116</v>
      </c>
      <c r="H904" s="9">
        <f t="shared" si="46"/>
        <v>15.218094249158208</v>
      </c>
      <c r="I904" s="9">
        <f t="shared" si="47"/>
        <v>18.261713098989848</v>
      </c>
    </row>
    <row r="905" spans="1:9" ht="31.5" customHeight="1" x14ac:dyDescent="0.25">
      <c r="A905" s="6">
        <v>2008</v>
      </c>
      <c r="B905" s="6">
        <v>2</v>
      </c>
      <c r="C905" s="6">
        <v>8</v>
      </c>
      <c r="D905" s="6">
        <v>2</v>
      </c>
      <c r="E905" s="6">
        <v>10.8</v>
      </c>
      <c r="F905" s="6">
        <f t="shared" si="45"/>
        <v>12.96</v>
      </c>
      <c r="G905" s="6">
        <v>117</v>
      </c>
      <c r="H905" s="9">
        <f t="shared" si="46"/>
        <v>15.233566998957215</v>
      </c>
      <c r="I905" s="9">
        <f t="shared" si="47"/>
        <v>18.280280398748658</v>
      </c>
    </row>
    <row r="906" spans="1:9" ht="31.5" customHeight="1" x14ac:dyDescent="0.25">
      <c r="A906" s="6">
        <v>2008</v>
      </c>
      <c r="B906" s="6">
        <v>2</v>
      </c>
      <c r="C906" s="6">
        <v>8</v>
      </c>
      <c r="D906" s="6">
        <v>3</v>
      </c>
      <c r="E906" s="6">
        <v>11.1</v>
      </c>
      <c r="F906" s="6">
        <f t="shared" si="45"/>
        <v>13.319999999999999</v>
      </c>
      <c r="G906" s="6">
        <v>117</v>
      </c>
      <c r="H906" s="9">
        <f t="shared" si="46"/>
        <v>15.656721637817137</v>
      </c>
      <c r="I906" s="9">
        <f t="shared" si="47"/>
        <v>18.788065965380561</v>
      </c>
    </row>
    <row r="907" spans="1:9" ht="31.5" customHeight="1" x14ac:dyDescent="0.25">
      <c r="A907" s="6">
        <v>2008</v>
      </c>
      <c r="B907" s="6">
        <v>2</v>
      </c>
      <c r="C907" s="6">
        <v>8</v>
      </c>
      <c r="D907" s="6">
        <v>4</v>
      </c>
      <c r="E907" s="6">
        <v>11.5</v>
      </c>
      <c r="F907" s="6">
        <f t="shared" si="45"/>
        <v>13.799999999999999</v>
      </c>
      <c r="G907" s="6">
        <v>118</v>
      </c>
      <c r="H907" s="9">
        <f t="shared" si="46"/>
        <v>16.237263216490845</v>
      </c>
      <c r="I907" s="9">
        <f t="shared" si="47"/>
        <v>19.484715859789013</v>
      </c>
    </row>
    <row r="908" spans="1:9" ht="31.5" customHeight="1" x14ac:dyDescent="0.25">
      <c r="A908" s="6">
        <v>2008</v>
      </c>
      <c r="B908" s="6">
        <v>2</v>
      </c>
      <c r="C908" s="6">
        <v>8</v>
      </c>
      <c r="D908" s="6">
        <v>5</v>
      </c>
      <c r="E908" s="6">
        <v>12</v>
      </c>
      <c r="F908" s="6">
        <f t="shared" si="45"/>
        <v>14.399999999999999</v>
      </c>
      <c r="G908" s="6">
        <v>117</v>
      </c>
      <c r="H908" s="9">
        <f t="shared" si="46"/>
        <v>16.926185554396906</v>
      </c>
      <c r="I908" s="9">
        <f t="shared" si="47"/>
        <v>20.311422665276282</v>
      </c>
    </row>
    <row r="909" spans="1:9" ht="31.5" customHeight="1" x14ac:dyDescent="0.25">
      <c r="A909" s="6">
        <v>2008</v>
      </c>
      <c r="B909" s="6">
        <v>2</v>
      </c>
      <c r="C909" s="6">
        <v>8</v>
      </c>
      <c r="D909" s="6">
        <v>6</v>
      </c>
      <c r="E909" s="6">
        <v>12.5</v>
      </c>
      <c r="F909" s="6">
        <f t="shared" si="45"/>
        <v>15</v>
      </c>
      <c r="G909" s="6">
        <v>116</v>
      </c>
      <c r="H909" s="9">
        <f t="shared" si="46"/>
        <v>17.613535010599776</v>
      </c>
      <c r="I909" s="9">
        <f t="shared" si="47"/>
        <v>21.13624201271973</v>
      </c>
    </row>
    <row r="910" spans="1:9" ht="31.5" customHeight="1" x14ac:dyDescent="0.25">
      <c r="A910" s="6">
        <v>2008</v>
      </c>
      <c r="B910" s="6">
        <v>2</v>
      </c>
      <c r="C910" s="6">
        <v>8</v>
      </c>
      <c r="D910" s="6">
        <v>7</v>
      </c>
      <c r="E910" s="6">
        <v>13.3</v>
      </c>
      <c r="F910" s="6">
        <f t="shared" si="45"/>
        <v>15.96</v>
      </c>
      <c r="G910" s="6">
        <v>115</v>
      </c>
      <c r="H910" s="9">
        <f t="shared" si="46"/>
        <v>18.721581871178685</v>
      </c>
      <c r="I910" s="9">
        <f t="shared" si="47"/>
        <v>22.465898245414422</v>
      </c>
    </row>
    <row r="911" spans="1:9" ht="31.5" customHeight="1" x14ac:dyDescent="0.25">
      <c r="A911" s="6">
        <v>2008</v>
      </c>
      <c r="B911" s="6">
        <v>2</v>
      </c>
      <c r="C911" s="6">
        <v>8</v>
      </c>
      <c r="D911" s="6">
        <v>8</v>
      </c>
      <c r="E911" s="6">
        <v>14.1</v>
      </c>
      <c r="F911" s="6">
        <f t="shared" si="45"/>
        <v>16.919999999999998</v>
      </c>
      <c r="G911" s="6">
        <v>115</v>
      </c>
      <c r="H911" s="9">
        <f t="shared" si="46"/>
        <v>19.847692058918753</v>
      </c>
      <c r="I911" s="9">
        <f t="shared" si="47"/>
        <v>23.817230470702505</v>
      </c>
    </row>
    <row r="912" spans="1:9" ht="31.5" customHeight="1" x14ac:dyDescent="0.25">
      <c r="A912" s="6">
        <v>2008</v>
      </c>
      <c r="B912" s="6">
        <v>2</v>
      </c>
      <c r="C912" s="6">
        <v>8</v>
      </c>
      <c r="D912" s="6">
        <v>9</v>
      </c>
      <c r="E912" s="6">
        <v>14.3</v>
      </c>
      <c r="F912" s="6">
        <f t="shared" si="45"/>
        <v>17.16</v>
      </c>
      <c r="G912" s="6">
        <v>114</v>
      </c>
      <c r="H912" s="9">
        <f t="shared" si="46"/>
        <v>20.108374681783669</v>
      </c>
      <c r="I912" s="9">
        <f t="shared" si="47"/>
        <v>24.130049618140401</v>
      </c>
    </row>
    <row r="913" spans="1:9" ht="31.5" customHeight="1" x14ac:dyDescent="0.25">
      <c r="A913" s="6">
        <v>2008</v>
      </c>
      <c r="B913" s="6">
        <v>2</v>
      </c>
      <c r="C913" s="6">
        <v>8</v>
      </c>
      <c r="D913" s="6">
        <v>10</v>
      </c>
      <c r="E913" s="6">
        <v>13.8</v>
      </c>
      <c r="F913" s="6">
        <f t="shared" si="45"/>
        <v>16.559999999999999</v>
      </c>
      <c r="G913" s="6">
        <v>114</v>
      </c>
      <c r="H913" s="9">
        <f t="shared" si="46"/>
        <v>19.405284657945078</v>
      </c>
      <c r="I913" s="9">
        <f t="shared" si="47"/>
        <v>23.286341589534093</v>
      </c>
    </row>
    <row r="914" spans="1:9" ht="31.5" customHeight="1" x14ac:dyDescent="0.25">
      <c r="A914" s="6">
        <v>2008</v>
      </c>
      <c r="B914" s="6">
        <v>2</v>
      </c>
      <c r="C914" s="6">
        <v>8</v>
      </c>
      <c r="D914" s="6">
        <v>11</v>
      </c>
      <c r="E914" s="6">
        <v>13.4</v>
      </c>
      <c r="F914" s="6">
        <f t="shared" si="45"/>
        <v>16.079999999999998</v>
      </c>
      <c r="G914" s="6">
        <v>115</v>
      </c>
      <c r="H914" s="9">
        <f t="shared" si="46"/>
        <v>18.862345644646194</v>
      </c>
      <c r="I914" s="9">
        <f t="shared" si="47"/>
        <v>22.634814773575428</v>
      </c>
    </row>
    <row r="915" spans="1:9" ht="31.5" customHeight="1" x14ac:dyDescent="0.25">
      <c r="A915" s="6">
        <v>2008</v>
      </c>
      <c r="B915" s="6">
        <v>2</v>
      </c>
      <c r="C915" s="6">
        <v>8</v>
      </c>
      <c r="D915" s="6">
        <v>12</v>
      </c>
      <c r="E915" s="6">
        <v>13.4</v>
      </c>
      <c r="F915" s="6">
        <f t="shared" si="45"/>
        <v>16.079999999999998</v>
      </c>
      <c r="G915" s="6">
        <v>116</v>
      </c>
      <c r="H915" s="9">
        <f t="shared" si="46"/>
        <v>18.881709531362961</v>
      </c>
      <c r="I915" s="9">
        <f t="shared" si="47"/>
        <v>22.65805143763555</v>
      </c>
    </row>
    <row r="916" spans="1:9" ht="31.5" customHeight="1" x14ac:dyDescent="0.25">
      <c r="A916" s="6">
        <v>2008</v>
      </c>
      <c r="B916" s="6">
        <v>2</v>
      </c>
      <c r="C916" s="6">
        <v>8</v>
      </c>
      <c r="D916" s="6">
        <v>13</v>
      </c>
      <c r="E916" s="6">
        <v>12.7</v>
      </c>
      <c r="F916" s="6">
        <f t="shared" si="45"/>
        <v>15.239999999999998</v>
      </c>
      <c r="G916" s="6">
        <v>118</v>
      </c>
      <c r="H916" s="9">
        <f t="shared" si="46"/>
        <v>17.931586334733367</v>
      </c>
      <c r="I916" s="9">
        <f t="shared" si="47"/>
        <v>21.51790360168004</v>
      </c>
    </row>
    <row r="917" spans="1:9" ht="31.5" customHeight="1" x14ac:dyDescent="0.25">
      <c r="A917" s="6">
        <v>2008</v>
      </c>
      <c r="B917" s="6">
        <v>2</v>
      </c>
      <c r="C917" s="6">
        <v>8</v>
      </c>
      <c r="D917" s="6">
        <v>14</v>
      </c>
      <c r="E917" s="6">
        <v>11.8</v>
      </c>
      <c r="F917" s="6">
        <f t="shared" si="45"/>
        <v>14.16</v>
      </c>
      <c r="G917" s="6">
        <v>116</v>
      </c>
      <c r="H917" s="9">
        <f t="shared" si="46"/>
        <v>16.627177050006189</v>
      </c>
      <c r="I917" s="9">
        <f t="shared" si="47"/>
        <v>19.952612460007426</v>
      </c>
    </row>
    <row r="918" spans="1:9" ht="31.5" customHeight="1" x14ac:dyDescent="0.25">
      <c r="A918" s="6">
        <v>2008</v>
      </c>
      <c r="B918" s="6">
        <v>2</v>
      </c>
      <c r="C918" s="6">
        <v>8</v>
      </c>
      <c r="D918" s="6">
        <v>15</v>
      </c>
      <c r="E918" s="6">
        <v>11.7</v>
      </c>
      <c r="F918" s="6">
        <f t="shared" si="45"/>
        <v>14.04</v>
      </c>
      <c r="G918" s="6">
        <v>113</v>
      </c>
      <c r="H918" s="9">
        <f t="shared" si="46"/>
        <v>16.435101354242018</v>
      </c>
      <c r="I918" s="9">
        <f t="shared" si="47"/>
        <v>19.722121625090423</v>
      </c>
    </row>
    <row r="919" spans="1:9" ht="31.5" customHeight="1" x14ac:dyDescent="0.25">
      <c r="A919" s="6">
        <v>2008</v>
      </c>
      <c r="B919" s="6">
        <v>2</v>
      </c>
      <c r="C919" s="6">
        <v>8</v>
      </c>
      <c r="D919" s="6">
        <v>16</v>
      </c>
      <c r="E919" s="6">
        <v>11.6</v>
      </c>
      <c r="F919" s="6">
        <f t="shared" si="45"/>
        <v>13.92</v>
      </c>
      <c r="G919" s="6">
        <v>111</v>
      </c>
      <c r="H919" s="9">
        <f t="shared" si="46"/>
        <v>16.260056491524949</v>
      </c>
      <c r="I919" s="9">
        <f t="shared" si="47"/>
        <v>19.512067789829942</v>
      </c>
    </row>
    <row r="920" spans="1:9" ht="31.5" customHeight="1" x14ac:dyDescent="0.25">
      <c r="A920" s="6">
        <v>2008</v>
      </c>
      <c r="B920" s="6">
        <v>2</v>
      </c>
      <c r="C920" s="6">
        <v>8</v>
      </c>
      <c r="D920" s="6">
        <v>17</v>
      </c>
      <c r="E920" s="6">
        <v>11.8</v>
      </c>
      <c r="F920" s="6">
        <f t="shared" si="45"/>
        <v>14.16</v>
      </c>
      <c r="G920" s="6">
        <v>111</v>
      </c>
      <c r="H920" s="9">
        <f t="shared" si="46"/>
        <v>16.540402293102968</v>
      </c>
      <c r="I920" s="9">
        <f t="shared" si="47"/>
        <v>19.848482751723559</v>
      </c>
    </row>
    <row r="921" spans="1:9" ht="31.5" customHeight="1" x14ac:dyDescent="0.25">
      <c r="A921" s="6">
        <v>2008</v>
      </c>
      <c r="B921" s="6">
        <v>2</v>
      </c>
      <c r="C921" s="6">
        <v>8</v>
      </c>
      <c r="D921" s="6">
        <v>18</v>
      </c>
      <c r="E921" s="6">
        <v>12.8</v>
      </c>
      <c r="F921" s="6">
        <f t="shared" si="45"/>
        <v>15.36</v>
      </c>
      <c r="G921" s="6">
        <v>112</v>
      </c>
      <c r="H921" s="9">
        <f t="shared" si="46"/>
        <v>17.961291720766333</v>
      </c>
      <c r="I921" s="9">
        <f t="shared" si="47"/>
        <v>21.553550064919598</v>
      </c>
    </row>
    <row r="922" spans="1:9" ht="31.5" customHeight="1" x14ac:dyDescent="0.25">
      <c r="A922" s="6">
        <v>2008</v>
      </c>
      <c r="B922" s="6">
        <v>2</v>
      </c>
      <c r="C922" s="6">
        <v>8</v>
      </c>
      <c r="D922" s="6">
        <v>19</v>
      </c>
      <c r="E922" s="6">
        <v>13.2</v>
      </c>
      <c r="F922" s="6">
        <f t="shared" si="45"/>
        <v>15.839999999999998</v>
      </c>
      <c r="G922" s="6">
        <v>117</v>
      </c>
      <c r="H922" s="9">
        <f t="shared" si="46"/>
        <v>18.618804109836596</v>
      </c>
      <c r="I922" s="9">
        <f t="shared" si="47"/>
        <v>22.34256493180391</v>
      </c>
    </row>
    <row r="923" spans="1:9" ht="31.5" customHeight="1" x14ac:dyDescent="0.25">
      <c r="A923" s="6">
        <v>2008</v>
      </c>
      <c r="B923" s="6">
        <v>2</v>
      </c>
      <c r="C923" s="6">
        <v>8</v>
      </c>
      <c r="D923" s="6">
        <v>20</v>
      </c>
      <c r="E923" s="6">
        <v>13.6</v>
      </c>
      <c r="F923" s="6">
        <f t="shared" si="45"/>
        <v>16.32</v>
      </c>
      <c r="G923" s="6">
        <v>122</v>
      </c>
      <c r="H923" s="9">
        <f t="shared" si="46"/>
        <v>19.277998872591869</v>
      </c>
      <c r="I923" s="9">
        <f t="shared" si="47"/>
        <v>23.133598647110247</v>
      </c>
    </row>
    <row r="924" spans="1:9" ht="31.5" customHeight="1" x14ac:dyDescent="0.25">
      <c r="A924" s="6">
        <v>2008</v>
      </c>
      <c r="B924" s="6">
        <v>2</v>
      </c>
      <c r="C924" s="6">
        <v>8</v>
      </c>
      <c r="D924" s="6">
        <v>21</v>
      </c>
      <c r="E924" s="6">
        <v>13.2</v>
      </c>
      <c r="F924" s="6">
        <f t="shared" si="45"/>
        <v>15.839999999999998</v>
      </c>
      <c r="G924" s="6">
        <v>124</v>
      </c>
      <c r="H924" s="9">
        <f t="shared" si="46"/>
        <v>18.746823014167145</v>
      </c>
      <c r="I924" s="9">
        <f t="shared" si="47"/>
        <v>22.496187617000572</v>
      </c>
    </row>
    <row r="925" spans="1:9" ht="31.5" customHeight="1" x14ac:dyDescent="0.25">
      <c r="A925" s="6">
        <v>2008</v>
      </c>
      <c r="B925" s="6">
        <v>2</v>
      </c>
      <c r="C925" s="6">
        <v>8</v>
      </c>
      <c r="D925" s="6">
        <v>22</v>
      </c>
      <c r="E925" s="6">
        <v>12.5</v>
      </c>
      <c r="F925" s="6">
        <f t="shared" si="45"/>
        <v>15</v>
      </c>
      <c r="G925" s="6">
        <v>125</v>
      </c>
      <c r="H925" s="9">
        <f t="shared" si="46"/>
        <v>17.769430838757529</v>
      </c>
      <c r="I925" s="9">
        <f t="shared" si="47"/>
        <v>21.323317006509033</v>
      </c>
    </row>
    <row r="926" spans="1:9" ht="31.5" customHeight="1" x14ac:dyDescent="0.25">
      <c r="A926" s="6">
        <v>2008</v>
      </c>
      <c r="B926" s="6">
        <v>2</v>
      </c>
      <c r="C926" s="6">
        <v>8</v>
      </c>
      <c r="D926" s="6">
        <v>23</v>
      </c>
      <c r="E926" s="6">
        <v>12</v>
      </c>
      <c r="F926" s="6">
        <f t="shared" si="45"/>
        <v>14.399999999999999</v>
      </c>
      <c r="G926" s="6">
        <v>125</v>
      </c>
      <c r="H926" s="9">
        <f t="shared" si="46"/>
        <v>17.058653605207226</v>
      </c>
      <c r="I926" s="9">
        <f t="shared" si="47"/>
        <v>20.47038432624867</v>
      </c>
    </row>
    <row r="927" spans="1:9" ht="31.5" customHeight="1" x14ac:dyDescent="0.25">
      <c r="A927" s="6">
        <v>2008</v>
      </c>
      <c r="B927" s="6">
        <v>2</v>
      </c>
      <c r="C927" s="6">
        <v>9</v>
      </c>
      <c r="D927" s="6">
        <v>0</v>
      </c>
      <c r="E927" s="6">
        <v>11.4</v>
      </c>
      <c r="F927" s="6">
        <f t="shared" si="45"/>
        <v>13.68</v>
      </c>
      <c r="G927" s="6">
        <v>123</v>
      </c>
      <c r="H927" s="9">
        <f t="shared" si="46"/>
        <v>16.175031441172912</v>
      </c>
      <c r="I927" s="9">
        <f t="shared" si="47"/>
        <v>19.410037729407495</v>
      </c>
    </row>
    <row r="928" spans="1:9" ht="31.5" customHeight="1" x14ac:dyDescent="0.25">
      <c r="A928" s="6">
        <v>2008</v>
      </c>
      <c r="B928" s="6">
        <v>2</v>
      </c>
      <c r="C928" s="6">
        <v>9</v>
      </c>
      <c r="D928" s="6">
        <v>1</v>
      </c>
      <c r="E928" s="6">
        <v>10.7</v>
      </c>
      <c r="F928" s="6">
        <f t="shared" si="45"/>
        <v>12.839999999999998</v>
      </c>
      <c r="G928" s="6">
        <v>121</v>
      </c>
      <c r="H928" s="9">
        <f t="shared" si="46"/>
        <v>15.152550479619492</v>
      </c>
      <c r="I928" s="9">
        <f t="shared" si="47"/>
        <v>18.18306057554339</v>
      </c>
    </row>
    <row r="929" spans="1:9" ht="31.5" customHeight="1" x14ac:dyDescent="0.25">
      <c r="A929" s="6">
        <v>2008</v>
      </c>
      <c r="B929" s="6">
        <v>2</v>
      </c>
      <c r="C929" s="6">
        <v>9</v>
      </c>
      <c r="D929" s="6">
        <v>2</v>
      </c>
      <c r="E929" s="6">
        <v>11</v>
      </c>
      <c r="F929" s="6">
        <f t="shared" si="45"/>
        <v>13.2</v>
      </c>
      <c r="G929" s="6">
        <v>121</v>
      </c>
      <c r="H929" s="9">
        <f t="shared" si="46"/>
        <v>15.577388343534059</v>
      </c>
      <c r="I929" s="9">
        <f t="shared" si="47"/>
        <v>18.69286601224087</v>
      </c>
    </row>
    <row r="930" spans="1:9" ht="31.5" customHeight="1" x14ac:dyDescent="0.25">
      <c r="A930" s="6">
        <v>2008</v>
      </c>
      <c r="B930" s="6">
        <v>2</v>
      </c>
      <c r="C930" s="6">
        <v>9</v>
      </c>
      <c r="D930" s="6">
        <v>3</v>
      </c>
      <c r="E930" s="6">
        <v>12.1</v>
      </c>
      <c r="F930" s="6">
        <f t="shared" si="45"/>
        <v>14.52</v>
      </c>
      <c r="G930" s="6">
        <v>123</v>
      </c>
      <c r="H930" s="9">
        <f t="shared" si="46"/>
        <v>17.168235126157214</v>
      </c>
      <c r="I930" s="9">
        <f t="shared" si="47"/>
        <v>20.601882151388658</v>
      </c>
    </row>
    <row r="931" spans="1:9" ht="31.5" customHeight="1" x14ac:dyDescent="0.25">
      <c r="A931" s="6">
        <v>2008</v>
      </c>
      <c r="B931" s="6">
        <v>2</v>
      </c>
      <c r="C931" s="6">
        <v>9</v>
      </c>
      <c r="D931" s="6">
        <v>4</v>
      </c>
      <c r="E931" s="6">
        <v>13</v>
      </c>
      <c r="F931" s="6">
        <f t="shared" si="45"/>
        <v>15.6</v>
      </c>
      <c r="G931" s="6">
        <v>124</v>
      </c>
      <c r="H931" s="9">
        <f t="shared" si="46"/>
        <v>18.462780241225218</v>
      </c>
      <c r="I931" s="9">
        <f t="shared" si="47"/>
        <v>22.155336289470263</v>
      </c>
    </row>
    <row r="932" spans="1:9" ht="31.5" customHeight="1" x14ac:dyDescent="0.25">
      <c r="A932" s="6">
        <v>2008</v>
      </c>
      <c r="B932" s="6">
        <v>2</v>
      </c>
      <c r="C932" s="6">
        <v>9</v>
      </c>
      <c r="D932" s="6">
        <v>5</v>
      </c>
      <c r="E932" s="6">
        <v>13.2</v>
      </c>
      <c r="F932" s="6">
        <f t="shared" si="45"/>
        <v>15.839999999999998</v>
      </c>
      <c r="G932" s="6">
        <v>124</v>
      </c>
      <c r="H932" s="9">
        <f t="shared" si="46"/>
        <v>18.746823014167145</v>
      </c>
      <c r="I932" s="9">
        <f t="shared" si="47"/>
        <v>22.496187617000572</v>
      </c>
    </row>
    <row r="933" spans="1:9" ht="31.5" customHeight="1" x14ac:dyDescent="0.25">
      <c r="A933" s="6">
        <v>2008</v>
      </c>
      <c r="B933" s="6">
        <v>2</v>
      </c>
      <c r="C933" s="6">
        <v>9</v>
      </c>
      <c r="D933" s="6">
        <v>6</v>
      </c>
      <c r="E933" s="6">
        <v>13.8</v>
      </c>
      <c r="F933" s="6">
        <f t="shared" si="45"/>
        <v>16.559999999999999</v>
      </c>
      <c r="G933" s="6">
        <v>121</v>
      </c>
      <c r="H933" s="9">
        <f t="shared" si="46"/>
        <v>19.542541740070003</v>
      </c>
      <c r="I933" s="9">
        <f t="shared" si="47"/>
        <v>23.451050088083999</v>
      </c>
    </row>
    <row r="934" spans="1:9" ht="31.5" customHeight="1" x14ac:dyDescent="0.25">
      <c r="A934" s="6">
        <v>2008</v>
      </c>
      <c r="B934" s="6">
        <v>2</v>
      </c>
      <c r="C934" s="6">
        <v>9</v>
      </c>
      <c r="D934" s="6">
        <v>7</v>
      </c>
      <c r="E934" s="6">
        <v>14.3</v>
      </c>
      <c r="F934" s="6">
        <f t="shared" si="45"/>
        <v>17.16</v>
      </c>
      <c r="G934" s="6">
        <v>116</v>
      </c>
      <c r="H934" s="9">
        <f t="shared" si="46"/>
        <v>20.149884052126144</v>
      </c>
      <c r="I934" s="9">
        <f t="shared" si="47"/>
        <v>24.179860862551372</v>
      </c>
    </row>
    <row r="935" spans="1:9" ht="31.5" customHeight="1" x14ac:dyDescent="0.25">
      <c r="A935" s="6">
        <v>2008</v>
      </c>
      <c r="B935" s="6">
        <v>2</v>
      </c>
      <c r="C935" s="6">
        <v>9</v>
      </c>
      <c r="D935" s="6">
        <v>8</v>
      </c>
      <c r="E935" s="6">
        <v>15</v>
      </c>
      <c r="F935" s="6">
        <f t="shared" si="45"/>
        <v>18</v>
      </c>
      <c r="G935" s="6">
        <v>113</v>
      </c>
      <c r="H935" s="9">
        <f t="shared" si="46"/>
        <v>21.070642761848745</v>
      </c>
      <c r="I935" s="9">
        <f t="shared" si="47"/>
        <v>25.284771314218492</v>
      </c>
    </row>
    <row r="936" spans="1:9" ht="31.5" customHeight="1" x14ac:dyDescent="0.25">
      <c r="A936" s="6">
        <v>2008</v>
      </c>
      <c r="B936" s="6">
        <v>2</v>
      </c>
      <c r="C936" s="6">
        <v>9</v>
      </c>
      <c r="D936" s="6">
        <v>9</v>
      </c>
      <c r="E936" s="6">
        <v>15.4</v>
      </c>
      <c r="F936" s="6">
        <f t="shared" si="45"/>
        <v>18.48</v>
      </c>
      <c r="G936" s="6">
        <v>111</v>
      </c>
      <c r="H936" s="9">
        <f t="shared" si="46"/>
        <v>21.586626721507262</v>
      </c>
      <c r="I936" s="9">
        <f t="shared" si="47"/>
        <v>25.903952065808713</v>
      </c>
    </row>
    <row r="937" spans="1:9" ht="31.5" customHeight="1" x14ac:dyDescent="0.25">
      <c r="A937" s="6">
        <v>2008</v>
      </c>
      <c r="B937" s="6">
        <v>2</v>
      </c>
      <c r="C937" s="6">
        <v>9</v>
      </c>
      <c r="D937" s="6">
        <v>10</v>
      </c>
      <c r="E937" s="6">
        <v>15.6</v>
      </c>
      <c r="F937" s="6">
        <f t="shared" si="45"/>
        <v>18.72</v>
      </c>
      <c r="G937" s="6">
        <v>115</v>
      </c>
      <c r="H937" s="9">
        <f t="shared" si="46"/>
        <v>21.959148660931387</v>
      </c>
      <c r="I937" s="9">
        <f t="shared" si="47"/>
        <v>26.350978393117664</v>
      </c>
    </row>
    <row r="938" spans="1:9" ht="31.5" customHeight="1" x14ac:dyDescent="0.25">
      <c r="A938" s="6">
        <v>2008</v>
      </c>
      <c r="B938" s="6">
        <v>2</v>
      </c>
      <c r="C938" s="6">
        <v>9</v>
      </c>
      <c r="D938" s="6">
        <v>11</v>
      </c>
      <c r="E938" s="6">
        <v>15.9</v>
      </c>
      <c r="F938" s="6">
        <f t="shared" si="45"/>
        <v>19.079999999999998</v>
      </c>
      <c r="G938" s="6">
        <v>118</v>
      </c>
      <c r="H938" s="9">
        <f t="shared" si="46"/>
        <v>22.44978131671343</v>
      </c>
      <c r="I938" s="9">
        <f t="shared" si="47"/>
        <v>26.939737580056114</v>
      </c>
    </row>
    <row r="939" spans="1:9" ht="31.5" customHeight="1" x14ac:dyDescent="0.25">
      <c r="A939" s="6">
        <v>2008</v>
      </c>
      <c r="B939" s="6">
        <v>2</v>
      </c>
      <c r="C939" s="6">
        <v>9</v>
      </c>
      <c r="D939" s="6">
        <v>12</v>
      </c>
      <c r="E939" s="6">
        <v>15.3</v>
      </c>
      <c r="F939" s="6">
        <f t="shared" si="45"/>
        <v>18.36</v>
      </c>
      <c r="G939" s="6">
        <v>115</v>
      </c>
      <c r="H939" s="9">
        <f t="shared" si="46"/>
        <v>21.536857340528861</v>
      </c>
      <c r="I939" s="9">
        <f t="shared" si="47"/>
        <v>25.844228808634632</v>
      </c>
    </row>
    <row r="940" spans="1:9" ht="31.5" customHeight="1" x14ac:dyDescent="0.25">
      <c r="A940" s="6">
        <v>2008</v>
      </c>
      <c r="B940" s="6">
        <v>2</v>
      </c>
      <c r="C940" s="6">
        <v>9</v>
      </c>
      <c r="D940" s="6">
        <v>13</v>
      </c>
      <c r="E940" s="6">
        <v>14.3</v>
      </c>
      <c r="F940" s="6">
        <f t="shared" si="45"/>
        <v>17.16</v>
      </c>
      <c r="G940" s="6">
        <v>114</v>
      </c>
      <c r="H940" s="9">
        <f t="shared" si="46"/>
        <v>20.108374681783669</v>
      </c>
      <c r="I940" s="9">
        <f t="shared" si="47"/>
        <v>24.130049618140401</v>
      </c>
    </row>
    <row r="941" spans="1:9" ht="31.5" customHeight="1" x14ac:dyDescent="0.25">
      <c r="A941" s="6">
        <v>2008</v>
      </c>
      <c r="B941" s="6">
        <v>2</v>
      </c>
      <c r="C941" s="6">
        <v>9</v>
      </c>
      <c r="D941" s="6">
        <v>14</v>
      </c>
      <c r="E941" s="6">
        <v>13.6</v>
      </c>
      <c r="F941" s="6">
        <f t="shared" si="45"/>
        <v>16.32</v>
      </c>
      <c r="G941" s="6">
        <v>112</v>
      </c>
      <c r="H941" s="9">
        <f t="shared" si="46"/>
        <v>19.083872453314228</v>
      </c>
      <c r="I941" s="9">
        <f t="shared" si="47"/>
        <v>22.900646943977073</v>
      </c>
    </row>
    <row r="942" spans="1:9" ht="31.5" customHeight="1" x14ac:dyDescent="0.25">
      <c r="A942" s="6">
        <v>2008</v>
      </c>
      <c r="B942" s="6">
        <v>2</v>
      </c>
      <c r="C942" s="6">
        <v>9</v>
      </c>
      <c r="D942" s="6">
        <v>15</v>
      </c>
      <c r="E942" s="6">
        <v>13.4</v>
      </c>
      <c r="F942" s="6">
        <f t="shared" si="45"/>
        <v>16.079999999999998</v>
      </c>
      <c r="G942" s="6">
        <v>112</v>
      </c>
      <c r="H942" s="9">
        <f t="shared" si="46"/>
        <v>18.803227270177253</v>
      </c>
      <c r="I942" s="9">
        <f t="shared" si="47"/>
        <v>22.5638727242127</v>
      </c>
    </row>
    <row r="943" spans="1:9" ht="31.5" customHeight="1" x14ac:dyDescent="0.25">
      <c r="A943" s="6">
        <v>2008</v>
      </c>
      <c r="B943" s="6">
        <v>2</v>
      </c>
      <c r="C943" s="6">
        <v>9</v>
      </c>
      <c r="D943" s="6">
        <v>16</v>
      </c>
      <c r="E943" s="6">
        <v>13.5</v>
      </c>
      <c r="F943" s="6">
        <f t="shared" si="45"/>
        <v>16.2</v>
      </c>
      <c r="G943" s="6">
        <v>114</v>
      </c>
      <c r="H943" s="9">
        <f t="shared" si="46"/>
        <v>18.983430643641924</v>
      </c>
      <c r="I943" s="9">
        <f t="shared" si="47"/>
        <v>22.780116772370306</v>
      </c>
    </row>
    <row r="944" spans="1:9" ht="31.5" customHeight="1" x14ac:dyDescent="0.25">
      <c r="A944" s="6">
        <v>2008</v>
      </c>
      <c r="B944" s="6">
        <v>2</v>
      </c>
      <c r="C944" s="6">
        <v>9</v>
      </c>
      <c r="D944" s="6">
        <v>17</v>
      </c>
      <c r="E944" s="6">
        <v>14.1</v>
      </c>
      <c r="F944" s="6">
        <f t="shared" si="45"/>
        <v>16.919999999999998</v>
      </c>
      <c r="G944" s="6">
        <v>113</v>
      </c>
      <c r="H944" s="9">
        <f t="shared" si="46"/>
        <v>19.806404196137819</v>
      </c>
      <c r="I944" s="9">
        <f t="shared" si="47"/>
        <v>23.767685035365378</v>
      </c>
    </row>
    <row r="945" spans="1:9" ht="31.5" customHeight="1" x14ac:dyDescent="0.25">
      <c r="A945" s="6">
        <v>2008</v>
      </c>
      <c r="B945" s="6">
        <v>2</v>
      </c>
      <c r="C945" s="6">
        <v>9</v>
      </c>
      <c r="D945" s="6">
        <v>18</v>
      </c>
      <c r="E945" s="6">
        <v>14.5</v>
      </c>
      <c r="F945" s="6">
        <f t="shared" si="45"/>
        <v>17.399999999999999</v>
      </c>
      <c r="G945" s="6">
        <v>111</v>
      </c>
      <c r="H945" s="9">
        <f t="shared" si="46"/>
        <v>20.325070614406187</v>
      </c>
      <c r="I945" s="9">
        <f t="shared" si="47"/>
        <v>24.390084737287424</v>
      </c>
    </row>
    <row r="946" spans="1:9" ht="31.5" customHeight="1" x14ac:dyDescent="0.25">
      <c r="A946" s="6">
        <v>2008</v>
      </c>
      <c r="B946" s="6">
        <v>2</v>
      </c>
      <c r="C946" s="6">
        <v>9</v>
      </c>
      <c r="D946" s="6">
        <v>19</v>
      </c>
      <c r="E946" s="6">
        <v>14.7</v>
      </c>
      <c r="F946" s="6">
        <f t="shared" si="45"/>
        <v>17.639999999999997</v>
      </c>
      <c r="G946" s="6">
        <v>111</v>
      </c>
      <c r="H946" s="9">
        <f t="shared" si="46"/>
        <v>20.605416415984202</v>
      </c>
      <c r="I946" s="9">
        <f t="shared" si="47"/>
        <v>24.726499699181041</v>
      </c>
    </row>
    <row r="947" spans="1:9" ht="31.5" customHeight="1" x14ac:dyDescent="0.25">
      <c r="A947" s="6">
        <v>2008</v>
      </c>
      <c r="B947" s="6">
        <v>2</v>
      </c>
      <c r="C947" s="6">
        <v>9</v>
      </c>
      <c r="D947" s="6">
        <v>20</v>
      </c>
      <c r="E947" s="6">
        <v>14.4</v>
      </c>
      <c r="F947" s="6">
        <f t="shared" si="45"/>
        <v>17.28</v>
      </c>
      <c r="G947" s="6">
        <v>110</v>
      </c>
      <c r="H947" s="9">
        <f t="shared" si="46"/>
        <v>20.163147166574436</v>
      </c>
      <c r="I947" s="9">
        <f t="shared" si="47"/>
        <v>24.195776599889324</v>
      </c>
    </row>
    <row r="948" spans="1:9" ht="31.5" customHeight="1" x14ac:dyDescent="0.25">
      <c r="A948" s="6">
        <v>2008</v>
      </c>
      <c r="B948" s="6">
        <v>2</v>
      </c>
      <c r="C948" s="6">
        <v>9</v>
      </c>
      <c r="D948" s="6">
        <v>21</v>
      </c>
      <c r="E948" s="6">
        <v>14.2</v>
      </c>
      <c r="F948" s="6">
        <f t="shared" si="45"/>
        <v>17.04</v>
      </c>
      <c r="G948" s="6">
        <v>110</v>
      </c>
      <c r="H948" s="9">
        <f t="shared" si="46"/>
        <v>19.883103455927568</v>
      </c>
      <c r="I948" s="9">
        <f t="shared" si="47"/>
        <v>23.859724147113081</v>
      </c>
    </row>
    <row r="949" spans="1:9" ht="31.5" customHeight="1" x14ac:dyDescent="0.25">
      <c r="A949" s="6">
        <v>2008</v>
      </c>
      <c r="B949" s="6">
        <v>2</v>
      </c>
      <c r="C949" s="6">
        <v>9</v>
      </c>
      <c r="D949" s="6">
        <v>22</v>
      </c>
      <c r="E949" s="6">
        <v>13.8</v>
      </c>
      <c r="F949" s="6">
        <f t="shared" si="45"/>
        <v>16.559999999999999</v>
      </c>
      <c r="G949" s="6">
        <v>110</v>
      </c>
      <c r="H949" s="9">
        <f t="shared" si="46"/>
        <v>19.323016034633834</v>
      </c>
      <c r="I949" s="9">
        <f t="shared" si="47"/>
        <v>23.187619241560601</v>
      </c>
    </row>
    <row r="950" spans="1:9" ht="31.5" customHeight="1" x14ac:dyDescent="0.25">
      <c r="A950" s="6">
        <v>2008</v>
      </c>
      <c r="B950" s="6">
        <v>2</v>
      </c>
      <c r="C950" s="6">
        <v>9</v>
      </c>
      <c r="D950" s="6">
        <v>23</v>
      </c>
      <c r="E950" s="6">
        <v>13.4</v>
      </c>
      <c r="F950" s="6">
        <f t="shared" si="45"/>
        <v>16.079999999999998</v>
      </c>
      <c r="G950" s="6">
        <v>111</v>
      </c>
      <c r="H950" s="9">
        <f t="shared" si="46"/>
        <v>18.7831687057271</v>
      </c>
      <c r="I950" s="9">
        <f t="shared" si="47"/>
        <v>22.539802446872514</v>
      </c>
    </row>
    <row r="951" spans="1:9" ht="31.5" customHeight="1" x14ac:dyDescent="0.25">
      <c r="A951" s="6">
        <v>2008</v>
      </c>
      <c r="B951" s="6">
        <v>2</v>
      </c>
      <c r="C951" s="6">
        <v>10</v>
      </c>
      <c r="D951" s="6">
        <v>0</v>
      </c>
      <c r="E951" s="6">
        <v>12.8</v>
      </c>
      <c r="F951" s="6">
        <f t="shared" si="45"/>
        <v>15.36</v>
      </c>
      <c r="G951" s="6">
        <v>110</v>
      </c>
      <c r="H951" s="9">
        <f t="shared" si="46"/>
        <v>17.922797481399499</v>
      </c>
      <c r="I951" s="9">
        <f t="shared" si="47"/>
        <v>21.507356977679397</v>
      </c>
    </row>
    <row r="952" spans="1:9" ht="31.5" customHeight="1" x14ac:dyDescent="0.25">
      <c r="A952" s="6">
        <v>2008</v>
      </c>
      <c r="B952" s="6">
        <v>2</v>
      </c>
      <c r="C952" s="6">
        <v>10</v>
      </c>
      <c r="D952" s="6">
        <v>1</v>
      </c>
      <c r="E952" s="6">
        <v>13.1</v>
      </c>
      <c r="F952" s="6">
        <f t="shared" si="45"/>
        <v>15.719999999999999</v>
      </c>
      <c r="G952" s="6">
        <v>108</v>
      </c>
      <c r="H952" s="9">
        <f t="shared" si="46"/>
        <v>18.302743688461231</v>
      </c>
      <c r="I952" s="9">
        <f t="shared" si="47"/>
        <v>21.963292426153476</v>
      </c>
    </row>
    <row r="953" spans="1:9" ht="31.5" customHeight="1" x14ac:dyDescent="0.25">
      <c r="A953" s="6">
        <v>2008</v>
      </c>
      <c r="B953" s="6">
        <v>2</v>
      </c>
      <c r="C953" s="6">
        <v>10</v>
      </c>
      <c r="D953" s="6">
        <v>2</v>
      </c>
      <c r="E953" s="6">
        <v>14.4</v>
      </c>
      <c r="F953" s="6">
        <f t="shared" si="45"/>
        <v>17.28</v>
      </c>
      <c r="G953" s="6">
        <v>108</v>
      </c>
      <c r="H953" s="9">
        <f t="shared" si="46"/>
        <v>20.119046497239829</v>
      </c>
      <c r="I953" s="9">
        <f t="shared" si="47"/>
        <v>24.142855796687794</v>
      </c>
    </row>
    <row r="954" spans="1:9" ht="31.5" customHeight="1" x14ac:dyDescent="0.25">
      <c r="A954" s="6">
        <v>2008</v>
      </c>
      <c r="B954" s="6">
        <v>2</v>
      </c>
      <c r="C954" s="6">
        <v>10</v>
      </c>
      <c r="D954" s="6">
        <v>3</v>
      </c>
      <c r="E954" s="6">
        <v>15.8</v>
      </c>
      <c r="F954" s="6">
        <f t="shared" si="45"/>
        <v>18.96</v>
      </c>
      <c r="G954" s="6">
        <v>111</v>
      </c>
      <c r="H954" s="9">
        <f t="shared" si="46"/>
        <v>22.147318324663296</v>
      </c>
      <c r="I954" s="9">
        <f t="shared" si="47"/>
        <v>26.576781989595954</v>
      </c>
    </row>
    <row r="955" spans="1:9" ht="31.5" customHeight="1" x14ac:dyDescent="0.25">
      <c r="A955" s="6">
        <v>2008</v>
      </c>
      <c r="B955" s="6">
        <v>2</v>
      </c>
      <c r="C955" s="6">
        <v>10</v>
      </c>
      <c r="D955" s="6">
        <v>4</v>
      </c>
      <c r="E955" s="6">
        <v>16.899999999999999</v>
      </c>
      <c r="F955" s="6">
        <f t="shared" si="45"/>
        <v>20.279999999999998</v>
      </c>
      <c r="G955" s="6">
        <v>114</v>
      </c>
      <c r="H955" s="9">
        <f t="shared" si="46"/>
        <v>23.764442805744331</v>
      </c>
      <c r="I955" s="9">
        <f t="shared" si="47"/>
        <v>28.517331366893199</v>
      </c>
    </row>
    <row r="956" spans="1:9" ht="31.5" customHeight="1" x14ac:dyDescent="0.25">
      <c r="A956" s="6">
        <v>2008</v>
      </c>
      <c r="B956" s="6">
        <v>2</v>
      </c>
      <c r="C956" s="6">
        <v>10</v>
      </c>
      <c r="D956" s="6">
        <v>5</v>
      </c>
      <c r="E956" s="6">
        <v>17.399999999999999</v>
      </c>
      <c r="F956" s="6">
        <f t="shared" si="45"/>
        <v>20.88</v>
      </c>
      <c r="G956" s="6">
        <v>116</v>
      </c>
      <c r="H956" s="9">
        <f t="shared" si="46"/>
        <v>24.518040734754887</v>
      </c>
      <c r="I956" s="9">
        <f t="shared" si="47"/>
        <v>29.421648881705863</v>
      </c>
    </row>
    <row r="957" spans="1:9" ht="31.5" customHeight="1" x14ac:dyDescent="0.25">
      <c r="A957" s="6">
        <v>2008</v>
      </c>
      <c r="B957" s="6">
        <v>2</v>
      </c>
      <c r="C957" s="6">
        <v>10</v>
      </c>
      <c r="D957" s="6">
        <v>6</v>
      </c>
      <c r="E957" s="6">
        <v>17.7</v>
      </c>
      <c r="F957" s="6">
        <f t="shared" si="45"/>
        <v>21.24</v>
      </c>
      <c r="G957" s="6">
        <v>116</v>
      </c>
      <c r="H957" s="9">
        <f t="shared" si="46"/>
        <v>24.940765575009284</v>
      </c>
      <c r="I957" s="9">
        <f t="shared" si="47"/>
        <v>29.928918690011137</v>
      </c>
    </row>
    <row r="958" spans="1:9" ht="31.5" customHeight="1" x14ac:dyDescent="0.25">
      <c r="A958" s="6">
        <v>2008</v>
      </c>
      <c r="B958" s="6">
        <v>2</v>
      </c>
      <c r="C958" s="6">
        <v>10</v>
      </c>
      <c r="D958" s="6">
        <v>7</v>
      </c>
      <c r="E958" s="6">
        <v>17.8</v>
      </c>
      <c r="F958" s="6">
        <f t="shared" si="45"/>
        <v>21.36</v>
      </c>
      <c r="G958" s="6">
        <v>116</v>
      </c>
      <c r="H958" s="9">
        <f t="shared" si="46"/>
        <v>25.081673855094081</v>
      </c>
      <c r="I958" s="9">
        <f t="shared" si="47"/>
        <v>30.098008626112897</v>
      </c>
    </row>
    <row r="959" spans="1:9" ht="31.5" customHeight="1" x14ac:dyDescent="0.25">
      <c r="A959" s="6">
        <v>2008</v>
      </c>
      <c r="B959" s="6">
        <v>2</v>
      </c>
      <c r="C959" s="6">
        <v>10</v>
      </c>
      <c r="D959" s="6">
        <v>8</v>
      </c>
      <c r="E959" s="6">
        <v>17.899999999999999</v>
      </c>
      <c r="F959" s="6">
        <f t="shared" si="45"/>
        <v>21.479999999999997</v>
      </c>
      <c r="G959" s="6">
        <v>115</v>
      </c>
      <c r="H959" s="9">
        <f t="shared" si="46"/>
        <v>25.196715450684092</v>
      </c>
      <c r="I959" s="9">
        <f t="shared" si="47"/>
        <v>30.236058540820906</v>
      </c>
    </row>
    <row r="960" spans="1:9" ht="31.5" customHeight="1" x14ac:dyDescent="0.25">
      <c r="A960" s="6">
        <v>2008</v>
      </c>
      <c r="B960" s="6">
        <v>2</v>
      </c>
      <c r="C960" s="6">
        <v>10</v>
      </c>
      <c r="D960" s="6">
        <v>9</v>
      </c>
      <c r="E960" s="6">
        <v>17.7</v>
      </c>
      <c r="F960" s="6">
        <f t="shared" si="45"/>
        <v>21.24</v>
      </c>
      <c r="G960" s="6">
        <v>115</v>
      </c>
      <c r="H960" s="9">
        <f t="shared" si="46"/>
        <v>24.915187903749075</v>
      </c>
      <c r="I960" s="9">
        <f t="shared" si="47"/>
        <v>29.898225484498887</v>
      </c>
    </row>
    <row r="961" spans="1:9" ht="31.5" customHeight="1" x14ac:dyDescent="0.25">
      <c r="A961" s="6">
        <v>2008</v>
      </c>
      <c r="B961" s="6">
        <v>2</v>
      </c>
      <c r="C961" s="6">
        <v>10</v>
      </c>
      <c r="D961" s="6">
        <v>10</v>
      </c>
      <c r="E961" s="6">
        <v>17.100000000000001</v>
      </c>
      <c r="F961" s="6">
        <f t="shared" si="45"/>
        <v>20.52</v>
      </c>
      <c r="G961" s="6">
        <v>118</v>
      </c>
      <c r="H961" s="9">
        <f t="shared" si="46"/>
        <v>24.144104434955956</v>
      </c>
      <c r="I961" s="9">
        <f t="shared" si="47"/>
        <v>28.972925321947145</v>
      </c>
    </row>
    <row r="962" spans="1:9" ht="31.5" customHeight="1" x14ac:dyDescent="0.25">
      <c r="A962" s="6">
        <v>2008</v>
      </c>
      <c r="B962" s="6">
        <v>2</v>
      </c>
      <c r="C962" s="6">
        <v>10</v>
      </c>
      <c r="D962" s="6">
        <v>11</v>
      </c>
      <c r="E962" s="6">
        <v>16.3</v>
      </c>
      <c r="F962" s="6">
        <f t="shared" si="45"/>
        <v>19.559999999999999</v>
      </c>
      <c r="G962" s="6">
        <v>117</v>
      </c>
      <c r="H962" s="9">
        <f t="shared" si="46"/>
        <v>22.991402044722463</v>
      </c>
      <c r="I962" s="9">
        <f t="shared" si="47"/>
        <v>27.589682453666953</v>
      </c>
    </row>
    <row r="963" spans="1:9" ht="31.5" customHeight="1" x14ac:dyDescent="0.25">
      <c r="A963" s="6">
        <v>2008</v>
      </c>
      <c r="B963" s="6">
        <v>2</v>
      </c>
      <c r="C963" s="6">
        <v>10</v>
      </c>
      <c r="D963" s="6">
        <v>12</v>
      </c>
      <c r="E963" s="6">
        <v>13.1</v>
      </c>
      <c r="F963" s="6">
        <f t="shared" ref="F963:F1026" si="48">E963*1.2</f>
        <v>15.719999999999999</v>
      </c>
      <c r="G963" s="6">
        <v>121</v>
      </c>
      <c r="H963" s="9">
        <f t="shared" ref="H963:H1026" si="49">E963*(LN(G963/$AE$18)/LN(10/$AE$18))</f>
        <v>18.551253390936015</v>
      </c>
      <c r="I963" s="9">
        <f t="shared" ref="I963:I1026" si="50">F963*(LN(G963/$AE$18)/LN(10/$AE$18))</f>
        <v>22.261504069123216</v>
      </c>
    </row>
    <row r="964" spans="1:9" ht="31.5" customHeight="1" x14ac:dyDescent="0.25">
      <c r="A964" s="6">
        <v>2008</v>
      </c>
      <c r="B964" s="6">
        <v>2</v>
      </c>
      <c r="C964" s="6">
        <v>10</v>
      </c>
      <c r="D964" s="6">
        <v>13</v>
      </c>
      <c r="E964" s="6">
        <v>12.2</v>
      </c>
      <c r="F964" s="6">
        <f t="shared" si="48"/>
        <v>14.639999999999999</v>
      </c>
      <c r="G964" s="6">
        <v>119</v>
      </c>
      <c r="H964" s="9">
        <f t="shared" si="49"/>
        <v>17.242801846506325</v>
      </c>
      <c r="I964" s="9">
        <f t="shared" si="50"/>
        <v>20.69136221580759</v>
      </c>
    </row>
    <row r="965" spans="1:9" ht="31.5" customHeight="1" x14ac:dyDescent="0.25">
      <c r="A965" s="6">
        <v>2008</v>
      </c>
      <c r="B965" s="6">
        <v>2</v>
      </c>
      <c r="C965" s="6">
        <v>10</v>
      </c>
      <c r="D965" s="6">
        <v>14</v>
      </c>
      <c r="E965" s="6">
        <v>11.4</v>
      </c>
      <c r="F965" s="6">
        <f t="shared" si="48"/>
        <v>13.68</v>
      </c>
      <c r="G965" s="6">
        <v>114</v>
      </c>
      <c r="H965" s="9">
        <f t="shared" si="49"/>
        <v>16.030452543519846</v>
      </c>
      <c r="I965" s="9">
        <f t="shared" si="50"/>
        <v>19.236543052223816</v>
      </c>
    </row>
    <row r="966" spans="1:9" ht="31.5" customHeight="1" x14ac:dyDescent="0.25">
      <c r="A966" s="6">
        <v>2008</v>
      </c>
      <c r="B966" s="6">
        <v>2</v>
      </c>
      <c r="C966" s="6">
        <v>10</v>
      </c>
      <c r="D966" s="6">
        <v>15</v>
      </c>
      <c r="E966" s="6">
        <v>10.6</v>
      </c>
      <c r="F966" s="6">
        <f t="shared" si="48"/>
        <v>12.719999999999999</v>
      </c>
      <c r="G966" s="6">
        <v>112</v>
      </c>
      <c r="H966" s="9">
        <f t="shared" si="49"/>
        <v>14.874194706259617</v>
      </c>
      <c r="I966" s="9">
        <f t="shared" si="50"/>
        <v>17.84903364751154</v>
      </c>
    </row>
    <row r="967" spans="1:9" ht="31.5" customHeight="1" x14ac:dyDescent="0.25">
      <c r="A967" s="6">
        <v>2008</v>
      </c>
      <c r="B967" s="6">
        <v>2</v>
      </c>
      <c r="C967" s="6">
        <v>10</v>
      </c>
      <c r="D967" s="6">
        <v>16</v>
      </c>
      <c r="E967" s="6">
        <v>11</v>
      </c>
      <c r="F967" s="6">
        <f t="shared" si="48"/>
        <v>13.2</v>
      </c>
      <c r="G967" s="6">
        <v>114</v>
      </c>
      <c r="H967" s="9">
        <f t="shared" si="49"/>
        <v>15.467980524448976</v>
      </c>
      <c r="I967" s="9">
        <f t="shared" si="50"/>
        <v>18.56157662933877</v>
      </c>
    </row>
    <row r="968" spans="1:9" ht="31.5" customHeight="1" x14ac:dyDescent="0.25">
      <c r="A968" s="6">
        <v>2008</v>
      </c>
      <c r="B968" s="6">
        <v>2</v>
      </c>
      <c r="C968" s="6">
        <v>10</v>
      </c>
      <c r="D968" s="6">
        <v>17</v>
      </c>
      <c r="E968" s="6">
        <v>11.8</v>
      </c>
      <c r="F968" s="6">
        <f t="shared" si="48"/>
        <v>14.16</v>
      </c>
      <c r="G968" s="6">
        <v>115</v>
      </c>
      <c r="H968" s="9">
        <f t="shared" si="49"/>
        <v>16.610125269166051</v>
      </c>
      <c r="I968" s="9">
        <f t="shared" si="50"/>
        <v>19.932150322999259</v>
      </c>
    </row>
    <row r="969" spans="1:9" ht="31.5" customHeight="1" x14ac:dyDescent="0.25">
      <c r="A969" s="6">
        <v>2008</v>
      </c>
      <c r="B969" s="6">
        <v>2</v>
      </c>
      <c r="C969" s="6">
        <v>10</v>
      </c>
      <c r="D969" s="6">
        <v>18</v>
      </c>
      <c r="E969" s="6">
        <v>12.7</v>
      </c>
      <c r="F969" s="6">
        <f t="shared" si="48"/>
        <v>15.239999999999998</v>
      </c>
      <c r="G969" s="6">
        <v>117</v>
      </c>
      <c r="H969" s="9">
        <f t="shared" si="49"/>
        <v>17.913546378403389</v>
      </c>
      <c r="I969" s="9">
        <f t="shared" si="50"/>
        <v>21.496255654084067</v>
      </c>
    </row>
    <row r="970" spans="1:9" ht="31.5" customHeight="1" x14ac:dyDescent="0.25">
      <c r="A970" s="6">
        <v>2008</v>
      </c>
      <c r="B970" s="6">
        <v>2</v>
      </c>
      <c r="C970" s="6">
        <v>10</v>
      </c>
      <c r="D970" s="6">
        <v>19</v>
      </c>
      <c r="E970" s="6">
        <v>13.6</v>
      </c>
      <c r="F970" s="6">
        <f t="shared" si="48"/>
        <v>16.32</v>
      </c>
      <c r="G970" s="6">
        <v>116</v>
      </c>
      <c r="H970" s="9">
        <f t="shared" si="49"/>
        <v>19.163526091532557</v>
      </c>
      <c r="I970" s="9">
        <f t="shared" si="50"/>
        <v>22.996231309839068</v>
      </c>
    </row>
    <row r="971" spans="1:9" ht="31.5" customHeight="1" x14ac:dyDescent="0.25">
      <c r="A971" s="6">
        <v>2008</v>
      </c>
      <c r="B971" s="6">
        <v>2</v>
      </c>
      <c r="C971" s="6">
        <v>10</v>
      </c>
      <c r="D971" s="6">
        <v>20</v>
      </c>
      <c r="E971" s="6">
        <v>13.1</v>
      </c>
      <c r="F971" s="6">
        <f t="shared" si="48"/>
        <v>15.719999999999999</v>
      </c>
      <c r="G971" s="6">
        <v>117</v>
      </c>
      <c r="H971" s="9">
        <f t="shared" si="49"/>
        <v>18.477752563549952</v>
      </c>
      <c r="I971" s="9">
        <f t="shared" si="50"/>
        <v>22.173303076259945</v>
      </c>
    </row>
    <row r="972" spans="1:9" ht="31.5" customHeight="1" x14ac:dyDescent="0.25">
      <c r="A972" s="6">
        <v>2008</v>
      </c>
      <c r="B972" s="6">
        <v>2</v>
      </c>
      <c r="C972" s="6">
        <v>10</v>
      </c>
      <c r="D972" s="6">
        <v>21</v>
      </c>
      <c r="E972" s="6">
        <v>12.6</v>
      </c>
      <c r="F972" s="6">
        <f t="shared" si="48"/>
        <v>15.12</v>
      </c>
      <c r="G972" s="6">
        <v>120</v>
      </c>
      <c r="H972" s="9">
        <f t="shared" si="49"/>
        <v>17.825737971268097</v>
      </c>
      <c r="I972" s="9">
        <f t="shared" si="50"/>
        <v>21.390885565521717</v>
      </c>
    </row>
    <row r="973" spans="1:9" ht="31.5" customHeight="1" x14ac:dyDescent="0.25">
      <c r="A973" s="6">
        <v>2008</v>
      </c>
      <c r="B973" s="6">
        <v>2</v>
      </c>
      <c r="C973" s="6">
        <v>10</v>
      </c>
      <c r="D973" s="6">
        <v>22</v>
      </c>
      <c r="E973" s="6">
        <v>12.6</v>
      </c>
      <c r="F973" s="6">
        <f t="shared" si="48"/>
        <v>15.12</v>
      </c>
      <c r="G973" s="6">
        <v>118</v>
      </c>
      <c r="H973" s="9">
        <f t="shared" si="49"/>
        <v>17.790392741546491</v>
      </c>
      <c r="I973" s="9">
        <f t="shared" si="50"/>
        <v>21.348471289855791</v>
      </c>
    </row>
    <row r="974" spans="1:9" ht="31.5" customHeight="1" x14ac:dyDescent="0.25">
      <c r="A974" s="6">
        <v>2008</v>
      </c>
      <c r="B974" s="6">
        <v>2</v>
      </c>
      <c r="C974" s="6">
        <v>10</v>
      </c>
      <c r="D974" s="6">
        <v>23</v>
      </c>
      <c r="E974" s="6">
        <v>12.5</v>
      </c>
      <c r="F974" s="6">
        <f t="shared" si="48"/>
        <v>15</v>
      </c>
      <c r="G974" s="6">
        <v>118</v>
      </c>
      <c r="H974" s="9">
        <f t="shared" si="49"/>
        <v>17.649199148359614</v>
      </c>
      <c r="I974" s="9">
        <f t="shared" si="50"/>
        <v>21.179038978031539</v>
      </c>
    </row>
    <row r="975" spans="1:9" ht="31.5" customHeight="1" x14ac:dyDescent="0.25">
      <c r="A975" s="6">
        <v>2008</v>
      </c>
      <c r="B975" s="6">
        <v>2</v>
      </c>
      <c r="C975" s="6">
        <v>11</v>
      </c>
      <c r="D975" s="6">
        <v>0</v>
      </c>
      <c r="E975" s="6">
        <v>12.2</v>
      </c>
      <c r="F975" s="6">
        <f t="shared" si="48"/>
        <v>14.639999999999999</v>
      </c>
      <c r="G975" s="6">
        <v>117</v>
      </c>
      <c r="H975" s="9">
        <f t="shared" si="49"/>
        <v>17.208288646970185</v>
      </c>
      <c r="I975" s="9">
        <f t="shared" si="50"/>
        <v>20.649946376364223</v>
      </c>
    </row>
    <row r="976" spans="1:9" ht="31.5" customHeight="1" x14ac:dyDescent="0.25">
      <c r="A976" s="6">
        <v>2008</v>
      </c>
      <c r="B976" s="6">
        <v>2</v>
      </c>
      <c r="C976" s="6">
        <v>11</v>
      </c>
      <c r="D976" s="6">
        <v>1</v>
      </c>
      <c r="E976" s="6">
        <v>12.2</v>
      </c>
      <c r="F976" s="6">
        <f t="shared" si="48"/>
        <v>14.639999999999999</v>
      </c>
      <c r="G976" s="6">
        <v>116</v>
      </c>
      <c r="H976" s="9">
        <f t="shared" si="49"/>
        <v>17.19081017034538</v>
      </c>
      <c r="I976" s="9">
        <f t="shared" si="50"/>
        <v>20.628972204414456</v>
      </c>
    </row>
    <row r="977" spans="1:9" ht="31.5" customHeight="1" x14ac:dyDescent="0.25">
      <c r="A977" s="6">
        <v>2008</v>
      </c>
      <c r="B977" s="6">
        <v>2</v>
      </c>
      <c r="C977" s="6">
        <v>11</v>
      </c>
      <c r="D977" s="6">
        <v>2</v>
      </c>
      <c r="E977" s="6">
        <v>12.2</v>
      </c>
      <c r="F977" s="6">
        <f t="shared" si="48"/>
        <v>14.639999999999999</v>
      </c>
      <c r="G977" s="6">
        <v>114</v>
      </c>
      <c r="H977" s="9">
        <f t="shared" si="49"/>
        <v>17.155396581661588</v>
      </c>
      <c r="I977" s="9">
        <f t="shared" si="50"/>
        <v>20.586475897993907</v>
      </c>
    </row>
    <row r="978" spans="1:9" ht="31.5" customHeight="1" x14ac:dyDescent="0.25">
      <c r="A978" s="6">
        <v>2008</v>
      </c>
      <c r="B978" s="6">
        <v>2</v>
      </c>
      <c r="C978" s="6">
        <v>11</v>
      </c>
      <c r="D978" s="6">
        <v>3</v>
      </c>
      <c r="E978" s="6">
        <v>12.3</v>
      </c>
      <c r="F978" s="6">
        <f t="shared" si="48"/>
        <v>14.76</v>
      </c>
      <c r="G978" s="6">
        <v>109</v>
      </c>
      <c r="H978" s="9">
        <f t="shared" si="49"/>
        <v>17.203939942659591</v>
      </c>
      <c r="I978" s="9">
        <f t="shared" si="50"/>
        <v>20.644727931191511</v>
      </c>
    </row>
    <row r="979" spans="1:9" ht="31.5" customHeight="1" x14ac:dyDescent="0.25">
      <c r="A979" s="6">
        <v>2008</v>
      </c>
      <c r="B979" s="6">
        <v>2</v>
      </c>
      <c r="C979" s="6">
        <v>11</v>
      </c>
      <c r="D979" s="6">
        <v>4</v>
      </c>
      <c r="E979" s="6">
        <v>13</v>
      </c>
      <c r="F979" s="6">
        <f t="shared" si="48"/>
        <v>15.6</v>
      </c>
      <c r="G979" s="6">
        <v>107</v>
      </c>
      <c r="H979" s="9">
        <f t="shared" si="49"/>
        <v>18.142844190566958</v>
      </c>
      <c r="I979" s="9">
        <f t="shared" si="50"/>
        <v>21.77141302868035</v>
      </c>
    </row>
    <row r="980" spans="1:9" ht="31.5" customHeight="1" x14ac:dyDescent="0.25">
      <c r="A980" s="6">
        <v>2008</v>
      </c>
      <c r="B980" s="6">
        <v>2</v>
      </c>
      <c r="C980" s="6">
        <v>11</v>
      </c>
      <c r="D980" s="6">
        <v>5</v>
      </c>
      <c r="E980" s="6">
        <v>13.9</v>
      </c>
      <c r="F980" s="6">
        <f t="shared" si="48"/>
        <v>16.68</v>
      </c>
      <c r="G980" s="6">
        <v>107</v>
      </c>
      <c r="H980" s="9">
        <f t="shared" si="49"/>
        <v>19.398887249913905</v>
      </c>
      <c r="I980" s="9">
        <f t="shared" si="50"/>
        <v>23.278664699896684</v>
      </c>
    </row>
    <row r="981" spans="1:9" ht="31.5" customHeight="1" x14ac:dyDescent="0.25">
      <c r="A981" s="6">
        <v>2008</v>
      </c>
      <c r="B981" s="6">
        <v>2</v>
      </c>
      <c r="C981" s="6">
        <v>11</v>
      </c>
      <c r="D981" s="6">
        <v>6</v>
      </c>
      <c r="E981" s="6">
        <v>14.7</v>
      </c>
      <c r="F981" s="6">
        <f t="shared" si="48"/>
        <v>17.639999999999997</v>
      </c>
      <c r="G981" s="6">
        <v>108</v>
      </c>
      <c r="H981" s="9">
        <f t="shared" si="49"/>
        <v>20.538193299265654</v>
      </c>
      <c r="I981" s="9">
        <f t="shared" si="50"/>
        <v>24.645831959118784</v>
      </c>
    </row>
    <row r="982" spans="1:9" ht="31.5" customHeight="1" x14ac:dyDescent="0.25">
      <c r="A982" s="6">
        <v>2008</v>
      </c>
      <c r="B982" s="6">
        <v>2</v>
      </c>
      <c r="C982" s="6">
        <v>11</v>
      </c>
      <c r="D982" s="6">
        <v>7</v>
      </c>
      <c r="E982" s="6">
        <v>15.3</v>
      </c>
      <c r="F982" s="6">
        <f t="shared" si="48"/>
        <v>18.36</v>
      </c>
      <c r="G982" s="6">
        <v>111</v>
      </c>
      <c r="H982" s="9">
        <f t="shared" si="49"/>
        <v>21.446453820718254</v>
      </c>
      <c r="I982" s="9">
        <f t="shared" si="50"/>
        <v>25.735744584861905</v>
      </c>
    </row>
    <row r="983" spans="1:9" ht="31.5" customHeight="1" x14ac:dyDescent="0.25">
      <c r="A983" s="6">
        <v>2008</v>
      </c>
      <c r="B983" s="6">
        <v>2</v>
      </c>
      <c r="C983" s="6">
        <v>11</v>
      </c>
      <c r="D983" s="6">
        <v>8</v>
      </c>
      <c r="E983" s="6">
        <v>15.8</v>
      </c>
      <c r="F983" s="6">
        <f t="shared" si="48"/>
        <v>18.96</v>
      </c>
      <c r="G983" s="6">
        <v>114</v>
      </c>
      <c r="H983" s="9">
        <f t="shared" si="49"/>
        <v>22.217644753299439</v>
      </c>
      <c r="I983" s="9">
        <f t="shared" si="50"/>
        <v>26.661173703959324</v>
      </c>
    </row>
    <row r="984" spans="1:9" ht="31.5" customHeight="1" x14ac:dyDescent="0.25">
      <c r="A984" s="6">
        <v>2008</v>
      </c>
      <c r="B984" s="6">
        <v>2</v>
      </c>
      <c r="C984" s="6">
        <v>11</v>
      </c>
      <c r="D984" s="6">
        <v>9</v>
      </c>
      <c r="E984" s="6">
        <v>16</v>
      </c>
      <c r="F984" s="6">
        <f t="shared" si="48"/>
        <v>19.2</v>
      </c>
      <c r="G984" s="6">
        <v>115</v>
      </c>
      <c r="H984" s="9">
        <f t="shared" si="49"/>
        <v>22.522203754801424</v>
      </c>
      <c r="I984" s="9">
        <f t="shared" si="50"/>
        <v>27.026644505761709</v>
      </c>
    </row>
    <row r="985" spans="1:9" ht="31.5" customHeight="1" x14ac:dyDescent="0.25">
      <c r="A985" s="6">
        <v>2008</v>
      </c>
      <c r="B985" s="6">
        <v>2</v>
      </c>
      <c r="C985" s="6">
        <v>11</v>
      </c>
      <c r="D985" s="6">
        <v>10</v>
      </c>
      <c r="E985" s="6">
        <v>15.9</v>
      </c>
      <c r="F985" s="6">
        <f t="shared" si="48"/>
        <v>19.079999999999998</v>
      </c>
      <c r="G985" s="6">
        <v>116</v>
      </c>
      <c r="H985" s="9">
        <f t="shared" si="49"/>
        <v>22.404416533482916</v>
      </c>
      <c r="I985" s="9">
        <f t="shared" si="50"/>
        <v>26.885299840179496</v>
      </c>
    </row>
    <row r="986" spans="1:9" ht="31.5" customHeight="1" x14ac:dyDescent="0.25">
      <c r="A986" s="6">
        <v>2008</v>
      </c>
      <c r="B986" s="6">
        <v>2</v>
      </c>
      <c r="C986" s="6">
        <v>11</v>
      </c>
      <c r="D986" s="6">
        <v>11</v>
      </c>
      <c r="E986" s="6">
        <v>15.6</v>
      </c>
      <c r="F986" s="6">
        <f t="shared" si="48"/>
        <v>18.72</v>
      </c>
      <c r="G986" s="6">
        <v>117</v>
      </c>
      <c r="H986" s="9">
        <f t="shared" si="49"/>
        <v>22.004041220715976</v>
      </c>
      <c r="I986" s="9">
        <f t="shared" si="50"/>
        <v>26.404849464859169</v>
      </c>
    </row>
    <row r="987" spans="1:9" ht="31.5" customHeight="1" x14ac:dyDescent="0.25">
      <c r="A987" s="6">
        <v>2008</v>
      </c>
      <c r="B987" s="6">
        <v>2</v>
      </c>
      <c r="C987" s="6">
        <v>11</v>
      </c>
      <c r="D987" s="6">
        <v>12</v>
      </c>
      <c r="E987" s="6">
        <v>14.6</v>
      </c>
      <c r="F987" s="6">
        <f t="shared" si="48"/>
        <v>17.52</v>
      </c>
      <c r="G987" s="6">
        <v>118</v>
      </c>
      <c r="H987" s="9">
        <f t="shared" si="49"/>
        <v>20.614264605284031</v>
      </c>
      <c r="I987" s="9">
        <f t="shared" si="50"/>
        <v>24.737117526340835</v>
      </c>
    </row>
    <row r="988" spans="1:9" ht="31.5" customHeight="1" x14ac:dyDescent="0.25">
      <c r="A988" s="6">
        <v>2008</v>
      </c>
      <c r="B988" s="6">
        <v>2</v>
      </c>
      <c r="C988" s="6">
        <v>11</v>
      </c>
      <c r="D988" s="6">
        <v>13</v>
      </c>
      <c r="E988" s="6">
        <v>13.7</v>
      </c>
      <c r="F988" s="6">
        <f t="shared" si="48"/>
        <v>16.439999999999998</v>
      </c>
      <c r="G988" s="6">
        <v>119</v>
      </c>
      <c r="H988" s="9">
        <f t="shared" si="49"/>
        <v>19.362818466978414</v>
      </c>
      <c r="I988" s="9">
        <f t="shared" si="50"/>
        <v>23.235382160374094</v>
      </c>
    </row>
    <row r="989" spans="1:9" ht="31.5" customHeight="1" x14ac:dyDescent="0.25">
      <c r="A989" s="6">
        <v>2008</v>
      </c>
      <c r="B989" s="6">
        <v>2</v>
      </c>
      <c r="C989" s="6">
        <v>11</v>
      </c>
      <c r="D989" s="6">
        <v>14</v>
      </c>
      <c r="E989" s="6">
        <v>12.8</v>
      </c>
      <c r="F989" s="6">
        <f t="shared" si="48"/>
        <v>15.36</v>
      </c>
      <c r="G989" s="6">
        <v>118</v>
      </c>
      <c r="H989" s="9">
        <f t="shared" si="49"/>
        <v>18.072779927920248</v>
      </c>
      <c r="I989" s="9">
        <f t="shared" si="50"/>
        <v>21.687335913504295</v>
      </c>
    </row>
    <row r="990" spans="1:9" ht="31.5" customHeight="1" x14ac:dyDescent="0.25">
      <c r="A990" s="6">
        <v>2008</v>
      </c>
      <c r="B990" s="6">
        <v>2</v>
      </c>
      <c r="C990" s="6">
        <v>11</v>
      </c>
      <c r="D990" s="6">
        <v>15</v>
      </c>
      <c r="E990" s="6">
        <v>12.8</v>
      </c>
      <c r="F990" s="6">
        <f t="shared" si="48"/>
        <v>15.36</v>
      </c>
      <c r="G990" s="6">
        <v>118</v>
      </c>
      <c r="H990" s="9">
        <f t="shared" si="49"/>
        <v>18.072779927920248</v>
      </c>
      <c r="I990" s="9">
        <f t="shared" si="50"/>
        <v>21.687335913504295</v>
      </c>
    </row>
    <row r="991" spans="1:9" ht="31.5" customHeight="1" x14ac:dyDescent="0.25">
      <c r="A991" s="6">
        <v>2008</v>
      </c>
      <c r="B991" s="6">
        <v>2</v>
      </c>
      <c r="C991" s="6">
        <v>11</v>
      </c>
      <c r="D991" s="6">
        <v>16</v>
      </c>
      <c r="E991" s="6">
        <v>12.7</v>
      </c>
      <c r="F991" s="6">
        <f t="shared" si="48"/>
        <v>15.239999999999998</v>
      </c>
      <c r="G991" s="6">
        <v>117</v>
      </c>
      <c r="H991" s="9">
        <f t="shared" si="49"/>
        <v>17.913546378403389</v>
      </c>
      <c r="I991" s="9">
        <f t="shared" si="50"/>
        <v>21.496255654084067</v>
      </c>
    </row>
    <row r="992" spans="1:9" ht="31.5" customHeight="1" x14ac:dyDescent="0.25">
      <c r="A992" s="6">
        <v>2008</v>
      </c>
      <c r="B992" s="6">
        <v>2</v>
      </c>
      <c r="C992" s="6">
        <v>11</v>
      </c>
      <c r="D992" s="6">
        <v>17</v>
      </c>
      <c r="E992" s="6">
        <v>12.1</v>
      </c>
      <c r="F992" s="6">
        <f t="shared" si="48"/>
        <v>14.52</v>
      </c>
      <c r="G992" s="6">
        <v>115</v>
      </c>
      <c r="H992" s="9">
        <f t="shared" si="49"/>
        <v>17.032416589568577</v>
      </c>
      <c r="I992" s="9">
        <f t="shared" si="50"/>
        <v>20.438899907482291</v>
      </c>
    </row>
    <row r="993" spans="1:9" ht="31.5" customHeight="1" x14ac:dyDescent="0.25">
      <c r="A993" s="6">
        <v>2008</v>
      </c>
      <c r="B993" s="6">
        <v>2</v>
      </c>
      <c r="C993" s="6">
        <v>11</v>
      </c>
      <c r="D993" s="6">
        <v>18</v>
      </c>
      <c r="E993" s="6">
        <v>11.6</v>
      </c>
      <c r="F993" s="6">
        <f t="shared" si="48"/>
        <v>13.92</v>
      </c>
      <c r="G993" s="6">
        <v>112</v>
      </c>
      <c r="H993" s="9">
        <f t="shared" si="49"/>
        <v>16.277420621944486</v>
      </c>
      <c r="I993" s="9">
        <f t="shared" si="50"/>
        <v>19.532904746333386</v>
      </c>
    </row>
    <row r="994" spans="1:9" ht="31.5" customHeight="1" x14ac:dyDescent="0.25">
      <c r="A994" s="6">
        <v>2008</v>
      </c>
      <c r="B994" s="6">
        <v>2</v>
      </c>
      <c r="C994" s="6">
        <v>11</v>
      </c>
      <c r="D994" s="6">
        <v>19</v>
      </c>
      <c r="E994" s="6">
        <v>11.6</v>
      </c>
      <c r="F994" s="6">
        <f t="shared" si="48"/>
        <v>13.92</v>
      </c>
      <c r="G994" s="6">
        <v>112</v>
      </c>
      <c r="H994" s="9">
        <f t="shared" si="49"/>
        <v>16.277420621944486</v>
      </c>
      <c r="I994" s="9">
        <f t="shared" si="50"/>
        <v>19.532904746333386</v>
      </c>
    </row>
    <row r="995" spans="1:9" ht="31.5" customHeight="1" x14ac:dyDescent="0.25">
      <c r="A995" s="6">
        <v>2008</v>
      </c>
      <c r="B995" s="6">
        <v>2</v>
      </c>
      <c r="C995" s="6">
        <v>11</v>
      </c>
      <c r="D995" s="6">
        <v>20</v>
      </c>
      <c r="E995" s="6">
        <v>11.6</v>
      </c>
      <c r="F995" s="6">
        <f t="shared" si="48"/>
        <v>13.92</v>
      </c>
      <c r="G995" s="6">
        <v>113</v>
      </c>
      <c r="H995" s="9">
        <f t="shared" si="49"/>
        <v>16.29463040249636</v>
      </c>
      <c r="I995" s="9">
        <f t="shared" si="50"/>
        <v>19.553556482995635</v>
      </c>
    </row>
    <row r="996" spans="1:9" ht="31.5" customHeight="1" x14ac:dyDescent="0.25">
      <c r="A996" s="6">
        <v>2008</v>
      </c>
      <c r="B996" s="6">
        <v>2</v>
      </c>
      <c r="C996" s="6">
        <v>11</v>
      </c>
      <c r="D996" s="6">
        <v>21</v>
      </c>
      <c r="E996" s="6">
        <v>11.2</v>
      </c>
      <c r="F996" s="6">
        <f t="shared" si="48"/>
        <v>13.44</v>
      </c>
      <c r="G996" s="6">
        <v>111</v>
      </c>
      <c r="H996" s="9">
        <f t="shared" si="49"/>
        <v>15.699364888368917</v>
      </c>
      <c r="I996" s="9">
        <f t="shared" si="50"/>
        <v>18.839237866042701</v>
      </c>
    </row>
    <row r="997" spans="1:9" ht="31.5" customHeight="1" x14ac:dyDescent="0.25">
      <c r="A997" s="6">
        <v>2008</v>
      </c>
      <c r="B997" s="6">
        <v>2</v>
      </c>
      <c r="C997" s="6">
        <v>11</v>
      </c>
      <c r="D997" s="6">
        <v>22</v>
      </c>
      <c r="E997" s="6">
        <v>11.3</v>
      </c>
      <c r="F997" s="6">
        <f t="shared" si="48"/>
        <v>13.56</v>
      </c>
      <c r="G997" s="6">
        <v>109</v>
      </c>
      <c r="H997" s="9">
        <f t="shared" si="49"/>
        <v>15.805245638378326</v>
      </c>
      <c r="I997" s="9">
        <f t="shared" si="50"/>
        <v>18.966294766053991</v>
      </c>
    </row>
    <row r="998" spans="1:9" ht="31.5" customHeight="1" x14ac:dyDescent="0.25">
      <c r="A998" s="6">
        <v>2008</v>
      </c>
      <c r="B998" s="6">
        <v>2</v>
      </c>
      <c r="C998" s="6">
        <v>11</v>
      </c>
      <c r="D998" s="6">
        <v>23</v>
      </c>
      <c r="E998" s="6">
        <v>11.7</v>
      </c>
      <c r="F998" s="6">
        <f t="shared" si="48"/>
        <v>14.04</v>
      </c>
      <c r="G998" s="6">
        <v>109</v>
      </c>
      <c r="H998" s="9">
        <f t="shared" si="49"/>
        <v>16.364723360090832</v>
      </c>
      <c r="I998" s="9">
        <f t="shared" si="50"/>
        <v>19.637668032108998</v>
      </c>
    </row>
    <row r="999" spans="1:9" ht="31.5" customHeight="1" x14ac:dyDescent="0.25">
      <c r="A999" s="6">
        <v>2008</v>
      </c>
      <c r="B999" s="6">
        <v>2</v>
      </c>
      <c r="C999" s="6">
        <v>12</v>
      </c>
      <c r="D999" s="6">
        <v>0</v>
      </c>
      <c r="E999" s="6">
        <v>12.2</v>
      </c>
      <c r="F999" s="6">
        <f t="shared" si="48"/>
        <v>14.639999999999999</v>
      </c>
      <c r="G999" s="6">
        <v>110</v>
      </c>
      <c r="H999" s="9">
        <f t="shared" si="49"/>
        <v>17.082666349458897</v>
      </c>
      <c r="I999" s="9">
        <f t="shared" si="50"/>
        <v>20.499199619350676</v>
      </c>
    </row>
    <row r="1000" spans="1:9" ht="31.5" customHeight="1" x14ac:dyDescent="0.25">
      <c r="A1000" s="6">
        <v>2008</v>
      </c>
      <c r="B1000" s="6">
        <v>2</v>
      </c>
      <c r="C1000" s="6">
        <v>12</v>
      </c>
      <c r="D1000" s="6">
        <v>1</v>
      </c>
      <c r="E1000" s="6">
        <v>12.8</v>
      </c>
      <c r="F1000" s="6">
        <f t="shared" si="48"/>
        <v>15.36</v>
      </c>
      <c r="G1000" s="6">
        <v>110</v>
      </c>
      <c r="H1000" s="9">
        <f t="shared" si="49"/>
        <v>17.922797481399499</v>
      </c>
      <c r="I1000" s="9">
        <f t="shared" si="50"/>
        <v>21.507356977679397</v>
      </c>
    </row>
    <row r="1001" spans="1:9" ht="31.5" customHeight="1" x14ac:dyDescent="0.25">
      <c r="A1001" s="6">
        <v>2008</v>
      </c>
      <c r="B1001" s="6">
        <v>2</v>
      </c>
      <c r="C1001" s="6">
        <v>12</v>
      </c>
      <c r="D1001" s="6">
        <v>2</v>
      </c>
      <c r="E1001" s="6">
        <v>13.3</v>
      </c>
      <c r="F1001" s="6">
        <f t="shared" si="48"/>
        <v>15.96</v>
      </c>
      <c r="G1001" s="6">
        <v>111</v>
      </c>
      <c r="H1001" s="9">
        <f t="shared" si="49"/>
        <v>18.642995804938092</v>
      </c>
      <c r="I1001" s="9">
        <f t="shared" si="50"/>
        <v>22.371594965925709</v>
      </c>
    </row>
    <row r="1002" spans="1:9" ht="31.5" customHeight="1" x14ac:dyDescent="0.25">
      <c r="A1002" s="6">
        <v>2008</v>
      </c>
      <c r="B1002" s="6">
        <v>2</v>
      </c>
      <c r="C1002" s="6">
        <v>12</v>
      </c>
      <c r="D1002" s="6">
        <v>3</v>
      </c>
      <c r="E1002" s="6">
        <v>13.7</v>
      </c>
      <c r="F1002" s="6">
        <f t="shared" si="48"/>
        <v>16.439999999999998</v>
      </c>
      <c r="G1002" s="6">
        <v>113</v>
      </c>
      <c r="H1002" s="9">
        <f t="shared" si="49"/>
        <v>19.244520389155184</v>
      </c>
      <c r="I1002" s="9">
        <f t="shared" si="50"/>
        <v>23.093424466986221</v>
      </c>
    </row>
    <row r="1003" spans="1:9" ht="31.5" customHeight="1" x14ac:dyDescent="0.25">
      <c r="A1003" s="6">
        <v>2008</v>
      </c>
      <c r="B1003" s="6">
        <v>2</v>
      </c>
      <c r="C1003" s="6">
        <v>12</v>
      </c>
      <c r="D1003" s="6">
        <v>4</v>
      </c>
      <c r="E1003" s="6">
        <v>13.6</v>
      </c>
      <c r="F1003" s="6">
        <f t="shared" si="48"/>
        <v>16.32</v>
      </c>
      <c r="G1003" s="6">
        <v>113</v>
      </c>
      <c r="H1003" s="9">
        <f t="shared" si="49"/>
        <v>19.104049437409525</v>
      </c>
      <c r="I1003" s="9">
        <f t="shared" si="50"/>
        <v>22.924859324891433</v>
      </c>
    </row>
    <row r="1004" spans="1:9" ht="31.5" customHeight="1" x14ac:dyDescent="0.25">
      <c r="A1004" s="6">
        <v>2008</v>
      </c>
      <c r="B1004" s="6">
        <v>2</v>
      </c>
      <c r="C1004" s="6">
        <v>12</v>
      </c>
      <c r="D1004" s="6">
        <v>5</v>
      </c>
      <c r="E1004" s="6">
        <v>13.6</v>
      </c>
      <c r="F1004" s="6">
        <f t="shared" si="48"/>
        <v>16.32</v>
      </c>
      <c r="G1004" s="6">
        <v>112</v>
      </c>
      <c r="H1004" s="9">
        <f t="shared" si="49"/>
        <v>19.083872453314228</v>
      </c>
      <c r="I1004" s="9">
        <f t="shared" si="50"/>
        <v>22.900646943977073</v>
      </c>
    </row>
    <row r="1005" spans="1:9" ht="31.5" customHeight="1" x14ac:dyDescent="0.25">
      <c r="A1005" s="6">
        <v>2008</v>
      </c>
      <c r="B1005" s="6">
        <v>2</v>
      </c>
      <c r="C1005" s="6">
        <v>12</v>
      </c>
      <c r="D1005" s="6">
        <v>6</v>
      </c>
      <c r="E1005" s="6">
        <v>14.1</v>
      </c>
      <c r="F1005" s="6">
        <f t="shared" si="48"/>
        <v>16.919999999999998</v>
      </c>
      <c r="G1005" s="6">
        <v>109</v>
      </c>
      <c r="H1005" s="9">
        <f t="shared" si="49"/>
        <v>19.721589690365875</v>
      </c>
      <c r="I1005" s="9">
        <f t="shared" si="50"/>
        <v>23.665907628439047</v>
      </c>
    </row>
    <row r="1006" spans="1:9" ht="31.5" customHeight="1" x14ac:dyDescent="0.25">
      <c r="A1006" s="6">
        <v>2008</v>
      </c>
      <c r="B1006" s="6">
        <v>2</v>
      </c>
      <c r="C1006" s="6">
        <v>12</v>
      </c>
      <c r="D1006" s="6">
        <v>7</v>
      </c>
      <c r="E1006" s="6">
        <v>15.4</v>
      </c>
      <c r="F1006" s="6">
        <f t="shared" si="48"/>
        <v>18.48</v>
      </c>
      <c r="G1006" s="6">
        <v>110</v>
      </c>
      <c r="H1006" s="9">
        <f t="shared" si="49"/>
        <v>21.563365719808772</v>
      </c>
      <c r="I1006" s="9">
        <f t="shared" si="50"/>
        <v>25.876038863770528</v>
      </c>
    </row>
    <row r="1007" spans="1:9" ht="31.5" customHeight="1" x14ac:dyDescent="0.25">
      <c r="A1007" s="6">
        <v>2008</v>
      </c>
      <c r="B1007" s="6">
        <v>2</v>
      </c>
      <c r="C1007" s="6">
        <v>12</v>
      </c>
      <c r="D1007" s="6">
        <v>8</v>
      </c>
      <c r="E1007" s="6">
        <v>16</v>
      </c>
      <c r="F1007" s="6">
        <f t="shared" si="48"/>
        <v>19.2</v>
      </c>
      <c r="G1007" s="6">
        <v>110</v>
      </c>
      <c r="H1007" s="9">
        <f t="shared" si="49"/>
        <v>22.403496851749374</v>
      </c>
      <c r="I1007" s="9">
        <f t="shared" si="50"/>
        <v>26.884196222099249</v>
      </c>
    </row>
    <row r="1008" spans="1:9" ht="31.5" customHeight="1" x14ac:dyDescent="0.25">
      <c r="A1008" s="6">
        <v>2008</v>
      </c>
      <c r="B1008" s="6">
        <v>2</v>
      </c>
      <c r="C1008" s="6">
        <v>12</v>
      </c>
      <c r="D1008" s="6">
        <v>9</v>
      </c>
      <c r="E1008" s="6">
        <v>15.8</v>
      </c>
      <c r="F1008" s="6">
        <f t="shared" si="48"/>
        <v>18.96</v>
      </c>
      <c r="G1008" s="6">
        <v>111</v>
      </c>
      <c r="H1008" s="9">
        <f t="shared" si="49"/>
        <v>22.147318324663296</v>
      </c>
      <c r="I1008" s="9">
        <f t="shared" si="50"/>
        <v>26.576781989595954</v>
      </c>
    </row>
    <row r="1009" spans="1:9" ht="31.5" customHeight="1" x14ac:dyDescent="0.25">
      <c r="A1009" s="6">
        <v>2008</v>
      </c>
      <c r="B1009" s="6">
        <v>2</v>
      </c>
      <c r="C1009" s="6">
        <v>12</v>
      </c>
      <c r="D1009" s="6">
        <v>10</v>
      </c>
      <c r="E1009" s="6">
        <v>15.2</v>
      </c>
      <c r="F1009" s="6">
        <f t="shared" si="48"/>
        <v>18.239999999999998</v>
      </c>
      <c r="G1009" s="6">
        <v>114</v>
      </c>
      <c r="H1009" s="9">
        <f t="shared" si="49"/>
        <v>21.373936724693127</v>
      </c>
      <c r="I1009" s="9">
        <f t="shared" si="50"/>
        <v>25.648724069631751</v>
      </c>
    </row>
    <row r="1010" spans="1:9" ht="31.5" customHeight="1" x14ac:dyDescent="0.25">
      <c r="A1010" s="6">
        <v>2008</v>
      </c>
      <c r="B1010" s="6">
        <v>2</v>
      </c>
      <c r="C1010" s="6">
        <v>12</v>
      </c>
      <c r="D1010" s="6">
        <v>11</v>
      </c>
      <c r="E1010" s="6">
        <v>14.3</v>
      </c>
      <c r="F1010" s="6">
        <f t="shared" si="48"/>
        <v>17.16</v>
      </c>
      <c r="G1010" s="6">
        <v>113</v>
      </c>
      <c r="H1010" s="9">
        <f t="shared" si="49"/>
        <v>20.087346099629137</v>
      </c>
      <c r="I1010" s="9">
        <f t="shared" si="50"/>
        <v>24.104815319554962</v>
      </c>
    </row>
    <row r="1011" spans="1:9" ht="31.5" customHeight="1" x14ac:dyDescent="0.25">
      <c r="A1011" s="6">
        <v>2008</v>
      </c>
      <c r="B1011" s="6">
        <v>2</v>
      </c>
      <c r="C1011" s="6">
        <v>12</v>
      </c>
      <c r="D1011" s="6">
        <v>12</v>
      </c>
      <c r="E1011" s="6">
        <v>16.2</v>
      </c>
      <c r="F1011" s="6">
        <f t="shared" si="48"/>
        <v>19.439999999999998</v>
      </c>
      <c r="G1011" s="6">
        <v>118</v>
      </c>
      <c r="H1011" s="9">
        <f t="shared" si="49"/>
        <v>22.873362096274061</v>
      </c>
      <c r="I1011" s="9">
        <f t="shared" si="50"/>
        <v>27.448034515528871</v>
      </c>
    </row>
    <row r="1012" spans="1:9" ht="31.5" customHeight="1" x14ac:dyDescent="0.25">
      <c r="A1012" s="6">
        <v>2008</v>
      </c>
      <c r="B1012" s="6">
        <v>2</v>
      </c>
      <c r="C1012" s="6">
        <v>12</v>
      </c>
      <c r="D1012" s="6">
        <v>13</v>
      </c>
      <c r="E1012" s="6">
        <v>16.100000000000001</v>
      </c>
      <c r="F1012" s="6">
        <f t="shared" si="48"/>
        <v>19.32</v>
      </c>
      <c r="G1012" s="6">
        <v>115</v>
      </c>
      <c r="H1012" s="9">
        <f t="shared" si="49"/>
        <v>22.662967528268936</v>
      </c>
      <c r="I1012" s="9">
        <f t="shared" si="50"/>
        <v>27.195561033922719</v>
      </c>
    </row>
    <row r="1013" spans="1:9" ht="31.5" customHeight="1" x14ac:dyDescent="0.25">
      <c r="A1013" s="6">
        <v>2008</v>
      </c>
      <c r="B1013" s="6">
        <v>2</v>
      </c>
      <c r="C1013" s="6">
        <v>12</v>
      </c>
      <c r="D1013" s="6">
        <v>14</v>
      </c>
      <c r="E1013" s="6">
        <v>15.4</v>
      </c>
      <c r="F1013" s="6">
        <f t="shared" si="48"/>
        <v>18.48</v>
      </c>
      <c r="G1013" s="6">
        <v>116</v>
      </c>
      <c r="H1013" s="9">
        <f t="shared" si="49"/>
        <v>21.699875133058924</v>
      </c>
      <c r="I1013" s="9">
        <f t="shared" si="50"/>
        <v>26.03985015967071</v>
      </c>
    </row>
    <row r="1014" spans="1:9" ht="31.5" customHeight="1" x14ac:dyDescent="0.25">
      <c r="A1014" s="6">
        <v>2008</v>
      </c>
      <c r="B1014" s="6">
        <v>2</v>
      </c>
      <c r="C1014" s="6">
        <v>12</v>
      </c>
      <c r="D1014" s="6">
        <v>15</v>
      </c>
      <c r="E1014" s="6">
        <v>15.3</v>
      </c>
      <c r="F1014" s="6">
        <f t="shared" si="48"/>
        <v>18.36</v>
      </c>
      <c r="G1014" s="6">
        <v>114</v>
      </c>
      <c r="H1014" s="9">
        <f t="shared" si="49"/>
        <v>21.514554729460848</v>
      </c>
      <c r="I1014" s="9">
        <f t="shared" si="50"/>
        <v>25.817465675353017</v>
      </c>
    </row>
    <row r="1015" spans="1:9" ht="31.5" customHeight="1" x14ac:dyDescent="0.25">
      <c r="A1015" s="6">
        <v>2008</v>
      </c>
      <c r="B1015" s="6">
        <v>2</v>
      </c>
      <c r="C1015" s="6">
        <v>12</v>
      </c>
      <c r="D1015" s="6">
        <v>16</v>
      </c>
      <c r="E1015" s="6">
        <v>15.1</v>
      </c>
      <c r="F1015" s="6">
        <f t="shared" si="48"/>
        <v>18.119999999999997</v>
      </c>
      <c r="G1015" s="6">
        <v>114</v>
      </c>
      <c r="H1015" s="9">
        <f t="shared" si="49"/>
        <v>21.233318719925411</v>
      </c>
      <c r="I1015" s="9">
        <f t="shared" si="50"/>
        <v>25.479982463910488</v>
      </c>
    </row>
    <row r="1016" spans="1:9" ht="31.5" customHeight="1" x14ac:dyDescent="0.25">
      <c r="A1016" s="6">
        <v>2008</v>
      </c>
      <c r="B1016" s="6">
        <v>2</v>
      </c>
      <c r="C1016" s="6">
        <v>12</v>
      </c>
      <c r="D1016" s="6">
        <v>17</v>
      </c>
      <c r="E1016" s="6">
        <v>15.1</v>
      </c>
      <c r="F1016" s="6">
        <f t="shared" si="48"/>
        <v>18.119999999999997</v>
      </c>
      <c r="G1016" s="6">
        <v>115</v>
      </c>
      <c r="H1016" s="9">
        <f t="shared" si="49"/>
        <v>21.255329793593845</v>
      </c>
      <c r="I1016" s="9">
        <f t="shared" si="50"/>
        <v>25.50639575231261</v>
      </c>
    </row>
    <row r="1017" spans="1:9" ht="31.5" customHeight="1" x14ac:dyDescent="0.25">
      <c r="A1017" s="6">
        <v>2008</v>
      </c>
      <c r="B1017" s="6">
        <v>2</v>
      </c>
      <c r="C1017" s="6">
        <v>12</v>
      </c>
      <c r="D1017" s="6">
        <v>18</v>
      </c>
      <c r="E1017" s="6">
        <v>15.5</v>
      </c>
      <c r="F1017" s="6">
        <f t="shared" si="48"/>
        <v>18.599999999999998</v>
      </c>
      <c r="G1017" s="6">
        <v>116</v>
      </c>
      <c r="H1017" s="9">
        <f t="shared" si="49"/>
        <v>21.840783413143722</v>
      </c>
      <c r="I1017" s="9">
        <f t="shared" si="50"/>
        <v>26.208940095772466</v>
      </c>
    </row>
    <row r="1018" spans="1:9" ht="31.5" customHeight="1" x14ac:dyDescent="0.25">
      <c r="A1018" s="6">
        <v>2008</v>
      </c>
      <c r="B1018" s="6">
        <v>2</v>
      </c>
      <c r="C1018" s="6">
        <v>12</v>
      </c>
      <c r="D1018" s="6">
        <v>19</v>
      </c>
      <c r="E1018" s="6">
        <v>16.3</v>
      </c>
      <c r="F1018" s="6">
        <f t="shared" si="48"/>
        <v>19.559999999999999</v>
      </c>
      <c r="G1018" s="6">
        <v>116</v>
      </c>
      <c r="H1018" s="9">
        <f t="shared" si="49"/>
        <v>22.96804965382211</v>
      </c>
      <c r="I1018" s="9">
        <f t="shared" si="50"/>
        <v>27.561659584586529</v>
      </c>
    </row>
    <row r="1019" spans="1:9" ht="31.5" customHeight="1" x14ac:dyDescent="0.25">
      <c r="A1019" s="6">
        <v>2008</v>
      </c>
      <c r="B1019" s="6">
        <v>2</v>
      </c>
      <c r="C1019" s="6">
        <v>12</v>
      </c>
      <c r="D1019" s="6">
        <v>20</v>
      </c>
      <c r="E1019" s="6">
        <v>17.2</v>
      </c>
      <c r="F1019" s="6">
        <f t="shared" si="48"/>
        <v>20.639999999999997</v>
      </c>
      <c r="G1019" s="6">
        <v>115</v>
      </c>
      <c r="H1019" s="9">
        <f t="shared" si="49"/>
        <v>24.211369036411529</v>
      </c>
      <c r="I1019" s="9">
        <f t="shared" si="50"/>
        <v>29.053642843693833</v>
      </c>
    </row>
    <row r="1020" spans="1:9" ht="31.5" customHeight="1" x14ac:dyDescent="0.25">
      <c r="A1020" s="6">
        <v>2008</v>
      </c>
      <c r="B1020" s="6">
        <v>2</v>
      </c>
      <c r="C1020" s="6">
        <v>12</v>
      </c>
      <c r="D1020" s="6">
        <v>21</v>
      </c>
      <c r="E1020" s="6">
        <v>17.2</v>
      </c>
      <c r="F1020" s="6">
        <f t="shared" si="48"/>
        <v>20.639999999999997</v>
      </c>
      <c r="G1020" s="6">
        <v>115</v>
      </c>
      <c r="H1020" s="9">
        <f t="shared" si="49"/>
        <v>24.211369036411529</v>
      </c>
      <c r="I1020" s="9">
        <f t="shared" si="50"/>
        <v>29.053642843693833</v>
      </c>
    </row>
    <row r="1021" spans="1:9" ht="31.5" customHeight="1" x14ac:dyDescent="0.25">
      <c r="A1021" s="6">
        <v>2008</v>
      </c>
      <c r="B1021" s="6">
        <v>2</v>
      </c>
      <c r="C1021" s="6">
        <v>12</v>
      </c>
      <c r="D1021" s="6">
        <v>22</v>
      </c>
      <c r="E1021" s="6">
        <v>17.399999999999999</v>
      </c>
      <c r="F1021" s="6">
        <f t="shared" si="48"/>
        <v>20.88</v>
      </c>
      <c r="G1021" s="6">
        <v>114</v>
      </c>
      <c r="H1021" s="9">
        <f t="shared" si="49"/>
        <v>24.467532829582922</v>
      </c>
      <c r="I1021" s="9">
        <f t="shared" si="50"/>
        <v>29.361039395499507</v>
      </c>
    </row>
    <row r="1022" spans="1:9" ht="31.5" customHeight="1" x14ac:dyDescent="0.25">
      <c r="A1022" s="6">
        <v>2008</v>
      </c>
      <c r="B1022" s="6">
        <v>2</v>
      </c>
      <c r="C1022" s="6">
        <v>12</v>
      </c>
      <c r="D1022" s="6">
        <v>23</v>
      </c>
      <c r="E1022" s="6">
        <v>17.3</v>
      </c>
      <c r="F1022" s="6">
        <f t="shared" si="48"/>
        <v>20.76</v>
      </c>
      <c r="G1022" s="6">
        <v>115</v>
      </c>
      <c r="H1022" s="9">
        <f t="shared" si="49"/>
        <v>24.352132809879041</v>
      </c>
      <c r="I1022" s="9">
        <f t="shared" si="50"/>
        <v>29.22255937185485</v>
      </c>
    </row>
    <row r="1023" spans="1:9" ht="31.5" customHeight="1" x14ac:dyDescent="0.25">
      <c r="A1023" s="6">
        <v>2008</v>
      </c>
      <c r="B1023" s="6">
        <v>2</v>
      </c>
      <c r="C1023" s="6">
        <v>13</v>
      </c>
      <c r="D1023" s="6">
        <v>0</v>
      </c>
      <c r="E1023" s="6">
        <v>17.5</v>
      </c>
      <c r="F1023" s="6">
        <f t="shared" si="48"/>
        <v>21</v>
      </c>
      <c r="G1023" s="6">
        <v>114</v>
      </c>
      <c r="H1023" s="9">
        <f t="shared" si="49"/>
        <v>24.608150834350642</v>
      </c>
      <c r="I1023" s="9">
        <f t="shared" si="50"/>
        <v>29.529781001220769</v>
      </c>
    </row>
    <row r="1024" spans="1:9" ht="31.5" customHeight="1" x14ac:dyDescent="0.25">
      <c r="A1024" s="6">
        <v>2008</v>
      </c>
      <c r="B1024" s="6">
        <v>2</v>
      </c>
      <c r="C1024" s="6">
        <v>13</v>
      </c>
      <c r="D1024" s="6">
        <v>1</v>
      </c>
      <c r="E1024" s="6">
        <v>18.100000000000001</v>
      </c>
      <c r="F1024" s="6">
        <f t="shared" si="48"/>
        <v>21.720000000000002</v>
      </c>
      <c r="G1024" s="6">
        <v>109</v>
      </c>
      <c r="H1024" s="9">
        <f t="shared" si="49"/>
        <v>25.316366907490945</v>
      </c>
      <c r="I1024" s="9">
        <f t="shared" si="50"/>
        <v>30.379640288989137</v>
      </c>
    </row>
    <row r="1025" spans="1:9" ht="31.5" customHeight="1" x14ac:dyDescent="0.25">
      <c r="A1025" s="6">
        <v>2008</v>
      </c>
      <c r="B1025" s="6">
        <v>2</v>
      </c>
      <c r="C1025" s="6">
        <v>13</v>
      </c>
      <c r="D1025" s="6">
        <v>2</v>
      </c>
      <c r="E1025" s="6">
        <v>18.600000000000001</v>
      </c>
      <c r="F1025" s="6">
        <f t="shared" si="48"/>
        <v>22.32</v>
      </c>
      <c r="G1025" s="6">
        <v>111</v>
      </c>
      <c r="H1025" s="9">
        <f t="shared" si="49"/>
        <v>26.072159546755525</v>
      </c>
      <c r="I1025" s="9">
        <f t="shared" si="50"/>
        <v>31.286591456106628</v>
      </c>
    </row>
    <row r="1026" spans="1:9" ht="31.5" customHeight="1" x14ac:dyDescent="0.25">
      <c r="A1026" s="6">
        <v>2008</v>
      </c>
      <c r="B1026" s="6">
        <v>2</v>
      </c>
      <c r="C1026" s="6">
        <v>13</v>
      </c>
      <c r="D1026" s="6">
        <v>3</v>
      </c>
      <c r="E1026" s="6">
        <v>18.8</v>
      </c>
      <c r="F1026" s="6">
        <f t="shared" si="48"/>
        <v>22.56</v>
      </c>
      <c r="G1026" s="6">
        <v>112</v>
      </c>
      <c r="H1026" s="9">
        <f t="shared" si="49"/>
        <v>26.380647214875552</v>
      </c>
      <c r="I1026" s="9">
        <f t="shared" si="50"/>
        <v>31.656776657850656</v>
      </c>
    </row>
    <row r="1027" spans="1:9" ht="31.5" customHeight="1" x14ac:dyDescent="0.25">
      <c r="A1027" s="6">
        <v>2008</v>
      </c>
      <c r="B1027" s="6">
        <v>2</v>
      </c>
      <c r="C1027" s="6">
        <v>13</v>
      </c>
      <c r="D1027" s="6">
        <v>4</v>
      </c>
      <c r="E1027" s="6">
        <v>18.899999999999999</v>
      </c>
      <c r="F1027" s="6">
        <f t="shared" ref="F1027:F1090" si="51">E1027*1.2</f>
        <v>22.679999999999996</v>
      </c>
      <c r="G1027" s="6">
        <v>109</v>
      </c>
      <c r="H1027" s="9">
        <f t="shared" ref="H1027:H1090" si="52">E1027*(LN(G1027/$AE$18)/LN(10/$AE$18))</f>
        <v>26.435322350915957</v>
      </c>
      <c r="I1027" s="9">
        <f t="shared" ref="I1027:I1090" si="53">F1027*(LN(G1027/$AE$18)/LN(10/$AE$18))</f>
        <v>31.722386821099143</v>
      </c>
    </row>
    <row r="1028" spans="1:9" ht="31.5" customHeight="1" x14ac:dyDescent="0.25">
      <c r="A1028" s="6">
        <v>2008</v>
      </c>
      <c r="B1028" s="6">
        <v>2</v>
      </c>
      <c r="C1028" s="6">
        <v>13</v>
      </c>
      <c r="D1028" s="6">
        <v>5</v>
      </c>
      <c r="E1028" s="6">
        <v>19.5</v>
      </c>
      <c r="F1028" s="6">
        <f t="shared" si="51"/>
        <v>23.4</v>
      </c>
      <c r="G1028" s="6">
        <v>108</v>
      </c>
      <c r="H1028" s="9">
        <f t="shared" si="52"/>
        <v>27.244542131678934</v>
      </c>
      <c r="I1028" s="9">
        <f t="shared" si="53"/>
        <v>32.693450558014717</v>
      </c>
    </row>
    <row r="1029" spans="1:9" ht="31.5" customHeight="1" x14ac:dyDescent="0.25">
      <c r="A1029" s="6">
        <v>2008</v>
      </c>
      <c r="B1029" s="6">
        <v>2</v>
      </c>
      <c r="C1029" s="6">
        <v>13</v>
      </c>
      <c r="D1029" s="6">
        <v>6</v>
      </c>
      <c r="E1029" s="6">
        <v>20</v>
      </c>
      <c r="F1029" s="6">
        <f t="shared" si="51"/>
        <v>24</v>
      </c>
      <c r="G1029" s="6">
        <v>109</v>
      </c>
      <c r="H1029" s="9">
        <f t="shared" si="52"/>
        <v>27.973886085625352</v>
      </c>
      <c r="I1029" s="9">
        <f t="shared" si="53"/>
        <v>33.568663302750423</v>
      </c>
    </row>
    <row r="1030" spans="1:9" ht="31.5" customHeight="1" x14ac:dyDescent="0.25">
      <c r="A1030" s="6">
        <v>2008</v>
      </c>
      <c r="B1030" s="6">
        <v>2</v>
      </c>
      <c r="C1030" s="6">
        <v>13</v>
      </c>
      <c r="D1030" s="6">
        <v>7</v>
      </c>
      <c r="E1030" s="6">
        <v>20</v>
      </c>
      <c r="F1030" s="6">
        <f t="shared" si="51"/>
        <v>24</v>
      </c>
      <c r="G1030" s="6">
        <v>109</v>
      </c>
      <c r="H1030" s="9">
        <f t="shared" si="52"/>
        <v>27.973886085625352</v>
      </c>
      <c r="I1030" s="9">
        <f t="shared" si="53"/>
        <v>33.568663302750423</v>
      </c>
    </row>
    <row r="1031" spans="1:9" ht="31.5" customHeight="1" x14ac:dyDescent="0.25">
      <c r="A1031" s="6">
        <v>2008</v>
      </c>
      <c r="B1031" s="6">
        <v>2</v>
      </c>
      <c r="C1031" s="6">
        <v>13</v>
      </c>
      <c r="D1031" s="6">
        <v>8</v>
      </c>
      <c r="E1031" s="6">
        <v>19.899999999999999</v>
      </c>
      <c r="F1031" s="6">
        <f t="shared" si="51"/>
        <v>23.88</v>
      </c>
      <c r="G1031" s="6">
        <v>108</v>
      </c>
      <c r="H1031" s="9">
        <f t="shared" si="52"/>
        <v>27.803404534380036</v>
      </c>
      <c r="I1031" s="9">
        <f t="shared" si="53"/>
        <v>33.364085441256044</v>
      </c>
    </row>
    <row r="1032" spans="1:9" ht="31.5" customHeight="1" x14ac:dyDescent="0.25">
      <c r="A1032" s="6">
        <v>2008</v>
      </c>
      <c r="B1032" s="6">
        <v>2</v>
      </c>
      <c r="C1032" s="6">
        <v>13</v>
      </c>
      <c r="D1032" s="6">
        <v>9</v>
      </c>
      <c r="E1032" s="6">
        <v>19.8</v>
      </c>
      <c r="F1032" s="6">
        <f t="shared" si="51"/>
        <v>23.76</v>
      </c>
      <c r="G1032" s="6">
        <v>108</v>
      </c>
      <c r="H1032" s="9">
        <f t="shared" si="52"/>
        <v>27.663688933704762</v>
      </c>
      <c r="I1032" s="9">
        <f t="shared" si="53"/>
        <v>33.196426720445714</v>
      </c>
    </row>
    <row r="1033" spans="1:9" ht="31.5" customHeight="1" x14ac:dyDescent="0.25">
      <c r="A1033" s="6">
        <v>2008</v>
      </c>
      <c r="B1033" s="6">
        <v>2</v>
      </c>
      <c r="C1033" s="6">
        <v>13</v>
      </c>
      <c r="D1033" s="6">
        <v>10</v>
      </c>
      <c r="E1033" s="6">
        <v>19</v>
      </c>
      <c r="F1033" s="6">
        <f t="shared" si="51"/>
        <v>22.8</v>
      </c>
      <c r="G1033" s="6">
        <v>109</v>
      </c>
      <c r="H1033" s="9">
        <f t="shared" si="52"/>
        <v>26.575191781344085</v>
      </c>
      <c r="I1033" s="9">
        <f t="shared" si="53"/>
        <v>31.890230137612903</v>
      </c>
    </row>
    <row r="1034" spans="1:9" ht="31.5" customHeight="1" x14ac:dyDescent="0.25">
      <c r="A1034" s="6">
        <v>2008</v>
      </c>
      <c r="B1034" s="6">
        <v>2</v>
      </c>
      <c r="C1034" s="6">
        <v>13</v>
      </c>
      <c r="D1034" s="6">
        <v>11</v>
      </c>
      <c r="E1034" s="6">
        <v>18.100000000000001</v>
      </c>
      <c r="F1034" s="6">
        <f t="shared" si="51"/>
        <v>21.720000000000002</v>
      </c>
      <c r="G1034" s="6">
        <v>108</v>
      </c>
      <c r="H1034" s="9">
        <f t="shared" si="52"/>
        <v>25.288523722225062</v>
      </c>
      <c r="I1034" s="9">
        <f t="shared" si="53"/>
        <v>30.346228466670077</v>
      </c>
    </row>
    <row r="1035" spans="1:9" ht="31.5" customHeight="1" x14ac:dyDescent="0.25">
      <c r="A1035" s="6">
        <v>2008</v>
      </c>
      <c r="B1035" s="6">
        <v>2</v>
      </c>
      <c r="C1035" s="6">
        <v>13</v>
      </c>
      <c r="D1035" s="6">
        <v>12</v>
      </c>
      <c r="E1035" s="6">
        <v>17.100000000000001</v>
      </c>
      <c r="F1035" s="6">
        <f t="shared" si="51"/>
        <v>20.52</v>
      </c>
      <c r="G1035" s="6">
        <v>111</v>
      </c>
      <c r="H1035" s="9">
        <f t="shared" si="52"/>
        <v>23.969566034920401</v>
      </c>
      <c r="I1035" s="9">
        <f t="shared" si="53"/>
        <v>28.763479241904481</v>
      </c>
    </row>
    <row r="1036" spans="1:9" ht="31.5" customHeight="1" x14ac:dyDescent="0.25">
      <c r="A1036" s="6">
        <v>2008</v>
      </c>
      <c r="B1036" s="6">
        <v>2</v>
      </c>
      <c r="C1036" s="6">
        <v>13</v>
      </c>
      <c r="D1036" s="6">
        <v>13</v>
      </c>
      <c r="E1036" s="6">
        <v>16.7</v>
      </c>
      <c r="F1036" s="6">
        <f t="shared" si="51"/>
        <v>20.04</v>
      </c>
      <c r="G1036" s="6">
        <v>110</v>
      </c>
      <c r="H1036" s="9">
        <f t="shared" si="52"/>
        <v>23.383649839013408</v>
      </c>
      <c r="I1036" s="9">
        <f t="shared" si="53"/>
        <v>28.060379806816091</v>
      </c>
    </row>
    <row r="1037" spans="1:9" ht="31.5" customHeight="1" x14ac:dyDescent="0.25">
      <c r="A1037" s="6">
        <v>2008</v>
      </c>
      <c r="B1037" s="6">
        <v>2</v>
      </c>
      <c r="C1037" s="6">
        <v>13</v>
      </c>
      <c r="D1037" s="6">
        <v>14</v>
      </c>
      <c r="E1037" s="6">
        <v>15.1</v>
      </c>
      <c r="F1037" s="6">
        <f t="shared" si="51"/>
        <v>18.119999999999997</v>
      </c>
      <c r="G1037" s="6">
        <v>113</v>
      </c>
      <c r="H1037" s="9">
        <f t="shared" si="52"/>
        <v>21.211113713594401</v>
      </c>
      <c r="I1037" s="9">
        <f t="shared" si="53"/>
        <v>25.453336456313277</v>
      </c>
    </row>
    <row r="1038" spans="1:9" ht="31.5" customHeight="1" x14ac:dyDescent="0.25">
      <c r="A1038" s="6">
        <v>2008</v>
      </c>
      <c r="B1038" s="6">
        <v>2</v>
      </c>
      <c r="C1038" s="6">
        <v>13</v>
      </c>
      <c r="D1038" s="6">
        <v>15</v>
      </c>
      <c r="E1038" s="6">
        <v>13.9</v>
      </c>
      <c r="F1038" s="6">
        <f t="shared" si="51"/>
        <v>16.68</v>
      </c>
      <c r="G1038" s="6">
        <v>111</v>
      </c>
      <c r="H1038" s="9">
        <f t="shared" si="52"/>
        <v>19.484033209672138</v>
      </c>
      <c r="I1038" s="9">
        <f t="shared" si="53"/>
        <v>23.380839851606567</v>
      </c>
    </row>
    <row r="1039" spans="1:9" ht="31.5" customHeight="1" x14ac:dyDescent="0.25">
      <c r="A1039" s="6">
        <v>2008</v>
      </c>
      <c r="B1039" s="6">
        <v>2</v>
      </c>
      <c r="C1039" s="6">
        <v>13</v>
      </c>
      <c r="D1039" s="6">
        <v>16</v>
      </c>
      <c r="E1039" s="6">
        <v>12.8</v>
      </c>
      <c r="F1039" s="6">
        <f t="shared" si="51"/>
        <v>15.36</v>
      </c>
      <c r="G1039" s="6">
        <v>112</v>
      </c>
      <c r="H1039" s="9">
        <f t="shared" si="52"/>
        <v>17.961291720766333</v>
      </c>
      <c r="I1039" s="9">
        <f t="shared" si="53"/>
        <v>21.553550064919598</v>
      </c>
    </row>
    <row r="1040" spans="1:9" ht="31.5" customHeight="1" x14ac:dyDescent="0.25">
      <c r="A1040" s="6">
        <v>2008</v>
      </c>
      <c r="B1040" s="6">
        <v>2</v>
      </c>
      <c r="C1040" s="6">
        <v>13</v>
      </c>
      <c r="D1040" s="6">
        <v>17</v>
      </c>
      <c r="E1040" s="6">
        <v>13.5</v>
      </c>
      <c r="F1040" s="6">
        <f t="shared" si="51"/>
        <v>16.2</v>
      </c>
      <c r="G1040" s="6">
        <v>109</v>
      </c>
      <c r="H1040" s="9">
        <f t="shared" si="52"/>
        <v>18.882373107797115</v>
      </c>
      <c r="I1040" s="9">
        <f t="shared" si="53"/>
        <v>22.658847729356534</v>
      </c>
    </row>
    <row r="1041" spans="1:9" ht="31.5" customHeight="1" x14ac:dyDescent="0.25">
      <c r="A1041" s="6">
        <v>2008</v>
      </c>
      <c r="B1041" s="6">
        <v>2</v>
      </c>
      <c r="C1041" s="6">
        <v>13</v>
      </c>
      <c r="D1041" s="6">
        <v>18</v>
      </c>
      <c r="E1041" s="6">
        <v>15.7</v>
      </c>
      <c r="F1041" s="6">
        <f t="shared" si="51"/>
        <v>18.84</v>
      </c>
      <c r="G1041" s="6">
        <v>106</v>
      </c>
      <c r="H1041" s="9">
        <f t="shared" si="52"/>
        <v>21.886368545808057</v>
      </c>
      <c r="I1041" s="9">
        <f t="shared" si="53"/>
        <v>26.263642254969671</v>
      </c>
    </row>
    <row r="1042" spans="1:9" ht="31.5" customHeight="1" x14ac:dyDescent="0.25">
      <c r="A1042" s="6">
        <v>2008</v>
      </c>
      <c r="B1042" s="6">
        <v>2</v>
      </c>
      <c r="C1042" s="6">
        <v>13</v>
      </c>
      <c r="D1042" s="6">
        <v>19</v>
      </c>
      <c r="E1042" s="6">
        <v>16.899999999999999</v>
      </c>
      <c r="F1042" s="6">
        <f t="shared" si="51"/>
        <v>20.279999999999998</v>
      </c>
      <c r="G1042" s="6">
        <v>107</v>
      </c>
      <c r="H1042" s="9">
        <f t="shared" si="52"/>
        <v>23.585697447737044</v>
      </c>
      <c r="I1042" s="9">
        <f t="shared" si="53"/>
        <v>28.302836937284454</v>
      </c>
    </row>
    <row r="1043" spans="1:9" ht="31.5" customHeight="1" x14ac:dyDescent="0.25">
      <c r="A1043" s="6">
        <v>2008</v>
      </c>
      <c r="B1043" s="6">
        <v>2</v>
      </c>
      <c r="C1043" s="6">
        <v>13</v>
      </c>
      <c r="D1043" s="6">
        <v>20</v>
      </c>
      <c r="E1043" s="6">
        <v>16.8</v>
      </c>
      <c r="F1043" s="6">
        <f t="shared" si="51"/>
        <v>20.16</v>
      </c>
      <c r="G1043" s="6">
        <v>109</v>
      </c>
      <c r="H1043" s="9">
        <f t="shared" si="52"/>
        <v>23.498064311925297</v>
      </c>
      <c r="I1043" s="9">
        <f t="shared" si="53"/>
        <v>28.197677174310357</v>
      </c>
    </row>
    <row r="1044" spans="1:9" ht="31.5" customHeight="1" x14ac:dyDescent="0.25">
      <c r="A1044" s="6">
        <v>2008</v>
      </c>
      <c r="B1044" s="6">
        <v>2</v>
      </c>
      <c r="C1044" s="6">
        <v>13</v>
      </c>
      <c r="D1044" s="6">
        <v>21</v>
      </c>
      <c r="E1044" s="6">
        <v>15.7</v>
      </c>
      <c r="F1044" s="6">
        <f t="shared" si="51"/>
        <v>18.84</v>
      </c>
      <c r="G1044" s="6">
        <v>110</v>
      </c>
      <c r="H1044" s="9">
        <f t="shared" si="52"/>
        <v>21.983431285779073</v>
      </c>
      <c r="I1044" s="9">
        <f t="shared" si="53"/>
        <v>26.380117542934887</v>
      </c>
    </row>
    <row r="1045" spans="1:9" ht="31.5" customHeight="1" x14ac:dyDescent="0.25">
      <c r="A1045" s="6">
        <v>2008</v>
      </c>
      <c r="B1045" s="6">
        <v>2</v>
      </c>
      <c r="C1045" s="6">
        <v>13</v>
      </c>
      <c r="D1045" s="6">
        <v>22</v>
      </c>
      <c r="E1045" s="6">
        <v>15.1</v>
      </c>
      <c r="F1045" s="6">
        <f t="shared" si="51"/>
        <v>18.119999999999997</v>
      </c>
      <c r="G1045" s="6">
        <v>109</v>
      </c>
      <c r="H1045" s="9">
        <f t="shared" si="52"/>
        <v>21.120283994647142</v>
      </c>
      <c r="I1045" s="9">
        <f t="shared" si="53"/>
        <v>25.344340793576567</v>
      </c>
    </row>
    <row r="1046" spans="1:9" ht="31.5" customHeight="1" x14ac:dyDescent="0.25">
      <c r="A1046" s="6">
        <v>2008</v>
      </c>
      <c r="B1046" s="6">
        <v>2</v>
      </c>
      <c r="C1046" s="6">
        <v>13</v>
      </c>
      <c r="D1046" s="6">
        <v>23</v>
      </c>
      <c r="E1046" s="6">
        <v>15.4</v>
      </c>
      <c r="F1046" s="6">
        <f t="shared" si="51"/>
        <v>18.48</v>
      </c>
      <c r="G1046" s="6">
        <v>106</v>
      </c>
      <c r="H1046" s="9">
        <f t="shared" si="52"/>
        <v>21.468157681875422</v>
      </c>
      <c r="I1046" s="9">
        <f t="shared" si="53"/>
        <v>25.761789218250506</v>
      </c>
    </row>
    <row r="1047" spans="1:9" ht="31.5" customHeight="1" x14ac:dyDescent="0.25">
      <c r="A1047" s="6">
        <v>2008</v>
      </c>
      <c r="B1047" s="6">
        <v>2</v>
      </c>
      <c r="C1047" s="6">
        <v>14</v>
      </c>
      <c r="D1047" s="6">
        <v>0</v>
      </c>
      <c r="E1047" s="6">
        <v>16.399999999999999</v>
      </c>
      <c r="F1047" s="6">
        <f t="shared" si="51"/>
        <v>19.679999999999996</v>
      </c>
      <c r="G1047" s="6">
        <v>107</v>
      </c>
      <c r="H1047" s="9">
        <f t="shared" si="52"/>
        <v>22.887895748099854</v>
      </c>
      <c r="I1047" s="9">
        <f t="shared" si="53"/>
        <v>27.465474897719822</v>
      </c>
    </row>
    <row r="1048" spans="1:9" ht="31.5" customHeight="1" x14ac:dyDescent="0.25">
      <c r="A1048" s="6">
        <v>2008</v>
      </c>
      <c r="B1048" s="6">
        <v>2</v>
      </c>
      <c r="C1048" s="6">
        <v>14</v>
      </c>
      <c r="D1048" s="6">
        <v>1</v>
      </c>
      <c r="E1048" s="6">
        <v>16.899999999999999</v>
      </c>
      <c r="F1048" s="6">
        <f t="shared" si="51"/>
        <v>20.279999999999998</v>
      </c>
      <c r="G1048" s="6">
        <v>108</v>
      </c>
      <c r="H1048" s="9">
        <f t="shared" si="52"/>
        <v>23.611936514121741</v>
      </c>
      <c r="I1048" s="9">
        <f t="shared" si="53"/>
        <v>28.334323816946085</v>
      </c>
    </row>
    <row r="1049" spans="1:9" ht="31.5" customHeight="1" x14ac:dyDescent="0.25">
      <c r="A1049" s="6">
        <v>2008</v>
      </c>
      <c r="B1049" s="6">
        <v>2</v>
      </c>
      <c r="C1049" s="6">
        <v>14</v>
      </c>
      <c r="D1049" s="6">
        <v>2</v>
      </c>
      <c r="E1049" s="6">
        <v>17.100000000000001</v>
      </c>
      <c r="F1049" s="6">
        <f t="shared" si="51"/>
        <v>20.52</v>
      </c>
      <c r="G1049" s="6">
        <v>108</v>
      </c>
      <c r="H1049" s="9">
        <f t="shared" si="52"/>
        <v>23.891367715472295</v>
      </c>
      <c r="I1049" s="9">
        <f t="shared" si="53"/>
        <v>28.669641258566752</v>
      </c>
    </row>
    <row r="1050" spans="1:9" ht="31.5" customHeight="1" x14ac:dyDescent="0.25">
      <c r="A1050" s="6">
        <v>2008</v>
      </c>
      <c r="B1050" s="6">
        <v>2</v>
      </c>
      <c r="C1050" s="6">
        <v>14</v>
      </c>
      <c r="D1050" s="6">
        <v>3</v>
      </c>
      <c r="E1050" s="6">
        <v>17</v>
      </c>
      <c r="F1050" s="6">
        <f t="shared" si="51"/>
        <v>20.399999999999999</v>
      </c>
      <c r="G1050" s="6">
        <v>107</v>
      </c>
      <c r="H1050" s="9">
        <f t="shared" si="52"/>
        <v>23.725257787664486</v>
      </c>
      <c r="I1050" s="9">
        <f t="shared" si="53"/>
        <v>28.470309345197379</v>
      </c>
    </row>
    <row r="1051" spans="1:9" ht="31.5" customHeight="1" x14ac:dyDescent="0.25">
      <c r="A1051" s="6">
        <v>2008</v>
      </c>
      <c r="B1051" s="6">
        <v>2</v>
      </c>
      <c r="C1051" s="6">
        <v>14</v>
      </c>
      <c r="D1051" s="6">
        <v>4</v>
      </c>
      <c r="E1051" s="6">
        <v>17.100000000000001</v>
      </c>
      <c r="F1051" s="6">
        <f t="shared" si="51"/>
        <v>20.52</v>
      </c>
      <c r="G1051" s="6">
        <v>106</v>
      </c>
      <c r="H1051" s="9">
        <f t="shared" si="52"/>
        <v>23.838019244160371</v>
      </c>
      <c r="I1051" s="9">
        <f t="shared" si="53"/>
        <v>28.605623092992442</v>
      </c>
    </row>
    <row r="1052" spans="1:9" ht="31.5" customHeight="1" x14ac:dyDescent="0.25">
      <c r="A1052" s="6">
        <v>2008</v>
      </c>
      <c r="B1052" s="6">
        <v>2</v>
      </c>
      <c r="C1052" s="6">
        <v>14</v>
      </c>
      <c r="D1052" s="6">
        <v>5</v>
      </c>
      <c r="E1052" s="6">
        <v>17.2</v>
      </c>
      <c r="F1052" s="6">
        <f t="shared" si="51"/>
        <v>20.639999999999997</v>
      </c>
      <c r="G1052" s="6">
        <v>106</v>
      </c>
      <c r="H1052" s="9">
        <f t="shared" si="52"/>
        <v>23.977422865471247</v>
      </c>
      <c r="I1052" s="9">
        <f t="shared" si="53"/>
        <v>28.772907438565493</v>
      </c>
    </row>
    <row r="1053" spans="1:9" ht="31.5" customHeight="1" x14ac:dyDescent="0.25">
      <c r="A1053" s="6">
        <v>2008</v>
      </c>
      <c r="B1053" s="6">
        <v>2</v>
      </c>
      <c r="C1053" s="6">
        <v>14</v>
      </c>
      <c r="D1053" s="6">
        <v>6</v>
      </c>
      <c r="E1053" s="6">
        <v>17.2</v>
      </c>
      <c r="F1053" s="6">
        <f t="shared" si="51"/>
        <v>20.639999999999997</v>
      </c>
      <c r="G1053" s="6">
        <v>105</v>
      </c>
      <c r="H1053" s="9">
        <f t="shared" si="52"/>
        <v>23.950211756278115</v>
      </c>
      <c r="I1053" s="9">
        <f t="shared" si="53"/>
        <v>28.740254107533733</v>
      </c>
    </row>
    <row r="1054" spans="1:9" ht="31.5" customHeight="1" x14ac:dyDescent="0.25">
      <c r="A1054" s="6">
        <v>2008</v>
      </c>
      <c r="B1054" s="6">
        <v>2</v>
      </c>
      <c r="C1054" s="6">
        <v>14</v>
      </c>
      <c r="D1054" s="6">
        <v>7</v>
      </c>
      <c r="E1054" s="6">
        <v>17.2</v>
      </c>
      <c r="F1054" s="6">
        <f t="shared" si="51"/>
        <v>20.639999999999997</v>
      </c>
      <c r="G1054" s="6">
        <v>104</v>
      </c>
      <c r="H1054" s="9">
        <f t="shared" si="52"/>
        <v>23.922740249740158</v>
      </c>
      <c r="I1054" s="9">
        <f t="shared" si="53"/>
        <v>28.707288299688187</v>
      </c>
    </row>
    <row r="1055" spans="1:9" ht="31.5" customHeight="1" x14ac:dyDescent="0.25">
      <c r="A1055" s="6">
        <v>2008</v>
      </c>
      <c r="B1055" s="6">
        <v>2</v>
      </c>
      <c r="C1055" s="6">
        <v>14</v>
      </c>
      <c r="D1055" s="6">
        <v>8</v>
      </c>
      <c r="E1055" s="6">
        <v>17.399999999999999</v>
      </c>
      <c r="F1055" s="6">
        <f t="shared" si="51"/>
        <v>20.88</v>
      </c>
      <c r="G1055" s="6">
        <v>103</v>
      </c>
      <c r="H1055" s="9">
        <f t="shared" si="52"/>
        <v>24.172852189651437</v>
      </c>
      <c r="I1055" s="9">
        <f t="shared" si="53"/>
        <v>29.007422627581725</v>
      </c>
    </row>
    <row r="1056" spans="1:9" ht="31.5" customHeight="1" x14ac:dyDescent="0.25">
      <c r="A1056" s="6">
        <v>2008</v>
      </c>
      <c r="B1056" s="6">
        <v>2</v>
      </c>
      <c r="C1056" s="6">
        <v>14</v>
      </c>
      <c r="D1056" s="6">
        <v>9</v>
      </c>
      <c r="E1056" s="6">
        <v>17.2</v>
      </c>
      <c r="F1056" s="6">
        <f t="shared" si="51"/>
        <v>20.639999999999997</v>
      </c>
      <c r="G1056" s="6">
        <v>105</v>
      </c>
      <c r="H1056" s="9">
        <f t="shared" si="52"/>
        <v>23.950211756278115</v>
      </c>
      <c r="I1056" s="9">
        <f t="shared" si="53"/>
        <v>28.740254107533733</v>
      </c>
    </row>
    <row r="1057" spans="1:9" ht="31.5" customHeight="1" x14ac:dyDescent="0.25">
      <c r="A1057" s="6">
        <v>2008</v>
      </c>
      <c r="B1057" s="6">
        <v>2</v>
      </c>
      <c r="C1057" s="6">
        <v>14</v>
      </c>
      <c r="D1057" s="6">
        <v>10</v>
      </c>
      <c r="E1057" s="6">
        <v>16.7</v>
      </c>
      <c r="F1057" s="6">
        <f t="shared" si="51"/>
        <v>20.04</v>
      </c>
      <c r="G1057" s="6">
        <v>107</v>
      </c>
      <c r="H1057" s="9">
        <f t="shared" si="52"/>
        <v>23.30657676788217</v>
      </c>
      <c r="I1057" s="9">
        <f t="shared" si="53"/>
        <v>27.967892121458604</v>
      </c>
    </row>
    <row r="1058" spans="1:9" ht="31.5" customHeight="1" x14ac:dyDescent="0.25">
      <c r="A1058" s="6">
        <v>2008</v>
      </c>
      <c r="B1058" s="6">
        <v>2</v>
      </c>
      <c r="C1058" s="6">
        <v>14</v>
      </c>
      <c r="D1058" s="6">
        <v>11</v>
      </c>
      <c r="E1058" s="6">
        <v>16.3</v>
      </c>
      <c r="F1058" s="6">
        <f t="shared" si="51"/>
        <v>19.559999999999999</v>
      </c>
      <c r="G1058" s="6">
        <v>109</v>
      </c>
      <c r="H1058" s="9">
        <f t="shared" si="52"/>
        <v>22.798717159784662</v>
      </c>
      <c r="I1058" s="9">
        <f t="shared" si="53"/>
        <v>27.358460591741594</v>
      </c>
    </row>
    <row r="1059" spans="1:9" ht="31.5" customHeight="1" x14ac:dyDescent="0.25">
      <c r="A1059" s="6">
        <v>2008</v>
      </c>
      <c r="B1059" s="6">
        <v>2</v>
      </c>
      <c r="C1059" s="6">
        <v>14</v>
      </c>
      <c r="D1059" s="6">
        <v>12</v>
      </c>
      <c r="E1059" s="6">
        <v>12.6</v>
      </c>
      <c r="F1059" s="6">
        <f t="shared" si="51"/>
        <v>15.12</v>
      </c>
      <c r="G1059" s="6">
        <v>110</v>
      </c>
      <c r="H1059" s="9">
        <f t="shared" si="52"/>
        <v>17.642753770752631</v>
      </c>
      <c r="I1059" s="9">
        <f t="shared" si="53"/>
        <v>21.171304524903157</v>
      </c>
    </row>
    <row r="1060" spans="1:9" ht="31.5" customHeight="1" x14ac:dyDescent="0.25">
      <c r="A1060" s="6">
        <v>2008</v>
      </c>
      <c r="B1060" s="6">
        <v>2</v>
      </c>
      <c r="C1060" s="6">
        <v>14</v>
      </c>
      <c r="D1060" s="6">
        <v>13</v>
      </c>
      <c r="E1060" s="6">
        <v>11.9</v>
      </c>
      <c r="F1060" s="6">
        <f t="shared" si="51"/>
        <v>14.28</v>
      </c>
      <c r="G1060" s="6">
        <v>109</v>
      </c>
      <c r="H1060" s="9">
        <f t="shared" si="52"/>
        <v>16.644462220947084</v>
      </c>
      <c r="I1060" s="9">
        <f t="shared" si="53"/>
        <v>19.973354665136501</v>
      </c>
    </row>
    <row r="1061" spans="1:9" ht="31.5" customHeight="1" x14ac:dyDescent="0.25">
      <c r="A1061" s="6">
        <v>2008</v>
      </c>
      <c r="B1061" s="6">
        <v>2</v>
      </c>
      <c r="C1061" s="6">
        <v>14</v>
      </c>
      <c r="D1061" s="6">
        <v>14</v>
      </c>
      <c r="E1061" s="6">
        <v>11.2</v>
      </c>
      <c r="F1061" s="6">
        <f t="shared" si="51"/>
        <v>13.44</v>
      </c>
      <c r="G1061" s="6">
        <v>110</v>
      </c>
      <c r="H1061" s="9">
        <f t="shared" si="52"/>
        <v>15.68244779622456</v>
      </c>
      <c r="I1061" s="9">
        <f t="shared" si="53"/>
        <v>18.818937355469473</v>
      </c>
    </row>
    <row r="1062" spans="1:9" ht="31.5" customHeight="1" x14ac:dyDescent="0.25">
      <c r="A1062" s="6">
        <v>2008</v>
      </c>
      <c r="B1062" s="6">
        <v>2</v>
      </c>
      <c r="C1062" s="6">
        <v>14</v>
      </c>
      <c r="D1062" s="6">
        <v>15</v>
      </c>
      <c r="E1062" s="6">
        <v>10</v>
      </c>
      <c r="F1062" s="6">
        <f t="shared" si="51"/>
        <v>12</v>
      </c>
      <c r="G1062" s="6">
        <v>111</v>
      </c>
      <c r="H1062" s="9">
        <f t="shared" si="52"/>
        <v>14.017290078900819</v>
      </c>
      <c r="I1062" s="9">
        <f t="shared" si="53"/>
        <v>16.820748094680983</v>
      </c>
    </row>
    <row r="1063" spans="1:9" ht="31.5" customHeight="1" x14ac:dyDescent="0.25">
      <c r="A1063" s="6">
        <v>2008</v>
      </c>
      <c r="B1063" s="6">
        <v>2</v>
      </c>
      <c r="C1063" s="6">
        <v>14</v>
      </c>
      <c r="D1063" s="6">
        <v>16</v>
      </c>
      <c r="E1063" s="6">
        <v>9.1</v>
      </c>
      <c r="F1063" s="6">
        <f t="shared" si="51"/>
        <v>10.92</v>
      </c>
      <c r="G1063" s="6">
        <v>111</v>
      </c>
      <c r="H1063" s="9">
        <f t="shared" si="52"/>
        <v>12.755733971799746</v>
      </c>
      <c r="I1063" s="9">
        <f t="shared" si="53"/>
        <v>15.306880766159695</v>
      </c>
    </row>
    <row r="1064" spans="1:9" ht="31.5" customHeight="1" x14ac:dyDescent="0.25">
      <c r="A1064" s="6">
        <v>2008</v>
      </c>
      <c r="B1064" s="6">
        <v>2</v>
      </c>
      <c r="C1064" s="6">
        <v>14</v>
      </c>
      <c r="D1064" s="6">
        <v>17</v>
      </c>
      <c r="E1064" s="6">
        <v>9.6</v>
      </c>
      <c r="F1064" s="6">
        <f t="shared" si="51"/>
        <v>11.52</v>
      </c>
      <c r="G1064" s="6">
        <v>111</v>
      </c>
      <c r="H1064" s="9">
        <f t="shared" si="52"/>
        <v>13.456598475744785</v>
      </c>
      <c r="I1064" s="9">
        <f t="shared" si="53"/>
        <v>16.147918170893742</v>
      </c>
    </row>
    <row r="1065" spans="1:9" ht="31.5" customHeight="1" x14ac:dyDescent="0.25">
      <c r="A1065" s="6">
        <v>2008</v>
      </c>
      <c r="B1065" s="6">
        <v>2</v>
      </c>
      <c r="C1065" s="6">
        <v>14</v>
      </c>
      <c r="D1065" s="6">
        <v>18</v>
      </c>
      <c r="E1065" s="6">
        <v>11.1</v>
      </c>
      <c r="F1065" s="6">
        <f t="shared" si="51"/>
        <v>13.319999999999999</v>
      </c>
      <c r="G1065" s="6">
        <v>113</v>
      </c>
      <c r="H1065" s="9">
        <f t="shared" si="52"/>
        <v>15.592275643768069</v>
      </c>
      <c r="I1065" s="9">
        <f t="shared" si="53"/>
        <v>18.710730772521682</v>
      </c>
    </row>
    <row r="1066" spans="1:9" ht="31.5" customHeight="1" x14ac:dyDescent="0.25">
      <c r="A1066" s="6">
        <v>2008</v>
      </c>
      <c r="B1066" s="6">
        <v>2</v>
      </c>
      <c r="C1066" s="6">
        <v>14</v>
      </c>
      <c r="D1066" s="6">
        <v>19</v>
      </c>
      <c r="E1066" s="6">
        <v>11.8</v>
      </c>
      <c r="F1066" s="6">
        <f t="shared" si="51"/>
        <v>14.16</v>
      </c>
      <c r="G1066" s="6">
        <v>122</v>
      </c>
      <c r="H1066" s="9">
        <f t="shared" si="52"/>
        <v>16.726499021807655</v>
      </c>
      <c r="I1066" s="9">
        <f t="shared" si="53"/>
        <v>20.071798826169182</v>
      </c>
    </row>
    <row r="1067" spans="1:9" ht="31.5" customHeight="1" x14ac:dyDescent="0.25">
      <c r="A1067" s="6">
        <v>2008</v>
      </c>
      <c r="B1067" s="6">
        <v>2</v>
      </c>
      <c r="C1067" s="6">
        <v>14</v>
      </c>
      <c r="D1067" s="6">
        <v>20</v>
      </c>
      <c r="E1067" s="6">
        <v>13.3</v>
      </c>
      <c r="F1067" s="6">
        <f t="shared" si="51"/>
        <v>15.96</v>
      </c>
      <c r="G1067" s="6">
        <v>124</v>
      </c>
      <c r="H1067" s="9">
        <f t="shared" si="52"/>
        <v>18.88884440063811</v>
      </c>
      <c r="I1067" s="9">
        <f t="shared" si="53"/>
        <v>22.666613280765734</v>
      </c>
    </row>
    <row r="1068" spans="1:9" ht="31.5" customHeight="1" x14ac:dyDescent="0.25">
      <c r="A1068" s="6">
        <v>2008</v>
      </c>
      <c r="B1068" s="6">
        <v>2</v>
      </c>
      <c r="C1068" s="6">
        <v>14</v>
      </c>
      <c r="D1068" s="6">
        <v>21</v>
      </c>
      <c r="E1068" s="6">
        <v>12.3</v>
      </c>
      <c r="F1068" s="6">
        <f t="shared" si="51"/>
        <v>14.76</v>
      </c>
      <c r="G1068" s="6">
        <v>116</v>
      </c>
      <c r="H1068" s="9">
        <f t="shared" si="52"/>
        <v>17.331718450430181</v>
      </c>
      <c r="I1068" s="9">
        <f t="shared" si="53"/>
        <v>20.798062140516215</v>
      </c>
    </row>
    <row r="1069" spans="1:9" ht="31.5" customHeight="1" x14ac:dyDescent="0.25">
      <c r="A1069" s="6">
        <v>2008</v>
      </c>
      <c r="B1069" s="6">
        <v>2</v>
      </c>
      <c r="C1069" s="6">
        <v>14</v>
      </c>
      <c r="D1069" s="6">
        <v>22</v>
      </c>
      <c r="E1069" s="6">
        <v>12.5</v>
      </c>
      <c r="F1069" s="6">
        <f t="shared" si="51"/>
        <v>15</v>
      </c>
      <c r="G1069" s="6">
        <v>110</v>
      </c>
      <c r="H1069" s="9">
        <f t="shared" si="52"/>
        <v>17.502731915429198</v>
      </c>
      <c r="I1069" s="9">
        <f t="shared" si="53"/>
        <v>21.003278298515038</v>
      </c>
    </row>
    <row r="1070" spans="1:9" ht="31.5" customHeight="1" x14ac:dyDescent="0.25">
      <c r="A1070" s="6">
        <v>2008</v>
      </c>
      <c r="B1070" s="6">
        <v>2</v>
      </c>
      <c r="C1070" s="6">
        <v>14</v>
      </c>
      <c r="D1070" s="6">
        <v>23</v>
      </c>
      <c r="E1070" s="6">
        <v>12.9</v>
      </c>
      <c r="F1070" s="6">
        <f t="shared" si="51"/>
        <v>15.48</v>
      </c>
      <c r="G1070" s="6">
        <v>109</v>
      </c>
      <c r="H1070" s="9">
        <f t="shared" si="52"/>
        <v>18.043156525228351</v>
      </c>
      <c r="I1070" s="9">
        <f t="shared" si="53"/>
        <v>21.651787830274024</v>
      </c>
    </row>
    <row r="1071" spans="1:9" ht="31.5" customHeight="1" x14ac:dyDescent="0.25">
      <c r="A1071" s="6">
        <v>2008</v>
      </c>
      <c r="B1071" s="6">
        <v>2</v>
      </c>
      <c r="C1071" s="6">
        <v>15</v>
      </c>
      <c r="D1071" s="6">
        <v>0</v>
      </c>
      <c r="E1071" s="6">
        <v>12.8</v>
      </c>
      <c r="F1071" s="6">
        <f t="shared" si="51"/>
        <v>15.36</v>
      </c>
      <c r="G1071" s="6">
        <v>108</v>
      </c>
      <c r="H1071" s="9">
        <f t="shared" si="52"/>
        <v>17.883596886435402</v>
      </c>
      <c r="I1071" s="9">
        <f t="shared" si="53"/>
        <v>21.460316263722483</v>
      </c>
    </row>
    <row r="1072" spans="1:9" ht="31.5" customHeight="1" x14ac:dyDescent="0.25">
      <c r="A1072" s="6">
        <v>2008</v>
      </c>
      <c r="B1072" s="6">
        <v>2</v>
      </c>
      <c r="C1072" s="6">
        <v>15</v>
      </c>
      <c r="D1072" s="6">
        <v>1</v>
      </c>
      <c r="E1072" s="6">
        <v>13.3</v>
      </c>
      <c r="F1072" s="6">
        <f t="shared" si="51"/>
        <v>15.96</v>
      </c>
      <c r="G1072" s="6">
        <v>108</v>
      </c>
      <c r="H1072" s="9">
        <f t="shared" si="52"/>
        <v>18.582174889811785</v>
      </c>
      <c r="I1072" s="9">
        <f t="shared" si="53"/>
        <v>22.298609867774143</v>
      </c>
    </row>
    <row r="1073" spans="1:9" ht="31.5" customHeight="1" x14ac:dyDescent="0.25">
      <c r="A1073" s="6">
        <v>2008</v>
      </c>
      <c r="B1073" s="6">
        <v>2</v>
      </c>
      <c r="C1073" s="6">
        <v>15</v>
      </c>
      <c r="D1073" s="6">
        <v>2</v>
      </c>
      <c r="E1073" s="6">
        <v>12.9</v>
      </c>
      <c r="F1073" s="6">
        <f t="shared" si="51"/>
        <v>15.48</v>
      </c>
      <c r="G1073" s="6">
        <v>106</v>
      </c>
      <c r="H1073" s="9">
        <f t="shared" si="52"/>
        <v>17.983067149103437</v>
      </c>
      <c r="I1073" s="9">
        <f t="shared" si="53"/>
        <v>21.579680578924126</v>
      </c>
    </row>
    <row r="1074" spans="1:9" ht="31.5" customHeight="1" x14ac:dyDescent="0.25">
      <c r="A1074" s="6">
        <v>2008</v>
      </c>
      <c r="B1074" s="6">
        <v>2</v>
      </c>
      <c r="C1074" s="6">
        <v>15</v>
      </c>
      <c r="D1074" s="6">
        <v>3</v>
      </c>
      <c r="E1074" s="6">
        <v>12.4</v>
      </c>
      <c r="F1074" s="6">
        <f t="shared" si="51"/>
        <v>14.879999999999999</v>
      </c>
      <c r="G1074" s="6">
        <v>103</v>
      </c>
      <c r="H1074" s="9">
        <f t="shared" si="52"/>
        <v>17.226630296073438</v>
      </c>
      <c r="I1074" s="9">
        <f t="shared" si="53"/>
        <v>20.671956355288124</v>
      </c>
    </row>
    <row r="1075" spans="1:9" ht="31.5" customHeight="1" x14ac:dyDescent="0.25">
      <c r="A1075" s="6">
        <v>2008</v>
      </c>
      <c r="B1075" s="6">
        <v>2</v>
      </c>
      <c r="C1075" s="6">
        <v>15</v>
      </c>
      <c r="D1075" s="6">
        <v>4</v>
      </c>
      <c r="E1075" s="6">
        <v>12.7</v>
      </c>
      <c r="F1075" s="6">
        <f t="shared" si="51"/>
        <v>15.239999999999998</v>
      </c>
      <c r="G1075" s="6">
        <v>103</v>
      </c>
      <c r="H1075" s="9">
        <f t="shared" si="52"/>
        <v>17.643403609688118</v>
      </c>
      <c r="I1075" s="9">
        <f t="shared" si="53"/>
        <v>21.17208433162574</v>
      </c>
    </row>
    <row r="1076" spans="1:9" ht="31.5" customHeight="1" x14ac:dyDescent="0.25">
      <c r="A1076" s="6">
        <v>2008</v>
      </c>
      <c r="B1076" s="6">
        <v>2</v>
      </c>
      <c r="C1076" s="6">
        <v>15</v>
      </c>
      <c r="D1076" s="6">
        <v>5</v>
      </c>
      <c r="E1076" s="6">
        <v>13.1</v>
      </c>
      <c r="F1076" s="6">
        <f t="shared" si="51"/>
        <v>15.719999999999999</v>
      </c>
      <c r="G1076" s="6">
        <v>105</v>
      </c>
      <c r="H1076" s="9">
        <f t="shared" si="52"/>
        <v>18.241149651583914</v>
      </c>
      <c r="I1076" s="9">
        <f t="shared" si="53"/>
        <v>21.889379581900695</v>
      </c>
    </row>
    <row r="1077" spans="1:9" ht="31.5" customHeight="1" x14ac:dyDescent="0.25">
      <c r="A1077" s="6">
        <v>2008</v>
      </c>
      <c r="B1077" s="6">
        <v>2</v>
      </c>
      <c r="C1077" s="6">
        <v>15</v>
      </c>
      <c r="D1077" s="6">
        <v>6</v>
      </c>
      <c r="E1077" s="6">
        <v>13.3</v>
      </c>
      <c r="F1077" s="6">
        <f t="shared" si="51"/>
        <v>15.96</v>
      </c>
      <c r="G1077" s="6">
        <v>106</v>
      </c>
      <c r="H1077" s="9">
        <f t="shared" si="52"/>
        <v>18.540681634346956</v>
      </c>
      <c r="I1077" s="9">
        <f t="shared" si="53"/>
        <v>22.248817961216346</v>
      </c>
    </row>
    <row r="1078" spans="1:9" ht="31.5" customHeight="1" x14ac:dyDescent="0.25">
      <c r="A1078" s="6">
        <v>2008</v>
      </c>
      <c r="B1078" s="6">
        <v>2</v>
      </c>
      <c r="C1078" s="6">
        <v>15</v>
      </c>
      <c r="D1078" s="6">
        <v>7</v>
      </c>
      <c r="E1078" s="6">
        <v>13.5</v>
      </c>
      <c r="F1078" s="6">
        <f t="shared" si="51"/>
        <v>16.2</v>
      </c>
      <c r="G1078" s="6">
        <v>108</v>
      </c>
      <c r="H1078" s="9">
        <f t="shared" si="52"/>
        <v>18.861606091162336</v>
      </c>
      <c r="I1078" s="9">
        <f t="shared" si="53"/>
        <v>22.633927309394803</v>
      </c>
    </row>
    <row r="1079" spans="1:9" ht="31.5" customHeight="1" x14ac:dyDescent="0.25">
      <c r="A1079" s="6">
        <v>2008</v>
      </c>
      <c r="B1079" s="6">
        <v>2</v>
      </c>
      <c r="C1079" s="6">
        <v>15</v>
      </c>
      <c r="D1079" s="6">
        <v>8</v>
      </c>
      <c r="E1079" s="6">
        <v>13.3</v>
      </c>
      <c r="F1079" s="6">
        <f t="shared" si="51"/>
        <v>15.96</v>
      </c>
      <c r="G1079" s="6">
        <v>111</v>
      </c>
      <c r="H1079" s="9">
        <f t="shared" si="52"/>
        <v>18.642995804938092</v>
      </c>
      <c r="I1079" s="9">
        <f t="shared" si="53"/>
        <v>22.371594965925709</v>
      </c>
    </row>
    <row r="1080" spans="1:9" ht="31.5" customHeight="1" x14ac:dyDescent="0.25">
      <c r="A1080" s="6">
        <v>2008</v>
      </c>
      <c r="B1080" s="6">
        <v>2</v>
      </c>
      <c r="C1080" s="6">
        <v>15</v>
      </c>
      <c r="D1080" s="6">
        <v>9</v>
      </c>
      <c r="E1080" s="6">
        <v>13.4</v>
      </c>
      <c r="F1080" s="6">
        <f t="shared" si="51"/>
        <v>16.079999999999998</v>
      </c>
      <c r="G1080" s="6">
        <v>112</v>
      </c>
      <c r="H1080" s="9">
        <f t="shared" si="52"/>
        <v>18.803227270177253</v>
      </c>
      <c r="I1080" s="9">
        <f t="shared" si="53"/>
        <v>22.5638727242127</v>
      </c>
    </row>
    <row r="1081" spans="1:9" ht="31.5" customHeight="1" x14ac:dyDescent="0.25">
      <c r="A1081" s="6">
        <v>2008</v>
      </c>
      <c r="B1081" s="6">
        <v>2</v>
      </c>
      <c r="C1081" s="6">
        <v>15</v>
      </c>
      <c r="D1081" s="6">
        <v>10</v>
      </c>
      <c r="E1081" s="6">
        <v>13.4</v>
      </c>
      <c r="F1081" s="6">
        <f t="shared" si="51"/>
        <v>16.079999999999998</v>
      </c>
      <c r="G1081" s="6">
        <v>114</v>
      </c>
      <c r="H1081" s="9">
        <f t="shared" si="52"/>
        <v>18.842812638874207</v>
      </c>
      <c r="I1081" s="9">
        <f t="shared" si="53"/>
        <v>22.611375166649044</v>
      </c>
    </row>
    <row r="1082" spans="1:9" ht="31.5" customHeight="1" x14ac:dyDescent="0.25">
      <c r="A1082" s="6">
        <v>2008</v>
      </c>
      <c r="B1082" s="6">
        <v>2</v>
      </c>
      <c r="C1082" s="6">
        <v>15</v>
      </c>
      <c r="D1082" s="6">
        <v>11</v>
      </c>
      <c r="E1082" s="6">
        <v>13.4</v>
      </c>
      <c r="F1082" s="6">
        <f t="shared" si="51"/>
        <v>16.079999999999998</v>
      </c>
      <c r="G1082" s="6">
        <v>117</v>
      </c>
      <c r="H1082" s="9">
        <f t="shared" si="52"/>
        <v>18.900907202409876</v>
      </c>
      <c r="I1082" s="9">
        <f t="shared" si="53"/>
        <v>22.681088642891851</v>
      </c>
    </row>
    <row r="1083" spans="1:9" ht="31.5" customHeight="1" x14ac:dyDescent="0.25">
      <c r="A1083" s="6">
        <v>2008</v>
      </c>
      <c r="B1083" s="6">
        <v>2</v>
      </c>
      <c r="C1083" s="6">
        <v>15</v>
      </c>
      <c r="D1083" s="6">
        <v>12</v>
      </c>
      <c r="E1083" s="6">
        <v>8.6999999999999993</v>
      </c>
      <c r="F1083" s="6">
        <f t="shared" si="51"/>
        <v>10.44</v>
      </c>
      <c r="G1083" s="6">
        <v>114</v>
      </c>
      <c r="H1083" s="9">
        <f t="shared" si="52"/>
        <v>12.233766414791461</v>
      </c>
      <c r="I1083" s="9">
        <f t="shared" si="53"/>
        <v>14.680519697749753</v>
      </c>
    </row>
    <row r="1084" spans="1:9" ht="31.5" customHeight="1" x14ac:dyDescent="0.25">
      <c r="A1084" s="6">
        <v>2008</v>
      </c>
      <c r="B1084" s="6">
        <v>2</v>
      </c>
      <c r="C1084" s="6">
        <v>15</v>
      </c>
      <c r="D1084" s="6">
        <v>13</v>
      </c>
      <c r="E1084" s="6">
        <v>8.1999999999999993</v>
      </c>
      <c r="F1084" s="6">
        <f t="shared" si="51"/>
        <v>9.8399999999999981</v>
      </c>
      <c r="G1084" s="6">
        <v>113</v>
      </c>
      <c r="H1084" s="9">
        <f t="shared" si="52"/>
        <v>11.518618043143979</v>
      </c>
      <c r="I1084" s="9">
        <f t="shared" si="53"/>
        <v>13.822341651772772</v>
      </c>
    </row>
    <row r="1085" spans="1:9" ht="31.5" customHeight="1" x14ac:dyDescent="0.25">
      <c r="A1085" s="6">
        <v>2008</v>
      </c>
      <c r="B1085" s="6">
        <v>2</v>
      </c>
      <c r="C1085" s="6">
        <v>15</v>
      </c>
      <c r="D1085" s="6">
        <v>14</v>
      </c>
      <c r="E1085" s="6">
        <v>7.5</v>
      </c>
      <c r="F1085" s="6">
        <f t="shared" si="51"/>
        <v>9</v>
      </c>
      <c r="G1085" s="6">
        <v>114</v>
      </c>
      <c r="H1085" s="9">
        <f t="shared" si="52"/>
        <v>10.546350357578847</v>
      </c>
      <c r="I1085" s="9">
        <f t="shared" si="53"/>
        <v>12.655620429094615</v>
      </c>
    </row>
    <row r="1086" spans="1:9" ht="31.5" customHeight="1" x14ac:dyDescent="0.25">
      <c r="A1086" s="6">
        <v>2008</v>
      </c>
      <c r="B1086" s="6">
        <v>2</v>
      </c>
      <c r="C1086" s="6">
        <v>15</v>
      </c>
      <c r="D1086" s="6">
        <v>15</v>
      </c>
      <c r="E1086" s="6">
        <v>6.6</v>
      </c>
      <c r="F1086" s="6">
        <f t="shared" si="51"/>
        <v>7.919999999999999</v>
      </c>
      <c r="G1086" s="6">
        <v>113</v>
      </c>
      <c r="H1086" s="9">
        <f t="shared" si="52"/>
        <v>9.2710828152134468</v>
      </c>
      <c r="I1086" s="9">
        <f t="shared" si="53"/>
        <v>11.125299378256136</v>
      </c>
    </row>
    <row r="1087" spans="1:9" ht="31.5" customHeight="1" x14ac:dyDescent="0.25">
      <c r="A1087" s="6">
        <v>2008</v>
      </c>
      <c r="B1087" s="6">
        <v>2</v>
      </c>
      <c r="C1087" s="6">
        <v>15</v>
      </c>
      <c r="D1087" s="6">
        <v>16</v>
      </c>
      <c r="E1087" s="6">
        <v>5.8</v>
      </c>
      <c r="F1087" s="6">
        <f t="shared" si="51"/>
        <v>6.96</v>
      </c>
      <c r="G1087" s="6">
        <v>115</v>
      </c>
      <c r="H1087" s="9">
        <f t="shared" si="52"/>
        <v>8.1642988611155154</v>
      </c>
      <c r="I1087" s="9">
        <f t="shared" si="53"/>
        <v>9.7971586333386202</v>
      </c>
    </row>
    <row r="1088" spans="1:9" ht="31.5" customHeight="1" x14ac:dyDescent="0.25">
      <c r="A1088" s="6">
        <v>2008</v>
      </c>
      <c r="B1088" s="6">
        <v>2</v>
      </c>
      <c r="C1088" s="6">
        <v>15</v>
      </c>
      <c r="D1088" s="6">
        <v>17</v>
      </c>
      <c r="E1088" s="6">
        <v>5.3</v>
      </c>
      <c r="F1088" s="6">
        <f t="shared" si="51"/>
        <v>6.3599999999999994</v>
      </c>
      <c r="G1088" s="6">
        <v>113</v>
      </c>
      <c r="H1088" s="9">
        <f t="shared" si="52"/>
        <v>7.4449604425198892</v>
      </c>
      <c r="I1088" s="9">
        <f t="shared" si="53"/>
        <v>8.9339525310238663</v>
      </c>
    </row>
    <row r="1089" spans="1:9" ht="31.5" customHeight="1" x14ac:dyDescent="0.25">
      <c r="A1089" s="6">
        <v>2008</v>
      </c>
      <c r="B1089" s="6">
        <v>2</v>
      </c>
      <c r="C1089" s="6">
        <v>15</v>
      </c>
      <c r="D1089" s="6">
        <v>18</v>
      </c>
      <c r="E1089" s="6">
        <v>6.4</v>
      </c>
      <c r="F1089" s="6">
        <f t="shared" si="51"/>
        <v>7.68</v>
      </c>
      <c r="G1089" s="6">
        <v>106</v>
      </c>
      <c r="H1089" s="9">
        <f t="shared" si="52"/>
        <v>8.9218317638962787</v>
      </c>
      <c r="I1089" s="9">
        <f t="shared" si="53"/>
        <v>10.706198116675534</v>
      </c>
    </row>
    <row r="1090" spans="1:9" ht="31.5" customHeight="1" x14ac:dyDescent="0.25">
      <c r="A1090" s="6">
        <v>2008</v>
      </c>
      <c r="B1090" s="6">
        <v>2</v>
      </c>
      <c r="C1090" s="6">
        <v>15</v>
      </c>
      <c r="D1090" s="6">
        <v>19</v>
      </c>
      <c r="E1090" s="6">
        <v>8.1</v>
      </c>
      <c r="F1090" s="6">
        <f t="shared" si="51"/>
        <v>9.7199999999999989</v>
      </c>
      <c r="G1090" s="6">
        <v>105</v>
      </c>
      <c r="H1090" s="9">
        <f t="shared" si="52"/>
        <v>11.278878792200739</v>
      </c>
      <c r="I1090" s="9">
        <f t="shared" si="53"/>
        <v>13.534654550640886</v>
      </c>
    </row>
    <row r="1091" spans="1:9" ht="31.5" customHeight="1" x14ac:dyDescent="0.25">
      <c r="A1091" s="6">
        <v>2008</v>
      </c>
      <c r="B1091" s="6">
        <v>2</v>
      </c>
      <c r="C1091" s="6">
        <v>15</v>
      </c>
      <c r="D1091" s="6">
        <v>20</v>
      </c>
      <c r="E1091" s="6">
        <v>8.6999999999999993</v>
      </c>
      <c r="F1091" s="6">
        <f t="shared" ref="F1091:F1154" si="54">E1091*1.2</f>
        <v>10.44</v>
      </c>
      <c r="G1091" s="6">
        <v>111</v>
      </c>
      <c r="H1091" s="9">
        <f t="shared" ref="H1091:H1154" si="55">E1091*(LN(G1091/$AE$18)/LN(10/$AE$18))</f>
        <v>12.195042368643712</v>
      </c>
      <c r="I1091" s="9">
        <f t="shared" ref="I1091:I1154" si="56">F1091*(LN(G1091/$AE$18)/LN(10/$AE$18))</f>
        <v>14.634050842372455</v>
      </c>
    </row>
    <row r="1092" spans="1:9" ht="31.5" customHeight="1" x14ac:dyDescent="0.25">
      <c r="A1092" s="6">
        <v>2008</v>
      </c>
      <c r="B1092" s="6">
        <v>2</v>
      </c>
      <c r="C1092" s="6">
        <v>15</v>
      </c>
      <c r="D1092" s="6">
        <v>21</v>
      </c>
      <c r="E1092" s="6">
        <v>9.3000000000000007</v>
      </c>
      <c r="F1092" s="6">
        <f t="shared" si="54"/>
        <v>11.16</v>
      </c>
      <c r="G1092" s="6">
        <v>114</v>
      </c>
      <c r="H1092" s="9">
        <f t="shared" si="55"/>
        <v>13.077474443397771</v>
      </c>
      <c r="I1092" s="9">
        <f t="shared" si="56"/>
        <v>15.692969332077324</v>
      </c>
    </row>
    <row r="1093" spans="1:9" ht="31.5" customHeight="1" x14ac:dyDescent="0.25">
      <c r="A1093" s="6">
        <v>2008</v>
      </c>
      <c r="B1093" s="6">
        <v>2</v>
      </c>
      <c r="C1093" s="6">
        <v>15</v>
      </c>
      <c r="D1093" s="6">
        <v>22</v>
      </c>
      <c r="E1093" s="6">
        <v>10.1</v>
      </c>
      <c r="F1093" s="6">
        <f t="shared" si="54"/>
        <v>12.12</v>
      </c>
      <c r="G1093" s="6">
        <v>112</v>
      </c>
      <c r="H1093" s="9">
        <f t="shared" si="55"/>
        <v>14.172581748417183</v>
      </c>
      <c r="I1093" s="9">
        <f t="shared" si="56"/>
        <v>17.00709809810062</v>
      </c>
    </row>
    <row r="1094" spans="1:9" ht="31.5" customHeight="1" x14ac:dyDescent="0.25">
      <c r="A1094" s="6">
        <v>2008</v>
      </c>
      <c r="B1094" s="6">
        <v>2</v>
      </c>
      <c r="C1094" s="6">
        <v>15</v>
      </c>
      <c r="D1094" s="6">
        <v>23</v>
      </c>
      <c r="E1094" s="6">
        <v>10.8</v>
      </c>
      <c r="F1094" s="6">
        <f t="shared" si="54"/>
        <v>12.96</v>
      </c>
      <c r="G1094" s="6">
        <v>114</v>
      </c>
      <c r="H1094" s="9">
        <f t="shared" si="55"/>
        <v>15.18674451491354</v>
      </c>
      <c r="I1094" s="9">
        <f t="shared" si="56"/>
        <v>18.224093417896249</v>
      </c>
    </row>
    <row r="1095" spans="1:9" ht="31.5" customHeight="1" x14ac:dyDescent="0.25">
      <c r="A1095" s="6">
        <v>2008</v>
      </c>
      <c r="B1095" s="6">
        <v>2</v>
      </c>
      <c r="C1095" s="6">
        <v>16</v>
      </c>
      <c r="D1095" s="6">
        <v>0</v>
      </c>
      <c r="E1095" s="6">
        <v>10.8</v>
      </c>
      <c r="F1095" s="6">
        <f t="shared" si="54"/>
        <v>12.96</v>
      </c>
      <c r="G1095" s="6">
        <v>114</v>
      </c>
      <c r="H1095" s="9">
        <f t="shared" si="55"/>
        <v>15.18674451491354</v>
      </c>
      <c r="I1095" s="9">
        <f t="shared" si="56"/>
        <v>18.224093417896249</v>
      </c>
    </row>
    <row r="1096" spans="1:9" ht="31.5" customHeight="1" x14ac:dyDescent="0.25">
      <c r="A1096" s="6">
        <v>2008</v>
      </c>
      <c r="B1096" s="6">
        <v>2</v>
      </c>
      <c r="C1096" s="6">
        <v>16</v>
      </c>
      <c r="D1096" s="6">
        <v>1</v>
      </c>
      <c r="E1096" s="6">
        <v>11.3</v>
      </c>
      <c r="F1096" s="6">
        <f t="shared" si="54"/>
        <v>13.56</v>
      </c>
      <c r="G1096" s="6">
        <v>114</v>
      </c>
      <c r="H1096" s="9">
        <f t="shared" si="55"/>
        <v>15.88983453875213</v>
      </c>
      <c r="I1096" s="9">
        <f t="shared" si="56"/>
        <v>19.067801446502553</v>
      </c>
    </row>
    <row r="1097" spans="1:9" ht="31.5" customHeight="1" x14ac:dyDescent="0.25">
      <c r="A1097" s="6">
        <v>2008</v>
      </c>
      <c r="B1097" s="6">
        <v>2</v>
      </c>
      <c r="C1097" s="6">
        <v>16</v>
      </c>
      <c r="D1097" s="6">
        <v>2</v>
      </c>
      <c r="E1097" s="6">
        <v>11.7</v>
      </c>
      <c r="F1097" s="6">
        <f t="shared" si="54"/>
        <v>14.04</v>
      </c>
      <c r="G1097" s="6">
        <v>113</v>
      </c>
      <c r="H1097" s="9">
        <f t="shared" si="55"/>
        <v>16.435101354242018</v>
      </c>
      <c r="I1097" s="9">
        <f t="shared" si="56"/>
        <v>19.722121625090423</v>
      </c>
    </row>
    <row r="1098" spans="1:9" ht="31.5" customHeight="1" x14ac:dyDescent="0.25">
      <c r="A1098" s="6">
        <v>2008</v>
      </c>
      <c r="B1098" s="6">
        <v>2</v>
      </c>
      <c r="C1098" s="6">
        <v>16</v>
      </c>
      <c r="D1098" s="6">
        <v>3</v>
      </c>
      <c r="E1098" s="6">
        <v>12.2</v>
      </c>
      <c r="F1098" s="6">
        <f t="shared" si="54"/>
        <v>14.639999999999999</v>
      </c>
      <c r="G1098" s="6">
        <v>111</v>
      </c>
      <c r="H1098" s="9">
        <f t="shared" si="55"/>
        <v>17.101093896258998</v>
      </c>
      <c r="I1098" s="9">
        <f t="shared" si="56"/>
        <v>20.521312675510799</v>
      </c>
    </row>
    <row r="1099" spans="1:9" ht="31.5" customHeight="1" x14ac:dyDescent="0.25">
      <c r="A1099" s="6">
        <v>2008</v>
      </c>
      <c r="B1099" s="6">
        <v>2</v>
      </c>
      <c r="C1099" s="6">
        <v>16</v>
      </c>
      <c r="D1099" s="6">
        <v>4</v>
      </c>
      <c r="E1099" s="6">
        <v>12.8</v>
      </c>
      <c r="F1099" s="6">
        <f t="shared" si="54"/>
        <v>15.36</v>
      </c>
      <c r="G1099" s="6">
        <v>111</v>
      </c>
      <c r="H1099" s="9">
        <f t="shared" si="55"/>
        <v>17.942131300993051</v>
      </c>
      <c r="I1099" s="9">
        <f t="shared" si="56"/>
        <v>21.530557561191657</v>
      </c>
    </row>
    <row r="1100" spans="1:9" ht="31.5" customHeight="1" x14ac:dyDescent="0.25">
      <c r="A1100" s="6">
        <v>2008</v>
      </c>
      <c r="B1100" s="6">
        <v>2</v>
      </c>
      <c r="C1100" s="6">
        <v>16</v>
      </c>
      <c r="D1100" s="6">
        <v>5</v>
      </c>
      <c r="E1100" s="6">
        <v>13.1</v>
      </c>
      <c r="F1100" s="6">
        <f t="shared" si="54"/>
        <v>15.719999999999999</v>
      </c>
      <c r="G1100" s="6">
        <v>111</v>
      </c>
      <c r="H1100" s="9">
        <f t="shared" si="55"/>
        <v>18.362650003360073</v>
      </c>
      <c r="I1100" s="9">
        <f t="shared" si="56"/>
        <v>22.035180004032085</v>
      </c>
    </row>
    <row r="1101" spans="1:9" ht="31.5" customHeight="1" x14ac:dyDescent="0.25">
      <c r="A1101" s="6">
        <v>2008</v>
      </c>
      <c r="B1101" s="6">
        <v>2</v>
      </c>
      <c r="C1101" s="6">
        <v>16</v>
      </c>
      <c r="D1101" s="6">
        <v>6</v>
      </c>
      <c r="E1101" s="6">
        <v>13.2</v>
      </c>
      <c r="F1101" s="6">
        <f t="shared" si="54"/>
        <v>15.839999999999998</v>
      </c>
      <c r="G1101" s="6">
        <v>114</v>
      </c>
      <c r="H1101" s="9">
        <f t="shared" si="55"/>
        <v>18.56157662933877</v>
      </c>
      <c r="I1101" s="9">
        <f t="shared" si="56"/>
        <v>22.273891955206523</v>
      </c>
    </row>
    <row r="1102" spans="1:9" ht="31.5" customHeight="1" x14ac:dyDescent="0.25">
      <c r="A1102" s="6">
        <v>2008</v>
      </c>
      <c r="B1102" s="6">
        <v>2</v>
      </c>
      <c r="C1102" s="6">
        <v>16</v>
      </c>
      <c r="D1102" s="6">
        <v>7</v>
      </c>
      <c r="E1102" s="6">
        <v>13.8</v>
      </c>
      <c r="F1102" s="6">
        <f t="shared" si="54"/>
        <v>16.559999999999999</v>
      </c>
      <c r="G1102" s="6">
        <v>116</v>
      </c>
      <c r="H1102" s="9">
        <f t="shared" si="55"/>
        <v>19.445342651702155</v>
      </c>
      <c r="I1102" s="9">
        <f t="shared" si="56"/>
        <v>23.334411182042583</v>
      </c>
    </row>
    <row r="1103" spans="1:9" ht="31.5" customHeight="1" x14ac:dyDescent="0.25">
      <c r="A1103" s="6">
        <v>2008</v>
      </c>
      <c r="B1103" s="6">
        <v>2</v>
      </c>
      <c r="C1103" s="6">
        <v>16</v>
      </c>
      <c r="D1103" s="6">
        <v>8</v>
      </c>
      <c r="E1103" s="6">
        <v>14.5</v>
      </c>
      <c r="F1103" s="6">
        <f t="shared" si="54"/>
        <v>17.399999999999999</v>
      </c>
      <c r="G1103" s="6">
        <v>118</v>
      </c>
      <c r="H1103" s="9">
        <f t="shared" si="55"/>
        <v>20.473071012097154</v>
      </c>
      <c r="I1103" s="9">
        <f t="shared" si="56"/>
        <v>24.567685214516583</v>
      </c>
    </row>
    <row r="1104" spans="1:9" ht="31.5" customHeight="1" x14ac:dyDescent="0.25">
      <c r="A1104" s="6">
        <v>2008</v>
      </c>
      <c r="B1104" s="6">
        <v>2</v>
      </c>
      <c r="C1104" s="6">
        <v>16</v>
      </c>
      <c r="D1104" s="6">
        <v>9</v>
      </c>
      <c r="E1104" s="6">
        <v>15</v>
      </c>
      <c r="F1104" s="6">
        <f t="shared" si="54"/>
        <v>18</v>
      </c>
      <c r="G1104" s="6">
        <v>117</v>
      </c>
      <c r="H1104" s="9">
        <f t="shared" si="55"/>
        <v>21.157731942996129</v>
      </c>
      <c r="I1104" s="9">
        <f t="shared" si="56"/>
        <v>25.389278331595357</v>
      </c>
    </row>
    <row r="1105" spans="1:9" ht="31.5" customHeight="1" x14ac:dyDescent="0.25">
      <c r="A1105" s="6">
        <v>2008</v>
      </c>
      <c r="B1105" s="6">
        <v>2</v>
      </c>
      <c r="C1105" s="6">
        <v>16</v>
      </c>
      <c r="D1105" s="6">
        <v>10</v>
      </c>
      <c r="E1105" s="6">
        <v>15.3</v>
      </c>
      <c r="F1105" s="6">
        <f t="shared" si="54"/>
        <v>18.36</v>
      </c>
      <c r="G1105" s="6">
        <v>118</v>
      </c>
      <c r="H1105" s="9">
        <f t="shared" si="55"/>
        <v>21.602619757592169</v>
      </c>
      <c r="I1105" s="9">
        <f t="shared" si="56"/>
        <v>25.923143709110601</v>
      </c>
    </row>
    <row r="1106" spans="1:9" ht="31.5" customHeight="1" x14ac:dyDescent="0.25">
      <c r="A1106" s="6">
        <v>2008</v>
      </c>
      <c r="B1106" s="6">
        <v>2</v>
      </c>
      <c r="C1106" s="6">
        <v>16</v>
      </c>
      <c r="D1106" s="6">
        <v>11</v>
      </c>
      <c r="E1106" s="6">
        <v>15.3</v>
      </c>
      <c r="F1106" s="6">
        <f t="shared" si="54"/>
        <v>18.36</v>
      </c>
      <c r="G1106" s="6">
        <v>121</v>
      </c>
      <c r="H1106" s="9">
        <f t="shared" si="55"/>
        <v>21.666731059642828</v>
      </c>
      <c r="I1106" s="9">
        <f t="shared" si="56"/>
        <v>26.000077271571392</v>
      </c>
    </row>
    <row r="1107" spans="1:9" ht="31.5" customHeight="1" x14ac:dyDescent="0.25">
      <c r="A1107" s="6">
        <v>2008</v>
      </c>
      <c r="B1107" s="6">
        <v>2</v>
      </c>
      <c r="C1107" s="6">
        <v>16</v>
      </c>
      <c r="D1107" s="6">
        <v>12</v>
      </c>
      <c r="E1107" s="6">
        <v>14.3</v>
      </c>
      <c r="F1107" s="6">
        <f t="shared" si="54"/>
        <v>17.16</v>
      </c>
      <c r="G1107" s="6">
        <v>123</v>
      </c>
      <c r="H1107" s="9">
        <f t="shared" si="55"/>
        <v>20.289732421822166</v>
      </c>
      <c r="I1107" s="9">
        <f t="shared" si="56"/>
        <v>24.347678906186594</v>
      </c>
    </row>
    <row r="1108" spans="1:9" ht="31.5" customHeight="1" x14ac:dyDescent="0.25">
      <c r="A1108" s="6">
        <v>2008</v>
      </c>
      <c r="B1108" s="6">
        <v>2</v>
      </c>
      <c r="C1108" s="6">
        <v>16</v>
      </c>
      <c r="D1108" s="6">
        <v>13</v>
      </c>
      <c r="E1108" s="6">
        <v>14.2</v>
      </c>
      <c r="F1108" s="6">
        <f t="shared" si="54"/>
        <v>17.04</v>
      </c>
      <c r="G1108" s="6">
        <v>121</v>
      </c>
      <c r="H1108" s="9">
        <f t="shared" si="55"/>
        <v>20.10899222528942</v>
      </c>
      <c r="I1108" s="9">
        <f t="shared" si="56"/>
        <v>24.130790670347306</v>
      </c>
    </row>
    <row r="1109" spans="1:9" ht="31.5" customHeight="1" x14ac:dyDescent="0.25">
      <c r="A1109" s="6">
        <v>2008</v>
      </c>
      <c r="B1109" s="6">
        <v>2</v>
      </c>
      <c r="C1109" s="6">
        <v>16</v>
      </c>
      <c r="D1109" s="6">
        <v>14</v>
      </c>
      <c r="E1109" s="6">
        <v>14.1</v>
      </c>
      <c r="F1109" s="6">
        <f t="shared" si="54"/>
        <v>16.919999999999998</v>
      </c>
      <c r="G1109" s="6">
        <v>116</v>
      </c>
      <c r="H1109" s="9">
        <f t="shared" si="55"/>
        <v>19.868067491956548</v>
      </c>
      <c r="I1109" s="9">
        <f t="shared" si="56"/>
        <v>23.841680990347854</v>
      </c>
    </row>
    <row r="1110" spans="1:9" ht="31.5" customHeight="1" x14ac:dyDescent="0.25">
      <c r="A1110" s="6">
        <v>2008</v>
      </c>
      <c r="B1110" s="6">
        <v>2</v>
      </c>
      <c r="C1110" s="6">
        <v>16</v>
      </c>
      <c r="D1110" s="6">
        <v>15</v>
      </c>
      <c r="E1110" s="6">
        <v>12.6</v>
      </c>
      <c r="F1110" s="6">
        <f t="shared" si="54"/>
        <v>15.12</v>
      </c>
      <c r="G1110" s="6">
        <v>114</v>
      </c>
      <c r="H1110" s="9">
        <f t="shared" si="55"/>
        <v>17.717868600732462</v>
      </c>
      <c r="I1110" s="9">
        <f t="shared" si="56"/>
        <v>21.261442320878952</v>
      </c>
    </row>
    <row r="1111" spans="1:9" ht="31.5" customHeight="1" x14ac:dyDescent="0.25">
      <c r="A1111" s="6">
        <v>2008</v>
      </c>
      <c r="B1111" s="6">
        <v>2</v>
      </c>
      <c r="C1111" s="6">
        <v>16</v>
      </c>
      <c r="D1111" s="6">
        <v>16</v>
      </c>
      <c r="E1111" s="6">
        <v>11.2</v>
      </c>
      <c r="F1111" s="6">
        <f t="shared" si="54"/>
        <v>13.44</v>
      </c>
      <c r="G1111" s="6">
        <v>116</v>
      </c>
      <c r="H1111" s="9">
        <f t="shared" si="55"/>
        <v>15.781727369497398</v>
      </c>
      <c r="I1111" s="9">
        <f t="shared" si="56"/>
        <v>18.938072843396878</v>
      </c>
    </row>
    <row r="1112" spans="1:9" ht="31.5" customHeight="1" x14ac:dyDescent="0.25">
      <c r="A1112" s="6">
        <v>2008</v>
      </c>
      <c r="B1112" s="6">
        <v>2</v>
      </c>
      <c r="C1112" s="6">
        <v>16</v>
      </c>
      <c r="D1112" s="6">
        <v>17</v>
      </c>
      <c r="E1112" s="6">
        <v>12</v>
      </c>
      <c r="F1112" s="6">
        <f t="shared" si="54"/>
        <v>14.399999999999999</v>
      </c>
      <c r="G1112" s="6">
        <v>120</v>
      </c>
      <c r="H1112" s="9">
        <f t="shared" si="55"/>
        <v>16.976893305969618</v>
      </c>
      <c r="I1112" s="9">
        <f t="shared" si="56"/>
        <v>20.372271967163538</v>
      </c>
    </row>
    <row r="1113" spans="1:9" ht="31.5" customHeight="1" x14ac:dyDescent="0.25">
      <c r="A1113" s="6">
        <v>2008</v>
      </c>
      <c r="B1113" s="6">
        <v>2</v>
      </c>
      <c r="C1113" s="6">
        <v>16</v>
      </c>
      <c r="D1113" s="6">
        <v>18</v>
      </c>
      <c r="E1113" s="6">
        <v>14.2</v>
      </c>
      <c r="F1113" s="6">
        <f t="shared" si="54"/>
        <v>17.04</v>
      </c>
      <c r="G1113" s="6">
        <v>120</v>
      </c>
      <c r="H1113" s="9">
        <f t="shared" si="55"/>
        <v>20.08932374539738</v>
      </c>
      <c r="I1113" s="9">
        <f t="shared" si="56"/>
        <v>24.107188494476855</v>
      </c>
    </row>
    <row r="1114" spans="1:9" ht="31.5" customHeight="1" x14ac:dyDescent="0.25">
      <c r="A1114" s="6">
        <v>2008</v>
      </c>
      <c r="B1114" s="6">
        <v>2</v>
      </c>
      <c r="C1114" s="6">
        <v>16</v>
      </c>
      <c r="D1114" s="6">
        <v>19</v>
      </c>
      <c r="E1114" s="6">
        <v>15.1</v>
      </c>
      <c r="F1114" s="6">
        <f t="shared" si="54"/>
        <v>18.119999999999997</v>
      </c>
      <c r="G1114" s="6">
        <v>120</v>
      </c>
      <c r="H1114" s="9">
        <f t="shared" si="55"/>
        <v>21.362590743345102</v>
      </c>
      <c r="I1114" s="9">
        <f t="shared" si="56"/>
        <v>25.63510889201412</v>
      </c>
    </row>
    <row r="1115" spans="1:9" ht="31.5" customHeight="1" x14ac:dyDescent="0.25">
      <c r="A1115" s="6">
        <v>2008</v>
      </c>
      <c r="B1115" s="6">
        <v>2</v>
      </c>
      <c r="C1115" s="6">
        <v>16</v>
      </c>
      <c r="D1115" s="6">
        <v>20</v>
      </c>
      <c r="E1115" s="6">
        <v>15.3</v>
      </c>
      <c r="F1115" s="6">
        <f t="shared" si="54"/>
        <v>18.36</v>
      </c>
      <c r="G1115" s="6">
        <v>120</v>
      </c>
      <c r="H1115" s="9">
        <f t="shared" si="55"/>
        <v>21.645538965111264</v>
      </c>
      <c r="I1115" s="9">
        <f t="shared" si="56"/>
        <v>25.974646758133513</v>
      </c>
    </row>
    <row r="1116" spans="1:9" ht="31.5" customHeight="1" x14ac:dyDescent="0.25">
      <c r="A1116" s="6">
        <v>2008</v>
      </c>
      <c r="B1116" s="6">
        <v>2</v>
      </c>
      <c r="C1116" s="6">
        <v>16</v>
      </c>
      <c r="D1116" s="6">
        <v>21</v>
      </c>
      <c r="E1116" s="6">
        <v>16.399999999999999</v>
      </c>
      <c r="F1116" s="6">
        <f t="shared" si="54"/>
        <v>19.679999999999996</v>
      </c>
      <c r="G1116" s="6">
        <v>121</v>
      </c>
      <c r="H1116" s="9">
        <f t="shared" si="55"/>
        <v>23.224469893996233</v>
      </c>
      <c r="I1116" s="9">
        <f t="shared" si="56"/>
        <v>27.869363872795475</v>
      </c>
    </row>
    <row r="1117" spans="1:9" ht="31.5" customHeight="1" x14ac:dyDescent="0.25">
      <c r="A1117" s="6">
        <v>2008</v>
      </c>
      <c r="B1117" s="6">
        <v>2</v>
      </c>
      <c r="C1117" s="6">
        <v>16</v>
      </c>
      <c r="D1117" s="6">
        <v>22</v>
      </c>
      <c r="E1117" s="6">
        <v>18</v>
      </c>
      <c r="F1117" s="6">
        <f t="shared" si="54"/>
        <v>21.599999999999998</v>
      </c>
      <c r="G1117" s="6">
        <v>123</v>
      </c>
      <c r="H1117" s="9">
        <f t="shared" si="55"/>
        <v>25.539523328167757</v>
      </c>
      <c r="I1117" s="9">
        <f t="shared" si="56"/>
        <v>30.647427993801305</v>
      </c>
    </row>
    <row r="1118" spans="1:9" ht="31.5" customHeight="1" x14ac:dyDescent="0.25">
      <c r="A1118" s="6">
        <v>2008</v>
      </c>
      <c r="B1118" s="6">
        <v>2</v>
      </c>
      <c r="C1118" s="6">
        <v>16</v>
      </c>
      <c r="D1118" s="6">
        <v>23</v>
      </c>
      <c r="E1118" s="6">
        <v>19.100000000000001</v>
      </c>
      <c r="F1118" s="6">
        <f t="shared" si="54"/>
        <v>22.92</v>
      </c>
      <c r="G1118" s="6">
        <v>124</v>
      </c>
      <c r="H1118" s="9">
        <f t="shared" si="55"/>
        <v>27.12608481595398</v>
      </c>
      <c r="I1118" s="9">
        <f t="shared" si="56"/>
        <v>32.551301779144772</v>
      </c>
    </row>
    <row r="1119" spans="1:9" ht="31.5" customHeight="1" x14ac:dyDescent="0.25">
      <c r="A1119" s="6">
        <v>2008</v>
      </c>
      <c r="B1119" s="6">
        <v>2</v>
      </c>
      <c r="C1119" s="6">
        <v>17</v>
      </c>
      <c r="D1119" s="6">
        <v>0</v>
      </c>
      <c r="E1119" s="6">
        <v>19.100000000000001</v>
      </c>
      <c r="F1119" s="6">
        <f t="shared" si="54"/>
        <v>22.92</v>
      </c>
      <c r="G1119" s="6">
        <v>123</v>
      </c>
      <c r="H1119" s="9">
        <f t="shared" si="55"/>
        <v>27.100271976000233</v>
      </c>
      <c r="I1119" s="9">
        <f t="shared" si="56"/>
        <v>32.520326371200284</v>
      </c>
    </row>
    <row r="1120" spans="1:9" ht="31.5" customHeight="1" x14ac:dyDescent="0.25">
      <c r="A1120" s="6">
        <v>2008</v>
      </c>
      <c r="B1120" s="6">
        <v>2</v>
      </c>
      <c r="C1120" s="6">
        <v>17</v>
      </c>
      <c r="D1120" s="6">
        <v>1</v>
      </c>
      <c r="E1120" s="6">
        <v>19.7</v>
      </c>
      <c r="F1120" s="6">
        <f t="shared" si="54"/>
        <v>23.639999999999997</v>
      </c>
      <c r="G1120" s="6">
        <v>120</v>
      </c>
      <c r="H1120" s="9">
        <f t="shared" si="55"/>
        <v>27.870399843966787</v>
      </c>
      <c r="I1120" s="9">
        <f t="shared" si="56"/>
        <v>33.444479812760143</v>
      </c>
    </row>
    <row r="1121" spans="1:9" ht="31.5" customHeight="1" x14ac:dyDescent="0.25">
      <c r="A1121" s="6">
        <v>2008</v>
      </c>
      <c r="B1121" s="6">
        <v>2</v>
      </c>
      <c r="C1121" s="6">
        <v>17</v>
      </c>
      <c r="D1121" s="6">
        <v>2</v>
      </c>
      <c r="E1121" s="6">
        <v>20.5</v>
      </c>
      <c r="F1121" s="6">
        <f t="shared" si="54"/>
        <v>24.599999999999998</v>
      </c>
      <c r="G1121" s="6">
        <v>119</v>
      </c>
      <c r="H1121" s="9">
        <f t="shared" si="55"/>
        <v>28.97356047978522</v>
      </c>
      <c r="I1121" s="9">
        <f t="shared" si="56"/>
        <v>34.768272575742259</v>
      </c>
    </row>
    <row r="1122" spans="1:9" ht="31.5" customHeight="1" x14ac:dyDescent="0.25">
      <c r="A1122" s="6">
        <v>2008</v>
      </c>
      <c r="B1122" s="6">
        <v>2</v>
      </c>
      <c r="C1122" s="6">
        <v>17</v>
      </c>
      <c r="D1122" s="6">
        <v>3</v>
      </c>
      <c r="E1122" s="6">
        <v>21.2</v>
      </c>
      <c r="F1122" s="6">
        <f t="shared" si="54"/>
        <v>25.439999999999998</v>
      </c>
      <c r="G1122" s="6">
        <v>120</v>
      </c>
      <c r="H1122" s="9">
        <f t="shared" si="55"/>
        <v>29.992511507212992</v>
      </c>
      <c r="I1122" s="9">
        <f t="shared" si="56"/>
        <v>35.991013808655588</v>
      </c>
    </row>
    <row r="1123" spans="1:9" ht="31.5" customHeight="1" x14ac:dyDescent="0.25">
      <c r="A1123" s="6">
        <v>2008</v>
      </c>
      <c r="B1123" s="6">
        <v>2</v>
      </c>
      <c r="C1123" s="6">
        <v>17</v>
      </c>
      <c r="D1123" s="6">
        <v>4</v>
      </c>
      <c r="E1123" s="6">
        <v>21.3</v>
      </c>
      <c r="F1123" s="6">
        <f t="shared" si="54"/>
        <v>25.56</v>
      </c>
      <c r="G1123" s="6">
        <v>121</v>
      </c>
      <c r="H1123" s="9">
        <f t="shared" si="55"/>
        <v>30.163488337934133</v>
      </c>
      <c r="I1123" s="9">
        <f t="shared" si="56"/>
        <v>36.196186005520957</v>
      </c>
    </row>
    <row r="1124" spans="1:9" ht="31.5" customHeight="1" x14ac:dyDescent="0.25">
      <c r="A1124" s="6">
        <v>2008</v>
      </c>
      <c r="B1124" s="6">
        <v>2</v>
      </c>
      <c r="C1124" s="6">
        <v>17</v>
      </c>
      <c r="D1124" s="6">
        <v>5</v>
      </c>
      <c r="E1124" s="6">
        <v>21</v>
      </c>
      <c r="F1124" s="6">
        <f t="shared" si="54"/>
        <v>25.2</v>
      </c>
      <c r="G1124" s="6">
        <v>124</v>
      </c>
      <c r="H1124" s="9">
        <f t="shared" si="55"/>
        <v>29.824491158902276</v>
      </c>
      <c r="I1124" s="9">
        <f t="shared" si="56"/>
        <v>35.789389390682736</v>
      </c>
    </row>
    <row r="1125" spans="1:9" ht="31.5" customHeight="1" x14ac:dyDescent="0.25">
      <c r="A1125" s="6">
        <v>2008</v>
      </c>
      <c r="B1125" s="6">
        <v>2</v>
      </c>
      <c r="C1125" s="6">
        <v>17</v>
      </c>
      <c r="D1125" s="6">
        <v>6</v>
      </c>
      <c r="E1125" s="6">
        <v>21</v>
      </c>
      <c r="F1125" s="6">
        <f t="shared" si="54"/>
        <v>25.2</v>
      </c>
      <c r="G1125" s="6">
        <v>129</v>
      </c>
      <c r="H1125" s="9">
        <f t="shared" si="55"/>
        <v>29.963046199554238</v>
      </c>
      <c r="I1125" s="9">
        <f t="shared" si="56"/>
        <v>35.955655439465083</v>
      </c>
    </row>
    <row r="1126" spans="1:9" ht="31.5" customHeight="1" x14ac:dyDescent="0.25">
      <c r="A1126" s="6">
        <v>2008</v>
      </c>
      <c r="B1126" s="6">
        <v>2</v>
      </c>
      <c r="C1126" s="6">
        <v>17</v>
      </c>
      <c r="D1126" s="6">
        <v>7</v>
      </c>
      <c r="E1126" s="6">
        <v>21.5</v>
      </c>
      <c r="F1126" s="6">
        <f t="shared" si="54"/>
        <v>25.8</v>
      </c>
      <c r="G1126" s="6">
        <v>130</v>
      </c>
      <c r="H1126" s="9">
        <f t="shared" si="55"/>
        <v>30.704162146305556</v>
      </c>
      <c r="I1126" s="9">
        <f t="shared" si="56"/>
        <v>36.844994575566666</v>
      </c>
    </row>
    <row r="1127" spans="1:9" ht="31.5" customHeight="1" x14ac:dyDescent="0.25">
      <c r="A1127" s="6">
        <v>2008</v>
      </c>
      <c r="B1127" s="6">
        <v>2</v>
      </c>
      <c r="C1127" s="6">
        <v>17</v>
      </c>
      <c r="D1127" s="6">
        <v>8</v>
      </c>
      <c r="E1127" s="6">
        <v>21</v>
      </c>
      <c r="F1127" s="6">
        <f t="shared" si="54"/>
        <v>25.2</v>
      </c>
      <c r="G1127" s="6">
        <v>127</v>
      </c>
      <c r="H1127" s="9">
        <f t="shared" si="55"/>
        <v>29.908279677381778</v>
      </c>
      <c r="I1127" s="9">
        <f t="shared" si="56"/>
        <v>35.889935612858132</v>
      </c>
    </row>
    <row r="1128" spans="1:9" ht="31.5" customHeight="1" x14ac:dyDescent="0.25">
      <c r="A1128" s="6">
        <v>2008</v>
      </c>
      <c r="B1128" s="6">
        <v>2</v>
      </c>
      <c r="C1128" s="6">
        <v>17</v>
      </c>
      <c r="D1128" s="6">
        <v>9</v>
      </c>
      <c r="E1128" s="6">
        <v>20.7</v>
      </c>
      <c r="F1128" s="6">
        <f t="shared" si="54"/>
        <v>24.84</v>
      </c>
      <c r="G1128" s="6">
        <v>126</v>
      </c>
      <c r="H1128" s="9">
        <f t="shared" si="55"/>
        <v>29.453706816847433</v>
      </c>
      <c r="I1128" s="9">
        <f t="shared" si="56"/>
        <v>35.344448180216922</v>
      </c>
    </row>
    <row r="1129" spans="1:9" ht="31.5" customHeight="1" x14ac:dyDescent="0.25">
      <c r="A1129" s="6">
        <v>2008</v>
      </c>
      <c r="B1129" s="6">
        <v>2</v>
      </c>
      <c r="C1129" s="6">
        <v>17</v>
      </c>
      <c r="D1129" s="6">
        <v>10</v>
      </c>
      <c r="E1129" s="6">
        <v>19.7</v>
      </c>
      <c r="F1129" s="6">
        <f t="shared" si="54"/>
        <v>23.639999999999997</v>
      </c>
      <c r="G1129" s="6">
        <v>126</v>
      </c>
      <c r="H1129" s="9">
        <f t="shared" si="55"/>
        <v>28.030822429560118</v>
      </c>
      <c r="I1129" s="9">
        <f t="shared" si="56"/>
        <v>33.636986915472136</v>
      </c>
    </row>
    <row r="1130" spans="1:9" ht="31.5" customHeight="1" x14ac:dyDescent="0.25">
      <c r="A1130" s="6">
        <v>2008</v>
      </c>
      <c r="B1130" s="6">
        <v>2</v>
      </c>
      <c r="C1130" s="6">
        <v>17</v>
      </c>
      <c r="D1130" s="6">
        <v>11</v>
      </c>
      <c r="E1130" s="6">
        <v>19.100000000000001</v>
      </c>
      <c r="F1130" s="6">
        <f t="shared" si="54"/>
        <v>22.92</v>
      </c>
      <c r="G1130" s="6">
        <v>127</v>
      </c>
      <c r="H1130" s="9">
        <f t="shared" si="55"/>
        <v>27.202292468475811</v>
      </c>
      <c r="I1130" s="9">
        <f t="shared" si="56"/>
        <v>32.642750962170972</v>
      </c>
    </row>
    <row r="1131" spans="1:9" ht="31.5" customHeight="1" x14ac:dyDescent="0.25">
      <c r="A1131" s="6">
        <v>2008</v>
      </c>
      <c r="B1131" s="6">
        <v>2</v>
      </c>
      <c r="C1131" s="6">
        <v>17</v>
      </c>
      <c r="D1131" s="6">
        <v>12</v>
      </c>
      <c r="E1131" s="6">
        <v>18.5</v>
      </c>
      <c r="F1131" s="6">
        <f t="shared" si="54"/>
        <v>22.2</v>
      </c>
      <c r="G1131" s="6">
        <v>115</v>
      </c>
      <c r="H1131" s="9">
        <f t="shared" si="55"/>
        <v>26.041298091489146</v>
      </c>
      <c r="I1131" s="9">
        <f t="shared" si="56"/>
        <v>31.249557709786973</v>
      </c>
    </row>
    <row r="1132" spans="1:9" ht="31.5" customHeight="1" x14ac:dyDescent="0.25">
      <c r="A1132" s="6">
        <v>2008</v>
      </c>
      <c r="B1132" s="6">
        <v>2</v>
      </c>
      <c r="C1132" s="6">
        <v>17</v>
      </c>
      <c r="D1132" s="6">
        <v>13</v>
      </c>
      <c r="E1132" s="6">
        <v>20</v>
      </c>
      <c r="F1132" s="6">
        <f t="shared" si="54"/>
        <v>24</v>
      </c>
      <c r="G1132" s="6">
        <v>116</v>
      </c>
      <c r="H1132" s="9">
        <f t="shared" si="55"/>
        <v>28.181656016959643</v>
      </c>
      <c r="I1132" s="9">
        <f t="shared" si="56"/>
        <v>33.817987220351569</v>
      </c>
    </row>
    <row r="1133" spans="1:9" ht="31.5" customHeight="1" x14ac:dyDescent="0.25">
      <c r="A1133" s="6">
        <v>2008</v>
      </c>
      <c r="B1133" s="6">
        <v>2</v>
      </c>
      <c r="C1133" s="6">
        <v>17</v>
      </c>
      <c r="D1133" s="6">
        <v>14</v>
      </c>
      <c r="E1133" s="6">
        <v>19.8</v>
      </c>
      <c r="F1133" s="6">
        <f t="shared" si="54"/>
        <v>23.76</v>
      </c>
      <c r="G1133" s="6">
        <v>117</v>
      </c>
      <c r="H1133" s="9">
        <f t="shared" si="55"/>
        <v>27.928206164754894</v>
      </c>
      <c r="I1133" s="9">
        <f t="shared" si="56"/>
        <v>33.513847397705874</v>
      </c>
    </row>
    <row r="1134" spans="1:9" ht="31.5" customHeight="1" x14ac:dyDescent="0.25">
      <c r="A1134" s="6">
        <v>2008</v>
      </c>
      <c r="B1134" s="6">
        <v>2</v>
      </c>
      <c r="C1134" s="6">
        <v>17</v>
      </c>
      <c r="D1134" s="6">
        <v>15</v>
      </c>
      <c r="E1134" s="6">
        <v>18.399999999999999</v>
      </c>
      <c r="F1134" s="6">
        <f t="shared" si="54"/>
        <v>22.08</v>
      </c>
      <c r="G1134" s="6">
        <v>118</v>
      </c>
      <c r="H1134" s="9">
        <f t="shared" si="55"/>
        <v>25.979621146385352</v>
      </c>
      <c r="I1134" s="9">
        <f t="shared" si="56"/>
        <v>31.17554537566242</v>
      </c>
    </row>
    <row r="1135" spans="1:9" ht="31.5" customHeight="1" x14ac:dyDescent="0.25">
      <c r="A1135" s="6">
        <v>2008</v>
      </c>
      <c r="B1135" s="6">
        <v>2</v>
      </c>
      <c r="C1135" s="6">
        <v>17</v>
      </c>
      <c r="D1135" s="6">
        <v>16</v>
      </c>
      <c r="E1135" s="6">
        <v>18.7</v>
      </c>
      <c r="F1135" s="6">
        <f t="shared" si="54"/>
        <v>22.439999999999998</v>
      </c>
      <c r="G1135" s="6">
        <v>117</v>
      </c>
      <c r="H1135" s="9">
        <f t="shared" si="55"/>
        <v>26.376639155601843</v>
      </c>
      <c r="I1135" s="9">
        <f t="shared" si="56"/>
        <v>31.651966986722208</v>
      </c>
    </row>
    <row r="1136" spans="1:9" ht="31.5" customHeight="1" x14ac:dyDescent="0.25">
      <c r="A1136" s="6">
        <v>2008</v>
      </c>
      <c r="B1136" s="6">
        <v>2</v>
      </c>
      <c r="C1136" s="6">
        <v>17</v>
      </c>
      <c r="D1136" s="6">
        <v>17</v>
      </c>
      <c r="E1136" s="6">
        <v>18.8</v>
      </c>
      <c r="F1136" s="6">
        <f t="shared" si="54"/>
        <v>22.56</v>
      </c>
      <c r="G1136" s="6">
        <v>117</v>
      </c>
      <c r="H1136" s="9">
        <f t="shared" si="55"/>
        <v>26.517690701888483</v>
      </c>
      <c r="I1136" s="9">
        <f t="shared" si="56"/>
        <v>31.82122884226618</v>
      </c>
    </row>
    <row r="1137" spans="1:9" ht="31.5" customHeight="1" x14ac:dyDescent="0.25">
      <c r="A1137" s="6">
        <v>2008</v>
      </c>
      <c r="B1137" s="6">
        <v>2</v>
      </c>
      <c r="C1137" s="6">
        <v>17</v>
      </c>
      <c r="D1137" s="6">
        <v>18</v>
      </c>
      <c r="E1137" s="6">
        <v>20.7</v>
      </c>
      <c r="F1137" s="6">
        <f t="shared" si="54"/>
        <v>24.84</v>
      </c>
      <c r="G1137" s="6">
        <v>119</v>
      </c>
      <c r="H1137" s="9">
        <f t="shared" si="55"/>
        <v>29.25622936251483</v>
      </c>
      <c r="I1137" s="9">
        <f t="shared" si="56"/>
        <v>35.107475235017802</v>
      </c>
    </row>
    <row r="1138" spans="1:9" ht="31.5" customHeight="1" x14ac:dyDescent="0.25">
      <c r="A1138" s="6">
        <v>2008</v>
      </c>
      <c r="B1138" s="6">
        <v>2</v>
      </c>
      <c r="C1138" s="6">
        <v>17</v>
      </c>
      <c r="D1138" s="6">
        <v>19</v>
      </c>
      <c r="E1138" s="6">
        <v>23.8</v>
      </c>
      <c r="F1138" s="6">
        <f t="shared" si="54"/>
        <v>28.56</v>
      </c>
      <c r="G1138" s="6">
        <v>121</v>
      </c>
      <c r="H1138" s="9">
        <f t="shared" si="55"/>
        <v>33.703803870555511</v>
      </c>
      <c r="I1138" s="9">
        <f t="shared" si="56"/>
        <v>40.444564644666606</v>
      </c>
    </row>
    <row r="1139" spans="1:9" ht="31.5" customHeight="1" x14ac:dyDescent="0.25">
      <c r="A1139" s="6">
        <v>2008</v>
      </c>
      <c r="B1139" s="6">
        <v>2</v>
      </c>
      <c r="C1139" s="6">
        <v>17</v>
      </c>
      <c r="D1139" s="6">
        <v>20</v>
      </c>
      <c r="E1139" s="6">
        <v>24.4</v>
      </c>
      <c r="F1139" s="6">
        <f t="shared" si="54"/>
        <v>29.279999999999998</v>
      </c>
      <c r="G1139" s="6">
        <v>123</v>
      </c>
      <c r="H1139" s="9">
        <f t="shared" si="55"/>
        <v>34.620242733738515</v>
      </c>
      <c r="I1139" s="9">
        <f t="shared" si="56"/>
        <v>41.544291280486213</v>
      </c>
    </row>
    <row r="1140" spans="1:9" ht="31.5" customHeight="1" x14ac:dyDescent="0.25">
      <c r="A1140" s="6">
        <v>2008</v>
      </c>
      <c r="B1140" s="6">
        <v>2</v>
      </c>
      <c r="C1140" s="6">
        <v>17</v>
      </c>
      <c r="D1140" s="6">
        <v>21</v>
      </c>
      <c r="E1140" s="6">
        <v>23.1</v>
      </c>
      <c r="F1140" s="6">
        <f t="shared" si="54"/>
        <v>27.720000000000002</v>
      </c>
      <c r="G1140" s="6">
        <v>123</v>
      </c>
      <c r="H1140" s="9">
        <f t="shared" si="55"/>
        <v>32.775721604481959</v>
      </c>
      <c r="I1140" s="9">
        <f t="shared" si="56"/>
        <v>39.330865925378347</v>
      </c>
    </row>
    <row r="1141" spans="1:9" ht="31.5" customHeight="1" x14ac:dyDescent="0.25">
      <c r="A1141" s="6">
        <v>2008</v>
      </c>
      <c r="B1141" s="6">
        <v>2</v>
      </c>
      <c r="C1141" s="6">
        <v>17</v>
      </c>
      <c r="D1141" s="6">
        <v>22</v>
      </c>
      <c r="E1141" s="6">
        <v>22.3</v>
      </c>
      <c r="F1141" s="6">
        <f t="shared" si="54"/>
        <v>26.76</v>
      </c>
      <c r="G1141" s="6">
        <v>123</v>
      </c>
      <c r="H1141" s="9">
        <f t="shared" si="55"/>
        <v>31.640631678785613</v>
      </c>
      <c r="I1141" s="9">
        <f t="shared" si="56"/>
        <v>37.968758014542736</v>
      </c>
    </row>
    <row r="1142" spans="1:9" ht="31.5" customHeight="1" x14ac:dyDescent="0.25">
      <c r="A1142" s="6">
        <v>2008</v>
      </c>
      <c r="B1142" s="6">
        <v>2</v>
      </c>
      <c r="C1142" s="6">
        <v>17</v>
      </c>
      <c r="D1142" s="6">
        <v>23</v>
      </c>
      <c r="E1142" s="6">
        <v>22.4</v>
      </c>
      <c r="F1142" s="6">
        <f t="shared" si="54"/>
        <v>26.88</v>
      </c>
      <c r="G1142" s="6">
        <v>124</v>
      </c>
      <c r="H1142" s="9">
        <f t="shared" si="55"/>
        <v>31.81279056949576</v>
      </c>
      <c r="I1142" s="9">
        <f t="shared" si="56"/>
        <v>38.175348683394915</v>
      </c>
    </row>
    <row r="1143" spans="1:9" ht="31.5" customHeight="1" x14ac:dyDescent="0.25">
      <c r="A1143" s="6">
        <v>2008</v>
      </c>
      <c r="B1143" s="6">
        <v>2</v>
      </c>
      <c r="C1143" s="6">
        <v>18</v>
      </c>
      <c r="D1143" s="6">
        <v>0</v>
      </c>
      <c r="E1143" s="6">
        <v>20.399999999999999</v>
      </c>
      <c r="F1143" s="6">
        <f t="shared" si="54"/>
        <v>24.479999999999997</v>
      </c>
      <c r="G1143" s="6">
        <v>123</v>
      </c>
      <c r="H1143" s="9">
        <f t="shared" si="55"/>
        <v>28.944793105256789</v>
      </c>
      <c r="I1143" s="9">
        <f t="shared" si="56"/>
        <v>34.733751726308149</v>
      </c>
    </row>
    <row r="1144" spans="1:9" ht="31.5" customHeight="1" x14ac:dyDescent="0.25">
      <c r="A1144" s="6">
        <v>2008</v>
      </c>
      <c r="B1144" s="6">
        <v>2</v>
      </c>
      <c r="C1144" s="6">
        <v>18</v>
      </c>
      <c r="D1144" s="6">
        <v>1</v>
      </c>
      <c r="E1144" s="6">
        <v>19.3</v>
      </c>
      <c r="F1144" s="6">
        <f t="shared" si="54"/>
        <v>23.16</v>
      </c>
      <c r="G1144" s="6">
        <v>123</v>
      </c>
      <c r="H1144" s="9">
        <f t="shared" si="55"/>
        <v>27.38404445742432</v>
      </c>
      <c r="I1144" s="9">
        <f t="shared" si="56"/>
        <v>32.860853348909181</v>
      </c>
    </row>
    <row r="1145" spans="1:9" ht="31.5" customHeight="1" x14ac:dyDescent="0.25">
      <c r="A1145" s="6">
        <v>2008</v>
      </c>
      <c r="B1145" s="6">
        <v>2</v>
      </c>
      <c r="C1145" s="6">
        <v>18</v>
      </c>
      <c r="D1145" s="6">
        <v>2</v>
      </c>
      <c r="E1145" s="6">
        <v>19</v>
      </c>
      <c r="F1145" s="6">
        <f t="shared" si="54"/>
        <v>22.8</v>
      </c>
      <c r="G1145" s="6">
        <v>122</v>
      </c>
      <c r="H1145" s="9">
        <f t="shared" si="55"/>
        <v>26.932498424944527</v>
      </c>
      <c r="I1145" s="9">
        <f t="shared" si="56"/>
        <v>32.318998109933432</v>
      </c>
    </row>
    <row r="1146" spans="1:9" ht="31.5" customHeight="1" x14ac:dyDescent="0.25">
      <c r="A1146" s="6">
        <v>2008</v>
      </c>
      <c r="B1146" s="6">
        <v>2</v>
      </c>
      <c r="C1146" s="6">
        <v>18</v>
      </c>
      <c r="D1146" s="6">
        <v>3</v>
      </c>
      <c r="E1146" s="6">
        <v>19</v>
      </c>
      <c r="F1146" s="6">
        <f t="shared" si="54"/>
        <v>22.8</v>
      </c>
      <c r="G1146" s="6">
        <v>122</v>
      </c>
      <c r="H1146" s="9">
        <f t="shared" si="55"/>
        <v>26.932498424944527</v>
      </c>
      <c r="I1146" s="9">
        <f t="shared" si="56"/>
        <v>32.318998109933432</v>
      </c>
    </row>
    <row r="1147" spans="1:9" ht="31.5" customHeight="1" x14ac:dyDescent="0.25">
      <c r="A1147" s="6">
        <v>2008</v>
      </c>
      <c r="B1147" s="6">
        <v>2</v>
      </c>
      <c r="C1147" s="6">
        <v>18</v>
      </c>
      <c r="D1147" s="6">
        <v>4</v>
      </c>
      <c r="E1147" s="6">
        <v>18.3</v>
      </c>
      <c r="F1147" s="6">
        <f t="shared" si="54"/>
        <v>21.96</v>
      </c>
      <c r="G1147" s="6">
        <v>125</v>
      </c>
      <c r="H1147" s="9">
        <f t="shared" si="55"/>
        <v>26.014446747941022</v>
      </c>
      <c r="I1147" s="9">
        <f t="shared" si="56"/>
        <v>31.217336097529227</v>
      </c>
    </row>
    <row r="1148" spans="1:9" ht="31.5" customHeight="1" x14ac:dyDescent="0.25">
      <c r="A1148" s="6">
        <v>2008</v>
      </c>
      <c r="B1148" s="6">
        <v>2</v>
      </c>
      <c r="C1148" s="6">
        <v>18</v>
      </c>
      <c r="D1148" s="6">
        <v>5</v>
      </c>
      <c r="E1148" s="6">
        <v>17.100000000000001</v>
      </c>
      <c r="F1148" s="6">
        <f t="shared" si="54"/>
        <v>20.52</v>
      </c>
      <c r="G1148" s="6">
        <v>124</v>
      </c>
      <c r="H1148" s="9">
        <f t="shared" si="55"/>
        <v>24.285657086534716</v>
      </c>
      <c r="I1148" s="9">
        <f t="shared" si="56"/>
        <v>29.142788503841654</v>
      </c>
    </row>
    <row r="1149" spans="1:9" ht="31.5" customHeight="1" x14ac:dyDescent="0.25">
      <c r="A1149" s="6">
        <v>2008</v>
      </c>
      <c r="B1149" s="6">
        <v>2</v>
      </c>
      <c r="C1149" s="6">
        <v>18</v>
      </c>
      <c r="D1149" s="6">
        <v>6</v>
      </c>
      <c r="E1149" s="6">
        <v>16.5</v>
      </c>
      <c r="F1149" s="6">
        <f t="shared" si="54"/>
        <v>19.8</v>
      </c>
      <c r="G1149" s="6">
        <v>125</v>
      </c>
      <c r="H1149" s="9">
        <f t="shared" si="55"/>
        <v>23.455648707159938</v>
      </c>
      <c r="I1149" s="9">
        <f t="shared" si="56"/>
        <v>28.146778448591924</v>
      </c>
    </row>
    <row r="1150" spans="1:9" ht="31.5" customHeight="1" x14ac:dyDescent="0.25">
      <c r="A1150" s="6">
        <v>2008</v>
      </c>
      <c r="B1150" s="6">
        <v>2</v>
      </c>
      <c r="C1150" s="6">
        <v>18</v>
      </c>
      <c r="D1150" s="6">
        <v>7</v>
      </c>
      <c r="E1150" s="6">
        <v>17.600000000000001</v>
      </c>
      <c r="F1150" s="6">
        <f t="shared" si="54"/>
        <v>21.12</v>
      </c>
      <c r="G1150" s="6">
        <v>131</v>
      </c>
      <c r="H1150" s="9">
        <f t="shared" si="55"/>
        <v>25.157079724939752</v>
      </c>
      <c r="I1150" s="9">
        <f t="shared" si="56"/>
        <v>30.188495669927704</v>
      </c>
    </row>
    <row r="1151" spans="1:9" ht="31.5" customHeight="1" x14ac:dyDescent="0.25">
      <c r="A1151" s="6">
        <v>2008</v>
      </c>
      <c r="B1151" s="6">
        <v>2</v>
      </c>
      <c r="C1151" s="6">
        <v>18</v>
      </c>
      <c r="D1151" s="6">
        <v>8</v>
      </c>
      <c r="E1151" s="6">
        <v>17.3</v>
      </c>
      <c r="F1151" s="6">
        <f t="shared" si="54"/>
        <v>20.76</v>
      </c>
      <c r="G1151" s="6">
        <v>126</v>
      </c>
      <c r="H1151" s="9">
        <f t="shared" si="55"/>
        <v>24.615899900070559</v>
      </c>
      <c r="I1151" s="9">
        <f t="shared" si="56"/>
        <v>29.539079880084675</v>
      </c>
    </row>
    <row r="1152" spans="1:9" ht="31.5" customHeight="1" x14ac:dyDescent="0.25">
      <c r="A1152" s="6">
        <v>2008</v>
      </c>
      <c r="B1152" s="6">
        <v>2</v>
      </c>
      <c r="C1152" s="6">
        <v>18</v>
      </c>
      <c r="D1152" s="6">
        <v>9</v>
      </c>
      <c r="E1152" s="6">
        <v>17.399999999999999</v>
      </c>
      <c r="F1152" s="6">
        <f t="shared" si="54"/>
        <v>20.88</v>
      </c>
      <c r="G1152" s="6">
        <v>126</v>
      </c>
      <c r="H1152" s="9">
        <f t="shared" si="55"/>
        <v>24.75818833879929</v>
      </c>
      <c r="I1152" s="9">
        <f t="shared" si="56"/>
        <v>29.709826006559148</v>
      </c>
    </row>
    <row r="1153" spans="1:9" ht="31.5" customHeight="1" x14ac:dyDescent="0.25">
      <c r="A1153" s="6">
        <v>2008</v>
      </c>
      <c r="B1153" s="6">
        <v>2</v>
      </c>
      <c r="C1153" s="6">
        <v>18</v>
      </c>
      <c r="D1153" s="6">
        <v>10</v>
      </c>
      <c r="E1153" s="6">
        <v>15.9</v>
      </c>
      <c r="F1153" s="6">
        <f t="shared" si="54"/>
        <v>19.079999999999998</v>
      </c>
      <c r="G1153" s="6">
        <v>124</v>
      </c>
      <c r="H1153" s="9">
        <f t="shared" si="55"/>
        <v>22.581400448883155</v>
      </c>
      <c r="I1153" s="9">
        <f t="shared" si="56"/>
        <v>27.09768053865978</v>
      </c>
    </row>
    <row r="1154" spans="1:9" ht="31.5" customHeight="1" x14ac:dyDescent="0.25">
      <c r="A1154" s="6">
        <v>2008</v>
      </c>
      <c r="B1154" s="6">
        <v>2</v>
      </c>
      <c r="C1154" s="6">
        <v>18</v>
      </c>
      <c r="D1154" s="6">
        <v>11</v>
      </c>
      <c r="E1154" s="6">
        <v>15</v>
      </c>
      <c r="F1154" s="6">
        <f t="shared" si="54"/>
        <v>18</v>
      </c>
      <c r="G1154" s="6">
        <v>126</v>
      </c>
      <c r="H1154" s="9">
        <f t="shared" si="55"/>
        <v>21.343265809309734</v>
      </c>
      <c r="I1154" s="9">
        <f t="shared" si="56"/>
        <v>25.611918971171679</v>
      </c>
    </row>
    <row r="1155" spans="1:9" ht="31.5" customHeight="1" x14ac:dyDescent="0.25">
      <c r="A1155" s="6">
        <v>2008</v>
      </c>
      <c r="B1155" s="6">
        <v>2</v>
      </c>
      <c r="C1155" s="6">
        <v>18</v>
      </c>
      <c r="D1155" s="6">
        <v>12</v>
      </c>
      <c r="E1155" s="6">
        <v>11.7</v>
      </c>
      <c r="F1155" s="6">
        <f t="shared" ref="F1155:F1218" si="57">E1155*1.2</f>
        <v>14.04</v>
      </c>
      <c r="G1155" s="6">
        <v>166</v>
      </c>
      <c r="H1155" s="9">
        <f t="shared" ref="H1155:H1218" si="58">E1155*(LN(G1155/$AE$18)/LN(10/$AE$18))</f>
        <v>17.186139703790325</v>
      </c>
      <c r="I1155" s="9">
        <f t="shared" ref="I1155:I1218" si="59">F1155*(LN(G1155/$AE$18)/LN(10/$AE$18))</f>
        <v>20.623367644548392</v>
      </c>
    </row>
    <row r="1156" spans="1:9" ht="31.5" customHeight="1" x14ac:dyDescent="0.25">
      <c r="A1156" s="6">
        <v>2008</v>
      </c>
      <c r="B1156" s="6">
        <v>2</v>
      </c>
      <c r="C1156" s="6">
        <v>18</v>
      </c>
      <c r="D1156" s="6">
        <v>13</v>
      </c>
      <c r="E1156" s="6">
        <v>12.7</v>
      </c>
      <c r="F1156" s="6">
        <f t="shared" si="57"/>
        <v>15.239999999999998</v>
      </c>
      <c r="G1156" s="6">
        <v>172</v>
      </c>
      <c r="H1156" s="9">
        <f t="shared" si="58"/>
        <v>18.730303424218075</v>
      </c>
      <c r="I1156" s="9">
        <f t="shared" si="59"/>
        <v>22.476364109061691</v>
      </c>
    </row>
    <row r="1157" spans="1:9" ht="31.5" customHeight="1" x14ac:dyDescent="0.25">
      <c r="A1157" s="6">
        <v>2008</v>
      </c>
      <c r="B1157" s="6">
        <v>2</v>
      </c>
      <c r="C1157" s="6">
        <v>18</v>
      </c>
      <c r="D1157" s="6">
        <v>14</v>
      </c>
      <c r="E1157" s="6">
        <v>13.1</v>
      </c>
      <c r="F1157" s="6">
        <f t="shared" si="57"/>
        <v>15.719999999999999</v>
      </c>
      <c r="G1157" s="6">
        <v>176</v>
      </c>
      <c r="H1157" s="9">
        <f t="shared" si="58"/>
        <v>19.37049952835191</v>
      </c>
      <c r="I1157" s="9">
        <f t="shared" si="59"/>
        <v>23.244599434022291</v>
      </c>
    </row>
    <row r="1158" spans="1:9" ht="31.5" customHeight="1" x14ac:dyDescent="0.25">
      <c r="A1158" s="6">
        <v>2008</v>
      </c>
      <c r="B1158" s="6">
        <v>2</v>
      </c>
      <c r="C1158" s="6">
        <v>18</v>
      </c>
      <c r="D1158" s="6">
        <v>15</v>
      </c>
      <c r="E1158" s="6">
        <v>12.4</v>
      </c>
      <c r="F1158" s="6">
        <f t="shared" si="57"/>
        <v>14.879999999999999</v>
      </c>
      <c r="G1158" s="6">
        <v>180</v>
      </c>
      <c r="H1158" s="9">
        <f t="shared" si="58"/>
        <v>18.381944734232356</v>
      </c>
      <c r="I1158" s="9">
        <f t="shared" si="59"/>
        <v>22.058333681078825</v>
      </c>
    </row>
    <row r="1159" spans="1:9" ht="31.5" customHeight="1" x14ac:dyDescent="0.25">
      <c r="A1159" s="6">
        <v>2008</v>
      </c>
      <c r="B1159" s="6">
        <v>2</v>
      </c>
      <c r="C1159" s="6">
        <v>18</v>
      </c>
      <c r="D1159" s="6">
        <v>16</v>
      </c>
      <c r="E1159" s="6">
        <v>12.1</v>
      </c>
      <c r="F1159" s="6">
        <f t="shared" si="57"/>
        <v>14.52</v>
      </c>
      <c r="G1159" s="6">
        <v>180</v>
      </c>
      <c r="H1159" s="9">
        <f t="shared" si="58"/>
        <v>17.937220264855767</v>
      </c>
      <c r="I1159" s="9">
        <f t="shared" si="59"/>
        <v>21.524664317826922</v>
      </c>
    </row>
    <row r="1160" spans="1:9" ht="31.5" customHeight="1" x14ac:dyDescent="0.25">
      <c r="A1160" s="6">
        <v>2008</v>
      </c>
      <c r="B1160" s="6">
        <v>2</v>
      </c>
      <c r="C1160" s="6">
        <v>18</v>
      </c>
      <c r="D1160" s="6">
        <v>17</v>
      </c>
      <c r="E1160" s="6">
        <v>10.7</v>
      </c>
      <c r="F1160" s="6">
        <f t="shared" si="57"/>
        <v>12.839999999999998</v>
      </c>
      <c r="G1160" s="6">
        <v>174</v>
      </c>
      <c r="H1160" s="9">
        <f t="shared" si="58"/>
        <v>15.801295512348846</v>
      </c>
      <c r="I1160" s="9">
        <f t="shared" si="59"/>
        <v>18.961554614818613</v>
      </c>
    </row>
    <row r="1161" spans="1:9" ht="31.5" customHeight="1" x14ac:dyDescent="0.25">
      <c r="A1161" s="6">
        <v>2008</v>
      </c>
      <c r="B1161" s="6">
        <v>2</v>
      </c>
      <c r="C1161" s="6">
        <v>18</v>
      </c>
      <c r="D1161" s="6">
        <v>18</v>
      </c>
      <c r="E1161" s="6">
        <v>10</v>
      </c>
      <c r="F1161" s="6">
        <f t="shared" si="57"/>
        <v>12</v>
      </c>
      <c r="G1161" s="6">
        <v>170</v>
      </c>
      <c r="H1161" s="9">
        <f t="shared" si="58"/>
        <v>14.72874924282708</v>
      </c>
      <c r="I1161" s="9">
        <f t="shared" si="59"/>
        <v>17.674499091392494</v>
      </c>
    </row>
    <row r="1162" spans="1:9" ht="31.5" customHeight="1" x14ac:dyDescent="0.25">
      <c r="A1162" s="6">
        <v>2008</v>
      </c>
      <c r="B1162" s="6">
        <v>2</v>
      </c>
      <c r="C1162" s="6">
        <v>18</v>
      </c>
      <c r="D1162" s="6">
        <v>19</v>
      </c>
      <c r="E1162" s="6">
        <v>10.3</v>
      </c>
      <c r="F1162" s="6">
        <f t="shared" si="57"/>
        <v>12.360000000000001</v>
      </c>
      <c r="G1162" s="6">
        <v>172</v>
      </c>
      <c r="H1162" s="9">
        <f t="shared" si="58"/>
        <v>15.190718525153244</v>
      </c>
      <c r="I1162" s="9">
        <f t="shared" si="59"/>
        <v>18.228862230183893</v>
      </c>
    </row>
    <row r="1163" spans="1:9" ht="31.5" customHeight="1" x14ac:dyDescent="0.25">
      <c r="A1163" s="6">
        <v>2008</v>
      </c>
      <c r="B1163" s="6">
        <v>2</v>
      </c>
      <c r="C1163" s="6">
        <v>18</v>
      </c>
      <c r="D1163" s="6">
        <v>20</v>
      </c>
      <c r="E1163" s="6">
        <v>9.5</v>
      </c>
      <c r="F1163" s="6">
        <f t="shared" si="57"/>
        <v>11.4</v>
      </c>
      <c r="G1163" s="6">
        <v>169</v>
      </c>
      <c r="H1163" s="9">
        <f t="shared" si="58"/>
        <v>13.982957246453301</v>
      </c>
      <c r="I1163" s="9">
        <f t="shared" si="59"/>
        <v>16.779548695743962</v>
      </c>
    </row>
    <row r="1164" spans="1:9" ht="31.5" customHeight="1" x14ac:dyDescent="0.25">
      <c r="A1164" s="6">
        <v>2008</v>
      </c>
      <c r="B1164" s="6">
        <v>2</v>
      </c>
      <c r="C1164" s="6">
        <v>18</v>
      </c>
      <c r="D1164" s="6">
        <v>21</v>
      </c>
      <c r="E1164" s="6">
        <v>11</v>
      </c>
      <c r="F1164" s="6">
        <f t="shared" si="57"/>
        <v>13.2</v>
      </c>
      <c r="G1164" s="6">
        <v>164</v>
      </c>
      <c r="H1164" s="9">
        <f t="shared" si="58"/>
        <v>16.135654970700628</v>
      </c>
      <c r="I1164" s="9">
        <f t="shared" si="59"/>
        <v>19.362785964840754</v>
      </c>
    </row>
    <row r="1165" spans="1:9" ht="31.5" customHeight="1" x14ac:dyDescent="0.25">
      <c r="A1165" s="6">
        <v>2008</v>
      </c>
      <c r="B1165" s="6">
        <v>2</v>
      </c>
      <c r="C1165" s="6">
        <v>18</v>
      </c>
      <c r="D1165" s="6">
        <v>22</v>
      </c>
      <c r="E1165" s="6">
        <v>9.3000000000000007</v>
      </c>
      <c r="F1165" s="6">
        <f t="shared" si="57"/>
        <v>11.16</v>
      </c>
      <c r="G1165" s="6">
        <v>173</v>
      </c>
      <c r="H1165" s="9">
        <f t="shared" si="58"/>
        <v>13.724889817095155</v>
      </c>
      <c r="I1165" s="9">
        <f t="shared" si="59"/>
        <v>16.469867780514186</v>
      </c>
    </row>
    <row r="1166" spans="1:9" ht="31.5" customHeight="1" x14ac:dyDescent="0.25">
      <c r="A1166" s="6">
        <v>2008</v>
      </c>
      <c r="B1166" s="6">
        <v>2</v>
      </c>
      <c r="C1166" s="6">
        <v>18</v>
      </c>
      <c r="D1166" s="6">
        <v>23</v>
      </c>
      <c r="E1166" s="6">
        <v>8.5</v>
      </c>
      <c r="F1166" s="6">
        <f t="shared" si="57"/>
        <v>10.199999999999999</v>
      </c>
      <c r="G1166" s="6">
        <v>179</v>
      </c>
      <c r="H1166" s="9">
        <f t="shared" si="58"/>
        <v>12.592623075109902</v>
      </c>
      <c r="I1166" s="9">
        <f t="shared" si="59"/>
        <v>15.111147690131881</v>
      </c>
    </row>
    <row r="1167" spans="1:9" ht="31.5" customHeight="1" x14ac:dyDescent="0.25">
      <c r="A1167" s="6">
        <v>2008</v>
      </c>
      <c r="B1167" s="6">
        <v>2</v>
      </c>
      <c r="C1167" s="6">
        <v>19</v>
      </c>
      <c r="D1167" s="6">
        <v>0</v>
      </c>
      <c r="E1167" s="6">
        <v>9.1999999999999993</v>
      </c>
      <c r="F1167" s="6">
        <f t="shared" si="57"/>
        <v>11.04</v>
      </c>
      <c r="G1167" s="6">
        <v>178</v>
      </c>
      <c r="H1167" s="9">
        <f t="shared" si="58"/>
        <v>13.621060259787022</v>
      </c>
      <c r="I1167" s="9">
        <f t="shared" si="59"/>
        <v>16.345272311744427</v>
      </c>
    </row>
    <row r="1168" spans="1:9" ht="31.5" customHeight="1" x14ac:dyDescent="0.25">
      <c r="A1168" s="6">
        <v>2008</v>
      </c>
      <c r="B1168" s="6">
        <v>2</v>
      </c>
      <c r="C1168" s="6">
        <v>19</v>
      </c>
      <c r="D1168" s="6">
        <v>1</v>
      </c>
      <c r="E1168" s="6">
        <v>9.9</v>
      </c>
      <c r="F1168" s="6">
        <f t="shared" si="57"/>
        <v>11.88</v>
      </c>
      <c r="G1168" s="6">
        <v>174</v>
      </c>
      <c r="H1168" s="9">
        <f t="shared" si="58"/>
        <v>14.619890240397533</v>
      </c>
      <c r="I1168" s="9">
        <f t="shared" si="59"/>
        <v>17.543868288477039</v>
      </c>
    </row>
    <row r="1169" spans="1:9" ht="31.5" customHeight="1" x14ac:dyDescent="0.25">
      <c r="A1169" s="6">
        <v>2008</v>
      </c>
      <c r="B1169" s="6">
        <v>2</v>
      </c>
      <c r="C1169" s="6">
        <v>19</v>
      </c>
      <c r="D1169" s="6">
        <v>2</v>
      </c>
      <c r="E1169" s="6">
        <v>10.1</v>
      </c>
      <c r="F1169" s="6">
        <f t="shared" si="57"/>
        <v>12.12</v>
      </c>
      <c r="G1169" s="6">
        <v>172</v>
      </c>
      <c r="H1169" s="9">
        <f t="shared" si="58"/>
        <v>14.89575311689784</v>
      </c>
      <c r="I1169" s="9">
        <f t="shared" si="59"/>
        <v>17.874903740277407</v>
      </c>
    </row>
    <row r="1170" spans="1:9" ht="31.5" customHeight="1" x14ac:dyDescent="0.25">
      <c r="A1170" s="6">
        <v>2008</v>
      </c>
      <c r="B1170" s="6">
        <v>2</v>
      </c>
      <c r="C1170" s="6">
        <v>19</v>
      </c>
      <c r="D1170" s="6">
        <v>3</v>
      </c>
      <c r="E1170" s="6">
        <v>9.8000000000000007</v>
      </c>
      <c r="F1170" s="6">
        <f t="shared" si="57"/>
        <v>11.76</v>
      </c>
      <c r="G1170" s="6">
        <v>169</v>
      </c>
      <c r="H1170" s="9">
        <f t="shared" si="58"/>
        <v>14.424524317393931</v>
      </c>
      <c r="I1170" s="9">
        <f t="shared" si="59"/>
        <v>17.309429180872716</v>
      </c>
    </row>
    <row r="1171" spans="1:9" ht="31.5" customHeight="1" x14ac:dyDescent="0.25">
      <c r="A1171" s="6">
        <v>2008</v>
      </c>
      <c r="B1171" s="6">
        <v>2</v>
      </c>
      <c r="C1171" s="6">
        <v>19</v>
      </c>
      <c r="D1171" s="6">
        <v>4</v>
      </c>
      <c r="E1171" s="6">
        <v>9.6999999999999993</v>
      </c>
      <c r="F1171" s="6">
        <f t="shared" si="57"/>
        <v>11.639999999999999</v>
      </c>
      <c r="G1171" s="6">
        <v>172</v>
      </c>
      <c r="H1171" s="9">
        <f t="shared" si="58"/>
        <v>14.305822300387034</v>
      </c>
      <c r="I1171" s="9">
        <f t="shared" si="59"/>
        <v>17.166986760464439</v>
      </c>
    </row>
    <row r="1172" spans="1:9" ht="31.5" customHeight="1" x14ac:dyDescent="0.25">
      <c r="A1172" s="6">
        <v>2008</v>
      </c>
      <c r="B1172" s="6">
        <v>2</v>
      </c>
      <c r="C1172" s="6">
        <v>19</v>
      </c>
      <c r="D1172" s="6">
        <v>5</v>
      </c>
      <c r="E1172" s="6">
        <v>8.5</v>
      </c>
      <c r="F1172" s="6">
        <f t="shared" si="57"/>
        <v>10.199999999999999</v>
      </c>
      <c r="G1172" s="6">
        <v>173</v>
      </c>
      <c r="H1172" s="9">
        <f t="shared" si="58"/>
        <v>12.544254133904172</v>
      </c>
      <c r="I1172" s="9">
        <f t="shared" si="59"/>
        <v>15.053104960685006</v>
      </c>
    </row>
    <row r="1173" spans="1:9" ht="31.5" customHeight="1" x14ac:dyDescent="0.25">
      <c r="A1173" s="6">
        <v>2008</v>
      </c>
      <c r="B1173" s="6">
        <v>2</v>
      </c>
      <c r="C1173" s="6">
        <v>19</v>
      </c>
      <c r="D1173" s="6">
        <v>6</v>
      </c>
      <c r="E1173" s="6">
        <v>8.1999999999999993</v>
      </c>
      <c r="F1173" s="6">
        <f t="shared" si="57"/>
        <v>9.8399999999999981</v>
      </c>
      <c r="G1173" s="6">
        <v>167</v>
      </c>
      <c r="H1173" s="9">
        <f t="shared" si="58"/>
        <v>12.053206727295043</v>
      </c>
      <c r="I1173" s="9">
        <f t="shared" si="59"/>
        <v>14.46384807275405</v>
      </c>
    </row>
    <row r="1174" spans="1:9" ht="31.5" customHeight="1" x14ac:dyDescent="0.25">
      <c r="A1174" s="6">
        <v>2008</v>
      </c>
      <c r="B1174" s="6">
        <v>2</v>
      </c>
      <c r="C1174" s="6">
        <v>19</v>
      </c>
      <c r="D1174" s="6">
        <v>7</v>
      </c>
      <c r="E1174" s="6">
        <v>8.6</v>
      </c>
      <c r="F1174" s="6">
        <f t="shared" si="57"/>
        <v>10.319999999999999</v>
      </c>
      <c r="G1174" s="6">
        <v>172</v>
      </c>
      <c r="H1174" s="9">
        <f t="shared" si="58"/>
        <v>12.68351255498232</v>
      </c>
      <c r="I1174" s="9">
        <f t="shared" si="59"/>
        <v>15.220215065978781</v>
      </c>
    </row>
    <row r="1175" spans="1:9" ht="31.5" customHeight="1" x14ac:dyDescent="0.25">
      <c r="A1175" s="6">
        <v>2008</v>
      </c>
      <c r="B1175" s="6">
        <v>2</v>
      </c>
      <c r="C1175" s="6">
        <v>19</v>
      </c>
      <c r="D1175" s="6">
        <v>8</v>
      </c>
      <c r="E1175" s="6">
        <v>8.8000000000000007</v>
      </c>
      <c r="F1175" s="6">
        <f t="shared" si="57"/>
        <v>10.56</v>
      </c>
      <c r="G1175" s="6">
        <v>174</v>
      </c>
      <c r="H1175" s="9">
        <f t="shared" si="58"/>
        <v>12.995457991464473</v>
      </c>
      <c r="I1175" s="9">
        <f t="shared" si="59"/>
        <v>15.594549589757367</v>
      </c>
    </row>
    <row r="1176" spans="1:9" ht="31.5" customHeight="1" x14ac:dyDescent="0.25">
      <c r="A1176" s="6">
        <v>2008</v>
      </c>
      <c r="B1176" s="6">
        <v>2</v>
      </c>
      <c r="C1176" s="6">
        <v>19</v>
      </c>
      <c r="D1176" s="6">
        <v>9</v>
      </c>
      <c r="E1176" s="6">
        <v>8.9</v>
      </c>
      <c r="F1176" s="6">
        <f t="shared" si="57"/>
        <v>10.68</v>
      </c>
      <c r="G1176" s="6">
        <v>179</v>
      </c>
      <c r="H1176" s="9">
        <f t="shared" si="58"/>
        <v>13.185217102173898</v>
      </c>
      <c r="I1176" s="9">
        <f t="shared" si="59"/>
        <v>15.822260522608676</v>
      </c>
    </row>
    <row r="1177" spans="1:9" ht="31.5" customHeight="1" x14ac:dyDescent="0.25">
      <c r="A1177" s="6">
        <v>2008</v>
      </c>
      <c r="B1177" s="6">
        <v>2</v>
      </c>
      <c r="C1177" s="6">
        <v>19</v>
      </c>
      <c r="D1177" s="6">
        <v>10</v>
      </c>
      <c r="E1177" s="6">
        <v>8</v>
      </c>
      <c r="F1177" s="6">
        <f t="shared" si="57"/>
        <v>9.6</v>
      </c>
      <c r="G1177" s="6">
        <v>177</v>
      </c>
      <c r="H1177" s="9">
        <f t="shared" si="58"/>
        <v>11.836877767679455</v>
      </c>
      <c r="I1177" s="9">
        <f t="shared" si="59"/>
        <v>14.204253321215345</v>
      </c>
    </row>
    <row r="1178" spans="1:9" ht="31.5" customHeight="1" x14ac:dyDescent="0.25">
      <c r="A1178" s="6">
        <v>2008</v>
      </c>
      <c r="B1178" s="6">
        <v>2</v>
      </c>
      <c r="C1178" s="6">
        <v>19</v>
      </c>
      <c r="D1178" s="6">
        <v>11</v>
      </c>
      <c r="E1178" s="6">
        <v>7.7</v>
      </c>
      <c r="F1178" s="6">
        <f t="shared" si="57"/>
        <v>9.24</v>
      </c>
      <c r="G1178" s="6">
        <v>182</v>
      </c>
      <c r="H1178" s="9">
        <f t="shared" si="58"/>
        <v>11.428795538850499</v>
      </c>
      <c r="I1178" s="9">
        <f t="shared" si="59"/>
        <v>13.714554646620599</v>
      </c>
    </row>
    <row r="1179" spans="1:9" ht="31.5" customHeight="1" x14ac:dyDescent="0.25">
      <c r="A1179" s="6">
        <v>2008</v>
      </c>
      <c r="B1179" s="6">
        <v>2</v>
      </c>
      <c r="C1179" s="6">
        <v>19</v>
      </c>
      <c r="D1179" s="6">
        <v>12</v>
      </c>
      <c r="E1179" s="6">
        <v>8.1999999999999993</v>
      </c>
      <c r="F1179" s="6">
        <f t="shared" si="57"/>
        <v>9.8399999999999981</v>
      </c>
      <c r="G1179" s="6">
        <v>163</v>
      </c>
      <c r="H1179" s="9">
        <f t="shared" si="58"/>
        <v>12.0200265901785</v>
      </c>
      <c r="I1179" s="9">
        <f t="shared" si="59"/>
        <v>14.424031908214198</v>
      </c>
    </row>
    <row r="1180" spans="1:9" ht="31.5" customHeight="1" x14ac:dyDescent="0.25">
      <c r="A1180" s="6">
        <v>2008</v>
      </c>
      <c r="B1180" s="6">
        <v>2</v>
      </c>
      <c r="C1180" s="6">
        <v>19</v>
      </c>
      <c r="D1180" s="6">
        <v>13</v>
      </c>
      <c r="E1180" s="6">
        <v>7.4</v>
      </c>
      <c r="F1180" s="6">
        <f t="shared" si="57"/>
        <v>8.8800000000000008</v>
      </c>
      <c r="G1180" s="6">
        <v>162</v>
      </c>
      <c r="H1180" s="9">
        <f t="shared" si="58"/>
        <v>10.839740489245074</v>
      </c>
      <c r="I1180" s="9">
        <f t="shared" si="59"/>
        <v>13.007688587094089</v>
      </c>
    </row>
    <row r="1181" spans="1:9" ht="31.5" customHeight="1" x14ac:dyDescent="0.25">
      <c r="A1181" s="6">
        <v>2008</v>
      </c>
      <c r="B1181" s="6">
        <v>2</v>
      </c>
      <c r="C1181" s="6">
        <v>19</v>
      </c>
      <c r="D1181" s="6">
        <v>14</v>
      </c>
      <c r="E1181" s="6">
        <v>6.9</v>
      </c>
      <c r="F1181" s="6">
        <f t="shared" si="57"/>
        <v>8.2799999999999994</v>
      </c>
      <c r="G1181" s="6">
        <v>158</v>
      </c>
      <c r="H1181" s="9">
        <f t="shared" si="58"/>
        <v>10.078533134343513</v>
      </c>
      <c r="I1181" s="9">
        <f t="shared" si="59"/>
        <v>12.094239761212213</v>
      </c>
    </row>
    <row r="1182" spans="1:9" ht="31.5" customHeight="1" x14ac:dyDescent="0.25">
      <c r="A1182" s="6">
        <v>2008</v>
      </c>
      <c r="B1182" s="6">
        <v>2</v>
      </c>
      <c r="C1182" s="6">
        <v>19</v>
      </c>
      <c r="D1182" s="6">
        <v>15</v>
      </c>
      <c r="E1182" s="6">
        <v>6.7</v>
      </c>
      <c r="F1182" s="6">
        <f t="shared" si="57"/>
        <v>8.0399999999999991</v>
      </c>
      <c r="G1182" s="6">
        <v>158</v>
      </c>
      <c r="H1182" s="9">
        <f t="shared" si="58"/>
        <v>9.7864017391451501</v>
      </c>
      <c r="I1182" s="9">
        <f t="shared" si="59"/>
        <v>11.743682086974179</v>
      </c>
    </row>
    <row r="1183" spans="1:9" ht="31.5" customHeight="1" x14ac:dyDescent="0.25">
      <c r="A1183" s="6">
        <v>2008</v>
      </c>
      <c r="B1183" s="6">
        <v>2</v>
      </c>
      <c r="C1183" s="6">
        <v>19</v>
      </c>
      <c r="D1183" s="6">
        <v>16</v>
      </c>
      <c r="E1183" s="6">
        <v>7.4</v>
      </c>
      <c r="F1183" s="6">
        <f t="shared" si="57"/>
        <v>8.8800000000000008</v>
      </c>
      <c r="G1183" s="6">
        <v>157</v>
      </c>
      <c r="H1183" s="9">
        <f t="shared" si="58"/>
        <v>10.80101975255071</v>
      </c>
      <c r="I1183" s="9">
        <f t="shared" si="59"/>
        <v>12.961223703060853</v>
      </c>
    </row>
    <row r="1184" spans="1:9" ht="31.5" customHeight="1" x14ac:dyDescent="0.25">
      <c r="A1184" s="6">
        <v>2008</v>
      </c>
      <c r="B1184" s="6">
        <v>2</v>
      </c>
      <c r="C1184" s="6">
        <v>19</v>
      </c>
      <c r="D1184" s="6">
        <v>17</v>
      </c>
      <c r="E1184" s="6">
        <v>7.3</v>
      </c>
      <c r="F1184" s="6">
        <f t="shared" si="57"/>
        <v>8.76</v>
      </c>
      <c r="G1184" s="6">
        <v>155</v>
      </c>
      <c r="H1184" s="9">
        <f t="shared" si="58"/>
        <v>10.63943930024783</v>
      </c>
      <c r="I1184" s="9">
        <f t="shared" si="59"/>
        <v>12.767327160297397</v>
      </c>
    </row>
    <row r="1185" spans="1:9" ht="31.5" customHeight="1" x14ac:dyDescent="0.25">
      <c r="A1185" s="6">
        <v>2008</v>
      </c>
      <c r="B1185" s="6">
        <v>2</v>
      </c>
      <c r="C1185" s="6">
        <v>19</v>
      </c>
      <c r="D1185" s="6">
        <v>18</v>
      </c>
      <c r="E1185" s="6">
        <v>7</v>
      </c>
      <c r="F1185" s="6">
        <f t="shared" si="57"/>
        <v>8.4</v>
      </c>
      <c r="G1185" s="6">
        <v>153</v>
      </c>
      <c r="H1185" s="9">
        <f t="shared" si="58"/>
        <v>10.187028755432705</v>
      </c>
      <c r="I1185" s="9">
        <f t="shared" si="59"/>
        <v>12.224434506519247</v>
      </c>
    </row>
    <row r="1186" spans="1:9" ht="31.5" customHeight="1" x14ac:dyDescent="0.25">
      <c r="A1186" s="6">
        <v>2008</v>
      </c>
      <c r="B1186" s="6">
        <v>2</v>
      </c>
      <c r="C1186" s="6">
        <v>19</v>
      </c>
      <c r="D1186" s="6">
        <v>19</v>
      </c>
      <c r="E1186" s="6">
        <v>6.4</v>
      </c>
      <c r="F1186" s="6">
        <f t="shared" si="57"/>
        <v>7.68</v>
      </c>
      <c r="G1186" s="6">
        <v>161</v>
      </c>
      <c r="H1186" s="9">
        <f t="shared" si="58"/>
        <v>9.3682965159700462</v>
      </c>
      <c r="I1186" s="9">
        <f t="shared" si="59"/>
        <v>11.241955819164055</v>
      </c>
    </row>
    <row r="1187" spans="1:9" ht="31.5" customHeight="1" x14ac:dyDescent="0.25">
      <c r="A1187" s="6">
        <v>2008</v>
      </c>
      <c r="B1187" s="6">
        <v>2</v>
      </c>
      <c r="C1187" s="6">
        <v>19</v>
      </c>
      <c r="D1187" s="6">
        <v>20</v>
      </c>
      <c r="E1187" s="6">
        <v>6.9</v>
      </c>
      <c r="F1187" s="6">
        <f t="shared" si="57"/>
        <v>8.2799999999999994</v>
      </c>
      <c r="G1187" s="6">
        <v>153</v>
      </c>
      <c r="H1187" s="9">
        <f t="shared" si="58"/>
        <v>10.041499773212239</v>
      </c>
      <c r="I1187" s="9">
        <f t="shared" si="59"/>
        <v>12.049799727854685</v>
      </c>
    </row>
    <row r="1188" spans="1:9" ht="31.5" customHeight="1" x14ac:dyDescent="0.25">
      <c r="A1188" s="6">
        <v>2008</v>
      </c>
      <c r="B1188" s="6">
        <v>2</v>
      </c>
      <c r="C1188" s="6">
        <v>19</v>
      </c>
      <c r="D1188" s="6">
        <v>21</v>
      </c>
      <c r="E1188" s="6">
        <v>5.9</v>
      </c>
      <c r="F1188" s="6">
        <f t="shared" si="57"/>
        <v>7.08</v>
      </c>
      <c r="G1188" s="6">
        <v>162</v>
      </c>
      <c r="H1188" s="9">
        <f t="shared" si="58"/>
        <v>8.6424957954791797</v>
      </c>
      <c r="I1188" s="9">
        <f t="shared" si="59"/>
        <v>10.370994954575016</v>
      </c>
    </row>
    <row r="1189" spans="1:9" ht="31.5" customHeight="1" x14ac:dyDescent="0.25">
      <c r="A1189" s="6">
        <v>2008</v>
      </c>
      <c r="B1189" s="6">
        <v>2</v>
      </c>
      <c r="C1189" s="6">
        <v>19</v>
      </c>
      <c r="D1189" s="6">
        <v>22</v>
      </c>
      <c r="E1189" s="6">
        <v>6.3</v>
      </c>
      <c r="F1189" s="6">
        <f t="shared" si="57"/>
        <v>7.56</v>
      </c>
      <c r="G1189" s="6">
        <v>176</v>
      </c>
      <c r="H1189" s="9">
        <f t="shared" si="58"/>
        <v>9.3155837426425219</v>
      </c>
      <c r="I1189" s="9">
        <f t="shared" si="59"/>
        <v>11.178700491171027</v>
      </c>
    </row>
    <row r="1190" spans="1:9" ht="31.5" customHeight="1" x14ac:dyDescent="0.25">
      <c r="A1190" s="6">
        <v>2008</v>
      </c>
      <c r="B1190" s="6">
        <v>2</v>
      </c>
      <c r="C1190" s="6">
        <v>19</v>
      </c>
      <c r="D1190" s="6">
        <v>23</v>
      </c>
      <c r="E1190" s="6">
        <v>5.5</v>
      </c>
      <c r="F1190" s="6">
        <f t="shared" si="57"/>
        <v>6.6</v>
      </c>
      <c r="G1190" s="6">
        <v>172</v>
      </c>
      <c r="H1190" s="9">
        <f t="shared" si="58"/>
        <v>8.1115487270235764</v>
      </c>
      <c r="I1190" s="9">
        <f t="shared" si="59"/>
        <v>9.7338584724282917</v>
      </c>
    </row>
    <row r="1191" spans="1:9" ht="31.5" customHeight="1" x14ac:dyDescent="0.25">
      <c r="A1191" s="6">
        <v>2008</v>
      </c>
      <c r="B1191" s="6">
        <v>2</v>
      </c>
      <c r="C1191" s="6">
        <v>20</v>
      </c>
      <c r="D1191" s="6">
        <v>0</v>
      </c>
      <c r="E1191" s="6">
        <v>5.9</v>
      </c>
      <c r="F1191" s="6">
        <f t="shared" si="57"/>
        <v>7.08</v>
      </c>
      <c r="G1191" s="6">
        <v>163</v>
      </c>
      <c r="H1191" s="9">
        <f t="shared" si="58"/>
        <v>8.6485557173235552</v>
      </c>
      <c r="I1191" s="9">
        <f t="shared" si="59"/>
        <v>10.378266860788266</v>
      </c>
    </row>
    <row r="1192" spans="1:9" ht="31.5" customHeight="1" x14ac:dyDescent="0.25">
      <c r="A1192" s="6">
        <v>2008</v>
      </c>
      <c r="B1192" s="6">
        <v>2</v>
      </c>
      <c r="C1192" s="6">
        <v>20</v>
      </c>
      <c r="D1192" s="6">
        <v>1</v>
      </c>
      <c r="E1192" s="6">
        <v>5.2</v>
      </c>
      <c r="F1192" s="6">
        <f t="shared" si="57"/>
        <v>6.24</v>
      </c>
      <c r="G1192" s="6">
        <v>175</v>
      </c>
      <c r="H1192" s="9">
        <f t="shared" si="58"/>
        <v>7.6841079278383324</v>
      </c>
      <c r="I1192" s="9">
        <f t="shared" si="59"/>
        <v>9.2209295134059985</v>
      </c>
    </row>
    <row r="1193" spans="1:9" ht="31.5" customHeight="1" x14ac:dyDescent="0.25">
      <c r="A1193" s="6">
        <v>2008</v>
      </c>
      <c r="B1193" s="6">
        <v>2</v>
      </c>
      <c r="C1193" s="6">
        <v>20</v>
      </c>
      <c r="D1193" s="6">
        <v>2</v>
      </c>
      <c r="E1193" s="6">
        <v>5.3</v>
      </c>
      <c r="F1193" s="6">
        <f t="shared" si="57"/>
        <v>6.3599999999999994</v>
      </c>
      <c r="G1193" s="6">
        <v>191</v>
      </c>
      <c r="H1193" s="9">
        <f t="shared" si="58"/>
        <v>7.9092699127001849</v>
      </c>
      <c r="I1193" s="9">
        <f t="shared" si="59"/>
        <v>9.4911238952402215</v>
      </c>
    </row>
    <row r="1194" spans="1:9" ht="31.5" customHeight="1" x14ac:dyDescent="0.25">
      <c r="A1194" s="6">
        <v>2008</v>
      </c>
      <c r="B1194" s="6">
        <v>2</v>
      </c>
      <c r="C1194" s="6">
        <v>20</v>
      </c>
      <c r="D1194" s="6">
        <v>3</v>
      </c>
      <c r="E1194" s="6">
        <v>4.9000000000000004</v>
      </c>
      <c r="F1194" s="6">
        <f t="shared" si="57"/>
        <v>5.88</v>
      </c>
      <c r="G1194" s="6">
        <v>189</v>
      </c>
      <c r="H1194" s="9">
        <f t="shared" si="58"/>
        <v>7.3037350642545444</v>
      </c>
      <c r="I1194" s="9">
        <f t="shared" si="59"/>
        <v>8.7644820771054519</v>
      </c>
    </row>
    <row r="1195" spans="1:9" ht="31.5" customHeight="1" x14ac:dyDescent="0.25">
      <c r="A1195" s="6">
        <v>2008</v>
      </c>
      <c r="B1195" s="6">
        <v>2</v>
      </c>
      <c r="C1195" s="6">
        <v>20</v>
      </c>
      <c r="D1195" s="6">
        <v>4</v>
      </c>
      <c r="E1195" s="6">
        <v>4.7</v>
      </c>
      <c r="F1195" s="6">
        <f t="shared" si="57"/>
        <v>5.64</v>
      </c>
      <c r="G1195" s="6">
        <v>187</v>
      </c>
      <c r="H1195" s="9">
        <f t="shared" si="58"/>
        <v>6.9972781452555397</v>
      </c>
      <c r="I1195" s="9">
        <f t="shared" si="59"/>
        <v>8.3967337743066466</v>
      </c>
    </row>
    <row r="1196" spans="1:9" ht="31.5" customHeight="1" x14ac:dyDescent="0.25">
      <c r="A1196" s="6">
        <v>2008</v>
      </c>
      <c r="B1196" s="6">
        <v>2</v>
      </c>
      <c r="C1196" s="6">
        <v>20</v>
      </c>
      <c r="D1196" s="6">
        <v>5</v>
      </c>
      <c r="E1196" s="6">
        <v>4.9000000000000004</v>
      </c>
      <c r="F1196" s="6">
        <f t="shared" si="57"/>
        <v>5.88</v>
      </c>
      <c r="G1196" s="6">
        <v>174</v>
      </c>
      <c r="H1196" s="9">
        <f t="shared" si="58"/>
        <v>7.2361072907018089</v>
      </c>
      <c r="I1196" s="9">
        <f t="shared" si="59"/>
        <v>8.68332874884217</v>
      </c>
    </row>
    <row r="1197" spans="1:9" ht="31.5" customHeight="1" x14ac:dyDescent="0.25">
      <c r="A1197" s="6">
        <v>2008</v>
      </c>
      <c r="B1197" s="6">
        <v>2</v>
      </c>
      <c r="C1197" s="6">
        <v>20</v>
      </c>
      <c r="D1197" s="6">
        <v>6</v>
      </c>
      <c r="E1197" s="6">
        <v>5.7</v>
      </c>
      <c r="F1197" s="6">
        <f t="shared" si="57"/>
        <v>6.84</v>
      </c>
      <c r="G1197" s="6">
        <v>165</v>
      </c>
      <c r="H1197" s="9">
        <f t="shared" si="58"/>
        <v>8.3669863512553402</v>
      </c>
      <c r="I1197" s="9">
        <f t="shared" si="59"/>
        <v>10.040383621506409</v>
      </c>
    </row>
    <row r="1198" spans="1:9" ht="31.5" customHeight="1" x14ac:dyDescent="0.25">
      <c r="A1198" s="6">
        <v>2008</v>
      </c>
      <c r="B1198" s="6">
        <v>2</v>
      </c>
      <c r="C1198" s="6">
        <v>20</v>
      </c>
      <c r="D1198" s="6">
        <v>7</v>
      </c>
      <c r="E1198" s="6">
        <v>6.5</v>
      </c>
      <c r="F1198" s="6">
        <f t="shared" si="57"/>
        <v>7.8</v>
      </c>
      <c r="G1198" s="6">
        <v>157</v>
      </c>
      <c r="H1198" s="9">
        <f t="shared" si="58"/>
        <v>9.4873822150783251</v>
      </c>
      <c r="I1198" s="9">
        <f t="shared" si="59"/>
        <v>11.384858658093991</v>
      </c>
    </row>
    <row r="1199" spans="1:9" ht="31.5" customHeight="1" x14ac:dyDescent="0.25">
      <c r="A1199" s="6">
        <v>2008</v>
      </c>
      <c r="B1199" s="6">
        <v>2</v>
      </c>
      <c r="C1199" s="6">
        <v>20</v>
      </c>
      <c r="D1199" s="6">
        <v>8</v>
      </c>
      <c r="E1199" s="6">
        <v>6.7</v>
      </c>
      <c r="F1199" s="6">
        <f t="shared" si="57"/>
        <v>8.0399999999999991</v>
      </c>
      <c r="G1199" s="6">
        <v>159</v>
      </c>
      <c r="H1199" s="9">
        <f t="shared" si="58"/>
        <v>9.7934570147397064</v>
      </c>
      <c r="I1199" s="9">
        <f t="shared" si="59"/>
        <v>11.752148417687646</v>
      </c>
    </row>
    <row r="1200" spans="1:9" ht="31.5" customHeight="1" x14ac:dyDescent="0.25">
      <c r="A1200" s="6">
        <v>2008</v>
      </c>
      <c r="B1200" s="6">
        <v>2</v>
      </c>
      <c r="C1200" s="6">
        <v>20</v>
      </c>
      <c r="D1200" s="6">
        <v>9</v>
      </c>
      <c r="E1200" s="6">
        <v>6.3</v>
      </c>
      <c r="F1200" s="6">
        <f t="shared" si="57"/>
        <v>7.56</v>
      </c>
      <c r="G1200" s="6">
        <v>164</v>
      </c>
      <c r="H1200" s="9">
        <f t="shared" si="58"/>
        <v>9.2413296650376324</v>
      </c>
      <c r="I1200" s="9">
        <f t="shared" si="59"/>
        <v>11.089595598045157</v>
      </c>
    </row>
    <row r="1201" spans="1:9" ht="31.5" customHeight="1" x14ac:dyDescent="0.25">
      <c r="A1201" s="6">
        <v>2008</v>
      </c>
      <c r="B1201" s="6">
        <v>2</v>
      </c>
      <c r="C1201" s="6">
        <v>20</v>
      </c>
      <c r="D1201" s="6">
        <v>10</v>
      </c>
      <c r="E1201" s="6">
        <v>7.3</v>
      </c>
      <c r="F1201" s="6">
        <f t="shared" si="57"/>
        <v>8.76</v>
      </c>
      <c r="G1201" s="6">
        <v>162</v>
      </c>
      <c r="H1201" s="9">
        <f t="shared" si="58"/>
        <v>10.693257509660679</v>
      </c>
      <c r="I1201" s="9">
        <f t="shared" si="59"/>
        <v>12.831909011592815</v>
      </c>
    </row>
    <row r="1202" spans="1:9" ht="31.5" customHeight="1" x14ac:dyDescent="0.25">
      <c r="A1202" s="6">
        <v>2008</v>
      </c>
      <c r="B1202" s="6">
        <v>2</v>
      </c>
      <c r="C1202" s="6">
        <v>20</v>
      </c>
      <c r="D1202" s="6">
        <v>11</v>
      </c>
      <c r="E1202" s="6">
        <v>7.5</v>
      </c>
      <c r="F1202" s="6">
        <f t="shared" si="57"/>
        <v>9</v>
      </c>
      <c r="G1202" s="6">
        <v>162</v>
      </c>
      <c r="H1202" s="9">
        <f t="shared" si="58"/>
        <v>10.986223468829465</v>
      </c>
      <c r="I1202" s="9">
        <f t="shared" si="59"/>
        <v>13.183468162595359</v>
      </c>
    </row>
    <row r="1203" spans="1:9" ht="31.5" customHeight="1" x14ac:dyDescent="0.25">
      <c r="A1203" s="6">
        <v>2008</v>
      </c>
      <c r="B1203" s="6">
        <v>2</v>
      </c>
      <c r="C1203" s="6">
        <v>20</v>
      </c>
      <c r="D1203" s="6">
        <v>12</v>
      </c>
      <c r="E1203" s="6">
        <v>5.3</v>
      </c>
      <c r="F1203" s="6">
        <f t="shared" si="57"/>
        <v>6.3599999999999994</v>
      </c>
      <c r="G1203" s="6">
        <v>143</v>
      </c>
      <c r="H1203" s="9">
        <f t="shared" si="58"/>
        <v>7.653243591220896</v>
      </c>
      <c r="I1203" s="9">
        <f t="shared" si="59"/>
        <v>9.1838923094650742</v>
      </c>
    </row>
    <row r="1204" spans="1:9" ht="31.5" customHeight="1" x14ac:dyDescent="0.25">
      <c r="A1204" s="6">
        <v>2008</v>
      </c>
      <c r="B1204" s="6">
        <v>2</v>
      </c>
      <c r="C1204" s="6">
        <v>20</v>
      </c>
      <c r="D1204" s="6">
        <v>13</v>
      </c>
      <c r="E1204" s="6">
        <v>5.2</v>
      </c>
      <c r="F1204" s="6">
        <f t="shared" si="57"/>
        <v>6.24</v>
      </c>
      <c r="G1204" s="6">
        <v>139</v>
      </c>
      <c r="H1204" s="9">
        <f t="shared" si="58"/>
        <v>7.4842198032059732</v>
      </c>
      <c r="I1204" s="9">
        <f t="shared" si="59"/>
        <v>8.9810637638471675</v>
      </c>
    </row>
    <row r="1205" spans="1:9" ht="31.5" customHeight="1" x14ac:dyDescent="0.25">
      <c r="A1205" s="6">
        <v>2008</v>
      </c>
      <c r="B1205" s="6">
        <v>2</v>
      </c>
      <c r="C1205" s="6">
        <v>20</v>
      </c>
      <c r="D1205" s="6">
        <v>14</v>
      </c>
      <c r="E1205" s="6">
        <v>5.5</v>
      </c>
      <c r="F1205" s="6">
        <f t="shared" si="57"/>
        <v>6.6</v>
      </c>
      <c r="G1205" s="6">
        <v>141</v>
      </c>
      <c r="H1205" s="9">
        <f t="shared" si="58"/>
        <v>7.9291158315603685</v>
      </c>
      <c r="I1205" s="9">
        <f t="shared" si="59"/>
        <v>9.5149389978724415</v>
      </c>
    </row>
    <row r="1206" spans="1:9" ht="31.5" customHeight="1" x14ac:dyDescent="0.25">
      <c r="A1206" s="6">
        <v>2008</v>
      </c>
      <c r="B1206" s="6">
        <v>2</v>
      </c>
      <c r="C1206" s="6">
        <v>20</v>
      </c>
      <c r="D1206" s="6">
        <v>15</v>
      </c>
      <c r="E1206" s="6">
        <v>6</v>
      </c>
      <c r="F1206" s="6">
        <f t="shared" si="57"/>
        <v>7.1999999999999993</v>
      </c>
      <c r="G1206" s="6">
        <v>142</v>
      </c>
      <c r="H1206" s="9">
        <f t="shared" si="58"/>
        <v>8.6570217786446637</v>
      </c>
      <c r="I1206" s="9">
        <f t="shared" si="59"/>
        <v>10.388426134373596</v>
      </c>
    </row>
    <row r="1207" spans="1:9" ht="31.5" customHeight="1" x14ac:dyDescent="0.25">
      <c r="A1207" s="6">
        <v>2008</v>
      </c>
      <c r="B1207" s="6">
        <v>2</v>
      </c>
      <c r="C1207" s="6">
        <v>20</v>
      </c>
      <c r="D1207" s="6">
        <v>16</v>
      </c>
      <c r="E1207" s="6">
        <v>6.9</v>
      </c>
      <c r="F1207" s="6">
        <f t="shared" si="57"/>
        <v>8.2799999999999994</v>
      </c>
      <c r="G1207" s="6">
        <v>143</v>
      </c>
      <c r="H1207" s="9">
        <f t="shared" si="58"/>
        <v>9.9636567508347529</v>
      </c>
      <c r="I1207" s="9">
        <f t="shared" si="59"/>
        <v>11.956388101001702</v>
      </c>
    </row>
    <row r="1208" spans="1:9" ht="31.5" customHeight="1" x14ac:dyDescent="0.25">
      <c r="A1208" s="6">
        <v>2008</v>
      </c>
      <c r="B1208" s="6">
        <v>2</v>
      </c>
      <c r="C1208" s="6">
        <v>20</v>
      </c>
      <c r="D1208" s="6">
        <v>17</v>
      </c>
      <c r="E1208" s="6">
        <v>8.1</v>
      </c>
      <c r="F1208" s="6">
        <f t="shared" si="57"/>
        <v>9.7199999999999989</v>
      </c>
      <c r="G1208" s="6">
        <v>140</v>
      </c>
      <c r="H1208" s="9">
        <f t="shared" si="58"/>
        <v>11.667802863859347</v>
      </c>
      <c r="I1208" s="9">
        <f t="shared" si="59"/>
        <v>14.001363436631216</v>
      </c>
    </row>
    <row r="1209" spans="1:9" ht="31.5" customHeight="1" x14ac:dyDescent="0.25">
      <c r="A1209" s="6">
        <v>2008</v>
      </c>
      <c r="B1209" s="6">
        <v>2</v>
      </c>
      <c r="C1209" s="6">
        <v>20</v>
      </c>
      <c r="D1209" s="6">
        <v>18</v>
      </c>
      <c r="E1209" s="6">
        <v>9</v>
      </c>
      <c r="F1209" s="6">
        <f t="shared" si="57"/>
        <v>10.799999999999999</v>
      </c>
      <c r="G1209" s="6">
        <v>139</v>
      </c>
      <c r="H1209" s="9">
        <f t="shared" si="58"/>
        <v>12.953457351702646</v>
      </c>
      <c r="I1209" s="9">
        <f t="shared" si="59"/>
        <v>15.544148822043173</v>
      </c>
    </row>
    <row r="1210" spans="1:9" ht="31.5" customHeight="1" x14ac:dyDescent="0.25">
      <c r="A1210" s="6">
        <v>2008</v>
      </c>
      <c r="B1210" s="6">
        <v>2</v>
      </c>
      <c r="C1210" s="6">
        <v>20</v>
      </c>
      <c r="D1210" s="6">
        <v>19</v>
      </c>
      <c r="E1210" s="6">
        <v>9.3000000000000007</v>
      </c>
      <c r="F1210" s="6">
        <f t="shared" si="57"/>
        <v>11.16</v>
      </c>
      <c r="G1210" s="6">
        <v>139</v>
      </c>
      <c r="H1210" s="9">
        <f t="shared" si="58"/>
        <v>13.385239263426067</v>
      </c>
      <c r="I1210" s="9">
        <f t="shared" si="59"/>
        <v>16.062287116111282</v>
      </c>
    </row>
    <row r="1211" spans="1:9" ht="31.5" customHeight="1" x14ac:dyDescent="0.25">
      <c r="A1211" s="6">
        <v>2008</v>
      </c>
      <c r="B1211" s="6">
        <v>2</v>
      </c>
      <c r="C1211" s="6">
        <v>20</v>
      </c>
      <c r="D1211" s="6">
        <v>20</v>
      </c>
      <c r="E1211" s="6">
        <v>8.8000000000000007</v>
      </c>
      <c r="F1211" s="6">
        <f t="shared" si="57"/>
        <v>10.56</v>
      </c>
      <c r="G1211" s="6">
        <v>139</v>
      </c>
      <c r="H1211" s="9">
        <f t="shared" si="58"/>
        <v>12.665602743887032</v>
      </c>
      <c r="I1211" s="9">
        <f t="shared" si="59"/>
        <v>15.198723292664438</v>
      </c>
    </row>
    <row r="1212" spans="1:9" ht="31.5" customHeight="1" x14ac:dyDescent="0.25">
      <c r="A1212" s="6">
        <v>2008</v>
      </c>
      <c r="B1212" s="6">
        <v>2</v>
      </c>
      <c r="C1212" s="6">
        <v>20</v>
      </c>
      <c r="D1212" s="6">
        <v>21</v>
      </c>
      <c r="E1212" s="6">
        <v>8.1999999999999993</v>
      </c>
      <c r="F1212" s="6">
        <f t="shared" si="57"/>
        <v>9.8399999999999981</v>
      </c>
      <c r="G1212" s="6">
        <v>134</v>
      </c>
      <c r="H1212" s="9">
        <f t="shared" si="58"/>
        <v>11.751900946709007</v>
      </c>
      <c r="I1212" s="9">
        <f t="shared" si="59"/>
        <v>14.102281136050808</v>
      </c>
    </row>
    <row r="1213" spans="1:9" ht="31.5" customHeight="1" x14ac:dyDescent="0.25">
      <c r="A1213" s="6">
        <v>2008</v>
      </c>
      <c r="B1213" s="6">
        <v>2</v>
      </c>
      <c r="C1213" s="6">
        <v>20</v>
      </c>
      <c r="D1213" s="6">
        <v>22</v>
      </c>
      <c r="E1213" s="6">
        <v>8.1999999999999993</v>
      </c>
      <c r="F1213" s="6">
        <f t="shared" si="57"/>
        <v>9.8399999999999981</v>
      </c>
      <c r="G1213" s="6">
        <v>132</v>
      </c>
      <c r="H1213" s="9">
        <f t="shared" si="58"/>
        <v>11.731319902889135</v>
      </c>
      <c r="I1213" s="9">
        <f t="shared" si="59"/>
        <v>14.077583883466961</v>
      </c>
    </row>
    <row r="1214" spans="1:9" ht="31.5" customHeight="1" x14ac:dyDescent="0.25">
      <c r="A1214" s="6">
        <v>2008</v>
      </c>
      <c r="B1214" s="6">
        <v>2</v>
      </c>
      <c r="C1214" s="6">
        <v>20</v>
      </c>
      <c r="D1214" s="6">
        <v>23</v>
      </c>
      <c r="E1214" s="6">
        <v>8.6</v>
      </c>
      <c r="F1214" s="6">
        <f t="shared" si="57"/>
        <v>10.319999999999999</v>
      </c>
      <c r="G1214" s="6">
        <v>131</v>
      </c>
      <c r="H1214" s="9">
        <f t="shared" si="58"/>
        <v>12.292663956504651</v>
      </c>
      <c r="I1214" s="9">
        <f t="shared" si="59"/>
        <v>14.751196747805579</v>
      </c>
    </row>
    <row r="1215" spans="1:9" ht="31.5" customHeight="1" x14ac:dyDescent="0.25">
      <c r="A1215" s="6">
        <v>2008</v>
      </c>
      <c r="B1215" s="6">
        <v>2</v>
      </c>
      <c r="C1215" s="6">
        <v>21</v>
      </c>
      <c r="D1215" s="6">
        <v>0</v>
      </c>
      <c r="E1215" s="6">
        <v>9</v>
      </c>
      <c r="F1215" s="6">
        <f t="shared" si="57"/>
        <v>10.799999999999999</v>
      </c>
      <c r="G1215" s="6">
        <v>130</v>
      </c>
      <c r="H1215" s="9">
        <f t="shared" si="58"/>
        <v>12.8529050845</v>
      </c>
      <c r="I1215" s="9">
        <f t="shared" si="59"/>
        <v>15.423486101399998</v>
      </c>
    </row>
    <row r="1216" spans="1:9" ht="31.5" customHeight="1" x14ac:dyDescent="0.25">
      <c r="A1216" s="6">
        <v>2008</v>
      </c>
      <c r="B1216" s="6">
        <v>2</v>
      </c>
      <c r="C1216" s="6">
        <v>21</v>
      </c>
      <c r="D1216" s="6">
        <v>1</v>
      </c>
      <c r="E1216" s="6">
        <v>9.6</v>
      </c>
      <c r="F1216" s="6">
        <f t="shared" si="57"/>
        <v>11.52</v>
      </c>
      <c r="G1216" s="6">
        <v>129</v>
      </c>
      <c r="H1216" s="9">
        <f t="shared" si="58"/>
        <v>13.697392548367652</v>
      </c>
      <c r="I1216" s="9">
        <f t="shared" si="59"/>
        <v>16.436871058041181</v>
      </c>
    </row>
    <row r="1217" spans="1:9" ht="31.5" customHeight="1" x14ac:dyDescent="0.25">
      <c r="A1217" s="6">
        <v>2008</v>
      </c>
      <c r="B1217" s="6">
        <v>2</v>
      </c>
      <c r="C1217" s="6">
        <v>21</v>
      </c>
      <c r="D1217" s="6">
        <v>2</v>
      </c>
      <c r="E1217" s="6">
        <v>10</v>
      </c>
      <c r="F1217" s="6">
        <f t="shared" si="57"/>
        <v>12</v>
      </c>
      <c r="G1217" s="6">
        <v>126</v>
      </c>
      <c r="H1217" s="9">
        <f t="shared" si="58"/>
        <v>14.228843872873156</v>
      </c>
      <c r="I1217" s="9">
        <f t="shared" si="59"/>
        <v>17.074612647447786</v>
      </c>
    </row>
    <row r="1218" spans="1:9" ht="31.5" customHeight="1" x14ac:dyDescent="0.25">
      <c r="A1218" s="6">
        <v>2008</v>
      </c>
      <c r="B1218" s="6">
        <v>2</v>
      </c>
      <c r="C1218" s="6">
        <v>21</v>
      </c>
      <c r="D1218" s="6">
        <v>3</v>
      </c>
      <c r="E1218" s="6">
        <v>10.5</v>
      </c>
      <c r="F1218" s="6">
        <f t="shared" si="57"/>
        <v>12.6</v>
      </c>
      <c r="G1218" s="6">
        <v>124</v>
      </c>
      <c r="H1218" s="9">
        <f t="shared" si="58"/>
        <v>14.912245579451138</v>
      </c>
      <c r="I1218" s="9">
        <f t="shared" si="59"/>
        <v>17.894694695341368</v>
      </c>
    </row>
    <row r="1219" spans="1:9" ht="31.5" customHeight="1" x14ac:dyDescent="0.25">
      <c r="A1219" s="6">
        <v>2008</v>
      </c>
      <c r="B1219" s="6">
        <v>2</v>
      </c>
      <c r="C1219" s="6">
        <v>21</v>
      </c>
      <c r="D1219" s="6">
        <v>4</v>
      </c>
      <c r="E1219" s="6">
        <v>10.5</v>
      </c>
      <c r="F1219" s="6">
        <f t="shared" ref="F1219:F1282" si="60">E1219*1.2</f>
        <v>12.6</v>
      </c>
      <c r="G1219" s="6">
        <v>122</v>
      </c>
      <c r="H1219" s="9">
        <f t="shared" ref="H1219:H1282" si="61">E1219*(LN(G1219/$AE$18)/LN(10/$AE$18))</f>
        <v>14.883749129574607</v>
      </c>
      <c r="I1219" s="9">
        <f t="shared" ref="I1219:I1282" si="62">F1219*(LN(G1219/$AE$18)/LN(10/$AE$18))</f>
        <v>17.860498955489525</v>
      </c>
    </row>
    <row r="1220" spans="1:9" ht="31.5" customHeight="1" x14ac:dyDescent="0.25">
      <c r="A1220" s="6">
        <v>2008</v>
      </c>
      <c r="B1220" s="6">
        <v>2</v>
      </c>
      <c r="C1220" s="6">
        <v>21</v>
      </c>
      <c r="D1220" s="6">
        <v>5</v>
      </c>
      <c r="E1220" s="6">
        <v>10.6</v>
      </c>
      <c r="F1220" s="6">
        <f t="shared" si="60"/>
        <v>12.719999999999999</v>
      </c>
      <c r="G1220" s="6">
        <v>120</v>
      </c>
      <c r="H1220" s="9">
        <f t="shared" si="61"/>
        <v>14.996255753606496</v>
      </c>
      <c r="I1220" s="9">
        <f t="shared" si="62"/>
        <v>17.995506904327794</v>
      </c>
    </row>
    <row r="1221" spans="1:9" ht="31.5" customHeight="1" x14ac:dyDescent="0.25">
      <c r="A1221" s="6">
        <v>2008</v>
      </c>
      <c r="B1221" s="6">
        <v>2</v>
      </c>
      <c r="C1221" s="6">
        <v>21</v>
      </c>
      <c r="D1221" s="6">
        <v>6</v>
      </c>
      <c r="E1221" s="6">
        <v>10.9</v>
      </c>
      <c r="F1221" s="6">
        <f t="shared" si="60"/>
        <v>13.08</v>
      </c>
      <c r="G1221" s="6">
        <v>119</v>
      </c>
      <c r="H1221" s="9">
        <f t="shared" si="61"/>
        <v>15.405454108763848</v>
      </c>
      <c r="I1221" s="9">
        <f t="shared" si="62"/>
        <v>18.486544930516619</v>
      </c>
    </row>
    <row r="1222" spans="1:9" ht="31.5" customHeight="1" x14ac:dyDescent="0.25">
      <c r="A1222" s="6">
        <v>2008</v>
      </c>
      <c r="B1222" s="6">
        <v>2</v>
      </c>
      <c r="C1222" s="6">
        <v>21</v>
      </c>
      <c r="D1222" s="6">
        <v>7</v>
      </c>
      <c r="E1222" s="6">
        <v>10.8</v>
      </c>
      <c r="F1222" s="6">
        <f t="shared" si="60"/>
        <v>12.96</v>
      </c>
      <c r="G1222" s="6">
        <v>123</v>
      </c>
      <c r="H1222" s="9">
        <f t="shared" si="61"/>
        <v>15.323713996900656</v>
      </c>
      <c r="I1222" s="9">
        <f t="shared" si="62"/>
        <v>18.388456796280789</v>
      </c>
    </row>
    <row r="1223" spans="1:9" ht="31.5" customHeight="1" x14ac:dyDescent="0.25">
      <c r="A1223" s="6">
        <v>2008</v>
      </c>
      <c r="B1223" s="6">
        <v>2</v>
      </c>
      <c r="C1223" s="6">
        <v>21</v>
      </c>
      <c r="D1223" s="6">
        <v>8</v>
      </c>
      <c r="E1223" s="6">
        <v>10.8</v>
      </c>
      <c r="F1223" s="6">
        <f t="shared" si="60"/>
        <v>12.96</v>
      </c>
      <c r="G1223" s="6">
        <v>125</v>
      </c>
      <c r="H1223" s="9">
        <f t="shared" si="61"/>
        <v>15.352788244686504</v>
      </c>
      <c r="I1223" s="9">
        <f t="shared" si="62"/>
        <v>18.423345893623807</v>
      </c>
    </row>
    <row r="1224" spans="1:9" ht="31.5" customHeight="1" x14ac:dyDescent="0.25">
      <c r="A1224" s="6">
        <v>2008</v>
      </c>
      <c r="B1224" s="6">
        <v>2</v>
      </c>
      <c r="C1224" s="6">
        <v>21</v>
      </c>
      <c r="D1224" s="6">
        <v>9</v>
      </c>
      <c r="E1224" s="6">
        <v>10.9</v>
      </c>
      <c r="F1224" s="6">
        <f t="shared" si="60"/>
        <v>13.08</v>
      </c>
      <c r="G1224" s="6">
        <v>124</v>
      </c>
      <c r="H1224" s="9">
        <f t="shared" si="61"/>
        <v>15.480331125334992</v>
      </c>
      <c r="I1224" s="9">
        <f t="shared" si="62"/>
        <v>18.57639735040199</v>
      </c>
    </row>
    <row r="1225" spans="1:9" ht="31.5" customHeight="1" x14ac:dyDescent="0.25">
      <c r="A1225" s="6">
        <v>2008</v>
      </c>
      <c r="B1225" s="6">
        <v>2</v>
      </c>
      <c r="C1225" s="6">
        <v>21</v>
      </c>
      <c r="D1225" s="6">
        <v>10</v>
      </c>
      <c r="E1225" s="6">
        <v>10.4</v>
      </c>
      <c r="F1225" s="6">
        <f t="shared" si="60"/>
        <v>12.48</v>
      </c>
      <c r="G1225" s="6">
        <v>123</v>
      </c>
      <c r="H1225" s="9">
        <f t="shared" si="61"/>
        <v>14.756169034052483</v>
      </c>
      <c r="I1225" s="9">
        <f t="shared" si="62"/>
        <v>17.707402840862979</v>
      </c>
    </row>
    <row r="1226" spans="1:9" ht="31.5" customHeight="1" x14ac:dyDescent="0.25">
      <c r="A1226" s="6">
        <v>2008</v>
      </c>
      <c r="B1226" s="6">
        <v>2</v>
      </c>
      <c r="C1226" s="6">
        <v>21</v>
      </c>
      <c r="D1226" s="6">
        <v>11</v>
      </c>
      <c r="E1226" s="6">
        <v>10</v>
      </c>
      <c r="F1226" s="6">
        <f t="shared" si="60"/>
        <v>12</v>
      </c>
      <c r="G1226" s="6">
        <v>120</v>
      </c>
      <c r="H1226" s="9">
        <f t="shared" si="61"/>
        <v>14.147411088308015</v>
      </c>
      <c r="I1226" s="9">
        <f t="shared" si="62"/>
        <v>16.976893305969618</v>
      </c>
    </row>
    <row r="1227" spans="1:9" ht="31.5" customHeight="1" x14ac:dyDescent="0.25">
      <c r="A1227" s="6">
        <v>2008</v>
      </c>
      <c r="B1227" s="6">
        <v>2</v>
      </c>
      <c r="C1227" s="6">
        <v>25</v>
      </c>
      <c r="D1227" s="6">
        <v>12</v>
      </c>
      <c r="E1227" s="6">
        <v>5.9</v>
      </c>
      <c r="F1227" s="6">
        <f t="shared" si="60"/>
        <v>7.08</v>
      </c>
      <c r="G1227" s="6">
        <v>108</v>
      </c>
      <c r="H1227" s="9">
        <f t="shared" si="61"/>
        <v>8.243220439841318</v>
      </c>
      <c r="I1227" s="9">
        <f t="shared" si="62"/>
        <v>9.8918645278095809</v>
      </c>
    </row>
    <row r="1228" spans="1:9" ht="31.5" customHeight="1" x14ac:dyDescent="0.25">
      <c r="A1228" s="6">
        <v>2008</v>
      </c>
      <c r="B1228" s="6">
        <v>2</v>
      </c>
      <c r="C1228" s="6">
        <v>25</v>
      </c>
      <c r="D1228" s="6">
        <v>13</v>
      </c>
      <c r="E1228" s="6">
        <v>5.4</v>
      </c>
      <c r="F1228" s="6">
        <f t="shared" si="60"/>
        <v>6.48</v>
      </c>
      <c r="G1228" s="6">
        <v>103</v>
      </c>
      <c r="H1228" s="9">
        <f t="shared" si="61"/>
        <v>7.5019196450642402</v>
      </c>
      <c r="I1228" s="9">
        <f t="shared" si="62"/>
        <v>9.0023035740770876</v>
      </c>
    </row>
    <row r="1229" spans="1:9" ht="31.5" customHeight="1" x14ac:dyDescent="0.25">
      <c r="A1229" s="6">
        <v>2008</v>
      </c>
      <c r="B1229" s="6">
        <v>2</v>
      </c>
      <c r="C1229" s="6">
        <v>25</v>
      </c>
      <c r="D1229" s="6">
        <v>14</v>
      </c>
      <c r="E1229" s="6">
        <v>6.5</v>
      </c>
      <c r="F1229" s="6">
        <f t="shared" si="60"/>
        <v>7.8</v>
      </c>
      <c r="G1229" s="6">
        <v>110</v>
      </c>
      <c r="H1229" s="9">
        <f t="shared" si="61"/>
        <v>9.1014205960231838</v>
      </c>
      <c r="I1229" s="9">
        <f t="shared" si="62"/>
        <v>10.92170471522782</v>
      </c>
    </row>
    <row r="1230" spans="1:9" ht="31.5" customHeight="1" x14ac:dyDescent="0.25">
      <c r="A1230" s="6">
        <v>2008</v>
      </c>
      <c r="B1230" s="6">
        <v>2</v>
      </c>
      <c r="C1230" s="6">
        <v>25</v>
      </c>
      <c r="D1230" s="6">
        <v>15</v>
      </c>
      <c r="E1230" s="6">
        <v>4</v>
      </c>
      <c r="F1230" s="6">
        <f t="shared" si="60"/>
        <v>4.8</v>
      </c>
      <c r="G1230" s="6">
        <v>103</v>
      </c>
      <c r="H1230" s="9">
        <f t="shared" si="61"/>
        <v>5.5569775148623997</v>
      </c>
      <c r="I1230" s="9">
        <f t="shared" si="62"/>
        <v>6.6683730178348792</v>
      </c>
    </row>
    <row r="1231" spans="1:9" ht="31.5" customHeight="1" x14ac:dyDescent="0.25">
      <c r="A1231" s="6">
        <v>2008</v>
      </c>
      <c r="B1231" s="6">
        <v>2</v>
      </c>
      <c r="C1231" s="6">
        <v>25</v>
      </c>
      <c r="D1231" s="6">
        <v>16</v>
      </c>
      <c r="E1231" s="6">
        <v>3.2</v>
      </c>
      <c r="F1231" s="6">
        <f t="shared" si="60"/>
        <v>3.84</v>
      </c>
      <c r="G1231" s="6">
        <v>100</v>
      </c>
      <c r="H1231" s="9">
        <f t="shared" si="61"/>
        <v>4.4297948589443861</v>
      </c>
      <c r="I1231" s="9">
        <f t="shared" si="62"/>
        <v>5.3157538307332626</v>
      </c>
    </row>
    <row r="1232" spans="1:9" ht="31.5" customHeight="1" x14ac:dyDescent="0.25">
      <c r="A1232" s="6">
        <v>2008</v>
      </c>
      <c r="B1232" s="6">
        <v>2</v>
      </c>
      <c r="C1232" s="6">
        <v>25</v>
      </c>
      <c r="D1232" s="6">
        <v>17</v>
      </c>
      <c r="E1232" s="6">
        <v>2.7</v>
      </c>
      <c r="F1232" s="6">
        <f t="shared" si="60"/>
        <v>3.24</v>
      </c>
      <c r="G1232" s="6">
        <v>93</v>
      </c>
      <c r="H1232" s="9">
        <f t="shared" si="61"/>
        <v>3.7049360774964715</v>
      </c>
      <c r="I1232" s="9">
        <f t="shared" si="62"/>
        <v>4.4459232929957659</v>
      </c>
    </row>
    <row r="1233" spans="1:9" ht="31.5" customHeight="1" x14ac:dyDescent="0.25">
      <c r="A1233" s="6">
        <v>2008</v>
      </c>
      <c r="B1233" s="6">
        <v>2</v>
      </c>
      <c r="C1233" s="6">
        <v>25</v>
      </c>
      <c r="D1233" s="6">
        <v>18</v>
      </c>
      <c r="E1233" s="6">
        <v>2.8</v>
      </c>
      <c r="F1233" s="6">
        <f t="shared" si="60"/>
        <v>3.36</v>
      </c>
      <c r="G1233" s="6">
        <v>92</v>
      </c>
      <c r="H1233" s="9">
        <f t="shared" si="61"/>
        <v>3.8371036507848997</v>
      </c>
      <c r="I1233" s="9">
        <f t="shared" si="62"/>
        <v>4.6045243809418794</v>
      </c>
    </row>
    <row r="1234" spans="1:9" ht="31.5" customHeight="1" x14ac:dyDescent="0.25">
      <c r="A1234" s="6">
        <v>2008</v>
      </c>
      <c r="B1234" s="6">
        <v>2</v>
      </c>
      <c r="C1234" s="6">
        <v>25</v>
      </c>
      <c r="D1234" s="6">
        <v>19</v>
      </c>
      <c r="E1234" s="6">
        <v>1.7</v>
      </c>
      <c r="F1234" s="6">
        <f t="shared" si="60"/>
        <v>2.04</v>
      </c>
      <c r="G1234" s="6">
        <v>50</v>
      </c>
      <c r="H1234" s="9">
        <f t="shared" si="61"/>
        <v>2.1566570376284098</v>
      </c>
      <c r="I1234" s="9">
        <f t="shared" si="62"/>
        <v>2.5879884451540915</v>
      </c>
    </row>
    <row r="1235" spans="1:9" ht="31.5" customHeight="1" x14ac:dyDescent="0.25">
      <c r="A1235" s="6">
        <v>2008</v>
      </c>
      <c r="B1235" s="6">
        <v>2</v>
      </c>
      <c r="C1235" s="6">
        <v>25</v>
      </c>
      <c r="D1235" s="6">
        <v>20</v>
      </c>
      <c r="E1235" s="6">
        <v>2.8</v>
      </c>
      <c r="F1235" s="6">
        <f t="shared" si="60"/>
        <v>3.36</v>
      </c>
      <c r="G1235" s="6">
        <v>63</v>
      </c>
      <c r="H1235" s="9">
        <f t="shared" si="61"/>
        <v>3.6601467859808205</v>
      </c>
      <c r="I1235" s="9">
        <f t="shared" si="62"/>
        <v>4.392176143176985</v>
      </c>
    </row>
    <row r="1236" spans="1:9" ht="31.5" customHeight="1" x14ac:dyDescent="0.25">
      <c r="A1236" s="6">
        <v>2008</v>
      </c>
      <c r="B1236" s="6">
        <v>2</v>
      </c>
      <c r="C1236" s="6">
        <v>25</v>
      </c>
      <c r="D1236" s="6">
        <v>21</v>
      </c>
      <c r="E1236" s="6">
        <v>3.6</v>
      </c>
      <c r="F1236" s="6">
        <f t="shared" si="60"/>
        <v>4.32</v>
      </c>
      <c r="G1236" s="6">
        <v>91</v>
      </c>
      <c r="H1236" s="9">
        <f t="shared" si="61"/>
        <v>4.9268521955152647</v>
      </c>
      <c r="I1236" s="9">
        <f t="shared" si="62"/>
        <v>5.9122226346183178</v>
      </c>
    </row>
    <row r="1237" spans="1:9" ht="31.5" customHeight="1" x14ac:dyDescent="0.25">
      <c r="A1237" s="6">
        <v>2008</v>
      </c>
      <c r="B1237" s="6">
        <v>2</v>
      </c>
      <c r="C1237" s="6">
        <v>25</v>
      </c>
      <c r="D1237" s="6">
        <v>22</v>
      </c>
      <c r="E1237" s="6">
        <v>2.7</v>
      </c>
      <c r="F1237" s="6">
        <f t="shared" si="60"/>
        <v>3.24</v>
      </c>
      <c r="G1237" s="6">
        <v>58</v>
      </c>
      <c r="H1237" s="9">
        <f t="shared" si="61"/>
        <v>3.4921629745238767</v>
      </c>
      <c r="I1237" s="9">
        <f t="shared" si="62"/>
        <v>4.1905955694286519</v>
      </c>
    </row>
    <row r="1238" spans="1:9" ht="31.5" customHeight="1" x14ac:dyDescent="0.25">
      <c r="A1238" s="6">
        <v>2008</v>
      </c>
      <c r="B1238" s="6">
        <v>2</v>
      </c>
      <c r="C1238" s="6">
        <v>25</v>
      </c>
      <c r="D1238" s="6">
        <v>23</v>
      </c>
      <c r="E1238" s="6">
        <v>3</v>
      </c>
      <c r="F1238" s="6">
        <f t="shared" si="60"/>
        <v>3.5999999999999996</v>
      </c>
      <c r="G1238" s="6">
        <v>80</v>
      </c>
      <c r="H1238" s="9">
        <f t="shared" si="61"/>
        <v>4.0412019592189168</v>
      </c>
      <c r="I1238" s="9">
        <f t="shared" si="62"/>
        <v>4.8494423510626996</v>
      </c>
    </row>
    <row r="1239" spans="1:9" ht="31.5" customHeight="1" x14ac:dyDescent="0.25">
      <c r="A1239" s="6">
        <v>2008</v>
      </c>
      <c r="B1239" s="6">
        <v>2</v>
      </c>
      <c r="C1239" s="6">
        <v>26</v>
      </c>
      <c r="D1239" s="6">
        <v>0</v>
      </c>
      <c r="E1239" s="6">
        <v>2.9</v>
      </c>
      <c r="F1239" s="6">
        <f t="shared" si="60"/>
        <v>3.48</v>
      </c>
      <c r="G1239" s="6">
        <v>78</v>
      </c>
      <c r="H1239" s="9">
        <f t="shared" si="61"/>
        <v>3.8942408539482134</v>
      </c>
      <c r="I1239" s="9">
        <f t="shared" si="62"/>
        <v>4.6730890247378563</v>
      </c>
    </row>
    <row r="1240" spans="1:9" ht="31.5" customHeight="1" x14ac:dyDescent="0.25">
      <c r="A1240" s="6">
        <v>2008</v>
      </c>
      <c r="B1240" s="6">
        <v>2</v>
      </c>
      <c r="C1240" s="6">
        <v>26</v>
      </c>
      <c r="D1240" s="6">
        <v>1</v>
      </c>
      <c r="E1240" s="6">
        <v>3</v>
      </c>
      <c r="F1240" s="6">
        <f t="shared" si="60"/>
        <v>3.5999999999999996</v>
      </c>
      <c r="G1240" s="6">
        <v>96</v>
      </c>
      <c r="H1240" s="9">
        <f t="shared" si="61"/>
        <v>4.1324926054509596</v>
      </c>
      <c r="I1240" s="9">
        <f t="shared" si="62"/>
        <v>4.958991126541151</v>
      </c>
    </row>
    <row r="1241" spans="1:9" ht="31.5" customHeight="1" x14ac:dyDescent="0.25">
      <c r="A1241" s="6">
        <v>2008</v>
      </c>
      <c r="B1241" s="6">
        <v>2</v>
      </c>
      <c r="C1241" s="6">
        <v>26</v>
      </c>
      <c r="D1241" s="6">
        <v>2</v>
      </c>
      <c r="E1241" s="6">
        <v>3</v>
      </c>
      <c r="F1241" s="6">
        <f t="shared" si="60"/>
        <v>3.5999999999999996</v>
      </c>
      <c r="G1241" s="6">
        <v>118</v>
      </c>
      <c r="H1241" s="9">
        <f t="shared" si="61"/>
        <v>4.2358077956063074</v>
      </c>
      <c r="I1241" s="9">
        <f t="shared" si="62"/>
        <v>5.0829693547275685</v>
      </c>
    </row>
    <row r="1242" spans="1:9" ht="31.5" customHeight="1" x14ac:dyDescent="0.25">
      <c r="A1242" s="6">
        <v>2008</v>
      </c>
      <c r="B1242" s="6">
        <v>2</v>
      </c>
      <c r="C1242" s="6">
        <v>26</v>
      </c>
      <c r="D1242" s="6">
        <v>3</v>
      </c>
      <c r="E1242" s="6">
        <v>2.6</v>
      </c>
      <c r="F1242" s="6">
        <f t="shared" si="60"/>
        <v>3.12</v>
      </c>
      <c r="G1242" s="6">
        <v>115</v>
      </c>
      <c r="H1242" s="9">
        <f t="shared" si="61"/>
        <v>3.6598581101552314</v>
      </c>
      <c r="I1242" s="9">
        <f t="shared" si="62"/>
        <v>4.3918297321862783</v>
      </c>
    </row>
    <row r="1243" spans="1:9" ht="31.5" customHeight="1" x14ac:dyDescent="0.25">
      <c r="A1243" s="6">
        <v>2008</v>
      </c>
      <c r="B1243" s="6">
        <v>2</v>
      </c>
      <c r="C1243" s="6">
        <v>26</v>
      </c>
      <c r="D1243" s="6">
        <v>4</v>
      </c>
      <c r="E1243" s="6">
        <v>2</v>
      </c>
      <c r="F1243" s="6">
        <f t="shared" si="60"/>
        <v>2.4</v>
      </c>
      <c r="G1243" s="6">
        <v>114</v>
      </c>
      <c r="H1243" s="9">
        <f t="shared" si="61"/>
        <v>2.812360095354359</v>
      </c>
      <c r="I1243" s="9">
        <f t="shared" si="62"/>
        <v>3.3748321144252307</v>
      </c>
    </row>
    <row r="1244" spans="1:9" ht="31.5" customHeight="1" x14ac:dyDescent="0.25">
      <c r="A1244" s="6">
        <v>2008</v>
      </c>
      <c r="B1244" s="6">
        <v>2</v>
      </c>
      <c r="C1244" s="6">
        <v>26</v>
      </c>
      <c r="D1244" s="6">
        <v>5</v>
      </c>
      <c r="E1244" s="6">
        <v>2.2999999999999998</v>
      </c>
      <c r="F1244" s="6">
        <f t="shared" si="60"/>
        <v>2.76</v>
      </c>
      <c r="G1244" s="6">
        <v>121</v>
      </c>
      <c r="H1244" s="9">
        <f t="shared" si="61"/>
        <v>3.2570902900116665</v>
      </c>
      <c r="I1244" s="9">
        <f t="shared" si="62"/>
        <v>3.9085083480139997</v>
      </c>
    </row>
    <row r="1245" spans="1:9" ht="31.5" customHeight="1" x14ac:dyDescent="0.25">
      <c r="A1245" s="6">
        <v>2008</v>
      </c>
      <c r="B1245" s="6">
        <v>2</v>
      </c>
      <c r="C1245" s="6">
        <v>26</v>
      </c>
      <c r="D1245" s="6">
        <v>6</v>
      </c>
      <c r="E1245" s="6">
        <v>2.2000000000000002</v>
      </c>
      <c r="F1245" s="6">
        <f t="shared" si="60"/>
        <v>2.64</v>
      </c>
      <c r="G1245" s="6">
        <v>136</v>
      </c>
      <c r="H1245" s="9">
        <f t="shared" si="61"/>
        <v>3.1583889713248983</v>
      </c>
      <c r="I1245" s="9">
        <f t="shared" si="62"/>
        <v>3.7900667655898781</v>
      </c>
    </row>
    <row r="1246" spans="1:9" ht="31.5" customHeight="1" x14ac:dyDescent="0.25">
      <c r="A1246" s="6">
        <v>2008</v>
      </c>
      <c r="B1246" s="6">
        <v>2</v>
      </c>
      <c r="C1246" s="6">
        <v>26</v>
      </c>
      <c r="D1246" s="6">
        <v>7</v>
      </c>
      <c r="E1246" s="6">
        <v>1.6</v>
      </c>
      <c r="F1246" s="6">
        <f t="shared" si="60"/>
        <v>1.92</v>
      </c>
      <c r="G1246" s="6">
        <v>146</v>
      </c>
      <c r="H1246" s="9">
        <f t="shared" si="61"/>
        <v>2.3159575780204569</v>
      </c>
      <c r="I1246" s="9">
        <f t="shared" si="62"/>
        <v>2.7791490936245484</v>
      </c>
    </row>
    <row r="1247" spans="1:9" ht="31.5" customHeight="1" x14ac:dyDescent="0.25">
      <c r="A1247" s="6">
        <v>2008</v>
      </c>
      <c r="B1247" s="6">
        <v>2</v>
      </c>
      <c r="C1247" s="6">
        <v>26</v>
      </c>
      <c r="D1247" s="6">
        <v>8</v>
      </c>
      <c r="E1247" s="6">
        <v>2</v>
      </c>
      <c r="F1247" s="6">
        <f t="shared" si="60"/>
        <v>2.4</v>
      </c>
      <c r="G1247" s="6">
        <v>131</v>
      </c>
      <c r="H1247" s="9">
        <f t="shared" si="61"/>
        <v>2.8587590596522445</v>
      </c>
      <c r="I1247" s="9">
        <f t="shared" si="62"/>
        <v>3.4305108715826935</v>
      </c>
    </row>
    <row r="1248" spans="1:9" ht="31.5" customHeight="1" x14ac:dyDescent="0.25">
      <c r="A1248" s="6">
        <v>2008</v>
      </c>
      <c r="B1248" s="6">
        <v>2</v>
      </c>
      <c r="C1248" s="6">
        <v>26</v>
      </c>
      <c r="D1248" s="6">
        <v>9</v>
      </c>
      <c r="E1248" s="6">
        <v>4</v>
      </c>
      <c r="F1248" s="6">
        <f t="shared" si="60"/>
        <v>4.8</v>
      </c>
      <c r="G1248" s="6">
        <v>135</v>
      </c>
      <c r="H1248" s="9">
        <f t="shared" si="61"/>
        <v>5.7375983217329898</v>
      </c>
      <c r="I1248" s="9">
        <f t="shared" si="62"/>
        <v>6.8851179860795879</v>
      </c>
    </row>
    <row r="1249" spans="1:9" ht="31.5" customHeight="1" x14ac:dyDescent="0.25">
      <c r="A1249" s="6">
        <v>2008</v>
      </c>
      <c r="B1249" s="6">
        <v>2</v>
      </c>
      <c r="C1249" s="6">
        <v>26</v>
      </c>
      <c r="D1249" s="6">
        <v>10</v>
      </c>
      <c r="E1249" s="6">
        <v>3.4</v>
      </c>
      <c r="F1249" s="6">
        <f t="shared" si="60"/>
        <v>4.08</v>
      </c>
      <c r="G1249" s="6">
        <v>155</v>
      </c>
      <c r="H1249" s="9">
        <f t="shared" si="61"/>
        <v>4.9553552905263869</v>
      </c>
      <c r="I1249" s="9">
        <f t="shared" si="62"/>
        <v>5.9464263486316646</v>
      </c>
    </row>
    <row r="1250" spans="1:9" ht="31.5" customHeight="1" x14ac:dyDescent="0.25">
      <c r="A1250" s="6">
        <v>2008</v>
      </c>
      <c r="B1250" s="6">
        <v>2</v>
      </c>
      <c r="C1250" s="6">
        <v>26</v>
      </c>
      <c r="D1250" s="6">
        <v>11</v>
      </c>
      <c r="E1250" s="6">
        <v>1.3</v>
      </c>
      <c r="F1250" s="6">
        <f t="shared" si="60"/>
        <v>1.56</v>
      </c>
      <c r="G1250" s="6">
        <v>205</v>
      </c>
      <c r="H1250" s="9">
        <f t="shared" si="61"/>
        <v>1.9553576877765184</v>
      </c>
      <c r="I1250" s="9">
        <f t="shared" si="62"/>
        <v>2.3464292253318222</v>
      </c>
    </row>
    <row r="1251" spans="1:9" ht="31.5" customHeight="1" x14ac:dyDescent="0.25">
      <c r="A1251" s="6">
        <v>2008</v>
      </c>
      <c r="B1251" s="6">
        <v>2</v>
      </c>
      <c r="C1251" s="6">
        <v>26</v>
      </c>
      <c r="D1251" s="6">
        <v>12</v>
      </c>
      <c r="E1251" s="6">
        <v>3</v>
      </c>
      <c r="F1251" s="6">
        <f t="shared" si="60"/>
        <v>3.5999999999999996</v>
      </c>
      <c r="G1251" s="6">
        <v>345</v>
      </c>
      <c r="H1251" s="9">
        <f t="shared" si="61"/>
        <v>4.7730018910383931</v>
      </c>
      <c r="I1251" s="9">
        <f t="shared" si="62"/>
        <v>5.7276022692460709</v>
      </c>
    </row>
    <row r="1252" spans="1:9" ht="31.5" customHeight="1" x14ac:dyDescent="0.25">
      <c r="A1252" s="6">
        <v>2008</v>
      </c>
      <c r="B1252" s="6">
        <v>2</v>
      </c>
      <c r="C1252" s="6">
        <v>26</v>
      </c>
      <c r="D1252" s="6">
        <v>13</v>
      </c>
      <c r="E1252" s="6">
        <v>3.5</v>
      </c>
      <c r="F1252" s="6">
        <f t="shared" si="60"/>
        <v>4.2</v>
      </c>
      <c r="G1252" s="6">
        <v>335</v>
      </c>
      <c r="H1252" s="9">
        <f t="shared" si="61"/>
        <v>5.5513196630431576</v>
      </c>
      <c r="I1252" s="9">
        <f t="shared" si="62"/>
        <v>6.6615835956517895</v>
      </c>
    </row>
    <row r="1253" spans="1:9" ht="31.5" customHeight="1" x14ac:dyDescent="0.25">
      <c r="A1253" s="6">
        <v>2008</v>
      </c>
      <c r="B1253" s="6">
        <v>2</v>
      </c>
      <c r="C1253" s="6">
        <v>26</v>
      </c>
      <c r="D1253" s="6">
        <v>14</v>
      </c>
      <c r="E1253" s="6">
        <v>3.9</v>
      </c>
      <c r="F1253" s="6">
        <f t="shared" si="60"/>
        <v>4.68</v>
      </c>
      <c r="G1253" s="6">
        <v>328</v>
      </c>
      <c r="H1253" s="9">
        <f t="shared" si="61"/>
        <v>6.1720106416372076</v>
      </c>
      <c r="I1253" s="9">
        <f t="shared" si="62"/>
        <v>7.406412769964648</v>
      </c>
    </row>
    <row r="1254" spans="1:9" ht="31.5" customHeight="1" x14ac:dyDescent="0.25">
      <c r="A1254" s="6">
        <v>2008</v>
      </c>
      <c r="B1254" s="6">
        <v>2</v>
      </c>
      <c r="C1254" s="6">
        <v>26</v>
      </c>
      <c r="D1254" s="6">
        <v>15</v>
      </c>
      <c r="E1254" s="6">
        <v>4.5999999999999996</v>
      </c>
      <c r="F1254" s="6">
        <f t="shared" si="60"/>
        <v>5.52</v>
      </c>
      <c r="G1254" s="6">
        <v>327</v>
      </c>
      <c r="H1254" s="9">
        <f t="shared" si="61"/>
        <v>7.2774631197806272</v>
      </c>
      <c r="I1254" s="9">
        <f t="shared" si="62"/>
        <v>8.7329557437367527</v>
      </c>
    </row>
    <row r="1255" spans="1:9" ht="31.5" customHeight="1" x14ac:dyDescent="0.25">
      <c r="A1255" s="6">
        <v>2008</v>
      </c>
      <c r="B1255" s="6">
        <v>2</v>
      </c>
      <c r="C1255" s="6">
        <v>26</v>
      </c>
      <c r="D1255" s="6">
        <v>16</v>
      </c>
      <c r="E1255" s="6">
        <v>5.4</v>
      </c>
      <c r="F1255" s="6">
        <f t="shared" si="60"/>
        <v>6.48</v>
      </c>
      <c r="G1255" s="6">
        <v>332</v>
      </c>
      <c r="H1255" s="9">
        <f t="shared" si="61"/>
        <v>8.556785654203809</v>
      </c>
      <c r="I1255" s="9">
        <f t="shared" si="62"/>
        <v>10.268142785044571</v>
      </c>
    </row>
    <row r="1256" spans="1:9" ht="31.5" customHeight="1" x14ac:dyDescent="0.25">
      <c r="A1256" s="6">
        <v>2008</v>
      </c>
      <c r="B1256" s="6">
        <v>2</v>
      </c>
      <c r="C1256" s="6">
        <v>26</v>
      </c>
      <c r="D1256" s="6">
        <v>17</v>
      </c>
      <c r="E1256" s="6">
        <v>5.3</v>
      </c>
      <c r="F1256" s="6">
        <f t="shared" si="60"/>
        <v>6.3599999999999994</v>
      </c>
      <c r="G1256" s="6">
        <v>334</v>
      </c>
      <c r="H1256" s="9">
        <f t="shared" si="61"/>
        <v>8.4036395398323531</v>
      </c>
      <c r="I1256" s="9">
        <f t="shared" si="62"/>
        <v>10.084367447798824</v>
      </c>
    </row>
    <row r="1257" spans="1:9" ht="31.5" customHeight="1" x14ac:dyDescent="0.25">
      <c r="A1257" s="6">
        <v>2008</v>
      </c>
      <c r="B1257" s="6">
        <v>2</v>
      </c>
      <c r="C1257" s="6">
        <v>26</v>
      </c>
      <c r="D1257" s="6">
        <v>18</v>
      </c>
      <c r="E1257" s="6">
        <v>6</v>
      </c>
      <c r="F1257" s="6">
        <f t="shared" si="60"/>
        <v>7.1999999999999993</v>
      </c>
      <c r="G1257" s="6">
        <v>334</v>
      </c>
      <c r="H1257" s="9">
        <f t="shared" si="61"/>
        <v>9.5135541960366261</v>
      </c>
      <c r="I1257" s="9">
        <f t="shared" si="62"/>
        <v>11.416265035243951</v>
      </c>
    </row>
    <row r="1258" spans="1:9" ht="31.5" customHeight="1" x14ac:dyDescent="0.25">
      <c r="A1258" s="6">
        <v>2008</v>
      </c>
      <c r="B1258" s="6">
        <v>2</v>
      </c>
      <c r="C1258" s="6">
        <v>26</v>
      </c>
      <c r="D1258" s="6">
        <v>19</v>
      </c>
      <c r="E1258" s="6">
        <v>6</v>
      </c>
      <c r="F1258" s="6">
        <f t="shared" si="60"/>
        <v>7.1999999999999993</v>
      </c>
      <c r="G1258" s="6">
        <v>340</v>
      </c>
      <c r="H1258" s="9">
        <f t="shared" si="61"/>
        <v>9.5313841851755257</v>
      </c>
      <c r="I1258" s="9">
        <f t="shared" si="62"/>
        <v>11.43766102221063</v>
      </c>
    </row>
    <row r="1259" spans="1:9" ht="31.5" customHeight="1" x14ac:dyDescent="0.25">
      <c r="A1259" s="6">
        <v>2008</v>
      </c>
      <c r="B1259" s="6">
        <v>2</v>
      </c>
      <c r="C1259" s="6">
        <v>26</v>
      </c>
      <c r="D1259" s="6">
        <v>20</v>
      </c>
      <c r="E1259" s="6">
        <v>6.4</v>
      </c>
      <c r="F1259" s="6">
        <f t="shared" si="60"/>
        <v>7.68</v>
      </c>
      <c r="G1259" s="6">
        <v>349</v>
      </c>
      <c r="H1259" s="9">
        <f t="shared" si="61"/>
        <v>10.194717556646152</v>
      </c>
      <c r="I1259" s="9">
        <f t="shared" si="62"/>
        <v>12.233661067975381</v>
      </c>
    </row>
    <row r="1260" spans="1:9" ht="31.5" customHeight="1" x14ac:dyDescent="0.25">
      <c r="A1260" s="6">
        <v>2008</v>
      </c>
      <c r="B1260" s="6">
        <v>2</v>
      </c>
      <c r="C1260" s="6">
        <v>26</v>
      </c>
      <c r="D1260" s="6">
        <v>21</v>
      </c>
      <c r="E1260" s="6">
        <v>5.9</v>
      </c>
      <c r="F1260" s="6">
        <f t="shared" si="60"/>
        <v>7.08</v>
      </c>
      <c r="G1260" s="6">
        <v>358</v>
      </c>
      <c r="H1260" s="9">
        <f t="shared" si="61"/>
        <v>9.4233276280152225</v>
      </c>
      <c r="I1260" s="9">
        <f t="shared" si="62"/>
        <v>11.307993153618266</v>
      </c>
    </row>
    <row r="1261" spans="1:9" ht="31.5" customHeight="1" x14ac:dyDescent="0.25">
      <c r="A1261" s="6">
        <v>2008</v>
      </c>
      <c r="B1261" s="6">
        <v>2</v>
      </c>
      <c r="C1261" s="6">
        <v>26</v>
      </c>
      <c r="D1261" s="6">
        <v>22</v>
      </c>
      <c r="E1261" s="6">
        <v>5.6</v>
      </c>
      <c r="F1261" s="6">
        <f t="shared" si="60"/>
        <v>6.72</v>
      </c>
      <c r="G1261" s="6">
        <v>355</v>
      </c>
      <c r="H1261" s="9">
        <f t="shared" si="61"/>
        <v>8.9363100028597078</v>
      </c>
      <c r="I1261" s="9">
        <f t="shared" si="62"/>
        <v>10.723572003431649</v>
      </c>
    </row>
    <row r="1262" spans="1:9" ht="31.5" customHeight="1" x14ac:dyDescent="0.25">
      <c r="A1262" s="6">
        <v>2008</v>
      </c>
      <c r="B1262" s="6">
        <v>2</v>
      </c>
      <c r="C1262" s="6">
        <v>26</v>
      </c>
      <c r="D1262" s="6">
        <v>23</v>
      </c>
      <c r="E1262" s="6">
        <v>4.9000000000000004</v>
      </c>
      <c r="F1262" s="6">
        <f t="shared" si="60"/>
        <v>5.88</v>
      </c>
      <c r="G1262" s="6">
        <v>1</v>
      </c>
      <c r="H1262" s="9">
        <f t="shared" si="61"/>
        <v>3.0168766222414103</v>
      </c>
      <c r="I1262" s="9">
        <f t="shared" si="62"/>
        <v>3.6202519466896921</v>
      </c>
    </row>
    <row r="1263" spans="1:9" ht="31.5" customHeight="1" x14ac:dyDescent="0.25">
      <c r="A1263" s="6">
        <v>2008</v>
      </c>
      <c r="B1263" s="6">
        <v>2</v>
      </c>
      <c r="C1263" s="6">
        <v>27</v>
      </c>
      <c r="D1263" s="6">
        <v>0</v>
      </c>
      <c r="E1263" s="6">
        <v>5</v>
      </c>
      <c r="F1263" s="6">
        <f t="shared" si="60"/>
        <v>6</v>
      </c>
      <c r="G1263" s="6">
        <v>1</v>
      </c>
      <c r="H1263" s="9">
        <f t="shared" si="61"/>
        <v>3.0784455328993983</v>
      </c>
      <c r="I1263" s="9">
        <f t="shared" si="62"/>
        <v>3.6941346394792776</v>
      </c>
    </row>
    <row r="1264" spans="1:9" ht="31.5" customHeight="1" x14ac:dyDescent="0.25">
      <c r="A1264" s="6">
        <v>2008</v>
      </c>
      <c r="B1264" s="6">
        <v>2</v>
      </c>
      <c r="C1264" s="6">
        <v>27</v>
      </c>
      <c r="D1264" s="6">
        <v>1</v>
      </c>
      <c r="E1264" s="6">
        <v>5.6</v>
      </c>
      <c r="F1264" s="6">
        <f t="shared" si="60"/>
        <v>6.72</v>
      </c>
      <c r="G1264" s="6">
        <v>1</v>
      </c>
      <c r="H1264" s="9">
        <f t="shared" si="61"/>
        <v>3.4478589968473257</v>
      </c>
      <c r="I1264" s="9">
        <f t="shared" si="62"/>
        <v>4.1374307962167913</v>
      </c>
    </row>
    <row r="1265" spans="1:9" ht="31.5" customHeight="1" x14ac:dyDescent="0.25">
      <c r="A1265" s="6">
        <v>2008</v>
      </c>
      <c r="B1265" s="6">
        <v>2</v>
      </c>
      <c r="C1265" s="6">
        <v>27</v>
      </c>
      <c r="D1265" s="6">
        <v>2</v>
      </c>
      <c r="E1265" s="6">
        <v>6</v>
      </c>
      <c r="F1265" s="6">
        <f t="shared" si="60"/>
        <v>7.1999999999999993</v>
      </c>
      <c r="G1265" s="6">
        <v>3</v>
      </c>
      <c r="H1265" s="9">
        <f t="shared" si="61"/>
        <v>4.7943120135055315</v>
      </c>
      <c r="I1265" s="9">
        <f t="shared" si="62"/>
        <v>5.7531744162066367</v>
      </c>
    </row>
    <row r="1266" spans="1:9" ht="31.5" customHeight="1" x14ac:dyDescent="0.25">
      <c r="A1266" s="6">
        <v>2008</v>
      </c>
      <c r="B1266" s="6">
        <v>2</v>
      </c>
      <c r="C1266" s="6">
        <v>27</v>
      </c>
      <c r="D1266" s="6">
        <v>3</v>
      </c>
      <c r="E1266" s="6">
        <v>5.9</v>
      </c>
      <c r="F1266" s="6">
        <f t="shared" si="60"/>
        <v>7.08</v>
      </c>
      <c r="G1266" s="6">
        <v>1</v>
      </c>
      <c r="H1266" s="9">
        <f t="shared" si="61"/>
        <v>3.63256572882129</v>
      </c>
      <c r="I1266" s="9">
        <f t="shared" si="62"/>
        <v>4.3590788745855482</v>
      </c>
    </row>
    <row r="1267" spans="1:9" ht="31.5" customHeight="1" x14ac:dyDescent="0.25">
      <c r="A1267" s="6">
        <v>2008</v>
      </c>
      <c r="B1267" s="6">
        <v>2</v>
      </c>
      <c r="C1267" s="6">
        <v>27</v>
      </c>
      <c r="D1267" s="6">
        <v>4</v>
      </c>
      <c r="E1267" s="6">
        <v>5.8</v>
      </c>
      <c r="F1267" s="6">
        <f t="shared" si="60"/>
        <v>6.96</v>
      </c>
      <c r="G1267" s="6">
        <v>2</v>
      </c>
      <c r="H1267" s="9">
        <f t="shared" si="61"/>
        <v>4.2419936363266029</v>
      </c>
      <c r="I1267" s="9">
        <f t="shared" si="62"/>
        <v>5.0903923635919233</v>
      </c>
    </row>
    <row r="1268" spans="1:9" ht="31.5" customHeight="1" x14ac:dyDescent="0.25">
      <c r="A1268" s="6">
        <v>2008</v>
      </c>
      <c r="B1268" s="6">
        <v>2</v>
      </c>
      <c r="C1268" s="6">
        <v>27</v>
      </c>
      <c r="D1268" s="6">
        <v>5</v>
      </c>
      <c r="E1268" s="6">
        <v>5.6</v>
      </c>
      <c r="F1268" s="6">
        <f t="shared" si="60"/>
        <v>6.72</v>
      </c>
      <c r="G1268" s="6">
        <v>3</v>
      </c>
      <c r="H1268" s="9">
        <f t="shared" si="61"/>
        <v>4.4746912126051619</v>
      </c>
      <c r="I1268" s="9">
        <f t="shared" si="62"/>
        <v>5.3696294551261952</v>
      </c>
    </row>
    <row r="1269" spans="1:9" ht="31.5" customHeight="1" x14ac:dyDescent="0.25">
      <c r="A1269" s="6">
        <v>2008</v>
      </c>
      <c r="B1269" s="6">
        <v>2</v>
      </c>
      <c r="C1269" s="6">
        <v>27</v>
      </c>
      <c r="D1269" s="6">
        <v>6</v>
      </c>
      <c r="E1269" s="6">
        <v>5.5</v>
      </c>
      <c r="F1269" s="6">
        <f t="shared" si="60"/>
        <v>6.6</v>
      </c>
      <c r="G1269" s="6">
        <v>7</v>
      </c>
      <c r="H1269" s="9">
        <f t="shared" si="61"/>
        <v>5.1725821915094317</v>
      </c>
      <c r="I1269" s="9">
        <f t="shared" si="62"/>
        <v>6.207098629811318</v>
      </c>
    </row>
    <row r="1270" spans="1:9" ht="31.5" customHeight="1" x14ac:dyDescent="0.25">
      <c r="A1270" s="6">
        <v>2008</v>
      </c>
      <c r="B1270" s="6">
        <v>2</v>
      </c>
      <c r="C1270" s="6">
        <v>27</v>
      </c>
      <c r="D1270" s="6">
        <v>7</v>
      </c>
      <c r="E1270" s="6">
        <v>5.5</v>
      </c>
      <c r="F1270" s="6">
        <f t="shared" si="60"/>
        <v>6.6</v>
      </c>
      <c r="G1270" s="6">
        <v>358</v>
      </c>
      <c r="H1270" s="9">
        <f t="shared" si="61"/>
        <v>8.7844579583192743</v>
      </c>
      <c r="I1270" s="9">
        <f t="shared" si="62"/>
        <v>10.54134954998313</v>
      </c>
    </row>
    <row r="1271" spans="1:9" ht="31.5" customHeight="1" x14ac:dyDescent="0.25">
      <c r="A1271" s="6">
        <v>2008</v>
      </c>
      <c r="B1271" s="6">
        <v>2</v>
      </c>
      <c r="C1271" s="6">
        <v>27</v>
      </c>
      <c r="D1271" s="6">
        <v>8</v>
      </c>
      <c r="E1271" s="6">
        <v>5.4</v>
      </c>
      <c r="F1271" s="6">
        <f t="shared" si="60"/>
        <v>6.48</v>
      </c>
      <c r="G1271" s="6">
        <v>358</v>
      </c>
      <c r="H1271" s="9">
        <f t="shared" si="61"/>
        <v>8.6247405408952886</v>
      </c>
      <c r="I1271" s="9">
        <f t="shared" si="62"/>
        <v>10.349688649074347</v>
      </c>
    </row>
    <row r="1272" spans="1:9" ht="31.5" customHeight="1" x14ac:dyDescent="0.25">
      <c r="A1272" s="6">
        <v>2008</v>
      </c>
      <c r="B1272" s="6">
        <v>2</v>
      </c>
      <c r="C1272" s="6">
        <v>27</v>
      </c>
      <c r="D1272" s="6">
        <v>9</v>
      </c>
      <c r="E1272" s="6">
        <v>5.4</v>
      </c>
      <c r="F1272" s="6">
        <f t="shared" si="60"/>
        <v>6.48</v>
      </c>
      <c r="G1272" s="6">
        <v>359</v>
      </c>
      <c r="H1272" s="9">
        <f t="shared" si="61"/>
        <v>8.6272545791833402</v>
      </c>
      <c r="I1272" s="9">
        <f t="shared" si="62"/>
        <v>10.352705495020007</v>
      </c>
    </row>
    <row r="1273" spans="1:9" ht="31.5" customHeight="1" x14ac:dyDescent="0.25">
      <c r="A1273" s="6">
        <v>2008</v>
      </c>
      <c r="B1273" s="6">
        <v>2</v>
      </c>
      <c r="C1273" s="6">
        <v>27</v>
      </c>
      <c r="D1273" s="6">
        <v>10</v>
      </c>
      <c r="E1273" s="6">
        <v>5.4</v>
      </c>
      <c r="F1273" s="6">
        <f t="shared" si="60"/>
        <v>6.48</v>
      </c>
      <c r="G1273" s="6">
        <v>356</v>
      </c>
      <c r="H1273" s="9">
        <f t="shared" si="61"/>
        <v>8.6196913280150387</v>
      </c>
      <c r="I1273" s="9">
        <f t="shared" si="62"/>
        <v>10.343629593618047</v>
      </c>
    </row>
    <row r="1274" spans="1:9" ht="31.5" customHeight="1" x14ac:dyDescent="0.25">
      <c r="A1274" s="6">
        <v>2008</v>
      </c>
      <c r="B1274" s="6">
        <v>2</v>
      </c>
      <c r="C1274" s="6">
        <v>27</v>
      </c>
      <c r="D1274" s="6">
        <v>11</v>
      </c>
      <c r="E1274" s="6">
        <v>5.3</v>
      </c>
      <c r="F1274" s="6">
        <f t="shared" si="60"/>
        <v>6.3599999999999994</v>
      </c>
      <c r="G1274" s="6">
        <v>352</v>
      </c>
      <c r="H1274" s="9">
        <f t="shared" si="61"/>
        <v>8.4500719213821505</v>
      </c>
      <c r="I1274" s="9">
        <f t="shared" si="62"/>
        <v>10.140086305658579</v>
      </c>
    </row>
    <row r="1275" spans="1:9" ht="31.5" customHeight="1" x14ac:dyDescent="0.25">
      <c r="A1275" s="6">
        <v>2008</v>
      </c>
      <c r="B1275" s="6">
        <v>2</v>
      </c>
      <c r="C1275" s="6">
        <v>27</v>
      </c>
      <c r="D1275" s="6">
        <v>12</v>
      </c>
      <c r="E1275" s="6">
        <v>2.5</v>
      </c>
      <c r="F1275" s="6">
        <f t="shared" si="60"/>
        <v>3</v>
      </c>
      <c r="G1275" s="6">
        <v>170</v>
      </c>
      <c r="H1275" s="9">
        <f t="shared" si="61"/>
        <v>3.68218731070677</v>
      </c>
      <c r="I1275" s="9">
        <f t="shared" si="62"/>
        <v>4.4186247728481236</v>
      </c>
    </row>
    <row r="1276" spans="1:9" ht="31.5" customHeight="1" x14ac:dyDescent="0.25">
      <c r="A1276" s="6">
        <v>2008</v>
      </c>
      <c r="B1276" s="6">
        <v>2</v>
      </c>
      <c r="C1276" s="6">
        <v>27</v>
      </c>
      <c r="D1276" s="6">
        <v>13</v>
      </c>
      <c r="E1276" s="6">
        <v>2.5</v>
      </c>
      <c r="F1276" s="6">
        <f t="shared" si="60"/>
        <v>3</v>
      </c>
      <c r="G1276" s="6">
        <v>180</v>
      </c>
      <c r="H1276" s="9">
        <f t="shared" si="61"/>
        <v>3.7060372448049108</v>
      </c>
      <c r="I1276" s="9">
        <f t="shared" si="62"/>
        <v>4.4472446937658923</v>
      </c>
    </row>
    <row r="1277" spans="1:9" ht="31.5" customHeight="1" x14ac:dyDescent="0.25">
      <c r="A1277" s="6">
        <v>2008</v>
      </c>
      <c r="B1277" s="6">
        <v>2</v>
      </c>
      <c r="C1277" s="6">
        <v>27</v>
      </c>
      <c r="D1277" s="6">
        <v>14</v>
      </c>
      <c r="E1277" s="6">
        <v>2.8</v>
      </c>
      <c r="F1277" s="6">
        <f t="shared" si="60"/>
        <v>3.36</v>
      </c>
      <c r="G1277" s="6">
        <v>192</v>
      </c>
      <c r="H1277" s="9">
        <f t="shared" si="61"/>
        <v>4.1809225968445576</v>
      </c>
      <c r="I1277" s="9">
        <f t="shared" si="62"/>
        <v>5.0171071162134693</v>
      </c>
    </row>
    <row r="1278" spans="1:9" ht="31.5" customHeight="1" x14ac:dyDescent="0.25">
      <c r="A1278" s="6">
        <v>2008</v>
      </c>
      <c r="B1278" s="6">
        <v>2</v>
      </c>
      <c r="C1278" s="6">
        <v>27</v>
      </c>
      <c r="D1278" s="6">
        <v>15</v>
      </c>
      <c r="E1278" s="6">
        <v>3.4</v>
      </c>
      <c r="F1278" s="6">
        <f t="shared" si="60"/>
        <v>4.08</v>
      </c>
      <c r="G1278" s="6">
        <v>198</v>
      </c>
      <c r="H1278" s="9">
        <f t="shared" si="61"/>
        <v>5.0942966963030107</v>
      </c>
      <c r="I1278" s="9">
        <f t="shared" si="62"/>
        <v>6.1131560355636125</v>
      </c>
    </row>
    <row r="1279" spans="1:9" ht="31.5" customHeight="1" x14ac:dyDescent="0.25">
      <c r="A1279" s="6">
        <v>2008</v>
      </c>
      <c r="B1279" s="6">
        <v>2</v>
      </c>
      <c r="C1279" s="6">
        <v>27</v>
      </c>
      <c r="D1279" s="6">
        <v>16</v>
      </c>
      <c r="E1279" s="6">
        <v>3.8</v>
      </c>
      <c r="F1279" s="6">
        <f t="shared" si="60"/>
        <v>4.5599999999999996</v>
      </c>
      <c r="G1279" s="6">
        <v>207</v>
      </c>
      <c r="H1279" s="9">
        <f t="shared" si="61"/>
        <v>5.7218186088723435</v>
      </c>
      <c r="I1279" s="9">
        <f t="shared" si="62"/>
        <v>6.8661823306468115</v>
      </c>
    </row>
    <row r="1280" spans="1:9" ht="31.5" customHeight="1" x14ac:dyDescent="0.25">
      <c r="A1280" s="6">
        <v>2008</v>
      </c>
      <c r="B1280" s="6">
        <v>2</v>
      </c>
      <c r="C1280" s="6">
        <v>27</v>
      </c>
      <c r="D1280" s="6">
        <v>17</v>
      </c>
      <c r="E1280" s="6">
        <v>4.0999999999999996</v>
      </c>
      <c r="F1280" s="6">
        <f t="shared" si="60"/>
        <v>4.919999999999999</v>
      </c>
      <c r="G1280" s="6">
        <v>236</v>
      </c>
      <c r="H1280" s="9">
        <f t="shared" si="61"/>
        <v>6.2632626576394603</v>
      </c>
      <c r="I1280" s="9">
        <f t="shared" si="62"/>
        <v>7.5159151891673517</v>
      </c>
    </row>
    <row r="1281" spans="1:9" ht="31.5" customHeight="1" x14ac:dyDescent="0.25">
      <c r="A1281" s="6">
        <v>2008</v>
      </c>
      <c r="B1281" s="6">
        <v>2</v>
      </c>
      <c r="C1281" s="6">
        <v>27</v>
      </c>
      <c r="D1281" s="6">
        <v>18</v>
      </c>
      <c r="E1281" s="6">
        <v>4.7</v>
      </c>
      <c r="F1281" s="6">
        <f t="shared" si="60"/>
        <v>5.64</v>
      </c>
      <c r="G1281" s="6">
        <v>259</v>
      </c>
      <c r="H1281" s="9">
        <f t="shared" si="61"/>
        <v>7.2527885265212033</v>
      </c>
      <c r="I1281" s="9">
        <f t="shared" si="62"/>
        <v>8.703346231825444</v>
      </c>
    </row>
    <row r="1282" spans="1:9" ht="31.5" customHeight="1" x14ac:dyDescent="0.25">
      <c r="A1282" s="6">
        <v>2008</v>
      </c>
      <c r="B1282" s="6">
        <v>2</v>
      </c>
      <c r="C1282" s="6">
        <v>27</v>
      </c>
      <c r="D1282" s="6">
        <v>19</v>
      </c>
      <c r="E1282" s="6">
        <v>5</v>
      </c>
      <c r="F1282" s="6">
        <f t="shared" si="60"/>
        <v>6</v>
      </c>
      <c r="G1282" s="6">
        <v>248</v>
      </c>
      <c r="H1282" s="9">
        <f t="shared" si="61"/>
        <v>7.6795148564475602</v>
      </c>
      <c r="I1282" s="9">
        <f t="shared" si="62"/>
        <v>9.2154178277370722</v>
      </c>
    </row>
    <row r="1283" spans="1:9" ht="31.5" customHeight="1" x14ac:dyDescent="0.25">
      <c r="A1283" s="6">
        <v>2008</v>
      </c>
      <c r="B1283" s="6">
        <v>2</v>
      </c>
      <c r="C1283" s="6">
        <v>27</v>
      </c>
      <c r="D1283" s="6">
        <v>20</v>
      </c>
      <c r="E1283" s="6">
        <v>5.6</v>
      </c>
      <c r="F1283" s="6">
        <f t="shared" ref="F1283:F1346" si="63">E1283*1.2</f>
        <v>6.72</v>
      </c>
      <c r="G1283" s="6">
        <v>240</v>
      </c>
      <c r="H1283" s="9">
        <f t="shared" ref="H1283:H1346" si="64">E1283*(LN(G1283/$AE$18)/LN(10/$AE$18))</f>
        <v>8.5704092062998143</v>
      </c>
      <c r="I1283" s="9">
        <f t="shared" ref="I1283:I1346" si="65">F1283*(LN(G1283/$AE$18)/LN(10/$AE$18))</f>
        <v>10.284491047559777</v>
      </c>
    </row>
    <row r="1284" spans="1:9" ht="31.5" customHeight="1" x14ac:dyDescent="0.25">
      <c r="A1284" s="6">
        <v>2008</v>
      </c>
      <c r="B1284" s="6">
        <v>2</v>
      </c>
      <c r="C1284" s="6">
        <v>27</v>
      </c>
      <c r="D1284" s="6">
        <v>21</v>
      </c>
      <c r="E1284" s="6">
        <v>5.8</v>
      </c>
      <c r="F1284" s="6">
        <f t="shared" si="63"/>
        <v>6.96</v>
      </c>
      <c r="G1284" s="6">
        <v>247</v>
      </c>
      <c r="H1284" s="9">
        <f t="shared" si="64"/>
        <v>8.9043259401500716</v>
      </c>
      <c r="I1284" s="9">
        <f t="shared" si="65"/>
        <v>10.685191128180087</v>
      </c>
    </row>
    <row r="1285" spans="1:9" ht="31.5" customHeight="1" x14ac:dyDescent="0.25">
      <c r="A1285" s="6">
        <v>2008</v>
      </c>
      <c r="B1285" s="6">
        <v>2</v>
      </c>
      <c r="C1285" s="6">
        <v>27</v>
      </c>
      <c r="D1285" s="6">
        <v>22</v>
      </c>
      <c r="E1285" s="6">
        <v>6.2</v>
      </c>
      <c r="F1285" s="6">
        <f t="shared" si="63"/>
        <v>7.4399999999999995</v>
      </c>
      <c r="G1285" s="6">
        <v>251</v>
      </c>
      <c r="H1285" s="9">
        <f t="shared" si="64"/>
        <v>9.5350411220740643</v>
      </c>
      <c r="I1285" s="9">
        <f t="shared" si="65"/>
        <v>11.442049346488878</v>
      </c>
    </row>
    <row r="1286" spans="1:9" ht="31.5" customHeight="1" x14ac:dyDescent="0.25">
      <c r="A1286" s="6">
        <v>2008</v>
      </c>
      <c r="B1286" s="6">
        <v>2</v>
      </c>
      <c r="C1286" s="6">
        <v>27</v>
      </c>
      <c r="D1286" s="6">
        <v>23</v>
      </c>
      <c r="E1286" s="6">
        <v>6.6</v>
      </c>
      <c r="F1286" s="6">
        <f t="shared" si="63"/>
        <v>7.919999999999999</v>
      </c>
      <c r="G1286" s="6">
        <v>252</v>
      </c>
      <c r="H1286" s="9">
        <f t="shared" si="64"/>
        <v>10.154585059523489</v>
      </c>
      <c r="I1286" s="9">
        <f t="shared" si="65"/>
        <v>12.185502071428186</v>
      </c>
    </row>
    <row r="1287" spans="1:9" ht="31.5" customHeight="1" x14ac:dyDescent="0.25">
      <c r="A1287" s="6">
        <v>2008</v>
      </c>
      <c r="B1287" s="6">
        <v>2</v>
      </c>
      <c r="C1287" s="6">
        <v>28</v>
      </c>
      <c r="D1287" s="6">
        <v>0</v>
      </c>
      <c r="E1287" s="6">
        <v>7</v>
      </c>
      <c r="F1287" s="6">
        <f t="shared" si="63"/>
        <v>8.4</v>
      </c>
      <c r="G1287" s="6">
        <v>250</v>
      </c>
      <c r="H1287" s="9">
        <f t="shared" si="64"/>
        <v>10.760705015763374</v>
      </c>
      <c r="I1287" s="9">
        <f t="shared" si="65"/>
        <v>12.912846018916049</v>
      </c>
    </row>
    <row r="1288" spans="1:9" ht="31.5" customHeight="1" x14ac:dyDescent="0.25">
      <c r="A1288" s="6">
        <v>2008</v>
      </c>
      <c r="B1288" s="6">
        <v>2</v>
      </c>
      <c r="C1288" s="6">
        <v>28</v>
      </c>
      <c r="D1288" s="6">
        <v>1</v>
      </c>
      <c r="E1288" s="6">
        <v>6.4</v>
      </c>
      <c r="F1288" s="6">
        <f t="shared" si="63"/>
        <v>7.68</v>
      </c>
      <c r="G1288" s="6">
        <v>249</v>
      </c>
      <c r="H1288" s="9">
        <f t="shared" si="64"/>
        <v>9.834077558239688</v>
      </c>
      <c r="I1288" s="9">
        <f t="shared" si="65"/>
        <v>11.800893069887625</v>
      </c>
    </row>
    <row r="1289" spans="1:9" ht="31.5" customHeight="1" x14ac:dyDescent="0.25">
      <c r="A1289" s="6">
        <v>2008</v>
      </c>
      <c r="B1289" s="6">
        <v>2</v>
      </c>
      <c r="C1289" s="6">
        <v>28</v>
      </c>
      <c r="D1289" s="6">
        <v>2</v>
      </c>
      <c r="E1289" s="6">
        <v>6.2</v>
      </c>
      <c r="F1289" s="6">
        <f t="shared" si="63"/>
        <v>7.4399999999999995</v>
      </c>
      <c r="G1289" s="6">
        <v>245</v>
      </c>
      <c r="H1289" s="9">
        <f t="shared" si="64"/>
        <v>9.5100042857445981</v>
      </c>
      <c r="I1289" s="9">
        <f t="shared" si="65"/>
        <v>11.412005142893516</v>
      </c>
    </row>
    <row r="1290" spans="1:9" ht="31.5" customHeight="1" x14ac:dyDescent="0.25">
      <c r="A1290" s="6">
        <v>2008</v>
      </c>
      <c r="B1290" s="6">
        <v>2</v>
      </c>
      <c r="C1290" s="6">
        <v>28</v>
      </c>
      <c r="D1290" s="6">
        <v>3</v>
      </c>
      <c r="E1290" s="6">
        <v>6.9</v>
      </c>
      <c r="F1290" s="6">
        <f t="shared" si="63"/>
        <v>8.2799999999999994</v>
      </c>
      <c r="G1290" s="6">
        <v>237</v>
      </c>
      <c r="H1290" s="9">
        <f t="shared" si="64"/>
        <v>10.545482279072534</v>
      </c>
      <c r="I1290" s="9">
        <f t="shared" si="65"/>
        <v>12.654578734887039</v>
      </c>
    </row>
    <row r="1291" spans="1:9" ht="31.5" customHeight="1" x14ac:dyDescent="0.25">
      <c r="A1291" s="6">
        <v>2008</v>
      </c>
      <c r="B1291" s="6">
        <v>2</v>
      </c>
      <c r="C1291" s="6">
        <v>28</v>
      </c>
      <c r="D1291" s="6">
        <v>4</v>
      </c>
      <c r="E1291" s="6">
        <v>6.8</v>
      </c>
      <c r="F1291" s="6">
        <f t="shared" si="63"/>
        <v>8.16</v>
      </c>
      <c r="G1291" s="6">
        <v>235</v>
      </c>
      <c r="H1291" s="9">
        <f t="shared" si="64"/>
        <v>10.383030942607006</v>
      </c>
      <c r="I1291" s="9">
        <f t="shared" si="65"/>
        <v>12.459637131128407</v>
      </c>
    </row>
    <row r="1292" spans="1:9" ht="31.5" customHeight="1" x14ac:dyDescent="0.25">
      <c r="A1292" s="6">
        <v>2008</v>
      </c>
      <c r="B1292" s="6">
        <v>2</v>
      </c>
      <c r="C1292" s="6">
        <v>28</v>
      </c>
      <c r="D1292" s="6">
        <v>5</v>
      </c>
      <c r="E1292" s="6">
        <v>7.1</v>
      </c>
      <c r="F1292" s="6">
        <f t="shared" si="63"/>
        <v>8.52</v>
      </c>
      <c r="G1292" s="6">
        <v>227</v>
      </c>
      <c r="H1292" s="9">
        <f t="shared" si="64"/>
        <v>10.800062111618583</v>
      </c>
      <c r="I1292" s="9">
        <f t="shared" si="65"/>
        <v>12.960074533942299</v>
      </c>
    </row>
    <row r="1293" spans="1:9" ht="31.5" customHeight="1" x14ac:dyDescent="0.25">
      <c r="A1293" s="6">
        <v>2008</v>
      </c>
      <c r="B1293" s="6">
        <v>2</v>
      </c>
      <c r="C1293" s="6">
        <v>28</v>
      </c>
      <c r="D1293" s="6">
        <v>6</v>
      </c>
      <c r="E1293" s="6">
        <v>7.9</v>
      </c>
      <c r="F1293" s="6">
        <f t="shared" si="63"/>
        <v>9.48</v>
      </c>
      <c r="G1293" s="6">
        <v>219</v>
      </c>
      <c r="H1293" s="9">
        <f t="shared" si="64"/>
        <v>11.969663475296194</v>
      </c>
      <c r="I1293" s="9">
        <f t="shared" si="65"/>
        <v>14.363596170355432</v>
      </c>
    </row>
    <row r="1294" spans="1:9" ht="31.5" customHeight="1" x14ac:dyDescent="0.25">
      <c r="A1294" s="6">
        <v>2008</v>
      </c>
      <c r="B1294" s="6">
        <v>2</v>
      </c>
      <c r="C1294" s="6">
        <v>28</v>
      </c>
      <c r="D1294" s="6">
        <v>7</v>
      </c>
      <c r="E1294" s="6">
        <v>8.1</v>
      </c>
      <c r="F1294" s="6">
        <f t="shared" si="63"/>
        <v>9.7199999999999989</v>
      </c>
      <c r="G1294" s="6">
        <v>216</v>
      </c>
      <c r="H1294" s="9">
        <f t="shared" si="64"/>
        <v>12.254045417994426</v>
      </c>
      <c r="I1294" s="9">
        <f t="shared" si="65"/>
        <v>14.70485450159331</v>
      </c>
    </row>
    <row r="1295" spans="1:9" ht="31.5" customHeight="1" x14ac:dyDescent="0.25">
      <c r="A1295" s="6">
        <v>2008</v>
      </c>
      <c r="B1295" s="6">
        <v>2</v>
      </c>
      <c r="C1295" s="6">
        <v>28</v>
      </c>
      <c r="D1295" s="6">
        <v>8</v>
      </c>
      <c r="E1295" s="6">
        <v>8.1999999999999993</v>
      </c>
      <c r="F1295" s="6">
        <f t="shared" si="63"/>
        <v>9.8399999999999981</v>
      </c>
      <c r="G1295" s="6">
        <v>215</v>
      </c>
      <c r="H1295" s="9">
        <f t="shared" si="64"/>
        <v>12.398979042651463</v>
      </c>
      <c r="I1295" s="9">
        <f t="shared" si="65"/>
        <v>14.878774851181754</v>
      </c>
    </row>
    <row r="1296" spans="1:9" ht="31.5" customHeight="1" x14ac:dyDescent="0.25">
      <c r="A1296" s="6">
        <v>2008</v>
      </c>
      <c r="B1296" s="6">
        <v>2</v>
      </c>
      <c r="C1296" s="6">
        <v>28</v>
      </c>
      <c r="D1296" s="6">
        <v>9</v>
      </c>
      <c r="E1296" s="6">
        <v>8.1999999999999993</v>
      </c>
      <c r="F1296" s="6">
        <f t="shared" si="63"/>
        <v>9.8399999999999981</v>
      </c>
      <c r="G1296" s="6">
        <v>221</v>
      </c>
      <c r="H1296" s="9">
        <f t="shared" si="64"/>
        <v>12.436649685617661</v>
      </c>
      <c r="I1296" s="9">
        <f t="shared" si="65"/>
        <v>14.923979622741191</v>
      </c>
    </row>
    <row r="1297" spans="1:9" ht="31.5" customHeight="1" x14ac:dyDescent="0.25">
      <c r="A1297" s="6">
        <v>2008</v>
      </c>
      <c r="B1297" s="6">
        <v>2</v>
      </c>
      <c r="C1297" s="6">
        <v>28</v>
      </c>
      <c r="D1297" s="6">
        <v>10</v>
      </c>
      <c r="E1297" s="6">
        <v>8.6999999999999993</v>
      </c>
      <c r="F1297" s="6">
        <f t="shared" si="63"/>
        <v>10.44</v>
      </c>
      <c r="G1297" s="6">
        <v>229</v>
      </c>
      <c r="H1297" s="9">
        <f t="shared" si="64"/>
        <v>13.246616425365078</v>
      </c>
      <c r="I1297" s="9">
        <f t="shared" si="65"/>
        <v>15.895939710438094</v>
      </c>
    </row>
    <row r="1298" spans="1:9" ht="31.5" customHeight="1" x14ac:dyDescent="0.25">
      <c r="A1298" s="6">
        <v>2008</v>
      </c>
      <c r="B1298" s="6">
        <v>2</v>
      </c>
      <c r="C1298" s="6">
        <v>28</v>
      </c>
      <c r="D1298" s="6">
        <v>11</v>
      </c>
      <c r="E1298" s="6">
        <v>9.9</v>
      </c>
      <c r="F1298" s="6">
        <f t="shared" si="63"/>
        <v>11.88</v>
      </c>
      <c r="G1298" s="6">
        <v>238</v>
      </c>
      <c r="H1298" s="9">
        <f t="shared" si="64"/>
        <v>15.137431850256597</v>
      </c>
      <c r="I1298" s="9">
        <f t="shared" si="65"/>
        <v>18.164918220307918</v>
      </c>
    </row>
    <row r="1299" spans="1:9" ht="31.5" customHeight="1" x14ac:dyDescent="0.25">
      <c r="A1299" s="6">
        <v>2008</v>
      </c>
      <c r="B1299" s="6">
        <v>2</v>
      </c>
      <c r="C1299" s="6">
        <v>28</v>
      </c>
      <c r="D1299" s="6">
        <v>12</v>
      </c>
      <c r="E1299" s="6">
        <v>2.1</v>
      </c>
      <c r="F1299" s="6">
        <f t="shared" si="63"/>
        <v>2.52</v>
      </c>
      <c r="G1299" s="6">
        <v>182</v>
      </c>
      <c r="H1299" s="9">
        <f t="shared" si="64"/>
        <v>3.1169442378683181</v>
      </c>
      <c r="I1299" s="9">
        <f t="shared" si="65"/>
        <v>3.7403330854419812</v>
      </c>
    </row>
    <row r="1300" spans="1:9" ht="31.5" customHeight="1" x14ac:dyDescent="0.25">
      <c r="A1300" s="6">
        <v>2008</v>
      </c>
      <c r="B1300" s="6">
        <v>2</v>
      </c>
      <c r="C1300" s="6">
        <v>28</v>
      </c>
      <c r="D1300" s="6">
        <v>13</v>
      </c>
      <c r="E1300" s="6">
        <v>2.1</v>
      </c>
      <c r="F1300" s="6">
        <f t="shared" si="63"/>
        <v>2.52</v>
      </c>
      <c r="G1300" s="6">
        <v>182</v>
      </c>
      <c r="H1300" s="9">
        <f t="shared" si="64"/>
        <v>3.1169442378683181</v>
      </c>
      <c r="I1300" s="9">
        <f t="shared" si="65"/>
        <v>3.7403330854419812</v>
      </c>
    </row>
    <row r="1301" spans="1:9" ht="31.5" customHeight="1" x14ac:dyDescent="0.25">
      <c r="A1301" s="6">
        <v>2008</v>
      </c>
      <c r="B1301" s="6">
        <v>2</v>
      </c>
      <c r="C1301" s="6">
        <v>28</v>
      </c>
      <c r="D1301" s="6">
        <v>14</v>
      </c>
      <c r="E1301" s="6">
        <v>1.9</v>
      </c>
      <c r="F1301" s="6">
        <f t="shared" si="63"/>
        <v>2.2799999999999998</v>
      </c>
      <c r="G1301" s="6">
        <v>188</v>
      </c>
      <c r="H1301" s="9">
        <f t="shared" si="64"/>
        <v>2.8303782086766893</v>
      </c>
      <c r="I1301" s="9">
        <f t="shared" si="65"/>
        <v>3.3964538504120272</v>
      </c>
    </row>
    <row r="1302" spans="1:9" ht="31.5" customHeight="1" x14ac:dyDescent="0.25">
      <c r="A1302" s="6">
        <v>2008</v>
      </c>
      <c r="B1302" s="6">
        <v>2</v>
      </c>
      <c r="C1302" s="6">
        <v>28</v>
      </c>
      <c r="D1302" s="6">
        <v>15</v>
      </c>
      <c r="E1302" s="6">
        <v>1.4</v>
      </c>
      <c r="F1302" s="6">
        <f t="shared" si="63"/>
        <v>1.68</v>
      </c>
      <c r="G1302" s="6">
        <v>214</v>
      </c>
      <c r="H1302" s="9">
        <f t="shared" si="64"/>
        <v>2.1158095081959654</v>
      </c>
      <c r="I1302" s="9">
        <f t="shared" si="65"/>
        <v>2.5389714098351588</v>
      </c>
    </row>
    <row r="1303" spans="1:9" ht="31.5" customHeight="1" x14ac:dyDescent="0.25">
      <c r="A1303" s="6">
        <v>2008</v>
      </c>
      <c r="B1303" s="6">
        <v>2</v>
      </c>
      <c r="C1303" s="6">
        <v>28</v>
      </c>
      <c r="D1303" s="6">
        <v>16</v>
      </c>
      <c r="E1303" s="6">
        <v>1.9</v>
      </c>
      <c r="F1303" s="6">
        <f t="shared" si="63"/>
        <v>2.2799999999999998</v>
      </c>
      <c r="G1303" s="6">
        <v>279</v>
      </c>
      <c r="H1303" s="9">
        <f t="shared" si="64"/>
        <v>2.9555667414947191</v>
      </c>
      <c r="I1303" s="9">
        <f t="shared" si="65"/>
        <v>3.546680089793663</v>
      </c>
    </row>
    <row r="1304" spans="1:9" ht="31.5" customHeight="1" x14ac:dyDescent="0.25">
      <c r="A1304" s="6">
        <v>2008</v>
      </c>
      <c r="B1304" s="6">
        <v>2</v>
      </c>
      <c r="C1304" s="6">
        <v>28</v>
      </c>
      <c r="D1304" s="6">
        <v>17</v>
      </c>
      <c r="E1304" s="6">
        <v>3.5</v>
      </c>
      <c r="F1304" s="6">
        <f t="shared" si="63"/>
        <v>4.2</v>
      </c>
      <c r="G1304" s="6">
        <v>297</v>
      </c>
      <c r="H1304" s="9">
        <f t="shared" si="64"/>
        <v>5.4809872138956974</v>
      </c>
      <c r="I1304" s="9">
        <f t="shared" si="65"/>
        <v>6.5771846566748371</v>
      </c>
    </row>
    <row r="1305" spans="1:9" ht="31.5" customHeight="1" x14ac:dyDescent="0.25">
      <c r="A1305" s="6">
        <v>2008</v>
      </c>
      <c r="B1305" s="6">
        <v>2</v>
      </c>
      <c r="C1305" s="6">
        <v>28</v>
      </c>
      <c r="D1305" s="6">
        <v>18</v>
      </c>
      <c r="E1305" s="6">
        <v>4</v>
      </c>
      <c r="F1305" s="6">
        <f t="shared" si="63"/>
        <v>4.8</v>
      </c>
      <c r="G1305" s="6">
        <v>295</v>
      </c>
      <c r="H1305" s="9">
        <f t="shared" si="64"/>
        <v>6.2594744485165217</v>
      </c>
      <c r="I1305" s="9">
        <f t="shared" si="65"/>
        <v>7.5113693382198257</v>
      </c>
    </row>
    <row r="1306" spans="1:9" ht="31.5" customHeight="1" x14ac:dyDescent="0.25">
      <c r="A1306" s="6">
        <v>2008</v>
      </c>
      <c r="B1306" s="6">
        <v>2</v>
      </c>
      <c r="C1306" s="6">
        <v>28</v>
      </c>
      <c r="D1306" s="6">
        <v>19</v>
      </c>
      <c r="E1306" s="6">
        <v>4.5999999999999996</v>
      </c>
      <c r="F1306" s="6">
        <f t="shared" si="63"/>
        <v>5.52</v>
      </c>
      <c r="G1306" s="6">
        <v>291</v>
      </c>
      <c r="H1306" s="9">
        <f t="shared" si="64"/>
        <v>7.1879141033556726</v>
      </c>
      <c r="I1306" s="9">
        <f t="shared" si="65"/>
        <v>8.6254969240268071</v>
      </c>
    </row>
    <row r="1307" spans="1:9" ht="31.5" customHeight="1" x14ac:dyDescent="0.25">
      <c r="A1307" s="6">
        <v>2008</v>
      </c>
      <c r="B1307" s="6">
        <v>2</v>
      </c>
      <c r="C1307" s="6">
        <v>28</v>
      </c>
      <c r="D1307" s="6">
        <v>20</v>
      </c>
      <c r="E1307" s="6">
        <v>4.9000000000000004</v>
      </c>
      <c r="F1307" s="6">
        <f t="shared" si="63"/>
        <v>5.88</v>
      </c>
      <c r="G1307" s="6">
        <v>301</v>
      </c>
      <c r="H1307" s="9">
        <f t="shared" si="64"/>
        <v>7.6843231334233604</v>
      </c>
      <c r="I1307" s="9">
        <f t="shared" si="65"/>
        <v>9.2211877601080321</v>
      </c>
    </row>
    <row r="1308" spans="1:9" ht="31.5" customHeight="1" x14ac:dyDescent="0.25">
      <c r="A1308" s="6">
        <v>2008</v>
      </c>
      <c r="B1308" s="6">
        <v>2</v>
      </c>
      <c r="C1308" s="6">
        <v>28</v>
      </c>
      <c r="D1308" s="6">
        <v>21</v>
      </c>
      <c r="E1308" s="6">
        <v>4.5999999999999996</v>
      </c>
      <c r="F1308" s="6">
        <f t="shared" si="63"/>
        <v>5.52</v>
      </c>
      <c r="G1308" s="6">
        <v>312</v>
      </c>
      <c r="H1308" s="9">
        <f t="shared" si="64"/>
        <v>7.2414114799010232</v>
      </c>
      <c r="I1308" s="9">
        <f t="shared" si="65"/>
        <v>8.6896937758812278</v>
      </c>
    </row>
    <row r="1309" spans="1:9" ht="31.5" customHeight="1" x14ac:dyDescent="0.25">
      <c r="A1309" s="6">
        <v>2008</v>
      </c>
      <c r="B1309" s="6">
        <v>2</v>
      </c>
      <c r="C1309" s="6">
        <v>28</v>
      </c>
      <c r="D1309" s="6">
        <v>22</v>
      </c>
      <c r="E1309" s="6">
        <v>4.0999999999999996</v>
      </c>
      <c r="F1309" s="6">
        <f t="shared" si="63"/>
        <v>4.919999999999999</v>
      </c>
      <c r="G1309" s="6">
        <v>331</v>
      </c>
      <c r="H1309" s="9">
        <f t="shared" si="64"/>
        <v>6.4947544619447077</v>
      </c>
      <c r="I1309" s="9">
        <f t="shared" si="65"/>
        <v>7.7937053543336479</v>
      </c>
    </row>
    <row r="1310" spans="1:9" ht="31.5" customHeight="1" x14ac:dyDescent="0.25">
      <c r="A1310" s="6">
        <v>2008</v>
      </c>
      <c r="B1310" s="6">
        <v>2</v>
      </c>
      <c r="C1310" s="6">
        <v>28</v>
      </c>
      <c r="D1310" s="6">
        <v>23</v>
      </c>
      <c r="E1310" s="6">
        <v>3.8</v>
      </c>
      <c r="F1310" s="6">
        <f t="shared" si="63"/>
        <v>4.5599999999999996</v>
      </c>
      <c r="G1310" s="6">
        <v>341</v>
      </c>
      <c r="H1310" s="9">
        <f t="shared" si="64"/>
        <v>6.0384059781799939</v>
      </c>
      <c r="I1310" s="9">
        <f t="shared" si="65"/>
        <v>7.246087173815992</v>
      </c>
    </row>
    <row r="1311" spans="1:9" ht="31.5" customHeight="1" x14ac:dyDescent="0.25">
      <c r="A1311" s="6">
        <v>2008</v>
      </c>
      <c r="B1311" s="6">
        <v>3</v>
      </c>
      <c r="C1311" s="6">
        <v>1</v>
      </c>
      <c r="D1311" s="6">
        <v>0</v>
      </c>
      <c r="E1311" s="6">
        <v>3.6</v>
      </c>
      <c r="F1311" s="6">
        <f t="shared" si="63"/>
        <v>4.32</v>
      </c>
      <c r="G1311" s="6">
        <v>333</v>
      </c>
      <c r="H1311" s="9">
        <f t="shared" si="64"/>
        <v>5.7063308528200469</v>
      </c>
      <c r="I1311" s="9">
        <f t="shared" si="65"/>
        <v>6.8475970233840568</v>
      </c>
    </row>
    <row r="1312" spans="1:9" ht="31.5" customHeight="1" x14ac:dyDescent="0.25">
      <c r="A1312" s="6">
        <v>2008</v>
      </c>
      <c r="B1312" s="6">
        <v>3</v>
      </c>
      <c r="C1312" s="6">
        <v>1</v>
      </c>
      <c r="D1312" s="6">
        <v>1</v>
      </c>
      <c r="E1312" s="6">
        <v>3.9</v>
      </c>
      <c r="F1312" s="6">
        <f t="shared" si="63"/>
        <v>4.68</v>
      </c>
      <c r="G1312" s="6">
        <v>316</v>
      </c>
      <c r="H1312" s="9">
        <f t="shared" si="64"/>
        <v>6.1477497220296016</v>
      </c>
      <c r="I1312" s="9">
        <f t="shared" si="65"/>
        <v>7.3772996664355217</v>
      </c>
    </row>
    <row r="1313" spans="1:9" ht="31.5" customHeight="1" x14ac:dyDescent="0.25">
      <c r="A1313" s="6">
        <v>2008</v>
      </c>
      <c r="B1313" s="6">
        <v>3</v>
      </c>
      <c r="C1313" s="6">
        <v>1</v>
      </c>
      <c r="D1313" s="6">
        <v>2</v>
      </c>
      <c r="E1313" s="6">
        <v>4.2</v>
      </c>
      <c r="F1313" s="6">
        <f t="shared" si="63"/>
        <v>5.04</v>
      </c>
      <c r="G1313" s="6">
        <v>308</v>
      </c>
      <c r="H1313" s="9">
        <f t="shared" si="64"/>
        <v>6.6026782741896746</v>
      </c>
      <c r="I1313" s="9">
        <f t="shared" si="65"/>
        <v>7.9232139290276091</v>
      </c>
    </row>
    <row r="1314" spans="1:9" ht="31.5" customHeight="1" x14ac:dyDescent="0.25">
      <c r="A1314" s="6">
        <v>2008</v>
      </c>
      <c r="B1314" s="6">
        <v>3</v>
      </c>
      <c r="C1314" s="6">
        <v>1</v>
      </c>
      <c r="D1314" s="6">
        <v>3</v>
      </c>
      <c r="E1314" s="6">
        <v>4.7</v>
      </c>
      <c r="F1314" s="6">
        <f t="shared" si="63"/>
        <v>5.64</v>
      </c>
      <c r="G1314" s="6">
        <v>308</v>
      </c>
      <c r="H1314" s="9">
        <f t="shared" si="64"/>
        <v>7.388711402069398</v>
      </c>
      <c r="I1314" s="9">
        <f t="shared" si="65"/>
        <v>8.8664536824832769</v>
      </c>
    </row>
    <row r="1315" spans="1:9" ht="31.5" customHeight="1" x14ac:dyDescent="0.25">
      <c r="A1315" s="6">
        <v>2008</v>
      </c>
      <c r="B1315" s="6">
        <v>3</v>
      </c>
      <c r="C1315" s="6">
        <v>1</v>
      </c>
      <c r="D1315" s="6">
        <v>4</v>
      </c>
      <c r="E1315" s="6">
        <v>3.8</v>
      </c>
      <c r="F1315" s="6">
        <f t="shared" si="63"/>
        <v>4.5599999999999996</v>
      </c>
      <c r="G1315" s="6">
        <v>333</v>
      </c>
      <c r="H1315" s="9">
        <f t="shared" si="64"/>
        <v>6.0233492335322714</v>
      </c>
      <c r="I1315" s="9">
        <f t="shared" si="65"/>
        <v>7.2280190802387256</v>
      </c>
    </row>
    <row r="1316" spans="1:9" ht="31.5" customHeight="1" x14ac:dyDescent="0.25">
      <c r="A1316" s="6">
        <v>2008</v>
      </c>
      <c r="B1316" s="6">
        <v>3</v>
      </c>
      <c r="C1316" s="6">
        <v>1</v>
      </c>
      <c r="D1316" s="6">
        <v>5</v>
      </c>
      <c r="E1316" s="6">
        <v>4.3</v>
      </c>
      <c r="F1316" s="6">
        <f t="shared" si="63"/>
        <v>5.1599999999999993</v>
      </c>
      <c r="G1316" s="6">
        <v>341</v>
      </c>
      <c r="H1316" s="9">
        <f t="shared" si="64"/>
        <v>6.832933080572098</v>
      </c>
      <c r="I1316" s="9">
        <f t="shared" si="65"/>
        <v>8.1995196966865169</v>
      </c>
    </row>
    <row r="1317" spans="1:9" ht="31.5" customHeight="1" x14ac:dyDescent="0.25">
      <c r="A1317" s="6">
        <v>2008</v>
      </c>
      <c r="B1317" s="6">
        <v>3</v>
      </c>
      <c r="C1317" s="6">
        <v>1</v>
      </c>
      <c r="D1317" s="6">
        <v>6</v>
      </c>
      <c r="E1317" s="6">
        <v>4.7</v>
      </c>
      <c r="F1317" s="6">
        <f t="shared" si="63"/>
        <v>5.64</v>
      </c>
      <c r="G1317" s="6">
        <v>318</v>
      </c>
      <c r="H1317" s="9">
        <f t="shared" si="64"/>
        <v>7.4137758112652286</v>
      </c>
      <c r="I1317" s="9">
        <f t="shared" si="65"/>
        <v>8.8965309735182743</v>
      </c>
    </row>
    <row r="1318" spans="1:9" ht="31.5" customHeight="1" x14ac:dyDescent="0.25">
      <c r="A1318" s="6">
        <v>2008</v>
      </c>
      <c r="B1318" s="6">
        <v>3</v>
      </c>
      <c r="C1318" s="6">
        <v>1</v>
      </c>
      <c r="D1318" s="6">
        <v>7</v>
      </c>
      <c r="E1318" s="6">
        <v>5.0999999999999996</v>
      </c>
      <c r="F1318" s="6">
        <f t="shared" si="63"/>
        <v>6.1199999999999992</v>
      </c>
      <c r="G1318" s="6">
        <v>313</v>
      </c>
      <c r="H1318" s="9">
        <f t="shared" si="64"/>
        <v>8.0312453006105766</v>
      </c>
      <c r="I1318" s="9">
        <f t="shared" si="65"/>
        <v>9.6374943607326902</v>
      </c>
    </row>
    <row r="1319" spans="1:9" ht="31.5" customHeight="1" x14ac:dyDescent="0.25">
      <c r="A1319" s="6">
        <v>2008</v>
      </c>
      <c r="B1319" s="6">
        <v>3</v>
      </c>
      <c r="C1319" s="6">
        <v>1</v>
      </c>
      <c r="D1319" s="6">
        <v>8</v>
      </c>
      <c r="E1319" s="6">
        <v>4.3</v>
      </c>
      <c r="F1319" s="6">
        <f t="shared" si="63"/>
        <v>5.1599999999999993</v>
      </c>
      <c r="G1319" s="6">
        <v>329</v>
      </c>
      <c r="H1319" s="9">
        <f t="shared" si="64"/>
        <v>6.8072221174483349</v>
      </c>
      <c r="I1319" s="9">
        <f t="shared" si="65"/>
        <v>8.1686665409380019</v>
      </c>
    </row>
    <row r="1320" spans="1:9" ht="31.5" customHeight="1" x14ac:dyDescent="0.25">
      <c r="A1320" s="6">
        <v>2008</v>
      </c>
      <c r="B1320" s="6">
        <v>3</v>
      </c>
      <c r="C1320" s="6">
        <v>1</v>
      </c>
      <c r="D1320" s="6">
        <v>9</v>
      </c>
      <c r="E1320" s="6">
        <v>3.8</v>
      </c>
      <c r="F1320" s="6">
        <f t="shared" si="63"/>
        <v>4.5599999999999996</v>
      </c>
      <c r="G1320" s="6">
        <v>354</v>
      </c>
      <c r="H1320" s="9">
        <f t="shared" si="64"/>
        <v>6.0621355446512828</v>
      </c>
      <c r="I1320" s="9">
        <f t="shared" si="65"/>
        <v>7.2745626535815395</v>
      </c>
    </row>
    <row r="1321" spans="1:9" ht="31.5" customHeight="1" x14ac:dyDescent="0.25">
      <c r="A1321" s="6">
        <v>2008</v>
      </c>
      <c r="B1321" s="6">
        <v>3</v>
      </c>
      <c r="C1321" s="6">
        <v>1</v>
      </c>
      <c r="D1321" s="6">
        <v>10</v>
      </c>
      <c r="E1321" s="6">
        <v>3.8</v>
      </c>
      <c r="F1321" s="6">
        <f t="shared" si="63"/>
        <v>4.5599999999999996</v>
      </c>
      <c r="G1321" s="6">
        <v>355</v>
      </c>
      <c r="H1321" s="9">
        <f t="shared" si="64"/>
        <v>6.0639246447976589</v>
      </c>
      <c r="I1321" s="9">
        <f t="shared" si="65"/>
        <v>7.2767095737571905</v>
      </c>
    </row>
    <row r="1322" spans="1:9" ht="31.5" customHeight="1" x14ac:dyDescent="0.25">
      <c r="A1322" s="6">
        <v>2008</v>
      </c>
      <c r="B1322" s="6">
        <v>3</v>
      </c>
      <c r="C1322" s="6">
        <v>1</v>
      </c>
      <c r="D1322" s="6">
        <v>11</v>
      </c>
      <c r="E1322" s="6">
        <v>4.7</v>
      </c>
      <c r="F1322" s="6">
        <f t="shared" si="63"/>
        <v>5.64</v>
      </c>
      <c r="G1322" s="6">
        <v>343</v>
      </c>
      <c r="H1322" s="9">
        <f t="shared" si="64"/>
        <v>7.4731421982005859</v>
      </c>
      <c r="I1322" s="9">
        <f t="shared" si="65"/>
        <v>8.9677706378407027</v>
      </c>
    </row>
    <row r="1323" spans="1:9" ht="31.5" customHeight="1" x14ac:dyDescent="0.25">
      <c r="A1323" s="6">
        <v>2008</v>
      </c>
      <c r="B1323" s="6">
        <v>3</v>
      </c>
      <c r="C1323" s="6">
        <v>1</v>
      </c>
      <c r="D1323" s="6">
        <v>12</v>
      </c>
      <c r="E1323" s="6">
        <v>6.4</v>
      </c>
      <c r="F1323" s="6">
        <f t="shared" si="63"/>
        <v>7.68</v>
      </c>
      <c r="G1323" s="6">
        <v>349</v>
      </c>
      <c r="H1323" s="9">
        <f t="shared" si="64"/>
        <v>10.194717556646152</v>
      </c>
      <c r="I1323" s="9">
        <f t="shared" si="65"/>
        <v>12.233661067975381</v>
      </c>
    </row>
    <row r="1324" spans="1:9" ht="31.5" customHeight="1" x14ac:dyDescent="0.25">
      <c r="A1324" s="6">
        <v>2008</v>
      </c>
      <c r="B1324" s="6">
        <v>3</v>
      </c>
      <c r="C1324" s="6">
        <v>1</v>
      </c>
      <c r="D1324" s="6">
        <v>13</v>
      </c>
      <c r="E1324" s="6">
        <v>6.1</v>
      </c>
      <c r="F1324" s="6">
        <f t="shared" si="63"/>
        <v>7.3199999999999994</v>
      </c>
      <c r="G1324" s="6">
        <v>348</v>
      </c>
      <c r="H1324" s="9">
        <f t="shared" si="64"/>
        <v>9.7139187487660479</v>
      </c>
      <c r="I1324" s="9">
        <f t="shared" si="65"/>
        <v>11.656702498519257</v>
      </c>
    </row>
    <row r="1325" spans="1:9" ht="31.5" customHeight="1" x14ac:dyDescent="0.25">
      <c r="A1325" s="6">
        <v>2008</v>
      </c>
      <c r="B1325" s="6">
        <v>3</v>
      </c>
      <c r="C1325" s="6">
        <v>1</v>
      </c>
      <c r="D1325" s="6">
        <v>14</v>
      </c>
      <c r="E1325" s="6">
        <v>6.4</v>
      </c>
      <c r="F1325" s="6">
        <f t="shared" si="63"/>
        <v>7.68</v>
      </c>
      <c r="G1325" s="6">
        <v>344</v>
      </c>
      <c r="H1325" s="9">
        <f t="shared" si="64"/>
        <v>10.179303346284119</v>
      </c>
      <c r="I1325" s="9">
        <f t="shared" si="65"/>
        <v>12.215164015540941</v>
      </c>
    </row>
    <row r="1326" spans="1:9" ht="31.5" customHeight="1" x14ac:dyDescent="0.25">
      <c r="A1326" s="6">
        <v>2008</v>
      </c>
      <c r="B1326" s="6">
        <v>3</v>
      </c>
      <c r="C1326" s="6">
        <v>1</v>
      </c>
      <c r="D1326" s="6">
        <v>15</v>
      </c>
      <c r="E1326" s="6">
        <v>6.7</v>
      </c>
      <c r="F1326" s="6">
        <f t="shared" si="63"/>
        <v>8.0399999999999991</v>
      </c>
      <c r="G1326" s="6">
        <v>338</v>
      </c>
      <c r="H1326" s="9">
        <f t="shared" si="64"/>
        <v>10.636781598425943</v>
      </c>
      <c r="I1326" s="9">
        <f t="shared" si="65"/>
        <v>12.764137918111128</v>
      </c>
    </row>
    <row r="1327" spans="1:9" ht="31.5" customHeight="1" x14ac:dyDescent="0.25">
      <c r="A1327" s="6">
        <v>2008</v>
      </c>
      <c r="B1327" s="6">
        <v>3</v>
      </c>
      <c r="C1327" s="6">
        <v>1</v>
      </c>
      <c r="D1327" s="6">
        <v>16</v>
      </c>
      <c r="E1327" s="6">
        <v>7</v>
      </c>
      <c r="F1327" s="6">
        <f t="shared" si="63"/>
        <v>8.4</v>
      </c>
      <c r="G1327" s="6">
        <v>334</v>
      </c>
      <c r="H1327" s="9">
        <f t="shared" si="64"/>
        <v>11.099146562042732</v>
      </c>
      <c r="I1327" s="9">
        <f t="shared" si="65"/>
        <v>13.318975874451278</v>
      </c>
    </row>
    <row r="1328" spans="1:9" ht="31.5" customHeight="1" x14ac:dyDescent="0.25">
      <c r="A1328" s="6">
        <v>2008</v>
      </c>
      <c r="B1328" s="6">
        <v>3</v>
      </c>
      <c r="C1328" s="6">
        <v>1</v>
      </c>
      <c r="D1328" s="6">
        <v>17</v>
      </c>
      <c r="E1328" s="6">
        <v>6.9</v>
      </c>
      <c r="F1328" s="6">
        <f t="shared" si="63"/>
        <v>8.2799999999999994</v>
      </c>
      <c r="G1328" s="6">
        <v>333</v>
      </c>
      <c r="H1328" s="9">
        <f t="shared" si="64"/>
        <v>10.937134134571757</v>
      </c>
      <c r="I1328" s="9">
        <f t="shared" si="65"/>
        <v>13.124560961486107</v>
      </c>
    </row>
    <row r="1329" spans="1:9" ht="31.5" customHeight="1" x14ac:dyDescent="0.25">
      <c r="A1329" s="6">
        <v>2008</v>
      </c>
      <c r="B1329" s="6">
        <v>3</v>
      </c>
      <c r="C1329" s="6">
        <v>1</v>
      </c>
      <c r="D1329" s="6">
        <v>18</v>
      </c>
      <c r="E1329" s="6">
        <v>7.1</v>
      </c>
      <c r="F1329" s="6">
        <f t="shared" si="63"/>
        <v>8.52</v>
      </c>
      <c r="G1329" s="6">
        <v>328</v>
      </c>
      <c r="H1329" s="9">
        <f t="shared" si="64"/>
        <v>11.236224501442095</v>
      </c>
      <c r="I1329" s="9">
        <f t="shared" si="65"/>
        <v>13.483469401730513</v>
      </c>
    </row>
    <row r="1330" spans="1:9" ht="31.5" customHeight="1" x14ac:dyDescent="0.25">
      <c r="A1330" s="6">
        <v>2008</v>
      </c>
      <c r="B1330" s="6">
        <v>3</v>
      </c>
      <c r="C1330" s="6">
        <v>1</v>
      </c>
      <c r="D1330" s="6">
        <v>19</v>
      </c>
      <c r="E1330" s="6">
        <v>6.7</v>
      </c>
      <c r="F1330" s="6">
        <f t="shared" si="63"/>
        <v>8.0399999999999991</v>
      </c>
      <c r="G1330" s="6">
        <v>333</v>
      </c>
      <c r="H1330" s="9">
        <f t="shared" si="64"/>
        <v>10.620115753859531</v>
      </c>
      <c r="I1330" s="9">
        <f t="shared" si="65"/>
        <v>12.744138904631438</v>
      </c>
    </row>
    <row r="1331" spans="1:9" ht="31.5" customHeight="1" x14ac:dyDescent="0.25">
      <c r="A1331" s="6">
        <v>2008</v>
      </c>
      <c r="B1331" s="6">
        <v>3</v>
      </c>
      <c r="C1331" s="6">
        <v>1</v>
      </c>
      <c r="D1331" s="6">
        <v>20</v>
      </c>
      <c r="E1331" s="6">
        <v>7.2</v>
      </c>
      <c r="F1331" s="6">
        <f t="shared" si="63"/>
        <v>8.64</v>
      </c>
      <c r="G1331" s="6">
        <v>339</v>
      </c>
      <c r="H1331" s="9">
        <f t="shared" si="64"/>
        <v>11.434121374518901</v>
      </c>
      <c r="I1331" s="9">
        <f t="shared" si="65"/>
        <v>13.720945649422681</v>
      </c>
    </row>
    <row r="1332" spans="1:9" ht="31.5" customHeight="1" x14ac:dyDescent="0.25">
      <c r="A1332" s="6">
        <v>2008</v>
      </c>
      <c r="B1332" s="6">
        <v>3</v>
      </c>
      <c r="C1332" s="6">
        <v>1</v>
      </c>
      <c r="D1332" s="6">
        <v>21</v>
      </c>
      <c r="E1332" s="6">
        <v>7.1</v>
      </c>
      <c r="F1332" s="6">
        <f t="shared" si="63"/>
        <v>8.52</v>
      </c>
      <c r="G1332" s="6">
        <v>344</v>
      </c>
      <c r="H1332" s="9">
        <f t="shared" si="64"/>
        <v>11.292664649783942</v>
      </c>
      <c r="I1332" s="9">
        <f t="shared" si="65"/>
        <v>13.551197579740732</v>
      </c>
    </row>
    <row r="1333" spans="1:9" ht="31.5" customHeight="1" x14ac:dyDescent="0.25">
      <c r="A1333" s="6">
        <v>2008</v>
      </c>
      <c r="B1333" s="6">
        <v>3</v>
      </c>
      <c r="C1333" s="6">
        <v>1</v>
      </c>
      <c r="D1333" s="6">
        <v>22</v>
      </c>
      <c r="E1333" s="6">
        <v>7.7</v>
      </c>
      <c r="F1333" s="6">
        <f t="shared" si="63"/>
        <v>9.24</v>
      </c>
      <c r="G1333" s="6">
        <v>341</v>
      </c>
      <c r="H1333" s="9">
        <f t="shared" si="64"/>
        <v>12.235717376838409</v>
      </c>
      <c r="I1333" s="9">
        <f t="shared" si="65"/>
        <v>14.68286085220609</v>
      </c>
    </row>
    <row r="1334" spans="1:9" ht="31.5" customHeight="1" x14ac:dyDescent="0.25">
      <c r="A1334" s="6">
        <v>2008</v>
      </c>
      <c r="B1334" s="6">
        <v>3</v>
      </c>
      <c r="C1334" s="6">
        <v>1</v>
      </c>
      <c r="D1334" s="6">
        <v>23</v>
      </c>
      <c r="E1334" s="6">
        <v>7.9</v>
      </c>
      <c r="F1334" s="6">
        <f t="shared" si="63"/>
        <v>9.48</v>
      </c>
      <c r="G1334" s="6">
        <v>341</v>
      </c>
      <c r="H1334" s="9">
        <f t="shared" si="64"/>
        <v>12.55352821779525</v>
      </c>
      <c r="I1334" s="9">
        <f t="shared" si="65"/>
        <v>15.064233861354301</v>
      </c>
    </row>
    <row r="1335" spans="1:9" ht="31.5" customHeight="1" x14ac:dyDescent="0.25">
      <c r="A1335" s="6">
        <v>2008</v>
      </c>
      <c r="B1335" s="6">
        <v>3</v>
      </c>
      <c r="C1335" s="6">
        <v>2</v>
      </c>
      <c r="D1335" s="6">
        <v>0</v>
      </c>
      <c r="E1335" s="6">
        <v>7.7</v>
      </c>
      <c r="F1335" s="6">
        <f t="shared" si="63"/>
        <v>9.24</v>
      </c>
      <c r="G1335" s="6">
        <v>344</v>
      </c>
      <c r="H1335" s="9">
        <f t="shared" si="64"/>
        <v>12.246974338498079</v>
      </c>
      <c r="I1335" s="9">
        <f t="shared" si="65"/>
        <v>14.696369206197696</v>
      </c>
    </row>
    <row r="1336" spans="1:9" ht="31.5" customHeight="1" x14ac:dyDescent="0.25">
      <c r="A1336" s="6">
        <v>2008</v>
      </c>
      <c r="B1336" s="6">
        <v>3</v>
      </c>
      <c r="C1336" s="6">
        <v>2</v>
      </c>
      <c r="D1336" s="6">
        <v>1</v>
      </c>
      <c r="E1336" s="6">
        <v>7.1</v>
      </c>
      <c r="F1336" s="6">
        <f t="shared" si="63"/>
        <v>8.52</v>
      </c>
      <c r="G1336" s="6">
        <v>343</v>
      </c>
      <c r="H1336" s="9">
        <f t="shared" si="64"/>
        <v>11.289214810047692</v>
      </c>
      <c r="I1336" s="9">
        <f t="shared" si="65"/>
        <v>13.547057772057231</v>
      </c>
    </row>
    <row r="1337" spans="1:9" ht="31.5" customHeight="1" x14ac:dyDescent="0.25">
      <c r="A1337" s="6">
        <v>2008</v>
      </c>
      <c r="B1337" s="6">
        <v>3</v>
      </c>
      <c r="C1337" s="6">
        <v>2</v>
      </c>
      <c r="D1337" s="6">
        <v>2</v>
      </c>
      <c r="E1337" s="6">
        <v>7.9</v>
      </c>
      <c r="F1337" s="6">
        <f t="shared" si="63"/>
        <v>9.48</v>
      </c>
      <c r="G1337" s="6">
        <v>349</v>
      </c>
      <c r="H1337" s="9">
        <f t="shared" si="64"/>
        <v>12.584104483985094</v>
      </c>
      <c r="I1337" s="9">
        <f t="shared" si="65"/>
        <v>15.100925380782112</v>
      </c>
    </row>
    <row r="1338" spans="1:9" ht="31.5" customHeight="1" x14ac:dyDescent="0.25">
      <c r="A1338" s="6">
        <v>2008</v>
      </c>
      <c r="B1338" s="6">
        <v>3</v>
      </c>
      <c r="C1338" s="6">
        <v>2</v>
      </c>
      <c r="D1338" s="6">
        <v>3</v>
      </c>
      <c r="E1338" s="6">
        <v>5.7</v>
      </c>
      <c r="F1338" s="6">
        <f t="shared" si="63"/>
        <v>6.84</v>
      </c>
      <c r="G1338" s="6">
        <v>347</v>
      </c>
      <c r="H1338" s="9">
        <f t="shared" si="64"/>
        <v>9.0742027607238871</v>
      </c>
      <c r="I1338" s="9">
        <f t="shared" si="65"/>
        <v>10.889043312868663</v>
      </c>
    </row>
    <row r="1339" spans="1:9" ht="31.5" customHeight="1" x14ac:dyDescent="0.25">
      <c r="A1339" s="6">
        <v>2008</v>
      </c>
      <c r="B1339" s="6">
        <v>3</v>
      </c>
      <c r="C1339" s="6">
        <v>2</v>
      </c>
      <c r="D1339" s="6">
        <v>4</v>
      </c>
      <c r="E1339" s="6">
        <v>6.8</v>
      </c>
      <c r="F1339" s="6">
        <f t="shared" si="63"/>
        <v>8.16</v>
      </c>
      <c r="G1339" s="6">
        <v>357</v>
      </c>
      <c r="H1339" s="9">
        <f t="shared" si="64"/>
        <v>10.85760970336989</v>
      </c>
      <c r="I1339" s="9">
        <f t="shared" si="65"/>
        <v>13.029131644043868</v>
      </c>
    </row>
    <row r="1340" spans="1:9" ht="31.5" customHeight="1" x14ac:dyDescent="0.25">
      <c r="A1340" s="6">
        <v>2008</v>
      </c>
      <c r="B1340" s="6">
        <v>3</v>
      </c>
      <c r="C1340" s="6">
        <v>2</v>
      </c>
      <c r="D1340" s="6">
        <v>5</v>
      </c>
      <c r="E1340" s="6">
        <v>7.5</v>
      </c>
      <c r="F1340" s="6">
        <f t="shared" si="63"/>
        <v>9</v>
      </c>
      <c r="G1340" s="6">
        <v>356</v>
      </c>
      <c r="H1340" s="9">
        <f t="shared" si="64"/>
        <v>11.971793511131997</v>
      </c>
      <c r="I1340" s="9">
        <f t="shared" si="65"/>
        <v>14.366152213358397</v>
      </c>
    </row>
    <row r="1341" spans="1:9" ht="31.5" customHeight="1" x14ac:dyDescent="0.25">
      <c r="A1341" s="6">
        <v>2008</v>
      </c>
      <c r="B1341" s="6">
        <v>3</v>
      </c>
      <c r="C1341" s="6">
        <v>2</v>
      </c>
      <c r="D1341" s="6">
        <v>6</v>
      </c>
      <c r="E1341" s="6">
        <v>5.7</v>
      </c>
      <c r="F1341" s="6">
        <f t="shared" si="63"/>
        <v>6.84</v>
      </c>
      <c r="G1341" s="6">
        <v>357</v>
      </c>
      <c r="H1341" s="9">
        <f t="shared" si="64"/>
        <v>9.1012316631188792</v>
      </c>
      <c r="I1341" s="9">
        <f t="shared" si="65"/>
        <v>10.921477995742654</v>
      </c>
    </row>
    <row r="1342" spans="1:9" ht="31.5" customHeight="1" x14ac:dyDescent="0.25">
      <c r="A1342" s="6">
        <v>2008</v>
      </c>
      <c r="B1342" s="6">
        <v>3</v>
      </c>
      <c r="C1342" s="6">
        <v>2</v>
      </c>
      <c r="D1342" s="6">
        <v>7</v>
      </c>
      <c r="E1342" s="6">
        <v>5.4</v>
      </c>
      <c r="F1342" s="6">
        <f t="shared" si="63"/>
        <v>6.48</v>
      </c>
      <c r="G1342" s="6">
        <v>345</v>
      </c>
      <c r="H1342" s="9">
        <f t="shared" si="64"/>
        <v>8.5914034038691085</v>
      </c>
      <c r="I1342" s="9">
        <f t="shared" si="65"/>
        <v>10.30968408464293</v>
      </c>
    </row>
    <row r="1343" spans="1:9" ht="31.5" customHeight="1" x14ac:dyDescent="0.25">
      <c r="A1343" s="6">
        <v>2008</v>
      </c>
      <c r="B1343" s="6">
        <v>3</v>
      </c>
      <c r="C1343" s="6">
        <v>2</v>
      </c>
      <c r="D1343" s="6">
        <v>8</v>
      </c>
      <c r="E1343" s="6">
        <v>6.2</v>
      </c>
      <c r="F1343" s="6">
        <f t="shared" si="63"/>
        <v>7.4399999999999995</v>
      </c>
      <c r="G1343" s="6">
        <v>342</v>
      </c>
      <c r="H1343" s="9">
        <f t="shared" si="64"/>
        <v>9.8551662487589748</v>
      </c>
      <c r="I1343" s="9">
        <f t="shared" si="65"/>
        <v>11.826199498510769</v>
      </c>
    </row>
    <row r="1344" spans="1:9" ht="31.5" customHeight="1" x14ac:dyDescent="0.25">
      <c r="A1344" s="6">
        <v>2008</v>
      </c>
      <c r="B1344" s="6">
        <v>3</v>
      </c>
      <c r="C1344" s="6">
        <v>2</v>
      </c>
      <c r="D1344" s="6">
        <v>9</v>
      </c>
      <c r="E1344" s="6">
        <v>6.3</v>
      </c>
      <c r="F1344" s="6">
        <f t="shared" si="63"/>
        <v>7.56</v>
      </c>
      <c r="G1344" s="6">
        <v>347</v>
      </c>
      <c r="H1344" s="9">
        <f t="shared" si="64"/>
        <v>10.029381998694822</v>
      </c>
      <c r="I1344" s="9">
        <f t="shared" si="65"/>
        <v>12.035258398433786</v>
      </c>
    </row>
    <row r="1345" spans="1:9" ht="31.5" customHeight="1" x14ac:dyDescent="0.25">
      <c r="A1345" s="6">
        <v>2008</v>
      </c>
      <c r="B1345" s="6">
        <v>3</v>
      </c>
      <c r="C1345" s="6">
        <v>2</v>
      </c>
      <c r="D1345" s="6">
        <v>10</v>
      </c>
      <c r="E1345" s="6">
        <v>7.2</v>
      </c>
      <c r="F1345" s="6">
        <f t="shared" si="63"/>
        <v>8.64</v>
      </c>
      <c r="G1345" s="6">
        <v>342</v>
      </c>
      <c r="H1345" s="9">
        <f t="shared" si="64"/>
        <v>11.444709192107197</v>
      </c>
      <c r="I1345" s="9">
        <f t="shared" si="65"/>
        <v>13.733651030528637</v>
      </c>
    </row>
    <row r="1346" spans="1:9" ht="31.5" customHeight="1" x14ac:dyDescent="0.25">
      <c r="A1346" s="6">
        <v>2008</v>
      </c>
      <c r="B1346" s="6">
        <v>3</v>
      </c>
      <c r="C1346" s="6">
        <v>2</v>
      </c>
      <c r="D1346" s="6">
        <v>11</v>
      </c>
      <c r="E1346" s="6">
        <v>7.8</v>
      </c>
      <c r="F1346" s="6">
        <f t="shared" si="63"/>
        <v>9.36</v>
      </c>
      <c r="G1346" s="6">
        <v>344</v>
      </c>
      <c r="H1346" s="9">
        <f t="shared" si="64"/>
        <v>12.406025953283768</v>
      </c>
      <c r="I1346" s="9">
        <f t="shared" si="65"/>
        <v>14.887231143940522</v>
      </c>
    </row>
    <row r="1347" spans="1:9" ht="31.5" customHeight="1" x14ac:dyDescent="0.25">
      <c r="A1347" s="6">
        <v>2008</v>
      </c>
      <c r="B1347" s="6">
        <v>3</v>
      </c>
      <c r="C1347" s="6">
        <v>1</v>
      </c>
      <c r="D1347" s="6">
        <v>12</v>
      </c>
      <c r="E1347" s="6">
        <v>7.1</v>
      </c>
      <c r="F1347" s="6">
        <f t="shared" ref="F1347:F1410" si="66">E1347*1.2</f>
        <v>8.52</v>
      </c>
      <c r="G1347" s="6">
        <v>4</v>
      </c>
      <c r="H1347" s="9">
        <f t="shared" ref="H1347:H1410" si="67">E1347*(LN(G1347/$AE$18)/LN(10/$AE$18))</f>
        <v>6.0141779701514348</v>
      </c>
      <c r="I1347" s="9">
        <f t="shared" ref="I1347:I1410" si="68">F1347*(LN(G1347/$AE$18)/LN(10/$AE$18))</f>
        <v>7.2170135641817224</v>
      </c>
    </row>
    <row r="1348" spans="1:9" ht="31.5" customHeight="1" x14ac:dyDescent="0.25">
      <c r="A1348" s="6">
        <v>2008</v>
      </c>
      <c r="B1348" s="6">
        <v>3</v>
      </c>
      <c r="C1348" s="6">
        <v>1</v>
      </c>
      <c r="D1348" s="6">
        <v>13</v>
      </c>
      <c r="E1348" s="6">
        <v>7</v>
      </c>
      <c r="F1348" s="6">
        <f t="shared" si="66"/>
        <v>8.4</v>
      </c>
      <c r="G1348" s="6">
        <v>1</v>
      </c>
      <c r="H1348" s="9">
        <f t="shared" si="67"/>
        <v>4.3098237460591573</v>
      </c>
      <c r="I1348" s="9">
        <f t="shared" si="68"/>
        <v>5.1717884952709889</v>
      </c>
    </row>
    <row r="1349" spans="1:9" ht="31.5" customHeight="1" x14ac:dyDescent="0.25">
      <c r="A1349" s="6">
        <v>2008</v>
      </c>
      <c r="B1349" s="6">
        <v>3</v>
      </c>
      <c r="C1349" s="6">
        <v>1</v>
      </c>
      <c r="D1349" s="6">
        <v>14</v>
      </c>
      <c r="E1349" s="6">
        <v>7.1</v>
      </c>
      <c r="F1349" s="6">
        <f t="shared" si="66"/>
        <v>8.52</v>
      </c>
      <c r="G1349" s="6">
        <v>357</v>
      </c>
      <c r="H1349" s="9">
        <f t="shared" si="67"/>
        <v>11.336621896165621</v>
      </c>
      <c r="I1349" s="9">
        <f t="shared" si="68"/>
        <v>13.603946275398744</v>
      </c>
    </row>
    <row r="1350" spans="1:9" ht="31.5" customHeight="1" x14ac:dyDescent="0.25">
      <c r="A1350" s="6">
        <v>2008</v>
      </c>
      <c r="B1350" s="6">
        <v>3</v>
      </c>
      <c r="C1350" s="6">
        <v>1</v>
      </c>
      <c r="D1350" s="6">
        <v>15</v>
      </c>
      <c r="E1350" s="6">
        <v>7.4</v>
      </c>
      <c r="F1350" s="6">
        <f t="shared" si="66"/>
        <v>8.8800000000000008</v>
      </c>
      <c r="G1350" s="6">
        <v>352</v>
      </c>
      <c r="H1350" s="9">
        <f t="shared" si="67"/>
        <v>11.798213626080738</v>
      </c>
      <c r="I1350" s="9">
        <f t="shared" si="68"/>
        <v>14.157856351296886</v>
      </c>
    </row>
    <row r="1351" spans="1:9" ht="31.5" customHeight="1" x14ac:dyDescent="0.25">
      <c r="A1351" s="6">
        <v>2008</v>
      </c>
      <c r="B1351" s="6">
        <v>3</v>
      </c>
      <c r="C1351" s="6">
        <v>1</v>
      </c>
      <c r="D1351" s="6">
        <v>16</v>
      </c>
      <c r="E1351" s="6">
        <v>7.7</v>
      </c>
      <c r="F1351" s="6">
        <f t="shared" si="66"/>
        <v>9.24</v>
      </c>
      <c r="G1351" s="6">
        <v>351</v>
      </c>
      <c r="H1351" s="9">
        <f t="shared" si="67"/>
        <v>12.272863360738372</v>
      </c>
      <c r="I1351" s="9">
        <f t="shared" si="68"/>
        <v>14.727436032886045</v>
      </c>
    </row>
    <row r="1352" spans="1:9" ht="31.5" customHeight="1" x14ac:dyDescent="0.25">
      <c r="A1352" s="6">
        <v>2008</v>
      </c>
      <c r="B1352" s="6">
        <v>3</v>
      </c>
      <c r="C1352" s="6">
        <v>1</v>
      </c>
      <c r="D1352" s="6">
        <v>17</v>
      </c>
      <c r="E1352" s="6">
        <v>7.8</v>
      </c>
      <c r="F1352" s="6">
        <f t="shared" si="66"/>
        <v>9.36</v>
      </c>
      <c r="G1352" s="6">
        <v>350</v>
      </c>
      <c r="H1352" s="9">
        <f t="shared" si="67"/>
        <v>12.428536923080557</v>
      </c>
      <c r="I1352" s="9">
        <f t="shared" si="68"/>
        <v>14.914244307696668</v>
      </c>
    </row>
    <row r="1353" spans="1:9" ht="31.5" customHeight="1" x14ac:dyDescent="0.25">
      <c r="A1353" s="6">
        <v>2008</v>
      </c>
      <c r="B1353" s="6">
        <v>3</v>
      </c>
      <c r="C1353" s="6">
        <v>1</v>
      </c>
      <c r="D1353" s="6">
        <v>18</v>
      </c>
      <c r="E1353" s="6">
        <v>7.7</v>
      </c>
      <c r="F1353" s="6">
        <f t="shared" si="66"/>
        <v>9.24</v>
      </c>
      <c r="G1353" s="6">
        <v>348</v>
      </c>
      <c r="H1353" s="9">
        <f t="shared" si="67"/>
        <v>12.261831863196488</v>
      </c>
      <c r="I1353" s="9">
        <f t="shared" si="68"/>
        <v>14.714198235835786</v>
      </c>
    </row>
    <row r="1354" spans="1:9" ht="31.5" customHeight="1" x14ac:dyDescent="0.25">
      <c r="A1354" s="6">
        <v>2008</v>
      </c>
      <c r="B1354" s="6">
        <v>3</v>
      </c>
      <c r="C1354" s="6">
        <v>1</v>
      </c>
      <c r="D1354" s="6">
        <v>19</v>
      </c>
      <c r="E1354" s="6">
        <v>7.4</v>
      </c>
      <c r="F1354" s="6">
        <f t="shared" si="66"/>
        <v>8.8800000000000008</v>
      </c>
      <c r="G1354" s="6">
        <v>355</v>
      </c>
      <c r="H1354" s="9">
        <f t="shared" si="67"/>
        <v>11.808695360921758</v>
      </c>
      <c r="I1354" s="9">
        <f t="shared" si="68"/>
        <v>14.170434433106109</v>
      </c>
    </row>
    <row r="1355" spans="1:9" ht="31.5" customHeight="1" x14ac:dyDescent="0.25">
      <c r="A1355" s="6">
        <v>2008</v>
      </c>
      <c r="B1355" s="6">
        <v>3</v>
      </c>
      <c r="C1355" s="6">
        <v>1</v>
      </c>
      <c r="D1355" s="6">
        <v>20</v>
      </c>
      <c r="E1355" s="6">
        <v>6.9</v>
      </c>
      <c r="F1355" s="6">
        <f t="shared" si="66"/>
        <v>8.2799999999999994</v>
      </c>
      <c r="G1355" s="6">
        <v>358</v>
      </c>
      <c r="H1355" s="9">
        <f t="shared" si="67"/>
        <v>11.02050180225509</v>
      </c>
      <c r="I1355" s="9">
        <f t="shared" si="68"/>
        <v>13.224602162706107</v>
      </c>
    </row>
    <row r="1356" spans="1:9" ht="31.5" customHeight="1" x14ac:dyDescent="0.25">
      <c r="A1356" s="6">
        <v>2008</v>
      </c>
      <c r="B1356" s="6">
        <v>3</v>
      </c>
      <c r="C1356" s="6">
        <v>1</v>
      </c>
      <c r="D1356" s="6">
        <v>21</v>
      </c>
      <c r="E1356" s="6">
        <v>6.4</v>
      </c>
      <c r="F1356" s="6">
        <f t="shared" si="66"/>
        <v>7.68</v>
      </c>
      <c r="G1356" s="6">
        <v>359</v>
      </c>
      <c r="H1356" s="9">
        <f t="shared" si="67"/>
        <v>10.224894316069143</v>
      </c>
      <c r="I1356" s="9">
        <f t="shared" si="68"/>
        <v>12.269873179282971</v>
      </c>
    </row>
    <row r="1357" spans="1:9" ht="31.5" customHeight="1" x14ac:dyDescent="0.25">
      <c r="A1357" s="6">
        <v>2008</v>
      </c>
      <c r="B1357" s="6">
        <v>3</v>
      </c>
      <c r="C1357" s="6">
        <v>1</v>
      </c>
      <c r="D1357" s="6">
        <v>22</v>
      </c>
      <c r="E1357" s="6">
        <v>6.7</v>
      </c>
      <c r="F1357" s="6">
        <f t="shared" si="66"/>
        <v>8.0399999999999991</v>
      </c>
      <c r="G1357" s="6">
        <v>1</v>
      </c>
      <c r="H1357" s="9">
        <f t="shared" si="67"/>
        <v>4.1251170140851938</v>
      </c>
      <c r="I1357" s="9">
        <f t="shared" si="68"/>
        <v>4.9501404169022321</v>
      </c>
    </row>
    <row r="1358" spans="1:9" ht="31.5" customHeight="1" x14ac:dyDescent="0.25">
      <c r="A1358" s="6">
        <v>2008</v>
      </c>
      <c r="B1358" s="6">
        <v>3</v>
      </c>
      <c r="C1358" s="6">
        <v>1</v>
      </c>
      <c r="D1358" s="6">
        <v>23</v>
      </c>
      <c r="E1358" s="6">
        <v>7.2</v>
      </c>
      <c r="F1358" s="6">
        <f t="shared" si="66"/>
        <v>8.64</v>
      </c>
      <c r="G1358" s="6">
        <v>356</v>
      </c>
      <c r="H1358" s="9">
        <f t="shared" si="67"/>
        <v>11.492921770686719</v>
      </c>
      <c r="I1358" s="9">
        <f t="shared" si="68"/>
        <v>13.791506124824062</v>
      </c>
    </row>
    <row r="1359" spans="1:9" ht="31.5" customHeight="1" x14ac:dyDescent="0.25">
      <c r="A1359" s="6">
        <v>2008</v>
      </c>
      <c r="B1359" s="6">
        <v>3</v>
      </c>
      <c r="C1359" s="6">
        <v>2</v>
      </c>
      <c r="D1359" s="6">
        <v>0</v>
      </c>
      <c r="E1359" s="6">
        <v>6.1</v>
      </c>
      <c r="F1359" s="6">
        <f t="shared" si="66"/>
        <v>7.3199999999999994</v>
      </c>
      <c r="G1359" s="6">
        <v>356</v>
      </c>
      <c r="H1359" s="9">
        <f t="shared" si="67"/>
        <v>9.7370587223873581</v>
      </c>
      <c r="I1359" s="9">
        <f t="shared" si="68"/>
        <v>11.684470466864829</v>
      </c>
    </row>
    <row r="1360" spans="1:9" ht="31.5" customHeight="1" x14ac:dyDescent="0.25">
      <c r="A1360" s="6">
        <v>2008</v>
      </c>
      <c r="B1360" s="6">
        <v>3</v>
      </c>
      <c r="C1360" s="6">
        <v>2</v>
      </c>
      <c r="D1360" s="6">
        <v>1</v>
      </c>
      <c r="E1360" s="6">
        <v>5.3</v>
      </c>
      <c r="F1360" s="6">
        <f t="shared" si="66"/>
        <v>6.3599999999999994</v>
      </c>
      <c r="G1360" s="6">
        <v>358</v>
      </c>
      <c r="H1360" s="9">
        <f t="shared" si="67"/>
        <v>8.4650231234713011</v>
      </c>
      <c r="I1360" s="9">
        <f t="shared" si="68"/>
        <v>10.15802774816556</v>
      </c>
    </row>
    <row r="1361" spans="1:9" ht="31.5" customHeight="1" x14ac:dyDescent="0.25">
      <c r="A1361" s="6">
        <v>2008</v>
      </c>
      <c r="B1361" s="6">
        <v>3</v>
      </c>
      <c r="C1361" s="6">
        <v>2</v>
      </c>
      <c r="D1361" s="6">
        <v>2</v>
      </c>
      <c r="E1361" s="6">
        <v>4.4000000000000004</v>
      </c>
      <c r="F1361" s="6">
        <f t="shared" si="66"/>
        <v>5.28</v>
      </c>
      <c r="G1361" s="6">
        <v>1</v>
      </c>
      <c r="H1361" s="9">
        <f t="shared" si="67"/>
        <v>2.7090320689514704</v>
      </c>
      <c r="I1361" s="9">
        <f t="shared" si="68"/>
        <v>3.2508384827417647</v>
      </c>
    </row>
    <row r="1362" spans="1:9" ht="31.5" customHeight="1" x14ac:dyDescent="0.25">
      <c r="A1362" s="6">
        <v>2008</v>
      </c>
      <c r="B1362" s="6">
        <v>3</v>
      </c>
      <c r="C1362" s="6">
        <v>2</v>
      </c>
      <c r="D1362" s="6">
        <v>3</v>
      </c>
      <c r="E1362" s="6">
        <v>3.1</v>
      </c>
      <c r="F1362" s="6">
        <f t="shared" si="66"/>
        <v>3.7199999999999998</v>
      </c>
      <c r="G1362" s="6">
        <v>10</v>
      </c>
      <c r="H1362" s="9">
        <f t="shared" si="67"/>
        <v>3.1</v>
      </c>
      <c r="I1362" s="9">
        <f t="shared" si="68"/>
        <v>3.7199999999999998</v>
      </c>
    </row>
    <row r="1363" spans="1:9" ht="31.5" customHeight="1" x14ac:dyDescent="0.25">
      <c r="A1363" s="6">
        <v>2008</v>
      </c>
      <c r="B1363" s="6">
        <v>3</v>
      </c>
      <c r="C1363" s="6">
        <v>2</v>
      </c>
      <c r="D1363" s="6">
        <v>4</v>
      </c>
      <c r="E1363" s="6">
        <v>2.2999999999999998</v>
      </c>
      <c r="F1363" s="6">
        <f t="shared" si="66"/>
        <v>2.76</v>
      </c>
      <c r="G1363" s="6">
        <v>17</v>
      </c>
      <c r="H1363" s="9">
        <f t="shared" si="67"/>
        <v>2.5036972709839511</v>
      </c>
      <c r="I1363" s="9">
        <f t="shared" si="68"/>
        <v>3.0044367251807413</v>
      </c>
    </row>
    <row r="1364" spans="1:9" ht="31.5" customHeight="1" x14ac:dyDescent="0.25">
      <c r="A1364" s="6">
        <v>2008</v>
      </c>
      <c r="B1364" s="6">
        <v>3</v>
      </c>
      <c r="C1364" s="6">
        <v>2</v>
      </c>
      <c r="D1364" s="6">
        <v>5</v>
      </c>
      <c r="E1364" s="6">
        <v>1.8</v>
      </c>
      <c r="F1364" s="6">
        <f t="shared" si="66"/>
        <v>2.16</v>
      </c>
      <c r="G1364" s="6">
        <v>17</v>
      </c>
      <c r="H1364" s="9">
        <f t="shared" si="67"/>
        <v>1.9594152555526574</v>
      </c>
      <c r="I1364" s="9">
        <f t="shared" si="68"/>
        <v>2.351298306663189</v>
      </c>
    </row>
    <row r="1365" spans="1:9" ht="31.5" customHeight="1" x14ac:dyDescent="0.25">
      <c r="A1365" s="6">
        <v>2008</v>
      </c>
      <c r="B1365" s="6">
        <v>3</v>
      </c>
      <c r="C1365" s="6">
        <v>2</v>
      </c>
      <c r="D1365" s="6">
        <v>6</v>
      </c>
      <c r="E1365" s="6">
        <v>1.4</v>
      </c>
      <c r="F1365" s="6">
        <f t="shared" si="66"/>
        <v>1.68</v>
      </c>
      <c r="G1365" s="6">
        <v>13</v>
      </c>
      <c r="H1365" s="9">
        <f t="shared" si="67"/>
        <v>1.4613055401340536</v>
      </c>
      <c r="I1365" s="9">
        <f t="shared" si="68"/>
        <v>1.7535666481608643</v>
      </c>
    </row>
    <row r="1366" spans="1:9" ht="31.5" customHeight="1" x14ac:dyDescent="0.25">
      <c r="A1366" s="6">
        <v>2008</v>
      </c>
      <c r="B1366" s="6">
        <v>3</v>
      </c>
      <c r="C1366" s="6">
        <v>2</v>
      </c>
      <c r="D1366" s="6">
        <v>7</v>
      </c>
      <c r="E1366" s="6">
        <v>1.5</v>
      </c>
      <c r="F1366" s="6">
        <f t="shared" si="66"/>
        <v>1.7999999999999998</v>
      </c>
      <c r="G1366" s="6">
        <v>25</v>
      </c>
      <c r="H1366" s="9">
        <f t="shared" si="67"/>
        <v>1.7293990203905418</v>
      </c>
      <c r="I1366" s="9">
        <f t="shared" si="68"/>
        <v>2.0752788244686502</v>
      </c>
    </row>
    <row r="1367" spans="1:9" ht="31.5" customHeight="1" x14ac:dyDescent="0.25">
      <c r="A1367" s="6">
        <v>2008</v>
      </c>
      <c r="B1367" s="6">
        <v>3</v>
      </c>
      <c r="C1367" s="6">
        <v>2</v>
      </c>
      <c r="D1367" s="6">
        <v>8</v>
      </c>
      <c r="E1367" s="6">
        <v>2</v>
      </c>
      <c r="F1367" s="6">
        <f t="shared" si="66"/>
        <v>2.4</v>
      </c>
      <c r="G1367" s="6">
        <v>42</v>
      </c>
      <c r="H1367" s="9">
        <f t="shared" si="67"/>
        <v>2.4790429832325467</v>
      </c>
      <c r="I1367" s="9">
        <f t="shared" si="68"/>
        <v>2.974851579879056</v>
      </c>
    </row>
    <row r="1368" spans="1:9" ht="31.5" customHeight="1" x14ac:dyDescent="0.25">
      <c r="A1368" s="6">
        <v>2008</v>
      </c>
      <c r="B1368" s="6">
        <v>3</v>
      </c>
      <c r="C1368" s="6">
        <v>2</v>
      </c>
      <c r="D1368" s="6">
        <v>9</v>
      </c>
      <c r="E1368" s="6">
        <v>2.7</v>
      </c>
      <c r="F1368" s="6">
        <f t="shared" si="66"/>
        <v>3.24</v>
      </c>
      <c r="G1368" s="6">
        <v>56</v>
      </c>
      <c r="H1368" s="9">
        <f t="shared" si="67"/>
        <v>3.4763493845834734</v>
      </c>
      <c r="I1368" s="9">
        <f t="shared" si="68"/>
        <v>4.1716192615001679</v>
      </c>
    </row>
    <row r="1369" spans="1:9" ht="31.5" customHeight="1" x14ac:dyDescent="0.25">
      <c r="A1369" s="6">
        <v>2008</v>
      </c>
      <c r="B1369" s="6">
        <v>3</v>
      </c>
      <c r="C1369" s="6">
        <v>2</v>
      </c>
      <c r="D1369" s="6">
        <v>10</v>
      </c>
      <c r="E1369" s="6">
        <v>3.1</v>
      </c>
      <c r="F1369" s="6">
        <f t="shared" si="66"/>
        <v>3.7199999999999998</v>
      </c>
      <c r="G1369" s="6">
        <v>82</v>
      </c>
      <c r="H1369" s="9">
        <f t="shared" si="67"/>
        <v>4.1886847158907319</v>
      </c>
      <c r="I1369" s="9">
        <f t="shared" si="68"/>
        <v>5.0264216590688777</v>
      </c>
    </row>
    <row r="1370" spans="1:9" ht="31.5" customHeight="1" x14ac:dyDescent="0.25">
      <c r="A1370" s="6">
        <v>2008</v>
      </c>
      <c r="B1370" s="6">
        <v>3</v>
      </c>
      <c r="C1370" s="6">
        <v>2</v>
      </c>
      <c r="D1370" s="6">
        <v>11</v>
      </c>
      <c r="E1370" s="6">
        <v>4.0999999999999996</v>
      </c>
      <c r="F1370" s="6">
        <f t="shared" si="66"/>
        <v>4.919999999999999</v>
      </c>
      <c r="G1370" s="6">
        <v>95</v>
      </c>
      <c r="H1370" s="9">
        <f t="shared" si="67"/>
        <v>5.6405743122926424</v>
      </c>
      <c r="I1370" s="9">
        <f t="shared" si="68"/>
        <v>6.7686891747511702</v>
      </c>
    </row>
    <row r="1371" spans="1:9" ht="31.5" customHeight="1" x14ac:dyDescent="0.25">
      <c r="A1371" s="6">
        <v>2008</v>
      </c>
      <c r="B1371" s="6">
        <v>3</v>
      </c>
      <c r="C1371" s="6">
        <v>2</v>
      </c>
      <c r="D1371" s="6">
        <v>12</v>
      </c>
      <c r="E1371" s="6">
        <v>0.5</v>
      </c>
      <c r="F1371" s="6">
        <f t="shared" si="66"/>
        <v>0.6</v>
      </c>
      <c r="G1371" s="6">
        <v>26</v>
      </c>
      <c r="H1371" s="9">
        <f t="shared" si="67"/>
        <v>0.57973938905210176</v>
      </c>
      <c r="I1371" s="9">
        <f t="shared" si="68"/>
        <v>0.69568726686252214</v>
      </c>
    </row>
    <row r="1372" spans="1:9" ht="31.5" customHeight="1" x14ac:dyDescent="0.25">
      <c r="A1372" s="6">
        <v>2008</v>
      </c>
      <c r="B1372" s="6">
        <v>3</v>
      </c>
      <c r="C1372" s="6">
        <v>2</v>
      </c>
      <c r="D1372" s="6">
        <v>13</v>
      </c>
      <c r="E1372" s="6">
        <v>1.3</v>
      </c>
      <c r="F1372" s="6">
        <f t="shared" si="66"/>
        <v>1.56</v>
      </c>
      <c r="G1372" s="6">
        <v>358</v>
      </c>
      <c r="H1372" s="9">
        <f t="shared" si="67"/>
        <v>2.0763264265118289</v>
      </c>
      <c r="I1372" s="9">
        <f t="shared" si="68"/>
        <v>2.4915917118141944</v>
      </c>
    </row>
    <row r="1373" spans="1:9" ht="31.5" customHeight="1" x14ac:dyDescent="0.25">
      <c r="A1373" s="6">
        <v>2008</v>
      </c>
      <c r="B1373" s="6">
        <v>3</v>
      </c>
      <c r="C1373" s="6">
        <v>2</v>
      </c>
      <c r="D1373" s="6">
        <v>14</v>
      </c>
      <c r="E1373" s="6">
        <v>2</v>
      </c>
      <c r="F1373" s="6">
        <f t="shared" si="66"/>
        <v>2.4</v>
      </c>
      <c r="G1373" s="6">
        <v>355</v>
      </c>
      <c r="H1373" s="9">
        <f t="shared" si="67"/>
        <v>3.19153928673561</v>
      </c>
      <c r="I1373" s="9">
        <f t="shared" si="68"/>
        <v>3.829847144082732</v>
      </c>
    </row>
    <row r="1374" spans="1:9" ht="31.5" customHeight="1" x14ac:dyDescent="0.25">
      <c r="A1374" s="6">
        <v>2008</v>
      </c>
      <c r="B1374" s="6">
        <v>3</v>
      </c>
      <c r="C1374" s="6">
        <v>2</v>
      </c>
      <c r="D1374" s="6">
        <v>15</v>
      </c>
      <c r="E1374" s="6">
        <v>2.2999999999999998</v>
      </c>
      <c r="F1374" s="6">
        <f t="shared" si="66"/>
        <v>2.76</v>
      </c>
      <c r="G1374" s="6">
        <v>358</v>
      </c>
      <c r="H1374" s="9">
        <f t="shared" si="67"/>
        <v>3.6735006007516966</v>
      </c>
      <c r="I1374" s="9">
        <f t="shared" si="68"/>
        <v>4.4082007209020357</v>
      </c>
    </row>
    <row r="1375" spans="1:9" ht="31.5" customHeight="1" x14ac:dyDescent="0.25">
      <c r="A1375" s="6">
        <v>2008</v>
      </c>
      <c r="B1375" s="6">
        <v>3</v>
      </c>
      <c r="C1375" s="6">
        <v>2</v>
      </c>
      <c r="D1375" s="6">
        <v>16</v>
      </c>
      <c r="E1375" s="6">
        <v>2.5</v>
      </c>
      <c r="F1375" s="6">
        <f t="shared" si="66"/>
        <v>3</v>
      </c>
      <c r="G1375" s="6">
        <v>353</v>
      </c>
      <c r="H1375" s="9">
        <f t="shared" si="67"/>
        <v>3.9870666996016442</v>
      </c>
      <c r="I1375" s="9">
        <f t="shared" si="68"/>
        <v>4.7844800395219726</v>
      </c>
    </row>
    <row r="1376" spans="1:9" ht="31.5" customHeight="1" x14ac:dyDescent="0.25">
      <c r="A1376" s="6">
        <v>2008</v>
      </c>
      <c r="B1376" s="6">
        <v>3</v>
      </c>
      <c r="C1376" s="6">
        <v>2</v>
      </c>
      <c r="D1376" s="6">
        <v>17</v>
      </c>
      <c r="E1376" s="6">
        <v>3.6</v>
      </c>
      <c r="F1376" s="6">
        <f t="shared" si="66"/>
        <v>4.32</v>
      </c>
      <c r="G1376" s="6">
        <v>345</v>
      </c>
      <c r="H1376" s="9">
        <f t="shared" si="67"/>
        <v>5.7276022692460717</v>
      </c>
      <c r="I1376" s="9">
        <f t="shared" si="68"/>
        <v>6.8731227230952863</v>
      </c>
    </row>
    <row r="1377" spans="1:9" ht="31.5" customHeight="1" x14ac:dyDescent="0.25">
      <c r="A1377" s="6">
        <v>2008</v>
      </c>
      <c r="B1377" s="6">
        <v>3</v>
      </c>
      <c r="C1377" s="6">
        <v>2</v>
      </c>
      <c r="D1377" s="6">
        <v>18</v>
      </c>
      <c r="E1377" s="6">
        <v>4</v>
      </c>
      <c r="F1377" s="6">
        <f t="shared" si="66"/>
        <v>4.8</v>
      </c>
      <c r="G1377" s="6">
        <v>349</v>
      </c>
      <c r="H1377" s="9">
        <f t="shared" si="67"/>
        <v>6.3716984729038444</v>
      </c>
      <c r="I1377" s="9">
        <f t="shared" si="68"/>
        <v>7.6460381674846127</v>
      </c>
    </row>
    <row r="1378" spans="1:9" ht="31.5" customHeight="1" x14ac:dyDescent="0.25">
      <c r="A1378" s="6">
        <v>2008</v>
      </c>
      <c r="B1378" s="6">
        <v>3</v>
      </c>
      <c r="C1378" s="6">
        <v>2</v>
      </c>
      <c r="D1378" s="6">
        <v>19</v>
      </c>
      <c r="E1378" s="6">
        <v>3.4</v>
      </c>
      <c r="F1378" s="6">
        <f t="shared" si="66"/>
        <v>4.08</v>
      </c>
      <c r="G1378" s="6">
        <v>354</v>
      </c>
      <c r="H1378" s="9">
        <f t="shared" si="67"/>
        <v>5.4240160136353586</v>
      </c>
      <c r="I1378" s="9">
        <f t="shared" si="68"/>
        <v>6.508819216362431</v>
      </c>
    </row>
    <row r="1379" spans="1:9" ht="31.5" customHeight="1" x14ac:dyDescent="0.25">
      <c r="A1379" s="6">
        <v>2008</v>
      </c>
      <c r="B1379" s="6">
        <v>3</v>
      </c>
      <c r="C1379" s="6">
        <v>2</v>
      </c>
      <c r="D1379" s="6">
        <v>20</v>
      </c>
      <c r="E1379" s="6">
        <v>3.4</v>
      </c>
      <c r="F1379" s="6">
        <f t="shared" si="66"/>
        <v>4.08</v>
      </c>
      <c r="G1379" s="6">
        <v>6</v>
      </c>
      <c r="H1379" s="9">
        <f t="shared" si="67"/>
        <v>3.110119770024725</v>
      </c>
      <c r="I1379" s="9">
        <f t="shared" si="68"/>
        <v>3.7321437240296702</v>
      </c>
    </row>
    <row r="1380" spans="1:9" ht="31.5" customHeight="1" x14ac:dyDescent="0.25">
      <c r="A1380" s="6">
        <v>2008</v>
      </c>
      <c r="B1380" s="6">
        <v>3</v>
      </c>
      <c r="C1380" s="6">
        <v>2</v>
      </c>
      <c r="D1380" s="6">
        <v>21</v>
      </c>
      <c r="E1380" s="6">
        <v>3.3</v>
      </c>
      <c r="F1380" s="6">
        <f t="shared" si="66"/>
        <v>3.9599999999999995</v>
      </c>
      <c r="G1380" s="6">
        <v>8</v>
      </c>
      <c r="H1380" s="9">
        <f t="shared" si="67"/>
        <v>3.1770962068544102</v>
      </c>
      <c r="I1380" s="9">
        <f t="shared" si="68"/>
        <v>3.8125154482252919</v>
      </c>
    </row>
    <row r="1381" spans="1:9" ht="31.5" customHeight="1" x14ac:dyDescent="0.25">
      <c r="A1381" s="6">
        <v>2008</v>
      </c>
      <c r="B1381" s="6">
        <v>3</v>
      </c>
      <c r="C1381" s="6">
        <v>2</v>
      </c>
      <c r="D1381" s="6">
        <v>22</v>
      </c>
      <c r="E1381" s="6">
        <v>2.9</v>
      </c>
      <c r="F1381" s="6">
        <f t="shared" si="66"/>
        <v>3.48</v>
      </c>
      <c r="G1381" s="6">
        <v>14</v>
      </c>
      <c r="H1381" s="9">
        <f t="shared" si="67"/>
        <v>3.0628599282411693</v>
      </c>
      <c r="I1381" s="9">
        <f t="shared" si="68"/>
        <v>3.6754319138894034</v>
      </c>
    </row>
    <row r="1382" spans="1:9" ht="31.5" customHeight="1" x14ac:dyDescent="0.25">
      <c r="A1382" s="6">
        <v>2008</v>
      </c>
      <c r="B1382" s="6">
        <v>3</v>
      </c>
      <c r="C1382" s="6">
        <v>2</v>
      </c>
      <c r="D1382" s="6">
        <v>23</v>
      </c>
      <c r="E1382" s="6">
        <v>2.7</v>
      </c>
      <c r="F1382" s="6">
        <f t="shared" si="66"/>
        <v>3.24</v>
      </c>
      <c r="G1382" s="6">
        <v>16</v>
      </c>
      <c r="H1382" s="9">
        <f t="shared" si="67"/>
        <v>2.9118029388283748</v>
      </c>
      <c r="I1382" s="9">
        <f t="shared" si="68"/>
        <v>3.4941635265940501</v>
      </c>
    </row>
    <row r="1383" spans="1:9" ht="31.5" customHeight="1" x14ac:dyDescent="0.25">
      <c r="A1383" s="6">
        <v>2008</v>
      </c>
      <c r="B1383" s="6">
        <v>3</v>
      </c>
      <c r="C1383" s="6">
        <v>3</v>
      </c>
      <c r="D1383" s="6">
        <v>0</v>
      </c>
      <c r="E1383" s="6">
        <v>2.7</v>
      </c>
      <c r="F1383" s="6">
        <f t="shared" si="66"/>
        <v>3.24</v>
      </c>
      <c r="G1383" s="6">
        <v>13</v>
      </c>
      <c r="H1383" s="9">
        <f t="shared" si="67"/>
        <v>2.8182321131156751</v>
      </c>
      <c r="I1383" s="9">
        <f t="shared" si="68"/>
        <v>3.3818785357388101</v>
      </c>
    </row>
    <row r="1384" spans="1:9" ht="31.5" customHeight="1" x14ac:dyDescent="0.25">
      <c r="A1384" s="6">
        <v>2008</v>
      </c>
      <c r="B1384" s="6">
        <v>3</v>
      </c>
      <c r="C1384" s="6">
        <v>3</v>
      </c>
      <c r="D1384" s="6">
        <v>1</v>
      </c>
      <c r="E1384" s="6">
        <v>3.3</v>
      </c>
      <c r="F1384" s="6">
        <f t="shared" si="66"/>
        <v>3.9599999999999995</v>
      </c>
      <c r="G1384" s="6">
        <v>8</v>
      </c>
      <c r="H1384" s="9">
        <f t="shared" si="67"/>
        <v>3.1770962068544102</v>
      </c>
      <c r="I1384" s="9">
        <f t="shared" si="68"/>
        <v>3.8125154482252919</v>
      </c>
    </row>
    <row r="1385" spans="1:9" ht="31.5" customHeight="1" x14ac:dyDescent="0.25">
      <c r="A1385" s="6">
        <v>2008</v>
      </c>
      <c r="B1385" s="6">
        <v>3</v>
      </c>
      <c r="C1385" s="6">
        <v>3</v>
      </c>
      <c r="D1385" s="6">
        <v>2</v>
      </c>
      <c r="E1385" s="6">
        <v>4</v>
      </c>
      <c r="F1385" s="6">
        <f t="shared" si="66"/>
        <v>4.8</v>
      </c>
      <c r="G1385" s="6">
        <v>8</v>
      </c>
      <c r="H1385" s="9">
        <f t="shared" si="67"/>
        <v>3.8510257052780732</v>
      </c>
      <c r="I1385" s="9">
        <f t="shared" si="68"/>
        <v>4.6212308463336873</v>
      </c>
    </row>
    <row r="1386" spans="1:9" ht="31.5" customHeight="1" x14ac:dyDescent="0.25">
      <c r="A1386" s="6">
        <v>2008</v>
      </c>
      <c r="B1386" s="6">
        <v>3</v>
      </c>
      <c r="C1386" s="6">
        <v>3</v>
      </c>
      <c r="D1386" s="6">
        <v>3</v>
      </c>
      <c r="E1386" s="6">
        <v>4.2</v>
      </c>
      <c r="F1386" s="6">
        <f t="shared" si="66"/>
        <v>5.04</v>
      </c>
      <c r="G1386" s="6">
        <v>8</v>
      </c>
      <c r="H1386" s="9">
        <f t="shared" si="67"/>
        <v>4.0435769905419772</v>
      </c>
      <c r="I1386" s="9">
        <f t="shared" si="68"/>
        <v>4.8522923886503726</v>
      </c>
    </row>
    <row r="1387" spans="1:9" ht="31.5" customHeight="1" x14ac:dyDescent="0.25">
      <c r="A1387" s="6">
        <v>2008</v>
      </c>
      <c r="B1387" s="6">
        <v>3</v>
      </c>
      <c r="C1387" s="6">
        <v>3</v>
      </c>
      <c r="D1387" s="6">
        <v>4</v>
      </c>
      <c r="E1387" s="6">
        <v>4.0999999999999996</v>
      </c>
      <c r="F1387" s="6">
        <f t="shared" si="66"/>
        <v>4.919999999999999</v>
      </c>
      <c r="G1387" s="6">
        <v>11</v>
      </c>
      <c r="H1387" s="9">
        <f t="shared" si="67"/>
        <v>4.1652214052382819</v>
      </c>
      <c r="I1387" s="9">
        <f t="shared" si="68"/>
        <v>4.9982656862859374</v>
      </c>
    </row>
    <row r="1388" spans="1:9" ht="31.5" customHeight="1" x14ac:dyDescent="0.25">
      <c r="A1388" s="6">
        <v>2008</v>
      </c>
      <c r="B1388" s="6">
        <v>3</v>
      </c>
      <c r="C1388" s="6">
        <v>3</v>
      </c>
      <c r="D1388" s="6">
        <v>5</v>
      </c>
      <c r="E1388" s="6">
        <v>4.0999999999999996</v>
      </c>
      <c r="F1388" s="6">
        <f t="shared" si="66"/>
        <v>4.919999999999999</v>
      </c>
      <c r="G1388" s="6">
        <v>8</v>
      </c>
      <c r="H1388" s="9">
        <f t="shared" si="67"/>
        <v>3.9473013479100247</v>
      </c>
      <c r="I1388" s="9">
        <f t="shared" si="68"/>
        <v>4.7367616174920295</v>
      </c>
    </row>
    <row r="1389" spans="1:9" ht="31.5" customHeight="1" x14ac:dyDescent="0.25">
      <c r="A1389" s="6">
        <v>2008</v>
      </c>
      <c r="B1389" s="6">
        <v>3</v>
      </c>
      <c r="C1389" s="6">
        <v>3</v>
      </c>
      <c r="D1389" s="6">
        <v>6</v>
      </c>
      <c r="E1389" s="6">
        <v>4.3</v>
      </c>
      <c r="F1389" s="6">
        <f t="shared" si="66"/>
        <v>5.1599999999999993</v>
      </c>
      <c r="G1389" s="6">
        <v>5</v>
      </c>
      <c r="H1389" s="9">
        <f t="shared" si="67"/>
        <v>3.8025368417065173</v>
      </c>
      <c r="I1389" s="9">
        <f t="shared" si="68"/>
        <v>4.5630442100478206</v>
      </c>
    </row>
    <row r="1390" spans="1:9" ht="31.5" customHeight="1" x14ac:dyDescent="0.25">
      <c r="A1390" s="6">
        <v>2008</v>
      </c>
      <c r="B1390" s="6">
        <v>3</v>
      </c>
      <c r="C1390" s="6">
        <v>3</v>
      </c>
      <c r="D1390" s="6">
        <v>7</v>
      </c>
      <c r="E1390" s="6">
        <v>5</v>
      </c>
      <c r="F1390" s="6">
        <f t="shared" si="66"/>
        <v>6</v>
      </c>
      <c r="G1390" s="6">
        <v>3</v>
      </c>
      <c r="H1390" s="9">
        <f t="shared" si="67"/>
        <v>3.9952600112546093</v>
      </c>
      <c r="I1390" s="9">
        <f t="shared" si="68"/>
        <v>4.7943120135055315</v>
      </c>
    </row>
    <row r="1391" spans="1:9" ht="31.5" customHeight="1" x14ac:dyDescent="0.25">
      <c r="A1391" s="6">
        <v>2008</v>
      </c>
      <c r="B1391" s="6">
        <v>3</v>
      </c>
      <c r="C1391" s="6">
        <v>3</v>
      </c>
      <c r="D1391" s="6">
        <v>8</v>
      </c>
      <c r="E1391" s="6">
        <v>5.3</v>
      </c>
      <c r="F1391" s="6">
        <f t="shared" si="66"/>
        <v>6.3599999999999994</v>
      </c>
      <c r="G1391" s="6">
        <v>2</v>
      </c>
      <c r="H1391" s="9">
        <f t="shared" si="67"/>
        <v>3.8763045297467236</v>
      </c>
      <c r="I1391" s="9">
        <f t="shared" si="68"/>
        <v>4.6515654356960674</v>
      </c>
    </row>
    <row r="1392" spans="1:9" ht="31.5" customHeight="1" x14ac:dyDescent="0.25">
      <c r="A1392" s="6">
        <v>2008</v>
      </c>
      <c r="B1392" s="6">
        <v>3</v>
      </c>
      <c r="C1392" s="6">
        <v>3</v>
      </c>
      <c r="D1392" s="6">
        <v>9</v>
      </c>
      <c r="E1392" s="6">
        <v>5.4</v>
      </c>
      <c r="F1392" s="6">
        <f t="shared" si="66"/>
        <v>6.48</v>
      </c>
      <c r="G1392" s="6">
        <v>359</v>
      </c>
      <c r="H1392" s="9">
        <f t="shared" si="67"/>
        <v>8.6272545791833402</v>
      </c>
      <c r="I1392" s="9">
        <f t="shared" si="68"/>
        <v>10.352705495020007</v>
      </c>
    </row>
    <row r="1393" spans="1:9" ht="31.5" customHeight="1" x14ac:dyDescent="0.25">
      <c r="A1393" s="6">
        <v>2008</v>
      </c>
      <c r="B1393" s="6">
        <v>3</v>
      </c>
      <c r="C1393" s="6">
        <v>3</v>
      </c>
      <c r="D1393" s="6">
        <v>10</v>
      </c>
      <c r="E1393" s="6">
        <v>6.1</v>
      </c>
      <c r="F1393" s="6">
        <f t="shared" si="66"/>
        <v>7.3199999999999994</v>
      </c>
      <c r="G1393" s="6">
        <v>358</v>
      </c>
      <c r="H1393" s="9">
        <f t="shared" si="67"/>
        <v>9.7427624628631957</v>
      </c>
      <c r="I1393" s="9">
        <f t="shared" si="68"/>
        <v>11.691314955435834</v>
      </c>
    </row>
    <row r="1394" spans="1:9" ht="31.5" customHeight="1" x14ac:dyDescent="0.25">
      <c r="A1394" s="6">
        <v>2008</v>
      </c>
      <c r="B1394" s="6">
        <v>3</v>
      </c>
      <c r="C1394" s="6">
        <v>3</v>
      </c>
      <c r="D1394" s="6">
        <v>11</v>
      </c>
      <c r="E1394" s="6">
        <v>6</v>
      </c>
      <c r="F1394" s="6">
        <f t="shared" si="66"/>
        <v>7.1999999999999993</v>
      </c>
      <c r="G1394" s="6">
        <v>356</v>
      </c>
      <c r="H1394" s="9">
        <f t="shared" si="67"/>
        <v>9.5774348089055987</v>
      </c>
      <c r="I1394" s="9">
        <f t="shared" si="68"/>
        <v>11.492921770686717</v>
      </c>
    </row>
    <row r="1395" spans="1:9" ht="31.5" customHeight="1" x14ac:dyDescent="0.25">
      <c r="A1395" s="6">
        <v>2008</v>
      </c>
      <c r="B1395" s="6">
        <v>3</v>
      </c>
      <c r="C1395" s="6">
        <v>3</v>
      </c>
      <c r="D1395" s="6">
        <v>12</v>
      </c>
      <c r="E1395" s="6">
        <v>6.2</v>
      </c>
      <c r="F1395" s="6">
        <f t="shared" si="66"/>
        <v>7.4399999999999995</v>
      </c>
      <c r="G1395" s="6">
        <v>353</v>
      </c>
      <c r="H1395" s="9">
        <f t="shared" si="67"/>
        <v>9.8879254150120772</v>
      </c>
      <c r="I1395" s="9">
        <f t="shared" si="68"/>
        <v>11.865510498014492</v>
      </c>
    </row>
    <row r="1396" spans="1:9" ht="31.5" customHeight="1" x14ac:dyDescent="0.25">
      <c r="A1396" s="6">
        <v>2008</v>
      </c>
      <c r="B1396" s="6">
        <v>3</v>
      </c>
      <c r="C1396" s="6">
        <v>3</v>
      </c>
      <c r="D1396" s="6">
        <v>13</v>
      </c>
      <c r="E1396" s="6">
        <v>6</v>
      </c>
      <c r="F1396" s="6">
        <f t="shared" si="66"/>
        <v>7.1999999999999993</v>
      </c>
      <c r="G1396" s="6">
        <v>358</v>
      </c>
      <c r="H1396" s="9">
        <f t="shared" si="67"/>
        <v>9.58304504543921</v>
      </c>
      <c r="I1396" s="9">
        <f t="shared" si="68"/>
        <v>11.499654054527049</v>
      </c>
    </row>
    <row r="1397" spans="1:9" ht="31.5" customHeight="1" x14ac:dyDescent="0.25">
      <c r="A1397" s="6">
        <v>2008</v>
      </c>
      <c r="B1397" s="6">
        <v>3</v>
      </c>
      <c r="C1397" s="6">
        <v>3</v>
      </c>
      <c r="D1397" s="6">
        <v>14</v>
      </c>
      <c r="E1397" s="6">
        <v>6.1</v>
      </c>
      <c r="F1397" s="6">
        <f t="shared" si="66"/>
        <v>7.3199999999999994</v>
      </c>
      <c r="G1397" s="6">
        <v>1</v>
      </c>
      <c r="H1397" s="9">
        <f t="shared" si="67"/>
        <v>3.7557035501372655</v>
      </c>
      <c r="I1397" s="9">
        <f t="shared" si="68"/>
        <v>4.5068442601647183</v>
      </c>
    </row>
    <row r="1398" spans="1:9" ht="31.5" customHeight="1" x14ac:dyDescent="0.25">
      <c r="A1398" s="6">
        <v>2008</v>
      </c>
      <c r="B1398" s="6">
        <v>3</v>
      </c>
      <c r="C1398" s="6">
        <v>3</v>
      </c>
      <c r="D1398" s="6">
        <v>15</v>
      </c>
      <c r="E1398" s="6">
        <v>6.4</v>
      </c>
      <c r="F1398" s="6">
        <f t="shared" si="66"/>
        <v>7.68</v>
      </c>
      <c r="G1398" s="6">
        <v>8</v>
      </c>
      <c r="H1398" s="9">
        <f t="shared" si="67"/>
        <v>6.1616411284449173</v>
      </c>
      <c r="I1398" s="9">
        <f t="shared" si="68"/>
        <v>7.3939693541339002</v>
      </c>
    </row>
    <row r="1399" spans="1:9" ht="31.5" customHeight="1" x14ac:dyDescent="0.25">
      <c r="A1399" s="6">
        <v>2008</v>
      </c>
      <c r="B1399" s="6">
        <v>3</v>
      </c>
      <c r="C1399" s="6">
        <v>3</v>
      </c>
      <c r="D1399" s="6">
        <v>16</v>
      </c>
      <c r="E1399" s="6">
        <v>7.2</v>
      </c>
      <c r="F1399" s="6">
        <f t="shared" si="66"/>
        <v>8.64</v>
      </c>
      <c r="G1399" s="6">
        <v>14</v>
      </c>
      <c r="H1399" s="9">
        <f t="shared" si="67"/>
        <v>7.6043418908056628</v>
      </c>
      <c r="I1399" s="9">
        <f t="shared" si="68"/>
        <v>9.1252102689667947</v>
      </c>
    </row>
    <row r="1400" spans="1:9" ht="31.5" customHeight="1" x14ac:dyDescent="0.25">
      <c r="A1400" s="6">
        <v>2008</v>
      </c>
      <c r="B1400" s="6">
        <v>3</v>
      </c>
      <c r="C1400" s="6">
        <v>3</v>
      </c>
      <c r="D1400" s="6">
        <v>17</v>
      </c>
      <c r="E1400" s="6">
        <v>7.7</v>
      </c>
      <c r="F1400" s="6">
        <f t="shared" si="66"/>
        <v>9.24</v>
      </c>
      <c r="G1400" s="6">
        <v>16</v>
      </c>
      <c r="H1400" s="9">
        <f t="shared" si="67"/>
        <v>8.3040306033253657</v>
      </c>
      <c r="I1400" s="9">
        <f t="shared" si="68"/>
        <v>9.9648367239904374</v>
      </c>
    </row>
    <row r="1401" spans="1:9" ht="31.5" customHeight="1" x14ac:dyDescent="0.25">
      <c r="A1401" s="6">
        <v>2008</v>
      </c>
      <c r="B1401" s="6">
        <v>3</v>
      </c>
      <c r="C1401" s="6">
        <v>3</v>
      </c>
      <c r="D1401" s="6">
        <v>18</v>
      </c>
      <c r="E1401" s="6">
        <v>8.1</v>
      </c>
      <c r="F1401" s="6">
        <f t="shared" si="66"/>
        <v>9.7199999999999989</v>
      </c>
      <c r="G1401" s="6">
        <v>12</v>
      </c>
      <c r="H1401" s="9">
        <f t="shared" si="67"/>
        <v>8.3464847448265154</v>
      </c>
      <c r="I1401" s="9">
        <f t="shared" si="68"/>
        <v>10.015781693791819</v>
      </c>
    </row>
    <row r="1402" spans="1:9" ht="31.5" customHeight="1" x14ac:dyDescent="0.25">
      <c r="A1402" s="6">
        <v>2008</v>
      </c>
      <c r="B1402" s="6">
        <v>3</v>
      </c>
      <c r="C1402" s="6">
        <v>3</v>
      </c>
      <c r="D1402" s="6">
        <v>19</v>
      </c>
      <c r="E1402" s="6">
        <v>9.1</v>
      </c>
      <c r="F1402" s="6">
        <f t="shared" si="66"/>
        <v>10.92</v>
      </c>
      <c r="G1402" s="6">
        <v>20</v>
      </c>
      <c r="H1402" s="9">
        <f t="shared" si="67"/>
        <v>10.152770869876903</v>
      </c>
      <c r="I1402" s="9">
        <f t="shared" si="68"/>
        <v>12.183325043852284</v>
      </c>
    </row>
    <row r="1403" spans="1:9" ht="31.5" customHeight="1" x14ac:dyDescent="0.25">
      <c r="A1403" s="6">
        <v>2008</v>
      </c>
      <c r="B1403" s="6">
        <v>3</v>
      </c>
      <c r="C1403" s="6">
        <v>3</v>
      </c>
      <c r="D1403" s="6">
        <v>20</v>
      </c>
      <c r="E1403" s="6">
        <v>9</v>
      </c>
      <c r="F1403" s="6">
        <f t="shared" si="66"/>
        <v>10.799999999999999</v>
      </c>
      <c r="G1403" s="6">
        <v>20</v>
      </c>
      <c r="H1403" s="9">
        <f t="shared" si="67"/>
        <v>10.041201959218915</v>
      </c>
      <c r="I1403" s="9">
        <f t="shared" si="68"/>
        <v>12.049442351062698</v>
      </c>
    </row>
    <row r="1404" spans="1:9" ht="31.5" customHeight="1" x14ac:dyDescent="0.25">
      <c r="A1404" s="6">
        <v>2008</v>
      </c>
      <c r="B1404" s="6">
        <v>3</v>
      </c>
      <c r="C1404" s="6">
        <v>3</v>
      </c>
      <c r="D1404" s="6">
        <v>21</v>
      </c>
      <c r="E1404" s="6">
        <v>8.9</v>
      </c>
      <c r="F1404" s="6">
        <f t="shared" si="66"/>
        <v>10.68</v>
      </c>
      <c r="G1404" s="6">
        <v>16</v>
      </c>
      <c r="H1404" s="9">
        <f t="shared" si="67"/>
        <v>9.5981652428046438</v>
      </c>
      <c r="I1404" s="9">
        <f t="shared" si="68"/>
        <v>11.517798291365571</v>
      </c>
    </row>
    <row r="1405" spans="1:9" ht="31.5" customHeight="1" x14ac:dyDescent="0.25">
      <c r="A1405" s="6">
        <v>2008</v>
      </c>
      <c r="B1405" s="6">
        <v>3</v>
      </c>
      <c r="C1405" s="6">
        <v>3</v>
      </c>
      <c r="D1405" s="6">
        <v>22</v>
      </c>
      <c r="E1405" s="6">
        <v>9.3000000000000007</v>
      </c>
      <c r="F1405" s="6">
        <f t="shared" si="66"/>
        <v>11.16</v>
      </c>
      <c r="G1405" s="6">
        <v>15</v>
      </c>
      <c r="H1405" s="9">
        <f t="shared" si="67"/>
        <v>9.9293662385478143</v>
      </c>
      <c r="I1405" s="9">
        <f t="shared" si="68"/>
        <v>11.915239486257375</v>
      </c>
    </row>
    <row r="1406" spans="1:9" ht="31.5" customHeight="1" x14ac:dyDescent="0.25">
      <c r="A1406" s="6">
        <v>2008</v>
      </c>
      <c r="B1406" s="6">
        <v>3</v>
      </c>
      <c r="C1406" s="6">
        <v>3</v>
      </c>
      <c r="D1406" s="6">
        <v>23</v>
      </c>
      <c r="E1406" s="6">
        <v>9.8000000000000007</v>
      </c>
      <c r="F1406" s="6">
        <f t="shared" si="66"/>
        <v>11.76</v>
      </c>
      <c r="G1406" s="6">
        <v>16</v>
      </c>
      <c r="H1406" s="9">
        <f t="shared" si="67"/>
        <v>10.568766222414101</v>
      </c>
      <c r="I1406" s="9">
        <f t="shared" si="68"/>
        <v>12.68251946689692</v>
      </c>
    </row>
    <row r="1407" spans="1:9" ht="31.5" customHeight="1" x14ac:dyDescent="0.25">
      <c r="A1407" s="6">
        <v>2008</v>
      </c>
      <c r="B1407" s="6">
        <v>3</v>
      </c>
      <c r="C1407" s="6">
        <v>4</v>
      </c>
      <c r="D1407" s="6">
        <v>0</v>
      </c>
      <c r="E1407" s="6">
        <v>10.4</v>
      </c>
      <c r="F1407" s="6">
        <f t="shared" si="66"/>
        <v>12.48</v>
      </c>
      <c r="G1407" s="6">
        <v>17</v>
      </c>
      <c r="H1407" s="9">
        <f t="shared" si="67"/>
        <v>11.321065920970909</v>
      </c>
      <c r="I1407" s="9">
        <f t="shared" si="68"/>
        <v>13.585279105165093</v>
      </c>
    </row>
    <row r="1408" spans="1:9" ht="31.5" customHeight="1" x14ac:dyDescent="0.25">
      <c r="A1408" s="6">
        <v>2008</v>
      </c>
      <c r="B1408" s="6">
        <v>3</v>
      </c>
      <c r="C1408" s="6">
        <v>4</v>
      </c>
      <c r="D1408" s="6">
        <v>1</v>
      </c>
      <c r="E1408" s="6">
        <v>10.5</v>
      </c>
      <c r="F1408" s="6">
        <f t="shared" si="66"/>
        <v>12.6</v>
      </c>
      <c r="G1408" s="6">
        <v>16</v>
      </c>
      <c r="H1408" s="9">
        <f t="shared" si="67"/>
        <v>11.323678095443679</v>
      </c>
      <c r="I1408" s="9">
        <f t="shared" si="68"/>
        <v>13.588413714532415</v>
      </c>
    </row>
    <row r="1409" spans="1:9" ht="31.5" customHeight="1" x14ac:dyDescent="0.25">
      <c r="A1409" s="6">
        <v>2008</v>
      </c>
      <c r="B1409" s="6">
        <v>3</v>
      </c>
      <c r="C1409" s="6">
        <v>4</v>
      </c>
      <c r="D1409" s="6">
        <v>2</v>
      </c>
      <c r="E1409" s="6">
        <v>9.5</v>
      </c>
      <c r="F1409" s="6">
        <f t="shared" si="66"/>
        <v>11.4</v>
      </c>
      <c r="G1409" s="6">
        <v>22</v>
      </c>
      <c r="H1409" s="9">
        <f t="shared" si="67"/>
        <v>10.750169280743901</v>
      </c>
      <c r="I1409" s="9">
        <f t="shared" si="68"/>
        <v>12.900203136892681</v>
      </c>
    </row>
    <row r="1410" spans="1:9" ht="31.5" customHeight="1" x14ac:dyDescent="0.25">
      <c r="A1410" s="6">
        <v>2008</v>
      </c>
      <c r="B1410" s="6">
        <v>3</v>
      </c>
      <c r="C1410" s="6">
        <v>4</v>
      </c>
      <c r="D1410" s="6">
        <v>3</v>
      </c>
      <c r="E1410" s="6">
        <v>8.6999999999999993</v>
      </c>
      <c r="F1410" s="6">
        <f t="shared" si="66"/>
        <v>10.44</v>
      </c>
      <c r="G1410" s="6">
        <v>35</v>
      </c>
      <c r="H1410" s="9">
        <f t="shared" si="67"/>
        <v>10.51909410298865</v>
      </c>
      <c r="I1410" s="9">
        <f t="shared" si="68"/>
        <v>12.62291292358638</v>
      </c>
    </row>
    <row r="1411" spans="1:9" ht="31.5" customHeight="1" x14ac:dyDescent="0.25">
      <c r="A1411" s="6">
        <v>2008</v>
      </c>
      <c r="B1411" s="6">
        <v>3</v>
      </c>
      <c r="C1411" s="6">
        <v>4</v>
      </c>
      <c r="D1411" s="6">
        <v>4</v>
      </c>
      <c r="E1411" s="6">
        <v>8.1</v>
      </c>
      <c r="F1411" s="6">
        <f t="shared" ref="F1411:F1474" si="69">E1411*1.2</f>
        <v>9.7199999999999989</v>
      </c>
      <c r="G1411" s="6">
        <v>38</v>
      </c>
      <c r="H1411" s="9">
        <f t="shared" ref="H1411:H1474" si="70">E1411*(LN(G1411/$AE$18)/LN(10/$AE$18))</f>
        <v>9.904818931249709</v>
      </c>
      <c r="I1411" s="9">
        <f t="shared" ref="I1411:I1474" si="71">F1411*(LN(G1411/$AE$18)/LN(10/$AE$18))</f>
        <v>11.885782717499652</v>
      </c>
    </row>
    <row r="1412" spans="1:9" ht="31.5" customHeight="1" x14ac:dyDescent="0.25">
      <c r="A1412" s="6">
        <v>2008</v>
      </c>
      <c r="B1412" s="6">
        <v>3</v>
      </c>
      <c r="C1412" s="6">
        <v>4</v>
      </c>
      <c r="D1412" s="6">
        <v>5</v>
      </c>
      <c r="E1412" s="6">
        <v>7.6</v>
      </c>
      <c r="F1412" s="6">
        <f t="shared" si="69"/>
        <v>9.1199999999999992</v>
      </c>
      <c r="G1412" s="6">
        <v>36</v>
      </c>
      <c r="H1412" s="9">
        <f t="shared" si="70"/>
        <v>9.224827644221099</v>
      </c>
      <c r="I1412" s="9">
        <f t="shared" si="71"/>
        <v>11.069793173065317</v>
      </c>
    </row>
    <row r="1413" spans="1:9" ht="31.5" customHeight="1" x14ac:dyDescent="0.25">
      <c r="A1413" s="6">
        <v>2008</v>
      </c>
      <c r="B1413" s="6">
        <v>3</v>
      </c>
      <c r="C1413" s="6">
        <v>4</v>
      </c>
      <c r="D1413" s="6">
        <v>6</v>
      </c>
      <c r="E1413" s="6">
        <v>7.3</v>
      </c>
      <c r="F1413" s="6">
        <f t="shared" si="69"/>
        <v>8.76</v>
      </c>
      <c r="G1413" s="6">
        <v>25</v>
      </c>
      <c r="H1413" s="9">
        <f t="shared" si="70"/>
        <v>8.4164085659006371</v>
      </c>
      <c r="I1413" s="9">
        <f t="shared" si="71"/>
        <v>10.099690279080765</v>
      </c>
    </row>
    <row r="1414" spans="1:9" ht="31.5" customHeight="1" x14ac:dyDescent="0.25">
      <c r="A1414" s="6">
        <v>2008</v>
      </c>
      <c r="B1414" s="6">
        <v>3</v>
      </c>
      <c r="C1414" s="6">
        <v>4</v>
      </c>
      <c r="D1414" s="6">
        <v>7</v>
      </c>
      <c r="E1414" s="6">
        <v>7.6</v>
      </c>
      <c r="F1414" s="6">
        <f t="shared" si="69"/>
        <v>9.1199999999999992</v>
      </c>
      <c r="G1414" s="6">
        <v>21</v>
      </c>
      <c r="H1414" s="9">
        <f t="shared" si="70"/>
        <v>8.5411261262765912</v>
      </c>
      <c r="I1414" s="9">
        <f t="shared" si="71"/>
        <v>10.249351351531908</v>
      </c>
    </row>
    <row r="1415" spans="1:9" ht="31.5" customHeight="1" x14ac:dyDescent="0.25">
      <c r="A1415" s="6">
        <v>2008</v>
      </c>
      <c r="B1415" s="6">
        <v>3</v>
      </c>
      <c r="C1415" s="6">
        <v>4</v>
      </c>
      <c r="D1415" s="6">
        <v>8</v>
      </c>
      <c r="E1415" s="6">
        <v>7.7</v>
      </c>
      <c r="F1415" s="6">
        <f t="shared" si="69"/>
        <v>9.24</v>
      </c>
      <c r="G1415" s="6">
        <v>25</v>
      </c>
      <c r="H1415" s="9">
        <f t="shared" si="70"/>
        <v>8.8775816380047807</v>
      </c>
      <c r="I1415" s="9">
        <f t="shared" si="71"/>
        <v>10.653097965605738</v>
      </c>
    </row>
    <row r="1416" spans="1:9" ht="31.5" customHeight="1" x14ac:dyDescent="0.25">
      <c r="A1416" s="6">
        <v>2008</v>
      </c>
      <c r="B1416" s="6">
        <v>3</v>
      </c>
      <c r="C1416" s="6">
        <v>4</v>
      </c>
      <c r="D1416" s="6">
        <v>9</v>
      </c>
      <c r="E1416" s="6">
        <v>7.9</v>
      </c>
      <c r="F1416" s="6">
        <f t="shared" si="69"/>
        <v>9.48</v>
      </c>
      <c r="G1416" s="6">
        <v>29</v>
      </c>
      <c r="H1416" s="9">
        <f t="shared" si="70"/>
        <v>9.3038662427369605</v>
      </c>
      <c r="I1416" s="9">
        <f t="shared" si="71"/>
        <v>11.164639491284353</v>
      </c>
    </row>
    <row r="1417" spans="1:9" ht="31.5" customHeight="1" x14ac:dyDescent="0.25">
      <c r="A1417" s="6">
        <v>2008</v>
      </c>
      <c r="B1417" s="6">
        <v>3</v>
      </c>
      <c r="C1417" s="6">
        <v>4</v>
      </c>
      <c r="D1417" s="6">
        <v>10</v>
      </c>
      <c r="E1417" s="6">
        <v>7.9</v>
      </c>
      <c r="F1417" s="6">
        <f t="shared" si="69"/>
        <v>9.48</v>
      </c>
      <c r="G1417" s="6">
        <v>28</v>
      </c>
      <c r="H1417" s="9">
        <f t="shared" si="70"/>
        <v>9.2575968499483725</v>
      </c>
      <c r="I1417" s="9">
        <f t="shared" si="71"/>
        <v>11.109116219938047</v>
      </c>
    </row>
    <row r="1418" spans="1:9" ht="31.5" customHeight="1" x14ac:dyDescent="0.25">
      <c r="A1418" s="6">
        <v>2008</v>
      </c>
      <c r="B1418" s="6">
        <v>3</v>
      </c>
      <c r="C1418" s="6">
        <v>4</v>
      </c>
      <c r="D1418" s="6">
        <v>11</v>
      </c>
      <c r="E1418" s="6">
        <v>8.6</v>
      </c>
      <c r="F1418" s="6">
        <f t="shared" si="69"/>
        <v>10.319999999999999</v>
      </c>
      <c r="G1418" s="6">
        <v>22</v>
      </c>
      <c r="H1418" s="9">
        <f t="shared" si="70"/>
        <v>9.7317321909892165</v>
      </c>
      <c r="I1418" s="9">
        <f t="shared" si="71"/>
        <v>11.678078629187057</v>
      </c>
    </row>
    <row r="1419" spans="1:9" ht="31.5" customHeight="1" x14ac:dyDescent="0.25">
      <c r="A1419" s="6">
        <v>2008</v>
      </c>
      <c r="B1419" s="6">
        <v>3</v>
      </c>
      <c r="C1419" s="6">
        <v>4</v>
      </c>
      <c r="D1419" s="6">
        <v>12</v>
      </c>
      <c r="E1419" s="6">
        <v>8.6999999999999993</v>
      </c>
      <c r="F1419" s="6">
        <f t="shared" si="69"/>
        <v>10.44</v>
      </c>
      <c r="G1419" s="6">
        <v>62</v>
      </c>
      <c r="H1419" s="9">
        <f t="shared" si="70"/>
        <v>11.349365395728846</v>
      </c>
      <c r="I1419" s="9">
        <f t="shared" si="71"/>
        <v>13.619238474874615</v>
      </c>
    </row>
    <row r="1420" spans="1:9" ht="31.5" customHeight="1" x14ac:dyDescent="0.25">
      <c r="A1420" s="6">
        <v>2008</v>
      </c>
      <c r="B1420" s="6">
        <v>3</v>
      </c>
      <c r="C1420" s="6">
        <v>4</v>
      </c>
      <c r="D1420" s="6">
        <v>13</v>
      </c>
      <c r="E1420" s="6">
        <v>8.6999999999999993</v>
      </c>
      <c r="F1420" s="6">
        <f t="shared" si="69"/>
        <v>10.44</v>
      </c>
      <c r="G1420" s="6">
        <v>56</v>
      </c>
      <c r="H1420" s="9">
        <f t="shared" si="70"/>
        <v>11.201570239213414</v>
      </c>
      <c r="I1420" s="9">
        <f t="shared" si="71"/>
        <v>13.441884287056096</v>
      </c>
    </row>
    <row r="1421" spans="1:9" ht="31.5" customHeight="1" x14ac:dyDescent="0.25">
      <c r="A1421" s="6">
        <v>2008</v>
      </c>
      <c r="B1421" s="6">
        <v>3</v>
      </c>
      <c r="C1421" s="6">
        <v>4</v>
      </c>
      <c r="D1421" s="6">
        <v>14</v>
      </c>
      <c r="E1421" s="6">
        <v>8.3000000000000007</v>
      </c>
      <c r="F1421" s="6">
        <f t="shared" si="69"/>
        <v>9.9600000000000009</v>
      </c>
      <c r="G1421" s="6">
        <v>55</v>
      </c>
      <c r="H1421" s="9">
        <f t="shared" si="70"/>
        <v>10.661594407231986</v>
      </c>
      <c r="I1421" s="9">
        <f t="shared" si="71"/>
        <v>12.793913288678384</v>
      </c>
    </row>
    <row r="1422" spans="1:9" ht="31.5" customHeight="1" x14ac:dyDescent="0.25">
      <c r="A1422" s="6">
        <v>2008</v>
      </c>
      <c r="B1422" s="6">
        <v>3</v>
      </c>
      <c r="C1422" s="6">
        <v>4</v>
      </c>
      <c r="D1422" s="6">
        <v>15</v>
      </c>
      <c r="E1422" s="6">
        <v>7.7</v>
      </c>
      <c r="F1422" s="6">
        <f t="shared" si="69"/>
        <v>9.24</v>
      </c>
      <c r="G1422" s="6">
        <v>54</v>
      </c>
      <c r="H1422" s="9">
        <f t="shared" si="70"/>
        <v>9.8672951313312236</v>
      </c>
      <c r="I1422" s="9">
        <f t="shared" si="71"/>
        <v>11.84075415759747</v>
      </c>
    </row>
    <row r="1423" spans="1:9" ht="31.5" customHeight="1" x14ac:dyDescent="0.25">
      <c r="A1423" s="6">
        <v>2008</v>
      </c>
      <c r="B1423" s="6">
        <v>3</v>
      </c>
      <c r="C1423" s="6">
        <v>4</v>
      </c>
      <c r="D1423" s="6">
        <v>16</v>
      </c>
      <c r="E1423" s="6">
        <v>7.2</v>
      </c>
      <c r="F1423" s="6">
        <f t="shared" si="69"/>
        <v>8.64</v>
      </c>
      <c r="G1423" s="6">
        <v>54</v>
      </c>
      <c r="H1423" s="9">
        <f t="shared" si="70"/>
        <v>9.2265616812447817</v>
      </c>
      <c r="I1423" s="9">
        <f t="shared" si="71"/>
        <v>11.071874017493737</v>
      </c>
    </row>
    <row r="1424" spans="1:9" ht="31.5" customHeight="1" x14ac:dyDescent="0.25">
      <c r="A1424" s="6">
        <v>2008</v>
      </c>
      <c r="B1424" s="6">
        <v>3</v>
      </c>
      <c r="C1424" s="6">
        <v>4</v>
      </c>
      <c r="D1424" s="6">
        <v>17</v>
      </c>
      <c r="E1424" s="6">
        <v>6.7</v>
      </c>
      <c r="F1424" s="6">
        <f t="shared" si="69"/>
        <v>8.0399999999999991</v>
      </c>
      <c r="G1424" s="6">
        <v>54</v>
      </c>
      <c r="H1424" s="9">
        <f t="shared" si="70"/>
        <v>8.585828231158338</v>
      </c>
      <c r="I1424" s="9">
        <f t="shared" si="71"/>
        <v>10.302993877390005</v>
      </c>
    </row>
    <row r="1425" spans="1:9" ht="31.5" customHeight="1" x14ac:dyDescent="0.25">
      <c r="A1425" s="6">
        <v>2008</v>
      </c>
      <c r="B1425" s="6">
        <v>3</v>
      </c>
      <c r="C1425" s="6">
        <v>4</v>
      </c>
      <c r="D1425" s="6">
        <v>18</v>
      </c>
      <c r="E1425" s="6">
        <v>7.5</v>
      </c>
      <c r="F1425" s="6">
        <f t="shared" si="69"/>
        <v>9</v>
      </c>
      <c r="G1425" s="6">
        <v>63</v>
      </c>
      <c r="H1425" s="9">
        <f t="shared" si="70"/>
        <v>9.8039646053057705</v>
      </c>
      <c r="I1425" s="9">
        <f t="shared" si="71"/>
        <v>11.764757526366925</v>
      </c>
    </row>
    <row r="1426" spans="1:9" ht="31.5" customHeight="1" x14ac:dyDescent="0.25">
      <c r="A1426" s="6">
        <v>2008</v>
      </c>
      <c r="B1426" s="6">
        <v>3</v>
      </c>
      <c r="C1426" s="6">
        <v>4</v>
      </c>
      <c r="D1426" s="6">
        <v>19</v>
      </c>
      <c r="E1426" s="6">
        <v>9.8000000000000007</v>
      </c>
      <c r="F1426" s="6">
        <f t="shared" si="69"/>
        <v>11.76</v>
      </c>
      <c r="G1426" s="6">
        <v>61</v>
      </c>
      <c r="H1426" s="9">
        <f t="shared" si="70"/>
        <v>12.757745943120145</v>
      </c>
      <c r="I1426" s="9">
        <f t="shared" si="71"/>
        <v>15.309295131744173</v>
      </c>
    </row>
    <row r="1427" spans="1:9" ht="31.5" customHeight="1" x14ac:dyDescent="0.25">
      <c r="A1427" s="6">
        <v>2008</v>
      </c>
      <c r="B1427" s="6">
        <v>3</v>
      </c>
      <c r="C1427" s="6">
        <v>4</v>
      </c>
      <c r="D1427" s="6">
        <v>20</v>
      </c>
      <c r="E1427" s="6">
        <v>12.1</v>
      </c>
      <c r="F1427" s="6">
        <f t="shared" si="69"/>
        <v>14.52</v>
      </c>
      <c r="G1427" s="6">
        <v>64</v>
      </c>
      <c r="H1427" s="9">
        <f t="shared" si="70"/>
        <v>15.8488673273158</v>
      </c>
      <c r="I1427" s="9">
        <f t="shared" si="71"/>
        <v>19.01864079277896</v>
      </c>
    </row>
    <row r="1428" spans="1:9" ht="31.5" customHeight="1" x14ac:dyDescent="0.25">
      <c r="A1428" s="6">
        <v>2008</v>
      </c>
      <c r="B1428" s="6">
        <v>3</v>
      </c>
      <c r="C1428" s="6">
        <v>4</v>
      </c>
      <c r="D1428" s="6">
        <v>21</v>
      </c>
      <c r="E1428" s="6">
        <v>12.5</v>
      </c>
      <c r="F1428" s="6">
        <f t="shared" si="69"/>
        <v>15</v>
      </c>
      <c r="G1428" s="6">
        <v>63</v>
      </c>
      <c r="H1428" s="9">
        <f t="shared" si="70"/>
        <v>16.339941008842949</v>
      </c>
      <c r="I1428" s="9">
        <f t="shared" si="71"/>
        <v>19.607929210611541</v>
      </c>
    </row>
    <row r="1429" spans="1:9" ht="31.5" customHeight="1" x14ac:dyDescent="0.25">
      <c r="A1429" s="6">
        <v>2008</v>
      </c>
      <c r="B1429" s="6">
        <v>3</v>
      </c>
      <c r="C1429" s="6">
        <v>4</v>
      </c>
      <c r="D1429" s="6">
        <v>22</v>
      </c>
      <c r="E1429" s="6">
        <v>12.5</v>
      </c>
      <c r="F1429" s="6">
        <f t="shared" si="69"/>
        <v>15</v>
      </c>
      <c r="G1429" s="6">
        <v>62</v>
      </c>
      <c r="H1429" s="9">
        <f t="shared" si="70"/>
        <v>16.306559476621906</v>
      </c>
      <c r="I1429" s="9">
        <f t="shared" si="71"/>
        <v>19.567871371946289</v>
      </c>
    </row>
    <row r="1430" spans="1:9" ht="31.5" customHeight="1" x14ac:dyDescent="0.25">
      <c r="A1430" s="6">
        <v>2008</v>
      </c>
      <c r="B1430" s="6">
        <v>3</v>
      </c>
      <c r="C1430" s="6">
        <v>4</v>
      </c>
      <c r="D1430" s="6">
        <v>23</v>
      </c>
      <c r="E1430" s="6">
        <v>11.6</v>
      </c>
      <c r="F1430" s="6">
        <f t="shared" si="69"/>
        <v>13.92</v>
      </c>
      <c r="G1430" s="6">
        <v>64</v>
      </c>
      <c r="H1430" s="9">
        <f t="shared" si="70"/>
        <v>15.193955454286222</v>
      </c>
      <c r="I1430" s="9">
        <f t="shared" si="71"/>
        <v>18.232746545143467</v>
      </c>
    </row>
    <row r="1431" spans="1:9" ht="31.5" customHeight="1" x14ac:dyDescent="0.25">
      <c r="A1431" s="6">
        <v>2008</v>
      </c>
      <c r="B1431" s="6">
        <v>3</v>
      </c>
      <c r="C1431" s="6">
        <v>5</v>
      </c>
      <c r="D1431" s="6">
        <v>0</v>
      </c>
      <c r="E1431" s="6">
        <v>10.9</v>
      </c>
      <c r="F1431" s="6">
        <f t="shared" si="69"/>
        <v>13.08</v>
      </c>
      <c r="G1431" s="6">
        <v>63</v>
      </c>
      <c r="H1431" s="9">
        <f t="shared" si="70"/>
        <v>14.248428559711053</v>
      </c>
      <c r="I1431" s="9">
        <f t="shared" si="71"/>
        <v>17.098114271653262</v>
      </c>
    </row>
    <row r="1432" spans="1:9" ht="31.5" customHeight="1" x14ac:dyDescent="0.25">
      <c r="A1432" s="6">
        <v>2008</v>
      </c>
      <c r="B1432" s="6">
        <v>3</v>
      </c>
      <c r="C1432" s="6">
        <v>5</v>
      </c>
      <c r="D1432" s="6">
        <v>1</v>
      </c>
      <c r="E1432" s="6">
        <v>10.8</v>
      </c>
      <c r="F1432" s="6">
        <f t="shared" si="69"/>
        <v>12.96</v>
      </c>
      <c r="G1432" s="6">
        <v>60</v>
      </c>
      <c r="H1432" s="9">
        <f t="shared" si="70"/>
        <v>14.029761624309959</v>
      </c>
      <c r="I1432" s="9">
        <f t="shared" si="71"/>
        <v>16.83571394917195</v>
      </c>
    </row>
    <row r="1433" spans="1:9" ht="31.5" customHeight="1" x14ac:dyDescent="0.25">
      <c r="A1433" s="6">
        <v>2008</v>
      </c>
      <c r="B1433" s="6">
        <v>3</v>
      </c>
      <c r="C1433" s="6">
        <v>5</v>
      </c>
      <c r="D1433" s="6">
        <v>2</v>
      </c>
      <c r="E1433" s="6">
        <v>10.199999999999999</v>
      </c>
      <c r="F1433" s="6">
        <f t="shared" si="69"/>
        <v>12.239999999999998</v>
      </c>
      <c r="G1433" s="6">
        <v>60</v>
      </c>
      <c r="H1433" s="9">
        <f t="shared" si="70"/>
        <v>13.250330422959403</v>
      </c>
      <c r="I1433" s="9">
        <f t="shared" si="71"/>
        <v>15.900396507551283</v>
      </c>
    </row>
    <row r="1434" spans="1:9" ht="31.5" customHeight="1" x14ac:dyDescent="0.25">
      <c r="A1434" s="6">
        <v>2008</v>
      </c>
      <c r="B1434" s="6">
        <v>3</v>
      </c>
      <c r="C1434" s="6">
        <v>5</v>
      </c>
      <c r="D1434" s="6">
        <v>3</v>
      </c>
      <c r="E1434" s="6">
        <v>10.3</v>
      </c>
      <c r="F1434" s="6">
        <f t="shared" si="69"/>
        <v>12.360000000000001</v>
      </c>
      <c r="G1434" s="6">
        <v>58</v>
      </c>
      <c r="H1434" s="9">
        <f t="shared" si="70"/>
        <v>13.321955050961455</v>
      </c>
      <c r="I1434" s="9">
        <f t="shared" si="71"/>
        <v>15.986346061153746</v>
      </c>
    </row>
    <row r="1435" spans="1:9" ht="31.5" customHeight="1" x14ac:dyDescent="0.25">
      <c r="A1435" s="6">
        <v>2008</v>
      </c>
      <c r="B1435" s="6">
        <v>3</v>
      </c>
      <c r="C1435" s="6">
        <v>5</v>
      </c>
      <c r="D1435" s="6">
        <v>4</v>
      </c>
      <c r="E1435" s="6">
        <v>10.8</v>
      </c>
      <c r="F1435" s="6">
        <f t="shared" si="69"/>
        <v>12.96</v>
      </c>
      <c r="G1435" s="6">
        <v>58</v>
      </c>
      <c r="H1435" s="9">
        <f t="shared" si="70"/>
        <v>13.968651898095507</v>
      </c>
      <c r="I1435" s="9">
        <f t="shared" si="71"/>
        <v>16.762382277714607</v>
      </c>
    </row>
    <row r="1436" spans="1:9" ht="31.5" customHeight="1" x14ac:dyDescent="0.25">
      <c r="A1436" s="6">
        <v>2008</v>
      </c>
      <c r="B1436" s="6">
        <v>3</v>
      </c>
      <c r="C1436" s="6">
        <v>5</v>
      </c>
      <c r="D1436" s="6">
        <v>5</v>
      </c>
      <c r="E1436" s="6">
        <v>11.3</v>
      </c>
      <c r="F1436" s="6">
        <f t="shared" si="69"/>
        <v>13.56</v>
      </c>
      <c r="G1436" s="6">
        <v>61</v>
      </c>
      <c r="H1436" s="9">
        <f t="shared" si="70"/>
        <v>14.710462158903841</v>
      </c>
      <c r="I1436" s="9">
        <f t="shared" si="71"/>
        <v>17.652554590684609</v>
      </c>
    </row>
    <row r="1437" spans="1:9" ht="31.5" customHeight="1" x14ac:dyDescent="0.25">
      <c r="A1437" s="6">
        <v>2008</v>
      </c>
      <c r="B1437" s="6">
        <v>3</v>
      </c>
      <c r="C1437" s="6">
        <v>5</v>
      </c>
      <c r="D1437" s="6">
        <v>6</v>
      </c>
      <c r="E1437" s="6">
        <v>10.9</v>
      </c>
      <c r="F1437" s="6">
        <f t="shared" si="69"/>
        <v>13.08</v>
      </c>
      <c r="G1437" s="6">
        <v>61</v>
      </c>
      <c r="H1437" s="9">
        <f t="shared" si="70"/>
        <v>14.189737834694855</v>
      </c>
      <c r="I1437" s="9">
        <f t="shared" si="71"/>
        <v>17.027685401633825</v>
      </c>
    </row>
    <row r="1438" spans="1:9" ht="31.5" customHeight="1" x14ac:dyDescent="0.25">
      <c r="A1438" s="6">
        <v>2008</v>
      </c>
      <c r="B1438" s="6">
        <v>3</v>
      </c>
      <c r="C1438" s="6">
        <v>5</v>
      </c>
      <c r="D1438" s="6">
        <v>7</v>
      </c>
      <c r="E1438" s="6">
        <v>12.2</v>
      </c>
      <c r="F1438" s="6">
        <f t="shared" si="69"/>
        <v>14.639999999999999</v>
      </c>
      <c r="G1438" s="6">
        <v>62</v>
      </c>
      <c r="H1438" s="9">
        <f t="shared" si="70"/>
        <v>15.91520204918298</v>
      </c>
      <c r="I1438" s="9">
        <f t="shared" si="71"/>
        <v>19.098242459019577</v>
      </c>
    </row>
    <row r="1439" spans="1:9" ht="31.5" customHeight="1" x14ac:dyDescent="0.25">
      <c r="A1439" s="6">
        <v>2008</v>
      </c>
      <c r="B1439" s="6">
        <v>3</v>
      </c>
      <c r="C1439" s="6">
        <v>5</v>
      </c>
      <c r="D1439" s="6">
        <v>8</v>
      </c>
      <c r="E1439" s="6">
        <v>13.3</v>
      </c>
      <c r="F1439" s="6">
        <f t="shared" si="69"/>
        <v>15.96</v>
      </c>
      <c r="G1439" s="6">
        <v>61</v>
      </c>
      <c r="H1439" s="9">
        <f t="shared" si="70"/>
        <v>17.314083779948767</v>
      </c>
      <c r="I1439" s="9">
        <f t="shared" si="71"/>
        <v>20.776900535938523</v>
      </c>
    </row>
    <row r="1440" spans="1:9" ht="31.5" customHeight="1" x14ac:dyDescent="0.25">
      <c r="A1440" s="6">
        <v>2008</v>
      </c>
      <c r="B1440" s="6">
        <v>3</v>
      </c>
      <c r="C1440" s="6">
        <v>5</v>
      </c>
      <c r="D1440" s="6">
        <v>9</v>
      </c>
      <c r="E1440" s="6">
        <v>13.2</v>
      </c>
      <c r="F1440" s="6">
        <f t="shared" si="69"/>
        <v>15.839999999999998</v>
      </c>
      <c r="G1440" s="6">
        <v>55</v>
      </c>
      <c r="H1440" s="9">
        <f t="shared" si="70"/>
        <v>16.95578869583882</v>
      </c>
      <c r="I1440" s="9">
        <f t="shared" si="71"/>
        <v>20.346946435006583</v>
      </c>
    </row>
    <row r="1441" spans="1:9" ht="31.5" customHeight="1" x14ac:dyDescent="0.25">
      <c r="A1441" s="6">
        <v>2008</v>
      </c>
      <c r="B1441" s="6">
        <v>3</v>
      </c>
      <c r="C1441" s="6">
        <v>5</v>
      </c>
      <c r="D1441" s="6">
        <v>10</v>
      </c>
      <c r="E1441" s="6">
        <v>11.1</v>
      </c>
      <c r="F1441" s="6">
        <f t="shared" si="69"/>
        <v>13.319999999999999</v>
      </c>
      <c r="G1441" s="6">
        <v>54</v>
      </c>
      <c r="H1441" s="9">
        <f t="shared" si="70"/>
        <v>14.224282591919037</v>
      </c>
      <c r="I1441" s="9">
        <f t="shared" si="71"/>
        <v>17.069139110302842</v>
      </c>
    </row>
    <row r="1442" spans="1:9" ht="31.5" customHeight="1" x14ac:dyDescent="0.25">
      <c r="A1442" s="6">
        <v>2008</v>
      </c>
      <c r="B1442" s="6">
        <v>3</v>
      </c>
      <c r="C1442" s="6">
        <v>5</v>
      </c>
      <c r="D1442" s="6">
        <v>11</v>
      </c>
      <c r="E1442" s="6">
        <v>9.6</v>
      </c>
      <c r="F1442" s="6">
        <f t="shared" si="69"/>
        <v>11.52</v>
      </c>
      <c r="G1442" s="6">
        <v>53</v>
      </c>
      <c r="H1442" s="9">
        <f t="shared" si="70"/>
        <v>12.272132222677575</v>
      </c>
      <c r="I1442" s="9">
        <f t="shared" si="71"/>
        <v>14.726558667213089</v>
      </c>
    </row>
    <row r="1443" spans="1:9" ht="31.5" customHeight="1" x14ac:dyDescent="0.25">
      <c r="A1443" s="6">
        <v>2008</v>
      </c>
      <c r="B1443" s="6">
        <v>3</v>
      </c>
      <c r="C1443" s="6">
        <v>5</v>
      </c>
      <c r="D1443" s="6">
        <v>12</v>
      </c>
      <c r="E1443" s="6">
        <v>11.2</v>
      </c>
      <c r="F1443" s="6">
        <f t="shared" si="69"/>
        <v>13.44</v>
      </c>
      <c r="G1443" s="6">
        <v>79</v>
      </c>
      <c r="H1443" s="9">
        <f t="shared" si="70"/>
        <v>15.063640137413655</v>
      </c>
      <c r="I1443" s="9">
        <f t="shared" si="71"/>
        <v>18.076368164896387</v>
      </c>
    </row>
    <row r="1444" spans="1:9" ht="31.5" customHeight="1" x14ac:dyDescent="0.25">
      <c r="A1444" s="6">
        <v>2008</v>
      </c>
      <c r="B1444" s="6">
        <v>3</v>
      </c>
      <c r="C1444" s="6">
        <v>5</v>
      </c>
      <c r="D1444" s="6">
        <v>13</v>
      </c>
      <c r="E1444" s="6">
        <v>9.4</v>
      </c>
      <c r="F1444" s="6">
        <f t="shared" si="69"/>
        <v>11.28</v>
      </c>
      <c r="G1444" s="6">
        <v>68</v>
      </c>
      <c r="H1444" s="9">
        <f t="shared" si="70"/>
        <v>12.407457093810059</v>
      </c>
      <c r="I1444" s="9">
        <f t="shared" si="71"/>
        <v>14.888948512572069</v>
      </c>
    </row>
    <row r="1445" spans="1:9" ht="31.5" customHeight="1" x14ac:dyDescent="0.25">
      <c r="A1445" s="6">
        <v>2008</v>
      </c>
      <c r="B1445" s="6">
        <v>3</v>
      </c>
      <c r="C1445" s="6">
        <v>5</v>
      </c>
      <c r="D1445" s="6">
        <v>14</v>
      </c>
      <c r="E1445" s="6">
        <v>8.3000000000000007</v>
      </c>
      <c r="F1445" s="6">
        <f t="shared" si="69"/>
        <v>9.9600000000000009</v>
      </c>
      <c r="G1445" s="6">
        <v>55</v>
      </c>
      <c r="H1445" s="9">
        <f t="shared" si="70"/>
        <v>10.661594407231986</v>
      </c>
      <c r="I1445" s="9">
        <f t="shared" si="71"/>
        <v>12.793913288678384</v>
      </c>
    </row>
    <row r="1446" spans="1:9" ht="31.5" customHeight="1" x14ac:dyDescent="0.25">
      <c r="A1446" s="6">
        <v>2008</v>
      </c>
      <c r="B1446" s="6">
        <v>3</v>
      </c>
      <c r="C1446" s="6">
        <v>5</v>
      </c>
      <c r="D1446" s="6">
        <v>15</v>
      </c>
      <c r="E1446" s="6">
        <v>8.6999999999999993</v>
      </c>
      <c r="F1446" s="6">
        <f t="shared" si="69"/>
        <v>10.44</v>
      </c>
      <c r="G1446" s="6">
        <v>50</v>
      </c>
      <c r="H1446" s="9">
        <f t="shared" si="70"/>
        <v>11.037009545510095</v>
      </c>
      <c r="I1446" s="9">
        <f t="shared" si="71"/>
        <v>13.244411454612115</v>
      </c>
    </row>
    <row r="1447" spans="1:9" ht="31.5" customHeight="1" x14ac:dyDescent="0.25">
      <c r="A1447" s="6">
        <v>2008</v>
      </c>
      <c r="B1447" s="6">
        <v>3</v>
      </c>
      <c r="C1447" s="6">
        <v>5</v>
      </c>
      <c r="D1447" s="6">
        <v>16</v>
      </c>
      <c r="E1447" s="6">
        <v>7.7</v>
      </c>
      <c r="F1447" s="6">
        <f t="shared" si="69"/>
        <v>9.24</v>
      </c>
      <c r="G1447" s="6">
        <v>48</v>
      </c>
      <c r="H1447" s="9">
        <f t="shared" si="70"/>
        <v>9.7159248999923911</v>
      </c>
      <c r="I1447" s="9">
        <f t="shared" si="71"/>
        <v>11.659109879990869</v>
      </c>
    </row>
    <row r="1448" spans="1:9" ht="31.5" customHeight="1" x14ac:dyDescent="0.25">
      <c r="A1448" s="6">
        <v>2008</v>
      </c>
      <c r="B1448" s="6">
        <v>3</v>
      </c>
      <c r="C1448" s="6">
        <v>5</v>
      </c>
      <c r="D1448" s="6">
        <v>17</v>
      </c>
      <c r="E1448" s="6">
        <v>6.7</v>
      </c>
      <c r="F1448" s="6">
        <f t="shared" si="69"/>
        <v>8.0399999999999991</v>
      </c>
      <c r="G1448" s="6">
        <v>50</v>
      </c>
      <c r="H1448" s="9">
        <f t="shared" si="70"/>
        <v>8.4997659718296141</v>
      </c>
      <c r="I1448" s="9">
        <f t="shared" si="71"/>
        <v>10.199719166195536</v>
      </c>
    </row>
    <row r="1449" spans="1:9" ht="31.5" customHeight="1" x14ac:dyDescent="0.25">
      <c r="A1449" s="6">
        <v>2008</v>
      </c>
      <c r="B1449" s="6">
        <v>3</v>
      </c>
      <c r="C1449" s="6">
        <v>5</v>
      </c>
      <c r="D1449" s="6">
        <v>18</v>
      </c>
      <c r="E1449" s="6">
        <v>6.1</v>
      </c>
      <c r="F1449" s="6">
        <f t="shared" si="69"/>
        <v>7.3199999999999994</v>
      </c>
      <c r="G1449" s="6">
        <v>45</v>
      </c>
      <c r="H1449" s="9">
        <f t="shared" si="70"/>
        <v>7.6313237770494515</v>
      </c>
      <c r="I1449" s="9">
        <f t="shared" si="71"/>
        <v>9.1575885324593411</v>
      </c>
    </row>
    <row r="1450" spans="1:9" ht="31.5" customHeight="1" x14ac:dyDescent="0.25">
      <c r="A1450" s="6">
        <v>2008</v>
      </c>
      <c r="B1450" s="6">
        <v>3</v>
      </c>
      <c r="C1450" s="6">
        <v>5</v>
      </c>
      <c r="D1450" s="6">
        <v>19</v>
      </c>
      <c r="E1450" s="6">
        <v>7</v>
      </c>
      <c r="F1450" s="6">
        <f t="shared" si="69"/>
        <v>8.4</v>
      </c>
      <c r="G1450" s="6">
        <v>49</v>
      </c>
      <c r="H1450" s="9">
        <f t="shared" si="70"/>
        <v>8.8567491050557603</v>
      </c>
      <c r="I1450" s="9">
        <f t="shared" si="71"/>
        <v>10.628098926066913</v>
      </c>
    </row>
    <row r="1451" spans="1:9" ht="31.5" customHeight="1" x14ac:dyDescent="0.25">
      <c r="A1451" s="6">
        <v>2008</v>
      </c>
      <c r="B1451" s="6">
        <v>3</v>
      </c>
      <c r="C1451" s="6">
        <v>5</v>
      </c>
      <c r="D1451" s="6">
        <v>20</v>
      </c>
      <c r="E1451" s="6">
        <v>7.8</v>
      </c>
      <c r="F1451" s="6">
        <f t="shared" si="69"/>
        <v>9.36</v>
      </c>
      <c r="G1451" s="6">
        <v>51</v>
      </c>
      <c r="H1451" s="9">
        <f t="shared" si="70"/>
        <v>9.9210300269623133</v>
      </c>
      <c r="I1451" s="9">
        <f t="shared" si="71"/>
        <v>11.905236032354775</v>
      </c>
    </row>
    <row r="1452" spans="1:9" ht="31.5" customHeight="1" x14ac:dyDescent="0.25">
      <c r="A1452" s="6">
        <v>2008</v>
      </c>
      <c r="B1452" s="6">
        <v>3</v>
      </c>
      <c r="C1452" s="6">
        <v>5</v>
      </c>
      <c r="D1452" s="6">
        <v>21</v>
      </c>
      <c r="E1452" s="6">
        <v>8.1</v>
      </c>
      <c r="F1452" s="6">
        <f t="shared" si="69"/>
        <v>9.7199999999999989</v>
      </c>
      <c r="G1452" s="6">
        <v>63</v>
      </c>
      <c r="H1452" s="9">
        <f t="shared" si="70"/>
        <v>10.588281773730232</v>
      </c>
      <c r="I1452" s="9">
        <f t="shared" si="71"/>
        <v>12.705938128476276</v>
      </c>
    </row>
    <row r="1453" spans="1:9" ht="31.5" customHeight="1" x14ac:dyDescent="0.25">
      <c r="A1453" s="6">
        <v>2008</v>
      </c>
      <c r="B1453" s="6">
        <v>3</v>
      </c>
      <c r="C1453" s="6">
        <v>5</v>
      </c>
      <c r="D1453" s="6">
        <v>22</v>
      </c>
      <c r="E1453" s="6">
        <v>8.1999999999999993</v>
      </c>
      <c r="F1453" s="6">
        <f t="shared" si="69"/>
        <v>9.8399999999999981</v>
      </c>
      <c r="G1453" s="6">
        <v>65</v>
      </c>
      <c r="H1453" s="9">
        <f t="shared" si="70"/>
        <v>10.761773958589432</v>
      </c>
      <c r="I1453" s="9">
        <f t="shared" si="71"/>
        <v>12.914128750307317</v>
      </c>
    </row>
    <row r="1454" spans="1:9" ht="31.5" customHeight="1" x14ac:dyDescent="0.25">
      <c r="A1454" s="6">
        <v>2008</v>
      </c>
      <c r="B1454" s="6">
        <v>3</v>
      </c>
      <c r="C1454" s="6">
        <v>5</v>
      </c>
      <c r="D1454" s="6">
        <v>23</v>
      </c>
      <c r="E1454" s="6">
        <v>8.4</v>
      </c>
      <c r="F1454" s="6">
        <f t="shared" si="69"/>
        <v>10.08</v>
      </c>
      <c r="G1454" s="6">
        <v>62</v>
      </c>
      <c r="H1454" s="9">
        <f t="shared" si="70"/>
        <v>10.958007968289921</v>
      </c>
      <c r="I1454" s="9">
        <f t="shared" si="71"/>
        <v>13.149609561947905</v>
      </c>
    </row>
    <row r="1455" spans="1:9" ht="31.5" customHeight="1" x14ac:dyDescent="0.25">
      <c r="A1455" s="6">
        <v>2008</v>
      </c>
      <c r="B1455" s="6">
        <v>3</v>
      </c>
      <c r="C1455" s="6">
        <v>6</v>
      </c>
      <c r="D1455" s="6">
        <v>0</v>
      </c>
      <c r="E1455" s="6">
        <v>9</v>
      </c>
      <c r="F1455" s="6">
        <f t="shared" si="69"/>
        <v>10.799999999999999</v>
      </c>
      <c r="G1455" s="6">
        <v>64</v>
      </c>
      <c r="H1455" s="9">
        <f t="shared" si="70"/>
        <v>11.788413714532414</v>
      </c>
      <c r="I1455" s="9">
        <f t="shared" si="71"/>
        <v>14.146096457438896</v>
      </c>
    </row>
    <row r="1456" spans="1:9" ht="31.5" customHeight="1" x14ac:dyDescent="0.25">
      <c r="A1456" s="6">
        <v>2008</v>
      </c>
      <c r="B1456" s="6">
        <v>3</v>
      </c>
      <c r="C1456" s="6">
        <v>6</v>
      </c>
      <c r="D1456" s="6">
        <v>1</v>
      </c>
      <c r="E1456" s="6">
        <v>9.6</v>
      </c>
      <c r="F1456" s="6">
        <f t="shared" si="69"/>
        <v>11.52</v>
      </c>
      <c r="G1456" s="6">
        <v>68</v>
      </c>
      <c r="H1456" s="9">
        <f t="shared" si="70"/>
        <v>12.671445542614528</v>
      </c>
      <c r="I1456" s="9">
        <f t="shared" si="71"/>
        <v>15.205734651137433</v>
      </c>
    </row>
    <row r="1457" spans="1:9" ht="31.5" customHeight="1" x14ac:dyDescent="0.25">
      <c r="A1457" s="6">
        <v>2008</v>
      </c>
      <c r="B1457" s="6">
        <v>3</v>
      </c>
      <c r="C1457" s="6">
        <v>6</v>
      </c>
      <c r="D1457" s="6">
        <v>2</v>
      </c>
      <c r="E1457" s="6">
        <v>10.5</v>
      </c>
      <c r="F1457" s="6">
        <f t="shared" si="69"/>
        <v>12.6</v>
      </c>
      <c r="G1457" s="6">
        <v>73</v>
      </c>
      <c r="H1457" s="9">
        <f t="shared" si="70"/>
        <v>13.983735986670514</v>
      </c>
      <c r="I1457" s="9">
        <f t="shared" si="71"/>
        <v>16.780483184004616</v>
      </c>
    </row>
    <row r="1458" spans="1:9" ht="31.5" customHeight="1" x14ac:dyDescent="0.25">
      <c r="A1458" s="6">
        <v>2008</v>
      </c>
      <c r="B1458" s="6">
        <v>3</v>
      </c>
      <c r="C1458" s="6">
        <v>6</v>
      </c>
      <c r="D1458" s="6">
        <v>3</v>
      </c>
      <c r="E1458" s="6">
        <v>9.8000000000000007</v>
      </c>
      <c r="F1458" s="6">
        <f t="shared" si="69"/>
        <v>11.76</v>
      </c>
      <c r="G1458" s="6">
        <v>79</v>
      </c>
      <c r="H1458" s="9">
        <f t="shared" si="70"/>
        <v>13.18068512023695</v>
      </c>
      <c r="I1458" s="9">
        <f t="shared" si="71"/>
        <v>15.816822144284339</v>
      </c>
    </row>
    <row r="1459" spans="1:9" ht="31.5" customHeight="1" x14ac:dyDescent="0.25">
      <c r="A1459" s="6">
        <v>2008</v>
      </c>
      <c r="B1459" s="6">
        <v>3</v>
      </c>
      <c r="C1459" s="6">
        <v>6</v>
      </c>
      <c r="D1459" s="6">
        <v>4</v>
      </c>
      <c r="E1459" s="6">
        <v>8.8000000000000007</v>
      </c>
      <c r="F1459" s="6">
        <f t="shared" si="69"/>
        <v>10.56</v>
      </c>
      <c r="G1459" s="6">
        <v>89</v>
      </c>
      <c r="H1459" s="9">
        <f t="shared" si="70"/>
        <v>12.010776110588997</v>
      </c>
      <c r="I1459" s="9">
        <f t="shared" si="71"/>
        <v>14.412931332706796</v>
      </c>
    </row>
    <row r="1460" spans="1:9" ht="31.5" customHeight="1" x14ac:dyDescent="0.25">
      <c r="A1460" s="6">
        <v>2008</v>
      </c>
      <c r="B1460" s="6">
        <v>3</v>
      </c>
      <c r="C1460" s="6">
        <v>6</v>
      </c>
      <c r="D1460" s="6">
        <v>5</v>
      </c>
      <c r="E1460" s="6">
        <v>8.9</v>
      </c>
      <c r="F1460" s="6">
        <f t="shared" si="69"/>
        <v>10.68</v>
      </c>
      <c r="G1460" s="6">
        <v>93</v>
      </c>
      <c r="H1460" s="9">
        <f t="shared" si="70"/>
        <v>12.212567070266147</v>
      </c>
      <c r="I1460" s="9">
        <f t="shared" si="71"/>
        <v>14.655080484319376</v>
      </c>
    </row>
    <row r="1461" spans="1:9" ht="31.5" customHeight="1" x14ac:dyDescent="0.25">
      <c r="A1461" s="6">
        <v>2008</v>
      </c>
      <c r="B1461" s="6">
        <v>3</v>
      </c>
      <c r="C1461" s="6">
        <v>6</v>
      </c>
      <c r="D1461" s="6">
        <v>6</v>
      </c>
      <c r="E1461" s="6">
        <v>8.6</v>
      </c>
      <c r="F1461" s="6">
        <f t="shared" si="69"/>
        <v>10.319999999999999</v>
      </c>
      <c r="G1461" s="6">
        <v>91</v>
      </c>
      <c r="H1461" s="9">
        <f t="shared" si="70"/>
        <v>11.769702467064242</v>
      </c>
      <c r="I1461" s="9">
        <f t="shared" si="71"/>
        <v>14.123642960477088</v>
      </c>
    </row>
    <row r="1462" spans="1:9" ht="31.5" customHeight="1" x14ac:dyDescent="0.25">
      <c r="A1462" s="6">
        <v>2008</v>
      </c>
      <c r="B1462" s="6">
        <v>3</v>
      </c>
      <c r="C1462" s="6">
        <v>6</v>
      </c>
      <c r="D1462" s="6">
        <v>7</v>
      </c>
      <c r="E1462" s="6">
        <v>7.4</v>
      </c>
      <c r="F1462" s="6">
        <f t="shared" si="69"/>
        <v>8.8800000000000008</v>
      </c>
      <c r="G1462" s="6">
        <v>81</v>
      </c>
      <c r="H1462" s="9">
        <f t="shared" si="70"/>
        <v>9.983641100553962</v>
      </c>
      <c r="I1462" s="9">
        <f t="shared" si="71"/>
        <v>11.980369320664757</v>
      </c>
    </row>
    <row r="1463" spans="1:9" ht="31.5" customHeight="1" x14ac:dyDescent="0.25">
      <c r="A1463" s="6">
        <v>2008</v>
      </c>
      <c r="B1463" s="6">
        <v>3</v>
      </c>
      <c r="C1463" s="6">
        <v>6</v>
      </c>
      <c r="D1463" s="6">
        <v>8</v>
      </c>
      <c r="E1463" s="6">
        <v>6.7</v>
      </c>
      <c r="F1463" s="6">
        <f t="shared" si="69"/>
        <v>8.0399999999999991</v>
      </c>
      <c r="G1463" s="6">
        <v>71</v>
      </c>
      <c r="H1463" s="9">
        <f t="shared" si="70"/>
        <v>8.8918906387346812</v>
      </c>
      <c r="I1463" s="9">
        <f t="shared" si="71"/>
        <v>10.670268766481616</v>
      </c>
    </row>
    <row r="1464" spans="1:9" ht="31.5" customHeight="1" x14ac:dyDescent="0.25">
      <c r="A1464" s="6">
        <v>2008</v>
      </c>
      <c r="B1464" s="6">
        <v>3</v>
      </c>
      <c r="C1464" s="6">
        <v>6</v>
      </c>
      <c r="D1464" s="6">
        <v>9</v>
      </c>
      <c r="E1464" s="6">
        <v>5.6</v>
      </c>
      <c r="F1464" s="6">
        <f t="shared" si="69"/>
        <v>6.72</v>
      </c>
      <c r="G1464" s="6">
        <v>63</v>
      </c>
      <c r="H1464" s="9">
        <f t="shared" si="70"/>
        <v>7.3202935719616411</v>
      </c>
      <c r="I1464" s="9">
        <f t="shared" si="71"/>
        <v>8.78435228635397</v>
      </c>
    </row>
    <row r="1465" spans="1:9" ht="31.5" customHeight="1" x14ac:dyDescent="0.25">
      <c r="A1465" s="6">
        <v>2008</v>
      </c>
      <c r="B1465" s="6">
        <v>3</v>
      </c>
      <c r="C1465" s="6">
        <v>6</v>
      </c>
      <c r="D1465" s="6">
        <v>10</v>
      </c>
      <c r="E1465" s="6">
        <v>4.4000000000000004</v>
      </c>
      <c r="F1465" s="6">
        <f t="shared" si="69"/>
        <v>5.28</v>
      </c>
      <c r="G1465" s="6">
        <v>44</v>
      </c>
      <c r="H1465" s="9">
        <f t="shared" si="70"/>
        <v>5.4880578410854879</v>
      </c>
      <c r="I1465" s="9">
        <f t="shared" si="71"/>
        <v>6.5856694093025849</v>
      </c>
    </row>
    <row r="1466" spans="1:9" ht="31.5" customHeight="1" x14ac:dyDescent="0.25">
      <c r="A1466" s="6">
        <v>2008</v>
      </c>
      <c r="B1466" s="6">
        <v>3</v>
      </c>
      <c r="C1466" s="6">
        <v>6</v>
      </c>
      <c r="D1466" s="6">
        <v>11</v>
      </c>
      <c r="E1466" s="6">
        <v>5.0999999999999996</v>
      </c>
      <c r="F1466" s="6">
        <f t="shared" si="69"/>
        <v>6.1199999999999992</v>
      </c>
      <c r="G1466" s="6">
        <v>27</v>
      </c>
      <c r="H1466" s="9">
        <f t="shared" si="70"/>
        <v>5.9454667473243337</v>
      </c>
      <c r="I1466" s="9">
        <f t="shared" si="71"/>
        <v>7.1345600967892002</v>
      </c>
    </row>
    <row r="1467" spans="1:9" ht="31.5" customHeight="1" x14ac:dyDescent="0.25">
      <c r="A1467" s="6">
        <v>2008</v>
      </c>
      <c r="B1467" s="6">
        <v>3</v>
      </c>
      <c r="C1467" s="6">
        <v>6</v>
      </c>
      <c r="D1467" s="6">
        <v>12</v>
      </c>
      <c r="E1467" s="6">
        <v>9.1999999999999993</v>
      </c>
      <c r="F1467" s="6">
        <f t="shared" si="69"/>
        <v>11.04</v>
      </c>
      <c r="G1467" s="6">
        <v>88</v>
      </c>
      <c r="H1467" s="9">
        <f t="shared" si="70"/>
        <v>12.539369811895455</v>
      </c>
      <c r="I1467" s="9">
        <f t="shared" si="71"/>
        <v>15.047243774274547</v>
      </c>
    </row>
    <row r="1468" spans="1:9" ht="31.5" customHeight="1" x14ac:dyDescent="0.25">
      <c r="A1468" s="6">
        <v>2008</v>
      </c>
      <c r="B1468" s="6">
        <v>3</v>
      </c>
      <c r="C1468" s="6">
        <v>6</v>
      </c>
      <c r="D1468" s="6">
        <v>13</v>
      </c>
      <c r="E1468" s="6">
        <v>7.8</v>
      </c>
      <c r="F1468" s="6">
        <f t="shared" si="69"/>
        <v>9.36</v>
      </c>
      <c r="G1468" s="6">
        <v>80</v>
      </c>
      <c r="H1468" s="9">
        <f t="shared" si="70"/>
        <v>10.507125093969185</v>
      </c>
      <c r="I1468" s="9">
        <f t="shared" si="71"/>
        <v>12.60855011276302</v>
      </c>
    </row>
    <row r="1469" spans="1:9" ht="31.5" customHeight="1" x14ac:dyDescent="0.25">
      <c r="A1469" s="6">
        <v>2008</v>
      </c>
      <c r="B1469" s="6">
        <v>3</v>
      </c>
      <c r="C1469" s="6">
        <v>6</v>
      </c>
      <c r="D1469" s="6">
        <v>14</v>
      </c>
      <c r="E1469" s="6">
        <v>6.6</v>
      </c>
      <c r="F1469" s="6">
        <f t="shared" si="69"/>
        <v>7.919999999999999</v>
      </c>
      <c r="G1469" s="6">
        <v>70</v>
      </c>
      <c r="H1469" s="9">
        <f t="shared" si="70"/>
        <v>8.743550526384114</v>
      </c>
      <c r="I1469" s="9">
        <f t="shared" si="71"/>
        <v>10.492260631660935</v>
      </c>
    </row>
    <row r="1470" spans="1:9" ht="31.5" customHeight="1" x14ac:dyDescent="0.25">
      <c r="A1470" s="6">
        <v>2008</v>
      </c>
      <c r="B1470" s="6">
        <v>3</v>
      </c>
      <c r="C1470" s="6">
        <v>6</v>
      </c>
      <c r="D1470" s="6">
        <v>15</v>
      </c>
      <c r="E1470" s="6">
        <v>5.9</v>
      </c>
      <c r="F1470" s="6">
        <f t="shared" si="69"/>
        <v>7.08</v>
      </c>
      <c r="G1470" s="6">
        <v>56</v>
      </c>
      <c r="H1470" s="9">
        <f t="shared" si="70"/>
        <v>7.596467173719442</v>
      </c>
      <c r="I1470" s="9">
        <f t="shared" si="71"/>
        <v>9.1157606084633294</v>
      </c>
    </row>
    <row r="1471" spans="1:9" ht="31.5" customHeight="1" x14ac:dyDescent="0.25">
      <c r="A1471" s="6">
        <v>2008</v>
      </c>
      <c r="B1471" s="6">
        <v>3</v>
      </c>
      <c r="C1471" s="6">
        <v>6</v>
      </c>
      <c r="D1471" s="6">
        <v>16</v>
      </c>
      <c r="E1471" s="6">
        <v>5.7</v>
      </c>
      <c r="F1471" s="6">
        <f t="shared" si="69"/>
        <v>6.84</v>
      </c>
      <c r="G1471" s="6">
        <v>46</v>
      </c>
      <c r="H1471" s="9">
        <f t="shared" si="70"/>
        <v>7.151818810163947</v>
      </c>
      <c r="I1471" s="9">
        <f t="shared" si="71"/>
        <v>8.5821825721967357</v>
      </c>
    </row>
    <row r="1472" spans="1:9" ht="31.5" customHeight="1" x14ac:dyDescent="0.25">
      <c r="A1472" s="6">
        <v>2008</v>
      </c>
      <c r="B1472" s="6">
        <v>3</v>
      </c>
      <c r="C1472" s="6">
        <v>6</v>
      </c>
      <c r="D1472" s="6">
        <v>17</v>
      </c>
      <c r="E1472" s="6">
        <v>5.3</v>
      </c>
      <c r="F1472" s="6">
        <f t="shared" si="69"/>
        <v>6.3599999999999994</v>
      </c>
      <c r="G1472" s="6">
        <v>28</v>
      </c>
      <c r="H1472" s="9">
        <f t="shared" si="70"/>
        <v>6.2107928233830849</v>
      </c>
      <c r="I1472" s="9">
        <f t="shared" si="71"/>
        <v>7.4529513880597014</v>
      </c>
    </row>
    <row r="1473" spans="1:9" ht="31.5" customHeight="1" x14ac:dyDescent="0.25">
      <c r="A1473" s="6">
        <v>2008</v>
      </c>
      <c r="B1473" s="6">
        <v>3</v>
      </c>
      <c r="C1473" s="6">
        <v>6</v>
      </c>
      <c r="D1473" s="6">
        <v>18</v>
      </c>
      <c r="E1473" s="6">
        <v>5.5</v>
      </c>
      <c r="F1473" s="6">
        <f t="shared" si="69"/>
        <v>6.6</v>
      </c>
      <c r="G1473" s="6">
        <v>7</v>
      </c>
      <c r="H1473" s="9">
        <f t="shared" si="70"/>
        <v>5.1725821915094317</v>
      </c>
      <c r="I1473" s="9">
        <f t="shared" si="71"/>
        <v>6.207098629811318</v>
      </c>
    </row>
    <row r="1474" spans="1:9" ht="31.5" customHeight="1" x14ac:dyDescent="0.25">
      <c r="A1474" s="6">
        <v>2008</v>
      </c>
      <c r="B1474" s="6">
        <v>3</v>
      </c>
      <c r="C1474" s="6">
        <v>6</v>
      </c>
      <c r="D1474" s="6">
        <v>19</v>
      </c>
      <c r="E1474" s="6">
        <v>5.2</v>
      </c>
      <c r="F1474" s="6">
        <f t="shared" si="69"/>
        <v>6.24</v>
      </c>
      <c r="G1474" s="6">
        <v>359</v>
      </c>
      <c r="H1474" s="9">
        <f t="shared" si="70"/>
        <v>8.3077266318061778</v>
      </c>
      <c r="I1474" s="9">
        <f t="shared" si="71"/>
        <v>9.9692719581674147</v>
      </c>
    </row>
    <row r="1475" spans="1:9" ht="31.5" customHeight="1" x14ac:dyDescent="0.25">
      <c r="A1475" s="6">
        <v>2008</v>
      </c>
      <c r="B1475" s="6">
        <v>3</v>
      </c>
      <c r="C1475" s="6">
        <v>6</v>
      </c>
      <c r="D1475" s="6">
        <v>20</v>
      </c>
      <c r="E1475" s="6">
        <v>4.7</v>
      </c>
      <c r="F1475" s="6">
        <f t="shared" ref="F1475:F1538" si="72">E1475*1.2</f>
        <v>5.64</v>
      </c>
      <c r="G1475" s="6">
        <v>15</v>
      </c>
      <c r="H1475" s="9">
        <f t="shared" ref="H1475:H1538" si="73">E1475*(LN(G1475/$AE$18)/LN(10/$AE$18))</f>
        <v>5.0180668087284648</v>
      </c>
      <c r="I1475" s="9">
        <f t="shared" ref="I1475:I1538" si="74">F1475*(LN(G1475/$AE$18)/LN(10/$AE$18))</f>
        <v>6.0216801704741574</v>
      </c>
    </row>
    <row r="1476" spans="1:9" ht="31.5" customHeight="1" x14ac:dyDescent="0.25">
      <c r="A1476" s="6">
        <v>2008</v>
      </c>
      <c r="B1476" s="6">
        <v>3</v>
      </c>
      <c r="C1476" s="6">
        <v>6</v>
      </c>
      <c r="D1476" s="6">
        <v>21</v>
      </c>
      <c r="E1476" s="6">
        <v>4.2</v>
      </c>
      <c r="F1476" s="6">
        <f t="shared" si="72"/>
        <v>5.04</v>
      </c>
      <c r="G1476" s="6">
        <v>26</v>
      </c>
      <c r="H1476" s="9">
        <f t="shared" si="73"/>
        <v>4.8698108680376553</v>
      </c>
      <c r="I1476" s="9">
        <f t="shared" si="74"/>
        <v>5.8437730416451856</v>
      </c>
    </row>
    <row r="1477" spans="1:9" ht="31.5" customHeight="1" x14ac:dyDescent="0.25">
      <c r="A1477" s="6">
        <v>2008</v>
      </c>
      <c r="B1477" s="6">
        <v>3</v>
      </c>
      <c r="C1477" s="6">
        <v>6</v>
      </c>
      <c r="D1477" s="6">
        <v>22</v>
      </c>
      <c r="E1477" s="6">
        <v>4.0999999999999996</v>
      </c>
      <c r="F1477" s="6">
        <f t="shared" si="72"/>
        <v>4.919999999999999</v>
      </c>
      <c r="G1477" s="6">
        <v>45</v>
      </c>
      <c r="H1477" s="9">
        <f t="shared" si="73"/>
        <v>5.1292504075250411</v>
      </c>
      <c r="I1477" s="9">
        <f t="shared" si="74"/>
        <v>6.1551004890300485</v>
      </c>
    </row>
    <row r="1478" spans="1:9" ht="31.5" customHeight="1" x14ac:dyDescent="0.25">
      <c r="A1478" s="6">
        <v>2008</v>
      </c>
      <c r="B1478" s="6">
        <v>3</v>
      </c>
      <c r="C1478" s="6">
        <v>6</v>
      </c>
      <c r="D1478" s="6">
        <v>23</v>
      </c>
      <c r="E1478" s="6">
        <v>5.3</v>
      </c>
      <c r="F1478" s="6">
        <f t="shared" si="72"/>
        <v>6.3599999999999994</v>
      </c>
      <c r="G1478" s="6">
        <v>77</v>
      </c>
      <c r="H1478" s="9">
        <f t="shared" si="73"/>
        <v>7.1056466257783404</v>
      </c>
      <c r="I1478" s="9">
        <f t="shared" si="74"/>
        <v>8.5267759509340078</v>
      </c>
    </row>
    <row r="1479" spans="1:9" ht="31.5" customHeight="1" x14ac:dyDescent="0.25">
      <c r="A1479" s="6">
        <v>2008</v>
      </c>
      <c r="B1479" s="6">
        <v>3</v>
      </c>
      <c r="C1479" s="6">
        <v>7</v>
      </c>
      <c r="D1479" s="6">
        <v>0</v>
      </c>
      <c r="E1479" s="6">
        <v>5.4</v>
      </c>
      <c r="F1479" s="6">
        <f t="shared" si="72"/>
        <v>6.48</v>
      </c>
      <c r="G1479" s="6">
        <v>86</v>
      </c>
      <c r="H1479" s="9">
        <f t="shared" si="73"/>
        <v>7.3393448473645275</v>
      </c>
      <c r="I1479" s="9">
        <f t="shared" si="74"/>
        <v>8.8072138168374323</v>
      </c>
    </row>
    <row r="1480" spans="1:9" ht="31.5" customHeight="1" x14ac:dyDescent="0.25">
      <c r="A1480" s="6">
        <v>2008</v>
      </c>
      <c r="B1480" s="6">
        <v>3</v>
      </c>
      <c r="C1480" s="6">
        <v>7</v>
      </c>
      <c r="D1480" s="6">
        <v>1</v>
      </c>
      <c r="E1480" s="6">
        <v>4.9000000000000004</v>
      </c>
      <c r="F1480" s="6">
        <f t="shared" si="72"/>
        <v>5.88</v>
      </c>
      <c r="G1480" s="6">
        <v>76</v>
      </c>
      <c r="H1480" s="9">
        <f t="shared" si="73"/>
        <v>6.5586806670714815</v>
      </c>
      <c r="I1480" s="9">
        <f t="shared" si="74"/>
        <v>7.8704168004857777</v>
      </c>
    </row>
    <row r="1481" spans="1:9" ht="31.5" customHeight="1" x14ac:dyDescent="0.25">
      <c r="A1481" s="6">
        <v>2008</v>
      </c>
      <c r="B1481" s="6">
        <v>3</v>
      </c>
      <c r="C1481" s="6">
        <v>7</v>
      </c>
      <c r="D1481" s="6">
        <v>2</v>
      </c>
      <c r="E1481" s="6">
        <v>5.6</v>
      </c>
      <c r="F1481" s="6">
        <f t="shared" si="72"/>
        <v>6.72</v>
      </c>
      <c r="G1481" s="6">
        <v>68</v>
      </c>
      <c r="H1481" s="9">
        <f t="shared" si="73"/>
        <v>7.3916765665251409</v>
      </c>
      <c r="I1481" s="9">
        <f t="shared" si="74"/>
        <v>8.8700118798301695</v>
      </c>
    </row>
    <row r="1482" spans="1:9" ht="31.5" customHeight="1" x14ac:dyDescent="0.25">
      <c r="A1482" s="6">
        <v>2008</v>
      </c>
      <c r="B1482" s="6">
        <v>3</v>
      </c>
      <c r="C1482" s="6">
        <v>7</v>
      </c>
      <c r="D1482" s="6">
        <v>3</v>
      </c>
      <c r="E1482" s="6">
        <v>6.3</v>
      </c>
      <c r="F1482" s="6">
        <f t="shared" si="72"/>
        <v>7.56</v>
      </c>
      <c r="G1482" s="6">
        <v>65</v>
      </c>
      <c r="H1482" s="9">
        <f t="shared" si="73"/>
        <v>8.2681921876967586</v>
      </c>
      <c r="I1482" s="9">
        <f t="shared" si="74"/>
        <v>9.9218306252361099</v>
      </c>
    </row>
    <row r="1483" spans="1:9" ht="31.5" customHeight="1" x14ac:dyDescent="0.25">
      <c r="A1483" s="6">
        <v>2008</v>
      </c>
      <c r="B1483" s="6">
        <v>3</v>
      </c>
      <c r="C1483" s="6">
        <v>7</v>
      </c>
      <c r="D1483" s="6">
        <v>4</v>
      </c>
      <c r="E1483" s="6">
        <v>6.2</v>
      </c>
      <c r="F1483" s="6">
        <f t="shared" si="72"/>
        <v>7.4399999999999995</v>
      </c>
      <c r="G1483" s="6">
        <v>61</v>
      </c>
      <c r="H1483" s="9">
        <f t="shared" si="73"/>
        <v>8.0712270252392759</v>
      </c>
      <c r="I1483" s="9">
        <f t="shared" si="74"/>
        <v>9.6854724302871293</v>
      </c>
    </row>
    <row r="1484" spans="1:9" ht="31.5" customHeight="1" x14ac:dyDescent="0.25">
      <c r="A1484" s="6">
        <v>2008</v>
      </c>
      <c r="B1484" s="6">
        <v>3</v>
      </c>
      <c r="C1484" s="6">
        <v>7</v>
      </c>
      <c r="D1484" s="6">
        <v>5</v>
      </c>
      <c r="E1484" s="6">
        <v>5.5</v>
      </c>
      <c r="F1484" s="6">
        <f t="shared" si="72"/>
        <v>6.6</v>
      </c>
      <c r="G1484" s="6">
        <v>55</v>
      </c>
      <c r="H1484" s="9">
        <f t="shared" si="73"/>
        <v>7.0649119565995084</v>
      </c>
      <c r="I1484" s="9">
        <f t="shared" si="74"/>
        <v>8.4778943479194098</v>
      </c>
    </row>
    <row r="1485" spans="1:9" ht="31.5" customHeight="1" x14ac:dyDescent="0.25">
      <c r="A1485" s="6">
        <v>2008</v>
      </c>
      <c r="B1485" s="6">
        <v>3</v>
      </c>
      <c r="C1485" s="6">
        <v>7</v>
      </c>
      <c r="D1485" s="6">
        <v>6</v>
      </c>
      <c r="E1485" s="6">
        <v>4.9000000000000004</v>
      </c>
      <c r="F1485" s="6">
        <f t="shared" si="72"/>
        <v>5.88</v>
      </c>
      <c r="G1485" s="6">
        <v>56</v>
      </c>
      <c r="H1485" s="9">
        <f t="shared" si="73"/>
        <v>6.3089303646144517</v>
      </c>
      <c r="I1485" s="9">
        <f t="shared" si="74"/>
        <v>7.5707164375373415</v>
      </c>
    </row>
    <row r="1486" spans="1:9" ht="31.5" customHeight="1" x14ac:dyDescent="0.25">
      <c r="A1486" s="6">
        <v>2008</v>
      </c>
      <c r="B1486" s="6">
        <v>3</v>
      </c>
      <c r="C1486" s="6">
        <v>7</v>
      </c>
      <c r="D1486" s="6">
        <v>7</v>
      </c>
      <c r="E1486" s="6">
        <v>4.5999999999999996</v>
      </c>
      <c r="F1486" s="6">
        <f t="shared" si="72"/>
        <v>5.52</v>
      </c>
      <c r="G1486" s="6">
        <v>74</v>
      </c>
      <c r="H1486" s="9">
        <f t="shared" si="73"/>
        <v>6.1366540064750277</v>
      </c>
      <c r="I1486" s="9">
        <f t="shared" si="74"/>
        <v>7.3639848077700334</v>
      </c>
    </row>
    <row r="1487" spans="1:9" ht="31.5" customHeight="1" x14ac:dyDescent="0.25">
      <c r="A1487" s="6">
        <v>2008</v>
      </c>
      <c r="B1487" s="6">
        <v>3</v>
      </c>
      <c r="C1487" s="6">
        <v>7</v>
      </c>
      <c r="D1487" s="6">
        <v>8</v>
      </c>
      <c r="E1487" s="6">
        <v>4</v>
      </c>
      <c r="F1487" s="6">
        <f t="shared" si="72"/>
        <v>4.8</v>
      </c>
      <c r="G1487" s="6">
        <v>96</v>
      </c>
      <c r="H1487" s="9">
        <f t="shared" si="73"/>
        <v>5.5099901406012792</v>
      </c>
      <c r="I1487" s="9">
        <f t="shared" si="74"/>
        <v>6.6119881687215347</v>
      </c>
    </row>
    <row r="1488" spans="1:9" ht="31.5" customHeight="1" x14ac:dyDescent="0.25">
      <c r="A1488" s="6">
        <v>2008</v>
      </c>
      <c r="B1488" s="6">
        <v>3</v>
      </c>
      <c r="C1488" s="6">
        <v>7</v>
      </c>
      <c r="D1488" s="6">
        <v>9</v>
      </c>
      <c r="E1488" s="6">
        <v>2.2999999999999998</v>
      </c>
      <c r="F1488" s="6">
        <f t="shared" si="72"/>
        <v>2.76</v>
      </c>
      <c r="G1488" s="6">
        <v>117</v>
      </c>
      <c r="H1488" s="9">
        <f t="shared" si="73"/>
        <v>3.24418556459274</v>
      </c>
      <c r="I1488" s="9">
        <f t="shared" si="74"/>
        <v>3.8930226775112877</v>
      </c>
    </row>
    <row r="1489" spans="1:9" ht="31.5" customHeight="1" x14ac:dyDescent="0.25">
      <c r="A1489" s="6">
        <v>2008</v>
      </c>
      <c r="B1489" s="6">
        <v>3</v>
      </c>
      <c r="C1489" s="6">
        <v>7</v>
      </c>
      <c r="D1489" s="6">
        <v>10</v>
      </c>
      <c r="E1489" s="6">
        <v>1.1000000000000001</v>
      </c>
      <c r="F1489" s="6">
        <f t="shared" si="72"/>
        <v>1.32</v>
      </c>
      <c r="G1489" s="6">
        <v>1</v>
      </c>
      <c r="H1489" s="9">
        <f t="shared" si="73"/>
        <v>0.6772580172378676</v>
      </c>
      <c r="I1489" s="9">
        <f t="shared" si="74"/>
        <v>0.81270962068544117</v>
      </c>
    </row>
    <row r="1490" spans="1:9" ht="31.5" customHeight="1" x14ac:dyDescent="0.25">
      <c r="A1490" s="6">
        <v>2008</v>
      </c>
      <c r="B1490" s="6">
        <v>3</v>
      </c>
      <c r="C1490" s="6">
        <v>7</v>
      </c>
      <c r="D1490" s="6">
        <v>11</v>
      </c>
      <c r="E1490" s="6">
        <v>3.5</v>
      </c>
      <c r="F1490" s="6">
        <f t="shared" si="72"/>
        <v>4.2</v>
      </c>
      <c r="G1490" s="6">
        <v>358</v>
      </c>
      <c r="H1490" s="9">
        <f t="shared" si="73"/>
        <v>5.5901096098395389</v>
      </c>
      <c r="I1490" s="9">
        <f t="shared" si="74"/>
        <v>6.7081315318074468</v>
      </c>
    </row>
    <row r="1491" spans="1:9" ht="31.5" customHeight="1" x14ac:dyDescent="0.25">
      <c r="A1491" s="6">
        <v>2008</v>
      </c>
      <c r="B1491" s="6">
        <v>3</v>
      </c>
      <c r="C1491" s="6">
        <v>7</v>
      </c>
      <c r="D1491" s="6">
        <v>12</v>
      </c>
      <c r="E1491" s="6">
        <v>7.4</v>
      </c>
      <c r="F1491" s="6">
        <f t="shared" si="72"/>
        <v>8.8800000000000008</v>
      </c>
      <c r="G1491" s="6">
        <v>353</v>
      </c>
      <c r="H1491" s="9">
        <f t="shared" si="73"/>
        <v>11.801717430820867</v>
      </c>
      <c r="I1491" s="9">
        <f t="shared" si="74"/>
        <v>14.162060916985041</v>
      </c>
    </row>
    <row r="1492" spans="1:9" ht="31.5" customHeight="1" x14ac:dyDescent="0.25">
      <c r="A1492" s="6">
        <v>2008</v>
      </c>
      <c r="B1492" s="6">
        <v>3</v>
      </c>
      <c r="C1492" s="6">
        <v>7</v>
      </c>
      <c r="D1492" s="6">
        <v>13</v>
      </c>
      <c r="E1492" s="6">
        <v>7.7</v>
      </c>
      <c r="F1492" s="6">
        <f t="shared" si="72"/>
        <v>9.24</v>
      </c>
      <c r="G1492" s="6">
        <v>346</v>
      </c>
      <c r="H1492" s="9">
        <f t="shared" si="73"/>
        <v>12.254424571378264</v>
      </c>
      <c r="I1492" s="9">
        <f t="shared" si="74"/>
        <v>14.705309485653917</v>
      </c>
    </row>
    <row r="1493" spans="1:9" ht="31.5" customHeight="1" x14ac:dyDescent="0.25">
      <c r="A1493" s="6">
        <v>2008</v>
      </c>
      <c r="B1493" s="6">
        <v>3</v>
      </c>
      <c r="C1493" s="6">
        <v>7</v>
      </c>
      <c r="D1493" s="6">
        <v>14</v>
      </c>
      <c r="E1493" s="6">
        <v>7.6</v>
      </c>
      <c r="F1493" s="6">
        <f t="shared" si="72"/>
        <v>9.1199999999999992</v>
      </c>
      <c r="G1493" s="6">
        <v>342</v>
      </c>
      <c r="H1493" s="9">
        <f t="shared" si="73"/>
        <v>12.080526369446485</v>
      </c>
      <c r="I1493" s="9">
        <f t="shared" si="74"/>
        <v>14.496631643335782</v>
      </c>
    </row>
    <row r="1494" spans="1:9" ht="31.5" customHeight="1" x14ac:dyDescent="0.25">
      <c r="A1494" s="6">
        <v>2008</v>
      </c>
      <c r="B1494" s="6">
        <v>3</v>
      </c>
      <c r="C1494" s="6">
        <v>7</v>
      </c>
      <c r="D1494" s="6">
        <v>15</v>
      </c>
      <c r="E1494" s="6">
        <v>7.6</v>
      </c>
      <c r="F1494" s="6">
        <f t="shared" si="72"/>
        <v>9.1199999999999992</v>
      </c>
      <c r="G1494" s="6">
        <v>338</v>
      </c>
      <c r="H1494" s="9">
        <f t="shared" si="73"/>
        <v>12.065603007169724</v>
      </c>
      <c r="I1494" s="9">
        <f t="shared" si="74"/>
        <v>14.478723608603669</v>
      </c>
    </row>
    <row r="1495" spans="1:9" ht="31.5" customHeight="1" x14ac:dyDescent="0.25">
      <c r="A1495" s="6">
        <v>2008</v>
      </c>
      <c r="B1495" s="6">
        <v>3</v>
      </c>
      <c r="C1495" s="6">
        <v>7</v>
      </c>
      <c r="D1495" s="6">
        <v>16</v>
      </c>
      <c r="E1495" s="6">
        <v>8</v>
      </c>
      <c r="F1495" s="6">
        <f t="shared" si="72"/>
        <v>9.6</v>
      </c>
      <c r="G1495" s="6">
        <v>336</v>
      </c>
      <c r="H1495" s="9">
        <f t="shared" si="73"/>
        <v>12.692710490847295</v>
      </c>
      <c r="I1495" s="9">
        <f t="shared" si="74"/>
        <v>15.231252589016753</v>
      </c>
    </row>
    <row r="1496" spans="1:9" ht="31.5" customHeight="1" x14ac:dyDescent="0.25">
      <c r="A1496" s="6">
        <v>2008</v>
      </c>
      <c r="B1496" s="6">
        <v>3</v>
      </c>
      <c r="C1496" s="6">
        <v>7</v>
      </c>
      <c r="D1496" s="6">
        <v>17</v>
      </c>
      <c r="E1496" s="6">
        <v>7.6</v>
      </c>
      <c r="F1496" s="6">
        <f t="shared" si="72"/>
        <v>9.1199999999999992</v>
      </c>
      <c r="G1496" s="6">
        <v>335</v>
      </c>
      <c r="H1496" s="9">
        <f t="shared" si="73"/>
        <v>12.054294125465141</v>
      </c>
      <c r="I1496" s="9">
        <f t="shared" si="74"/>
        <v>14.465152950558169</v>
      </c>
    </row>
    <row r="1497" spans="1:9" ht="31.5" customHeight="1" x14ac:dyDescent="0.25">
      <c r="A1497" s="6">
        <v>2008</v>
      </c>
      <c r="B1497" s="6">
        <v>3</v>
      </c>
      <c r="C1497" s="6">
        <v>7</v>
      </c>
      <c r="D1497" s="6">
        <v>18</v>
      </c>
      <c r="E1497" s="6">
        <v>7.7</v>
      </c>
      <c r="F1497" s="6">
        <f t="shared" si="72"/>
        <v>9.24</v>
      </c>
      <c r="G1497" s="6">
        <v>332</v>
      </c>
      <c r="H1497" s="9">
        <f t="shared" si="73"/>
        <v>12.201342506920245</v>
      </c>
      <c r="I1497" s="9">
        <f t="shared" si="74"/>
        <v>14.641611008304293</v>
      </c>
    </row>
    <row r="1498" spans="1:9" ht="31.5" customHeight="1" x14ac:dyDescent="0.25">
      <c r="A1498" s="6">
        <v>2008</v>
      </c>
      <c r="B1498" s="6">
        <v>3</v>
      </c>
      <c r="C1498" s="6">
        <v>7</v>
      </c>
      <c r="D1498" s="6">
        <v>19</v>
      </c>
      <c r="E1498" s="6">
        <v>7.4</v>
      </c>
      <c r="F1498" s="6">
        <f t="shared" si="72"/>
        <v>8.8800000000000008</v>
      </c>
      <c r="G1498" s="6">
        <v>338</v>
      </c>
      <c r="H1498" s="9">
        <f t="shared" si="73"/>
        <v>11.748087138559995</v>
      </c>
      <c r="I1498" s="9">
        <f t="shared" si="74"/>
        <v>14.097704566271995</v>
      </c>
    </row>
    <row r="1499" spans="1:9" ht="31.5" customHeight="1" x14ac:dyDescent="0.25">
      <c r="A1499" s="6">
        <v>2008</v>
      </c>
      <c r="B1499" s="6">
        <v>3</v>
      </c>
      <c r="C1499" s="6">
        <v>7</v>
      </c>
      <c r="D1499" s="6">
        <v>20</v>
      </c>
      <c r="E1499" s="6">
        <v>6.9</v>
      </c>
      <c r="F1499" s="6">
        <f t="shared" si="72"/>
        <v>8.2799999999999994</v>
      </c>
      <c r="G1499" s="6">
        <v>338</v>
      </c>
      <c r="H1499" s="9">
        <f t="shared" si="73"/>
        <v>10.954297467035671</v>
      </c>
      <c r="I1499" s="9">
        <f t="shared" si="74"/>
        <v>13.145156960442804</v>
      </c>
    </row>
    <row r="1500" spans="1:9" ht="31.5" customHeight="1" x14ac:dyDescent="0.25">
      <c r="A1500" s="6">
        <v>2008</v>
      </c>
      <c r="B1500" s="6">
        <v>3</v>
      </c>
      <c r="C1500" s="6">
        <v>7</v>
      </c>
      <c r="D1500" s="6">
        <v>21</v>
      </c>
      <c r="E1500" s="6">
        <v>6.9</v>
      </c>
      <c r="F1500" s="6">
        <f t="shared" si="72"/>
        <v>8.2799999999999994</v>
      </c>
      <c r="G1500" s="6">
        <v>337</v>
      </c>
      <c r="H1500" s="9">
        <f t="shared" si="73"/>
        <v>10.950885202932163</v>
      </c>
      <c r="I1500" s="9">
        <f t="shared" si="74"/>
        <v>13.141062243518595</v>
      </c>
    </row>
    <row r="1501" spans="1:9" ht="31.5" customHeight="1" x14ac:dyDescent="0.25">
      <c r="A1501" s="6">
        <v>2008</v>
      </c>
      <c r="B1501" s="6">
        <v>3</v>
      </c>
      <c r="C1501" s="6">
        <v>7</v>
      </c>
      <c r="D1501" s="6">
        <v>22</v>
      </c>
      <c r="E1501" s="6">
        <v>7.2</v>
      </c>
      <c r="F1501" s="6">
        <f t="shared" si="72"/>
        <v>8.64</v>
      </c>
      <c r="G1501" s="6">
        <v>340</v>
      </c>
      <c r="H1501" s="9">
        <f t="shared" si="73"/>
        <v>11.437661022210632</v>
      </c>
      <c r="I1501" s="9">
        <f t="shared" si="74"/>
        <v>13.725193226652758</v>
      </c>
    </row>
    <row r="1502" spans="1:9" ht="31.5" customHeight="1" x14ac:dyDescent="0.25">
      <c r="A1502" s="6">
        <v>2008</v>
      </c>
      <c r="B1502" s="6">
        <v>3</v>
      </c>
      <c r="C1502" s="6">
        <v>7</v>
      </c>
      <c r="D1502" s="6">
        <v>23</v>
      </c>
      <c r="E1502" s="6">
        <v>7.1</v>
      </c>
      <c r="F1502" s="6">
        <f t="shared" si="72"/>
        <v>8.52</v>
      </c>
      <c r="G1502" s="6">
        <v>348</v>
      </c>
      <c r="H1502" s="9">
        <f t="shared" si="73"/>
        <v>11.306364445285073</v>
      </c>
      <c r="I1502" s="9">
        <f t="shared" si="74"/>
        <v>13.567637334342086</v>
      </c>
    </row>
    <row r="1503" spans="1:9" ht="31.5" customHeight="1" x14ac:dyDescent="0.25">
      <c r="A1503" s="6">
        <v>2008</v>
      </c>
      <c r="B1503" s="6">
        <v>3</v>
      </c>
      <c r="C1503" s="6">
        <v>8</v>
      </c>
      <c r="D1503" s="6">
        <v>0</v>
      </c>
      <c r="E1503" s="6">
        <v>7.3</v>
      </c>
      <c r="F1503" s="6">
        <f t="shared" si="72"/>
        <v>8.76</v>
      </c>
      <c r="G1503" s="6">
        <v>348</v>
      </c>
      <c r="H1503" s="9">
        <f t="shared" si="73"/>
        <v>11.624853584588877</v>
      </c>
      <c r="I1503" s="9">
        <f t="shared" si="74"/>
        <v>13.949824301506652</v>
      </c>
    </row>
    <row r="1504" spans="1:9" ht="31.5" customHeight="1" x14ac:dyDescent="0.25">
      <c r="A1504" s="6">
        <v>2008</v>
      </c>
      <c r="B1504" s="6">
        <v>3</v>
      </c>
      <c r="C1504" s="6">
        <v>8</v>
      </c>
      <c r="D1504" s="6">
        <v>1</v>
      </c>
      <c r="E1504" s="6">
        <v>7.4</v>
      </c>
      <c r="F1504" s="6">
        <f t="shared" si="72"/>
        <v>8.8800000000000008</v>
      </c>
      <c r="G1504" s="6">
        <v>349</v>
      </c>
      <c r="H1504" s="9">
        <f t="shared" si="73"/>
        <v>11.787642174872113</v>
      </c>
      <c r="I1504" s="9">
        <f t="shared" si="74"/>
        <v>14.145170609846536</v>
      </c>
    </row>
    <row r="1505" spans="1:9" ht="31.5" customHeight="1" x14ac:dyDescent="0.25">
      <c r="A1505" s="6">
        <v>2008</v>
      </c>
      <c r="B1505" s="6">
        <v>3</v>
      </c>
      <c r="C1505" s="6">
        <v>8</v>
      </c>
      <c r="D1505" s="6">
        <v>2</v>
      </c>
      <c r="E1505" s="6">
        <v>7.6</v>
      </c>
      <c r="F1505" s="6">
        <f t="shared" si="72"/>
        <v>9.1199999999999992</v>
      </c>
      <c r="G1505" s="6">
        <v>349</v>
      </c>
      <c r="H1505" s="9">
        <f t="shared" si="73"/>
        <v>12.106227098517303</v>
      </c>
      <c r="I1505" s="9">
        <f t="shared" si="74"/>
        <v>14.527472518220764</v>
      </c>
    </row>
    <row r="1506" spans="1:9" ht="31.5" customHeight="1" x14ac:dyDescent="0.25">
      <c r="A1506" s="6">
        <v>2008</v>
      </c>
      <c r="B1506" s="6">
        <v>3</v>
      </c>
      <c r="C1506" s="6">
        <v>8</v>
      </c>
      <c r="D1506" s="6">
        <v>3</v>
      </c>
      <c r="E1506" s="6">
        <v>7.6</v>
      </c>
      <c r="F1506" s="6">
        <f t="shared" si="72"/>
        <v>9.1199999999999992</v>
      </c>
      <c r="G1506" s="6">
        <v>351</v>
      </c>
      <c r="H1506" s="9">
        <f t="shared" si="73"/>
        <v>12.113475524884626</v>
      </c>
      <c r="I1506" s="9">
        <f t="shared" si="74"/>
        <v>14.53617062986155</v>
      </c>
    </row>
    <row r="1507" spans="1:9" ht="31.5" customHeight="1" x14ac:dyDescent="0.25">
      <c r="A1507" s="6">
        <v>2008</v>
      </c>
      <c r="B1507" s="6">
        <v>3</v>
      </c>
      <c r="C1507" s="6">
        <v>8</v>
      </c>
      <c r="D1507" s="6">
        <v>4</v>
      </c>
      <c r="E1507" s="6">
        <v>7.2</v>
      </c>
      <c r="F1507" s="6">
        <f t="shared" si="72"/>
        <v>8.64</v>
      </c>
      <c r="G1507" s="6">
        <v>349</v>
      </c>
      <c r="H1507" s="9">
        <f t="shared" si="73"/>
        <v>11.46905725122692</v>
      </c>
      <c r="I1507" s="9">
        <f t="shared" si="74"/>
        <v>13.762868701472305</v>
      </c>
    </row>
    <row r="1508" spans="1:9" ht="31.5" customHeight="1" x14ac:dyDescent="0.25">
      <c r="A1508" s="6">
        <v>2008</v>
      </c>
      <c r="B1508" s="6">
        <v>3</v>
      </c>
      <c r="C1508" s="6">
        <v>8</v>
      </c>
      <c r="D1508" s="6">
        <v>5</v>
      </c>
      <c r="E1508" s="6">
        <v>7.1</v>
      </c>
      <c r="F1508" s="6">
        <f t="shared" si="72"/>
        <v>8.52</v>
      </c>
      <c r="G1508" s="6">
        <v>349</v>
      </c>
      <c r="H1508" s="9">
        <f t="shared" si="73"/>
        <v>11.309764789404323</v>
      </c>
      <c r="I1508" s="9">
        <f t="shared" si="74"/>
        <v>13.571717747285188</v>
      </c>
    </row>
    <row r="1509" spans="1:9" ht="31.5" customHeight="1" x14ac:dyDescent="0.25">
      <c r="A1509" s="6">
        <v>2008</v>
      </c>
      <c r="B1509" s="6">
        <v>3</v>
      </c>
      <c r="C1509" s="6">
        <v>8</v>
      </c>
      <c r="D1509" s="6">
        <v>6</v>
      </c>
      <c r="E1509" s="6">
        <v>7.1</v>
      </c>
      <c r="F1509" s="6">
        <f t="shared" si="72"/>
        <v>8.52</v>
      </c>
      <c r="G1509" s="6">
        <v>347</v>
      </c>
      <c r="H1509" s="9">
        <f t="shared" si="73"/>
        <v>11.302954315989401</v>
      </c>
      <c r="I1509" s="9">
        <f t="shared" si="74"/>
        <v>13.563545179187281</v>
      </c>
    </row>
    <row r="1510" spans="1:9" ht="31.5" customHeight="1" x14ac:dyDescent="0.25">
      <c r="A1510" s="6">
        <v>2008</v>
      </c>
      <c r="B1510" s="6">
        <v>3</v>
      </c>
      <c r="C1510" s="6">
        <v>8</v>
      </c>
      <c r="D1510" s="6">
        <v>7</v>
      </c>
      <c r="E1510" s="6">
        <v>7.2</v>
      </c>
      <c r="F1510" s="6">
        <f t="shared" si="72"/>
        <v>8.64</v>
      </c>
      <c r="G1510" s="6">
        <v>344</v>
      </c>
      <c r="H1510" s="9">
        <f t="shared" si="73"/>
        <v>11.451716264569633</v>
      </c>
      <c r="I1510" s="9">
        <f t="shared" si="74"/>
        <v>13.742059517483559</v>
      </c>
    </row>
    <row r="1511" spans="1:9" ht="31.5" customHeight="1" x14ac:dyDescent="0.25">
      <c r="A1511" s="6">
        <v>2008</v>
      </c>
      <c r="B1511" s="6">
        <v>3</v>
      </c>
      <c r="C1511" s="6">
        <v>8</v>
      </c>
      <c r="D1511" s="6">
        <v>8</v>
      </c>
      <c r="E1511" s="6">
        <v>7.1</v>
      </c>
      <c r="F1511" s="6">
        <f t="shared" si="72"/>
        <v>8.52</v>
      </c>
      <c r="G1511" s="6">
        <v>336</v>
      </c>
      <c r="H1511" s="9">
        <f t="shared" si="73"/>
        <v>11.264780560626974</v>
      </c>
      <c r="I1511" s="9">
        <f t="shared" si="74"/>
        <v>13.517736672752369</v>
      </c>
    </row>
    <row r="1512" spans="1:9" ht="31.5" customHeight="1" x14ac:dyDescent="0.25">
      <c r="A1512" s="6">
        <v>2008</v>
      </c>
      <c r="B1512" s="6">
        <v>3</v>
      </c>
      <c r="C1512" s="6">
        <v>8</v>
      </c>
      <c r="D1512" s="6">
        <v>9</v>
      </c>
      <c r="E1512" s="6">
        <v>6.5</v>
      </c>
      <c r="F1512" s="6">
        <f t="shared" si="72"/>
        <v>7.8</v>
      </c>
      <c r="G1512" s="6">
        <v>328</v>
      </c>
      <c r="H1512" s="9">
        <f t="shared" si="73"/>
        <v>10.286684402728678</v>
      </c>
      <c r="I1512" s="9">
        <f t="shared" si="74"/>
        <v>12.344021283274415</v>
      </c>
    </row>
    <row r="1513" spans="1:9" ht="31.5" customHeight="1" x14ac:dyDescent="0.25">
      <c r="A1513" s="6">
        <v>2008</v>
      </c>
      <c r="B1513" s="6">
        <v>3</v>
      </c>
      <c r="C1513" s="6">
        <v>8</v>
      </c>
      <c r="D1513" s="6">
        <v>10</v>
      </c>
      <c r="E1513" s="6">
        <v>6.7</v>
      </c>
      <c r="F1513" s="6">
        <f t="shared" si="72"/>
        <v>8.0399999999999991</v>
      </c>
      <c r="G1513" s="6">
        <v>327</v>
      </c>
      <c r="H1513" s="9">
        <f t="shared" si="73"/>
        <v>10.599783239680479</v>
      </c>
      <c r="I1513" s="9">
        <f t="shared" si="74"/>
        <v>12.719739887616573</v>
      </c>
    </row>
    <row r="1514" spans="1:9" ht="31.5" customHeight="1" x14ac:dyDescent="0.25">
      <c r="A1514" s="6">
        <v>2008</v>
      </c>
      <c r="B1514" s="6">
        <v>3</v>
      </c>
      <c r="C1514" s="6">
        <v>8</v>
      </c>
      <c r="D1514" s="6">
        <v>11</v>
      </c>
      <c r="E1514" s="6">
        <v>7.2</v>
      </c>
      <c r="F1514" s="6">
        <f t="shared" si="72"/>
        <v>8.64</v>
      </c>
      <c r="G1514" s="6">
        <v>327</v>
      </c>
      <c r="H1514" s="9">
        <f t="shared" si="73"/>
        <v>11.390811839656635</v>
      </c>
      <c r="I1514" s="9">
        <f t="shared" si="74"/>
        <v>13.668974207587961</v>
      </c>
    </row>
    <row r="1515" spans="1:9" ht="31.5" customHeight="1" x14ac:dyDescent="0.25">
      <c r="A1515" s="6">
        <v>2008</v>
      </c>
      <c r="B1515" s="6">
        <v>3</v>
      </c>
      <c r="C1515" s="6">
        <v>8</v>
      </c>
      <c r="D1515" s="6">
        <v>12</v>
      </c>
      <c r="E1515" s="6">
        <v>8.9</v>
      </c>
      <c r="F1515" s="6">
        <f t="shared" si="72"/>
        <v>10.68</v>
      </c>
      <c r="G1515" s="6">
        <v>338</v>
      </c>
      <c r="H1515" s="9">
        <f t="shared" si="73"/>
        <v>14.129456153132967</v>
      </c>
      <c r="I1515" s="9">
        <f t="shared" si="74"/>
        <v>16.955347383759559</v>
      </c>
    </row>
    <row r="1516" spans="1:9" ht="31.5" customHeight="1" x14ac:dyDescent="0.25">
      <c r="A1516" s="6">
        <v>2008</v>
      </c>
      <c r="B1516" s="6">
        <v>3</v>
      </c>
      <c r="C1516" s="6">
        <v>8</v>
      </c>
      <c r="D1516" s="6">
        <v>13</v>
      </c>
      <c r="E1516" s="6">
        <v>8.6</v>
      </c>
      <c r="F1516" s="6">
        <f t="shared" si="72"/>
        <v>10.319999999999999</v>
      </c>
      <c r="G1516" s="6">
        <v>336</v>
      </c>
      <c r="H1516" s="9">
        <f t="shared" si="73"/>
        <v>13.644663777660842</v>
      </c>
      <c r="I1516" s="9">
        <f t="shared" si="74"/>
        <v>16.373596533193009</v>
      </c>
    </row>
    <row r="1517" spans="1:9" ht="31.5" customHeight="1" x14ac:dyDescent="0.25">
      <c r="A1517" s="6">
        <v>2008</v>
      </c>
      <c r="B1517" s="6">
        <v>3</v>
      </c>
      <c r="C1517" s="6">
        <v>8</v>
      </c>
      <c r="D1517" s="6">
        <v>14</v>
      </c>
      <c r="E1517" s="6">
        <v>8.1999999999999993</v>
      </c>
      <c r="F1517" s="6">
        <f t="shared" si="72"/>
        <v>9.8399999999999981</v>
      </c>
      <c r="G1517" s="6">
        <v>335</v>
      </c>
      <c r="H1517" s="9">
        <f t="shared" si="73"/>
        <v>13.005948924843969</v>
      </c>
      <c r="I1517" s="9">
        <f t="shared" si="74"/>
        <v>15.607138709812761</v>
      </c>
    </row>
    <row r="1518" spans="1:9" ht="31.5" customHeight="1" x14ac:dyDescent="0.25">
      <c r="A1518" s="6">
        <v>2008</v>
      </c>
      <c r="B1518" s="6">
        <v>3</v>
      </c>
      <c r="C1518" s="6">
        <v>8</v>
      </c>
      <c r="D1518" s="6">
        <v>15</v>
      </c>
      <c r="E1518" s="6">
        <v>8.1999999999999993</v>
      </c>
      <c r="F1518" s="6">
        <f t="shared" si="72"/>
        <v>9.8399999999999981</v>
      </c>
      <c r="G1518" s="6">
        <v>329</v>
      </c>
      <c r="H1518" s="9">
        <f t="shared" si="73"/>
        <v>12.981214270482871</v>
      </c>
      <c r="I1518" s="9">
        <f t="shared" si="74"/>
        <v>15.577457124579443</v>
      </c>
    </row>
    <row r="1519" spans="1:9" ht="31.5" customHeight="1" x14ac:dyDescent="0.25">
      <c r="A1519" s="6">
        <v>2008</v>
      </c>
      <c r="B1519" s="6">
        <v>3</v>
      </c>
      <c r="C1519" s="6">
        <v>8</v>
      </c>
      <c r="D1519" s="6">
        <v>16</v>
      </c>
      <c r="E1519" s="6">
        <v>8.6999999999999993</v>
      </c>
      <c r="F1519" s="6">
        <f t="shared" si="72"/>
        <v>10.44</v>
      </c>
      <c r="G1519" s="6">
        <v>327</v>
      </c>
      <c r="H1519" s="9">
        <f t="shared" si="73"/>
        <v>13.763897639585098</v>
      </c>
      <c r="I1519" s="9">
        <f t="shared" si="74"/>
        <v>16.51667716750212</v>
      </c>
    </row>
    <row r="1520" spans="1:9" ht="31.5" customHeight="1" x14ac:dyDescent="0.25">
      <c r="A1520" s="6">
        <v>2008</v>
      </c>
      <c r="B1520" s="6">
        <v>3</v>
      </c>
      <c r="C1520" s="6">
        <v>8</v>
      </c>
      <c r="D1520" s="6">
        <v>17</v>
      </c>
      <c r="E1520" s="6">
        <v>7.8</v>
      </c>
      <c r="F1520" s="6">
        <f t="shared" si="72"/>
        <v>9.36</v>
      </c>
      <c r="G1520" s="6">
        <v>325</v>
      </c>
      <c r="H1520" s="9">
        <f t="shared" si="73"/>
        <v>12.332059312597483</v>
      </c>
      <c r="I1520" s="9">
        <f t="shared" si="74"/>
        <v>14.798471175116978</v>
      </c>
    </row>
    <row r="1521" spans="1:9" ht="31.5" customHeight="1" x14ac:dyDescent="0.25">
      <c r="A1521" s="6">
        <v>2008</v>
      </c>
      <c r="B1521" s="6">
        <v>3</v>
      </c>
      <c r="C1521" s="6">
        <v>8</v>
      </c>
      <c r="D1521" s="6">
        <v>18</v>
      </c>
      <c r="E1521" s="6">
        <v>7.1</v>
      </c>
      <c r="F1521" s="6">
        <f t="shared" si="72"/>
        <v>8.52</v>
      </c>
      <c r="G1521" s="6">
        <v>319</v>
      </c>
      <c r="H1521" s="9">
        <f t="shared" si="73"/>
        <v>11.203254300550165</v>
      </c>
      <c r="I1521" s="9">
        <f t="shared" si="74"/>
        <v>13.443905160660197</v>
      </c>
    </row>
    <row r="1522" spans="1:9" ht="31.5" customHeight="1" x14ac:dyDescent="0.25">
      <c r="A1522" s="6">
        <v>2008</v>
      </c>
      <c r="B1522" s="6">
        <v>3</v>
      </c>
      <c r="C1522" s="6">
        <v>8</v>
      </c>
      <c r="D1522" s="6">
        <v>19</v>
      </c>
      <c r="E1522" s="6">
        <v>8.1</v>
      </c>
      <c r="F1522" s="6">
        <f t="shared" si="72"/>
        <v>9.7199999999999989</v>
      </c>
      <c r="G1522" s="6">
        <v>324</v>
      </c>
      <c r="H1522" s="9">
        <f t="shared" si="73"/>
        <v>12.802203109632844</v>
      </c>
      <c r="I1522" s="9">
        <f t="shared" si="74"/>
        <v>15.362643731559412</v>
      </c>
    </row>
    <row r="1523" spans="1:9" ht="31.5" customHeight="1" x14ac:dyDescent="0.25">
      <c r="A1523" s="6">
        <v>2008</v>
      </c>
      <c r="B1523" s="6">
        <v>3</v>
      </c>
      <c r="C1523" s="6">
        <v>8</v>
      </c>
      <c r="D1523" s="6">
        <v>20</v>
      </c>
      <c r="E1523" s="6">
        <v>6.9</v>
      </c>
      <c r="F1523" s="6">
        <f t="shared" si="72"/>
        <v>8.2799999999999994</v>
      </c>
      <c r="G1523" s="6">
        <v>336</v>
      </c>
      <c r="H1523" s="9">
        <f t="shared" si="73"/>
        <v>10.947462798355792</v>
      </c>
      <c r="I1523" s="9">
        <f t="shared" si="74"/>
        <v>13.136955358026949</v>
      </c>
    </row>
    <row r="1524" spans="1:9" ht="31.5" customHeight="1" x14ac:dyDescent="0.25">
      <c r="A1524" s="6">
        <v>2008</v>
      </c>
      <c r="B1524" s="6">
        <v>3</v>
      </c>
      <c r="C1524" s="6">
        <v>8</v>
      </c>
      <c r="D1524" s="6">
        <v>21</v>
      </c>
      <c r="E1524" s="6">
        <v>6.7</v>
      </c>
      <c r="F1524" s="6">
        <f t="shared" si="72"/>
        <v>8.0399999999999991</v>
      </c>
      <c r="G1524" s="6">
        <v>324</v>
      </c>
      <c r="H1524" s="9">
        <f t="shared" si="73"/>
        <v>10.589476646239515</v>
      </c>
      <c r="I1524" s="9">
        <f t="shared" si="74"/>
        <v>12.707371975487415</v>
      </c>
    </row>
    <row r="1525" spans="1:9" ht="31.5" customHeight="1" x14ac:dyDescent="0.25">
      <c r="A1525" s="6">
        <v>2008</v>
      </c>
      <c r="B1525" s="6">
        <v>3</v>
      </c>
      <c r="C1525" s="6">
        <v>8</v>
      </c>
      <c r="D1525" s="6">
        <v>22</v>
      </c>
      <c r="E1525" s="6">
        <v>8.3000000000000007</v>
      </c>
      <c r="F1525" s="6">
        <f t="shared" si="72"/>
        <v>9.9600000000000009</v>
      </c>
      <c r="G1525" s="6">
        <v>314</v>
      </c>
      <c r="H1525" s="9">
        <f t="shared" si="73"/>
        <v>13.074876874636095</v>
      </c>
      <c r="I1525" s="9">
        <f t="shared" si="74"/>
        <v>15.689852249563312</v>
      </c>
    </row>
    <row r="1526" spans="1:9" ht="31.5" customHeight="1" x14ac:dyDescent="0.25">
      <c r="A1526" s="6">
        <v>2008</v>
      </c>
      <c r="B1526" s="6">
        <v>3</v>
      </c>
      <c r="C1526" s="6">
        <v>8</v>
      </c>
      <c r="D1526" s="6">
        <v>23</v>
      </c>
      <c r="E1526" s="6">
        <v>7.7</v>
      </c>
      <c r="F1526" s="6">
        <f t="shared" si="72"/>
        <v>9.24</v>
      </c>
      <c r="G1526" s="6">
        <v>314</v>
      </c>
      <c r="H1526" s="9">
        <f t="shared" si="73"/>
        <v>12.129705052373243</v>
      </c>
      <c r="I1526" s="9">
        <f t="shared" si="74"/>
        <v>14.555646062847892</v>
      </c>
    </row>
    <row r="1527" spans="1:9" ht="31.5" customHeight="1" x14ac:dyDescent="0.25">
      <c r="A1527" s="6">
        <v>2008</v>
      </c>
      <c r="B1527" s="6">
        <v>3</v>
      </c>
      <c r="C1527" s="6">
        <v>9</v>
      </c>
      <c r="D1527" s="6">
        <v>0</v>
      </c>
      <c r="E1527" s="6">
        <v>7.9</v>
      </c>
      <c r="F1527" s="6">
        <f t="shared" si="72"/>
        <v>9.48</v>
      </c>
      <c r="G1527" s="6">
        <v>322</v>
      </c>
      <c r="H1527" s="9">
        <f t="shared" si="73"/>
        <v>12.477934953881574</v>
      </c>
      <c r="I1527" s="9">
        <f t="shared" si="74"/>
        <v>14.97352194465789</v>
      </c>
    </row>
    <row r="1528" spans="1:9" ht="31.5" customHeight="1" x14ac:dyDescent="0.25">
      <c r="A1528" s="6">
        <v>2008</v>
      </c>
      <c r="B1528" s="6">
        <v>3</v>
      </c>
      <c r="C1528" s="6">
        <v>9</v>
      </c>
      <c r="D1528" s="6">
        <v>1</v>
      </c>
      <c r="E1528" s="6">
        <v>7.5</v>
      </c>
      <c r="F1528" s="6">
        <f t="shared" si="72"/>
        <v>9</v>
      </c>
      <c r="G1528" s="6">
        <v>322</v>
      </c>
      <c r="H1528" s="9">
        <f t="shared" si="73"/>
        <v>11.846140779001495</v>
      </c>
      <c r="I1528" s="9">
        <f t="shared" si="74"/>
        <v>14.215368934801793</v>
      </c>
    </row>
    <row r="1529" spans="1:9" ht="31.5" customHeight="1" x14ac:dyDescent="0.25">
      <c r="A1529" s="6">
        <v>2008</v>
      </c>
      <c r="B1529" s="6">
        <v>3</v>
      </c>
      <c r="C1529" s="6">
        <v>9</v>
      </c>
      <c r="D1529" s="6">
        <v>2</v>
      </c>
      <c r="E1529" s="6">
        <v>6.5</v>
      </c>
      <c r="F1529" s="6">
        <f t="shared" si="72"/>
        <v>7.8</v>
      </c>
      <c r="G1529" s="6">
        <v>318</v>
      </c>
      <c r="H1529" s="9">
        <f t="shared" si="73"/>
        <v>10.253094207068933</v>
      </c>
      <c r="I1529" s="9">
        <f t="shared" si="74"/>
        <v>12.303713048482718</v>
      </c>
    </row>
    <row r="1530" spans="1:9" ht="31.5" customHeight="1" x14ac:dyDescent="0.25">
      <c r="A1530" s="6">
        <v>2008</v>
      </c>
      <c r="B1530" s="6">
        <v>3</v>
      </c>
      <c r="C1530" s="6">
        <v>9</v>
      </c>
      <c r="D1530" s="6">
        <v>3</v>
      </c>
      <c r="E1530" s="6">
        <v>6.7</v>
      </c>
      <c r="F1530" s="6">
        <f t="shared" si="72"/>
        <v>8.0399999999999991</v>
      </c>
      <c r="G1530" s="6">
        <v>315</v>
      </c>
      <c r="H1530" s="9">
        <f t="shared" si="73"/>
        <v>10.557974352569435</v>
      </c>
      <c r="I1530" s="9">
        <f t="shared" si="74"/>
        <v>12.66956922308332</v>
      </c>
    </row>
    <row r="1531" spans="1:9" ht="31.5" customHeight="1" x14ac:dyDescent="0.25">
      <c r="A1531" s="6">
        <v>2008</v>
      </c>
      <c r="B1531" s="6">
        <v>3</v>
      </c>
      <c r="C1531" s="6">
        <v>9</v>
      </c>
      <c r="D1531" s="6">
        <v>4</v>
      </c>
      <c r="E1531" s="6">
        <v>7.4</v>
      </c>
      <c r="F1531" s="6">
        <f t="shared" si="72"/>
        <v>8.8800000000000008</v>
      </c>
      <c r="G1531" s="6">
        <v>332</v>
      </c>
      <c r="H1531" s="9">
        <f t="shared" si="73"/>
        <v>11.725965526131144</v>
      </c>
      <c r="I1531" s="9">
        <f t="shared" si="74"/>
        <v>14.071158631357374</v>
      </c>
    </row>
    <row r="1532" spans="1:9" ht="31.5" customHeight="1" x14ac:dyDescent="0.25">
      <c r="A1532" s="6">
        <v>2008</v>
      </c>
      <c r="B1532" s="6">
        <v>3</v>
      </c>
      <c r="C1532" s="6">
        <v>9</v>
      </c>
      <c r="D1532" s="6">
        <v>5</v>
      </c>
      <c r="E1532" s="6">
        <v>7.1</v>
      </c>
      <c r="F1532" s="6">
        <f t="shared" si="72"/>
        <v>8.52</v>
      </c>
      <c r="G1532" s="6">
        <v>338</v>
      </c>
      <c r="H1532" s="9">
        <f t="shared" si="73"/>
        <v>11.271813335645401</v>
      </c>
      <c r="I1532" s="9">
        <f t="shared" si="74"/>
        <v>13.526176002774481</v>
      </c>
    </row>
    <row r="1533" spans="1:9" ht="31.5" customHeight="1" x14ac:dyDescent="0.25">
      <c r="A1533" s="6">
        <v>2008</v>
      </c>
      <c r="B1533" s="6">
        <v>3</v>
      </c>
      <c r="C1533" s="6">
        <v>9</v>
      </c>
      <c r="D1533" s="6">
        <v>6</v>
      </c>
      <c r="E1533" s="6">
        <v>7.3</v>
      </c>
      <c r="F1533" s="6">
        <f t="shared" si="72"/>
        <v>8.76</v>
      </c>
      <c r="G1533" s="6">
        <v>319</v>
      </c>
      <c r="H1533" s="9">
        <f t="shared" si="73"/>
        <v>11.518838928734677</v>
      </c>
      <c r="I1533" s="9">
        <f t="shared" si="74"/>
        <v>13.822606714481612</v>
      </c>
    </row>
    <row r="1534" spans="1:9" ht="31.5" customHeight="1" x14ac:dyDescent="0.25">
      <c r="A1534" s="6">
        <v>2008</v>
      </c>
      <c r="B1534" s="6">
        <v>3</v>
      </c>
      <c r="C1534" s="6">
        <v>9</v>
      </c>
      <c r="D1534" s="6">
        <v>7</v>
      </c>
      <c r="E1534" s="6">
        <v>6.4</v>
      </c>
      <c r="F1534" s="6">
        <f t="shared" si="72"/>
        <v>7.68</v>
      </c>
      <c r="G1534" s="6">
        <v>316</v>
      </c>
      <c r="H1534" s="9">
        <f t="shared" si="73"/>
        <v>10.088614928458835</v>
      </c>
      <c r="I1534" s="9">
        <f t="shared" si="74"/>
        <v>12.1063379141506</v>
      </c>
    </row>
    <row r="1535" spans="1:9" ht="31.5" customHeight="1" x14ac:dyDescent="0.25">
      <c r="A1535" s="6">
        <v>2008</v>
      </c>
      <c r="B1535" s="6">
        <v>3</v>
      </c>
      <c r="C1535" s="6">
        <v>9</v>
      </c>
      <c r="D1535" s="6">
        <v>8</v>
      </c>
      <c r="E1535" s="6">
        <v>6</v>
      </c>
      <c r="F1535" s="6">
        <f t="shared" si="72"/>
        <v>7.1999999999999993</v>
      </c>
      <c r="G1535" s="6">
        <v>304</v>
      </c>
      <c r="H1535" s="9">
        <f t="shared" si="73"/>
        <v>9.419306830474655</v>
      </c>
      <c r="I1535" s="9">
        <f t="shared" si="74"/>
        <v>11.303168196569585</v>
      </c>
    </row>
    <row r="1536" spans="1:9" ht="31.5" customHeight="1" x14ac:dyDescent="0.25">
      <c r="A1536" s="6">
        <v>2008</v>
      </c>
      <c r="B1536" s="6">
        <v>3</v>
      </c>
      <c r="C1536" s="6">
        <v>9</v>
      </c>
      <c r="D1536" s="6">
        <v>9</v>
      </c>
      <c r="E1536" s="6">
        <v>6</v>
      </c>
      <c r="F1536" s="6">
        <f t="shared" si="72"/>
        <v>7.1999999999999993</v>
      </c>
      <c r="G1536" s="6">
        <v>315</v>
      </c>
      <c r="H1536" s="9">
        <f t="shared" si="73"/>
        <v>9.4549024052860613</v>
      </c>
      <c r="I1536" s="9">
        <f t="shared" si="74"/>
        <v>11.345882886343272</v>
      </c>
    </row>
    <row r="1537" spans="1:9" ht="31.5" customHeight="1" x14ac:dyDescent="0.25">
      <c r="A1537" s="6">
        <v>2008</v>
      </c>
      <c r="B1537" s="6">
        <v>3</v>
      </c>
      <c r="C1537" s="6">
        <v>9</v>
      </c>
      <c r="D1537" s="6">
        <v>10</v>
      </c>
      <c r="E1537" s="6">
        <v>7.4</v>
      </c>
      <c r="F1537" s="6">
        <f t="shared" si="72"/>
        <v>8.8800000000000008</v>
      </c>
      <c r="G1537" s="6">
        <v>317</v>
      </c>
      <c r="H1537" s="9">
        <f t="shared" si="73"/>
        <v>11.668863353431936</v>
      </c>
      <c r="I1537" s="9">
        <f t="shared" si="74"/>
        <v>14.002636024118324</v>
      </c>
    </row>
    <row r="1538" spans="1:9" ht="31.5" customHeight="1" x14ac:dyDescent="0.25">
      <c r="A1538" s="6">
        <v>2008</v>
      </c>
      <c r="B1538" s="6">
        <v>3</v>
      </c>
      <c r="C1538" s="6">
        <v>9</v>
      </c>
      <c r="D1538" s="6">
        <v>11</v>
      </c>
      <c r="E1538" s="6">
        <v>7</v>
      </c>
      <c r="F1538" s="6">
        <f t="shared" si="72"/>
        <v>8.4</v>
      </c>
      <c r="G1538" s="6">
        <v>313</v>
      </c>
      <c r="H1538" s="9">
        <f t="shared" si="73"/>
        <v>11.023277863583145</v>
      </c>
      <c r="I1538" s="9">
        <f t="shared" si="74"/>
        <v>13.227933436299773</v>
      </c>
    </row>
    <row r="1539" spans="1:9" ht="31.5" customHeight="1" x14ac:dyDescent="0.25">
      <c r="A1539" s="6">
        <v>2008</v>
      </c>
      <c r="B1539" s="6">
        <v>3</v>
      </c>
      <c r="C1539" s="6">
        <v>9</v>
      </c>
      <c r="D1539" s="6">
        <v>12</v>
      </c>
      <c r="E1539" s="6">
        <v>7.7</v>
      </c>
      <c r="F1539" s="6">
        <f t="shared" ref="F1539:F1602" si="75">E1539*1.2</f>
        <v>9.24</v>
      </c>
      <c r="G1539" s="6">
        <v>319</v>
      </c>
      <c r="H1539" s="9">
        <f t="shared" ref="H1539:H1602" si="76">E1539*(LN(G1539/$AE$18)/LN(10/$AE$18))</f>
        <v>12.150008185103701</v>
      </c>
      <c r="I1539" s="9">
        <f t="shared" ref="I1539:I1602" si="77">F1539*(LN(G1539/$AE$18)/LN(10/$AE$18))</f>
        <v>14.58000982212444</v>
      </c>
    </row>
    <row r="1540" spans="1:9" ht="31.5" customHeight="1" x14ac:dyDescent="0.25">
      <c r="A1540" s="6">
        <v>2008</v>
      </c>
      <c r="B1540" s="6">
        <v>3</v>
      </c>
      <c r="C1540" s="6">
        <v>9</v>
      </c>
      <c r="D1540" s="6">
        <v>13</v>
      </c>
      <c r="E1540" s="6">
        <v>7.8</v>
      </c>
      <c r="F1540" s="6">
        <f t="shared" si="75"/>
        <v>9.36</v>
      </c>
      <c r="G1540" s="6">
        <v>322</v>
      </c>
      <c r="H1540" s="9">
        <f t="shared" si="76"/>
        <v>12.319986410161553</v>
      </c>
      <c r="I1540" s="9">
        <f t="shared" si="77"/>
        <v>14.783983692193864</v>
      </c>
    </row>
    <row r="1541" spans="1:9" ht="31.5" customHeight="1" x14ac:dyDescent="0.25">
      <c r="A1541" s="6">
        <v>2008</v>
      </c>
      <c r="B1541" s="6">
        <v>3</v>
      </c>
      <c r="C1541" s="6">
        <v>9</v>
      </c>
      <c r="D1541" s="6">
        <v>14</v>
      </c>
      <c r="E1541" s="6">
        <v>8.6999999999999993</v>
      </c>
      <c r="F1541" s="6">
        <f t="shared" si="75"/>
        <v>10.44</v>
      </c>
      <c r="G1541" s="6">
        <v>313</v>
      </c>
      <c r="H1541" s="9">
        <f t="shared" si="76"/>
        <v>13.700359630453335</v>
      </c>
      <c r="I1541" s="9">
        <f t="shared" si="77"/>
        <v>16.440431556544002</v>
      </c>
    </row>
    <row r="1542" spans="1:9" ht="31.5" customHeight="1" x14ac:dyDescent="0.25">
      <c r="A1542" s="6">
        <v>2008</v>
      </c>
      <c r="B1542" s="6">
        <v>3</v>
      </c>
      <c r="C1542" s="6">
        <v>9</v>
      </c>
      <c r="D1542" s="6">
        <v>15</v>
      </c>
      <c r="E1542" s="6">
        <v>9.1</v>
      </c>
      <c r="F1542" s="6">
        <f t="shared" si="75"/>
        <v>10.92</v>
      </c>
      <c r="G1542" s="6">
        <v>310</v>
      </c>
      <c r="H1542" s="9">
        <f t="shared" si="76"/>
        <v>14.31563355922694</v>
      </c>
      <c r="I1542" s="9">
        <f t="shared" si="77"/>
        <v>17.178760271072328</v>
      </c>
    </row>
    <row r="1543" spans="1:9" ht="31.5" customHeight="1" x14ac:dyDescent="0.25">
      <c r="A1543" s="6">
        <v>2008</v>
      </c>
      <c r="B1543" s="6">
        <v>3</v>
      </c>
      <c r="C1543" s="6">
        <v>9</v>
      </c>
      <c r="D1543" s="6">
        <v>16</v>
      </c>
      <c r="E1543" s="6">
        <v>8</v>
      </c>
      <c r="F1543" s="6">
        <f t="shared" si="75"/>
        <v>9.6</v>
      </c>
      <c r="G1543" s="6">
        <v>314</v>
      </c>
      <c r="H1543" s="9">
        <f t="shared" si="76"/>
        <v>12.602290963504668</v>
      </c>
      <c r="I1543" s="9">
        <f t="shared" si="77"/>
        <v>15.1227491562056</v>
      </c>
    </row>
    <row r="1544" spans="1:9" ht="31.5" customHeight="1" x14ac:dyDescent="0.25">
      <c r="A1544" s="6">
        <v>2008</v>
      </c>
      <c r="B1544" s="6">
        <v>3</v>
      </c>
      <c r="C1544" s="6">
        <v>9</v>
      </c>
      <c r="D1544" s="6">
        <v>17</v>
      </c>
      <c r="E1544" s="6">
        <v>6.4</v>
      </c>
      <c r="F1544" s="6">
        <f t="shared" si="75"/>
        <v>7.68</v>
      </c>
      <c r="G1544" s="6">
        <v>318</v>
      </c>
      <c r="H1544" s="9">
        <f t="shared" si="76"/>
        <v>10.095354296190949</v>
      </c>
      <c r="I1544" s="9">
        <f t="shared" si="77"/>
        <v>12.114425155429139</v>
      </c>
    </row>
    <row r="1545" spans="1:9" ht="31.5" customHeight="1" x14ac:dyDescent="0.25">
      <c r="A1545" s="6">
        <v>2008</v>
      </c>
      <c r="B1545" s="6">
        <v>3</v>
      </c>
      <c r="C1545" s="6">
        <v>9</v>
      </c>
      <c r="D1545" s="6">
        <v>18</v>
      </c>
      <c r="E1545" s="6">
        <v>5.2</v>
      </c>
      <c r="F1545" s="6">
        <f t="shared" si="75"/>
        <v>6.24</v>
      </c>
      <c r="G1545" s="6">
        <v>311</v>
      </c>
      <c r="H1545" s="9">
        <f t="shared" si="76"/>
        <v>8.183157209599166</v>
      </c>
      <c r="I1545" s="9">
        <f t="shared" si="77"/>
        <v>9.8197886515189996</v>
      </c>
    </row>
    <row r="1546" spans="1:9" ht="31.5" customHeight="1" x14ac:dyDescent="0.25">
      <c r="A1546" s="6">
        <v>2008</v>
      </c>
      <c r="B1546" s="6">
        <v>3</v>
      </c>
      <c r="C1546" s="6">
        <v>9</v>
      </c>
      <c r="D1546" s="6">
        <v>19</v>
      </c>
      <c r="E1546" s="6">
        <v>4.8</v>
      </c>
      <c r="F1546" s="6">
        <f t="shared" si="75"/>
        <v>5.76</v>
      </c>
      <c r="G1546" s="6">
        <v>295</v>
      </c>
      <c r="H1546" s="9">
        <f t="shared" si="76"/>
        <v>7.5113693382198257</v>
      </c>
      <c r="I1546" s="9">
        <f t="shared" si="77"/>
        <v>9.0136432058637901</v>
      </c>
    </row>
    <row r="1547" spans="1:9" ht="31.5" customHeight="1" x14ac:dyDescent="0.25">
      <c r="A1547" s="6">
        <v>2008</v>
      </c>
      <c r="B1547" s="6">
        <v>3</v>
      </c>
      <c r="C1547" s="6">
        <v>9</v>
      </c>
      <c r="D1547" s="6">
        <v>20</v>
      </c>
      <c r="E1547" s="6">
        <v>4.2</v>
      </c>
      <c r="F1547" s="6">
        <f t="shared" si="75"/>
        <v>5.04</v>
      </c>
      <c r="G1547" s="6">
        <v>272</v>
      </c>
      <c r="H1547" s="9">
        <f t="shared" si="76"/>
        <v>6.515545920164846</v>
      </c>
      <c r="I1547" s="9">
        <f t="shared" si="77"/>
        <v>7.8186551041978154</v>
      </c>
    </row>
    <row r="1548" spans="1:9" ht="31.5" customHeight="1" x14ac:dyDescent="0.25">
      <c r="A1548" s="6">
        <v>2008</v>
      </c>
      <c r="B1548" s="6">
        <v>3</v>
      </c>
      <c r="C1548" s="6">
        <v>9</v>
      </c>
      <c r="D1548" s="6">
        <v>21</v>
      </c>
      <c r="E1548" s="6">
        <v>5.0999999999999996</v>
      </c>
      <c r="F1548" s="6">
        <f t="shared" si="75"/>
        <v>6.1199999999999992</v>
      </c>
      <c r="G1548" s="6">
        <v>256</v>
      </c>
      <c r="H1548" s="9">
        <f t="shared" si="76"/>
        <v>7.8601299920164731</v>
      </c>
      <c r="I1548" s="9">
        <f t="shared" si="77"/>
        <v>9.4321559904197674</v>
      </c>
    </row>
    <row r="1549" spans="1:9" ht="31.5" customHeight="1" x14ac:dyDescent="0.25">
      <c r="A1549" s="6">
        <v>2008</v>
      </c>
      <c r="B1549" s="6">
        <v>3</v>
      </c>
      <c r="C1549" s="6">
        <v>9</v>
      </c>
      <c r="D1549" s="6">
        <v>22</v>
      </c>
      <c r="E1549" s="6">
        <v>5.5</v>
      </c>
      <c r="F1549" s="6">
        <f t="shared" si="75"/>
        <v>6.6</v>
      </c>
      <c r="G1549" s="6">
        <v>243</v>
      </c>
      <c r="H1549" s="9">
        <f t="shared" si="76"/>
        <v>8.4287697171430018</v>
      </c>
      <c r="I1549" s="9">
        <f t="shared" si="77"/>
        <v>10.114523660571601</v>
      </c>
    </row>
    <row r="1550" spans="1:9" ht="31.5" customHeight="1" x14ac:dyDescent="0.25">
      <c r="A1550" s="6">
        <v>2008</v>
      </c>
      <c r="B1550" s="6">
        <v>3</v>
      </c>
      <c r="C1550" s="6">
        <v>9</v>
      </c>
      <c r="D1550" s="6">
        <v>23</v>
      </c>
      <c r="E1550" s="6">
        <v>6.6</v>
      </c>
      <c r="F1550" s="6">
        <f t="shared" si="75"/>
        <v>7.919999999999999</v>
      </c>
      <c r="G1550" s="6">
        <v>237</v>
      </c>
      <c r="H1550" s="9">
        <f t="shared" si="76"/>
        <v>10.086983049547641</v>
      </c>
      <c r="I1550" s="9">
        <f t="shared" si="77"/>
        <v>12.104379659457168</v>
      </c>
    </row>
    <row r="1551" spans="1:9" ht="31.5" customHeight="1" x14ac:dyDescent="0.25">
      <c r="A1551" s="6">
        <v>2008</v>
      </c>
      <c r="B1551" s="6">
        <v>3</v>
      </c>
      <c r="C1551" s="6">
        <v>10</v>
      </c>
      <c r="D1551" s="6">
        <v>0</v>
      </c>
      <c r="E1551" s="6">
        <v>6.9</v>
      </c>
      <c r="F1551" s="6">
        <f t="shared" si="75"/>
        <v>8.2799999999999994</v>
      </c>
      <c r="G1551" s="6">
        <v>236</v>
      </c>
      <c r="H1551" s="9">
        <f t="shared" si="76"/>
        <v>10.540612765295679</v>
      </c>
      <c r="I1551" s="9">
        <f t="shared" si="77"/>
        <v>12.648735318354813</v>
      </c>
    </row>
    <row r="1552" spans="1:9" ht="31.5" customHeight="1" x14ac:dyDescent="0.25">
      <c r="A1552" s="6">
        <v>2008</v>
      </c>
      <c r="B1552" s="6">
        <v>3</v>
      </c>
      <c r="C1552" s="6">
        <v>10</v>
      </c>
      <c r="D1552" s="6">
        <v>1</v>
      </c>
      <c r="E1552" s="6">
        <v>9</v>
      </c>
      <c r="F1552" s="6">
        <f t="shared" si="75"/>
        <v>10.799999999999999</v>
      </c>
      <c r="G1552" s="6">
        <v>232</v>
      </c>
      <c r="H1552" s="9">
        <f t="shared" si="76"/>
        <v>13.722947166850755</v>
      </c>
      <c r="I1552" s="9">
        <f t="shared" si="77"/>
        <v>16.467536600220903</v>
      </c>
    </row>
    <row r="1553" spans="1:9" ht="31.5" customHeight="1" x14ac:dyDescent="0.25">
      <c r="A1553" s="6">
        <v>2008</v>
      </c>
      <c r="B1553" s="6">
        <v>3</v>
      </c>
      <c r="C1553" s="6">
        <v>10</v>
      </c>
      <c r="D1553" s="6">
        <v>2</v>
      </c>
      <c r="E1553" s="6">
        <v>11.1</v>
      </c>
      <c r="F1553" s="6">
        <f t="shared" si="75"/>
        <v>13.319999999999999</v>
      </c>
      <c r="G1553" s="6">
        <v>237</v>
      </c>
      <c r="H1553" s="9">
        <f t="shared" si="76"/>
        <v>16.96447149242103</v>
      </c>
      <c r="I1553" s="9">
        <f t="shared" si="77"/>
        <v>20.357365790905234</v>
      </c>
    </row>
    <row r="1554" spans="1:9" ht="31.5" customHeight="1" x14ac:dyDescent="0.25">
      <c r="A1554" s="6">
        <v>2008</v>
      </c>
      <c r="B1554" s="6">
        <v>3</v>
      </c>
      <c r="C1554" s="6">
        <v>10</v>
      </c>
      <c r="D1554" s="6">
        <v>3</v>
      </c>
      <c r="E1554" s="6">
        <v>11.6</v>
      </c>
      <c r="F1554" s="6">
        <f t="shared" si="75"/>
        <v>13.92</v>
      </c>
      <c r="G1554" s="6">
        <v>239</v>
      </c>
      <c r="H1554" s="9">
        <f t="shared" si="76"/>
        <v>17.744906614100852</v>
      </c>
      <c r="I1554" s="9">
        <f t="shared" si="77"/>
        <v>21.293887936921021</v>
      </c>
    </row>
    <row r="1555" spans="1:9" ht="31.5" customHeight="1" x14ac:dyDescent="0.25">
      <c r="A1555" s="6">
        <v>2008</v>
      </c>
      <c r="B1555" s="6">
        <v>3</v>
      </c>
      <c r="C1555" s="6">
        <v>10</v>
      </c>
      <c r="D1555" s="6">
        <v>4</v>
      </c>
      <c r="E1555" s="6">
        <v>10.9</v>
      </c>
      <c r="F1555" s="6">
        <f t="shared" si="75"/>
        <v>13.08</v>
      </c>
      <c r="G1555" s="6">
        <v>238</v>
      </c>
      <c r="H1555" s="9">
        <f t="shared" si="76"/>
        <v>16.666465370484538</v>
      </c>
      <c r="I1555" s="9">
        <f t="shared" si="77"/>
        <v>19.999758444581442</v>
      </c>
    </row>
    <row r="1556" spans="1:9" ht="31.5" customHeight="1" x14ac:dyDescent="0.25">
      <c r="A1556" s="6">
        <v>2008</v>
      </c>
      <c r="B1556" s="6">
        <v>3</v>
      </c>
      <c r="C1556" s="6">
        <v>10</v>
      </c>
      <c r="D1556" s="6">
        <v>5</v>
      </c>
      <c r="E1556" s="6">
        <v>9.9</v>
      </c>
      <c r="F1556" s="6">
        <f t="shared" si="75"/>
        <v>11.88</v>
      </c>
      <c r="G1556" s="6">
        <v>241</v>
      </c>
      <c r="H1556" s="9">
        <f t="shared" si="76"/>
        <v>15.158129623102425</v>
      </c>
      <c r="I1556" s="9">
        <f t="shared" si="77"/>
        <v>18.18975554772291</v>
      </c>
    </row>
    <row r="1557" spans="1:9" ht="31.5" customHeight="1" x14ac:dyDescent="0.25">
      <c r="A1557" s="6">
        <v>2008</v>
      </c>
      <c r="B1557" s="6">
        <v>3</v>
      </c>
      <c r="C1557" s="6">
        <v>10</v>
      </c>
      <c r="D1557" s="6">
        <v>6</v>
      </c>
      <c r="E1557" s="6">
        <v>8.5</v>
      </c>
      <c r="F1557" s="6">
        <f t="shared" si="75"/>
        <v>10.199999999999999</v>
      </c>
      <c r="G1557" s="6">
        <v>245</v>
      </c>
      <c r="H1557" s="9">
        <f t="shared" si="76"/>
        <v>13.037909101424045</v>
      </c>
      <c r="I1557" s="9">
        <f t="shared" si="77"/>
        <v>15.645490921708854</v>
      </c>
    </row>
    <row r="1558" spans="1:9" ht="31.5" customHeight="1" x14ac:dyDescent="0.25">
      <c r="A1558" s="6">
        <v>2008</v>
      </c>
      <c r="B1558" s="6">
        <v>3</v>
      </c>
      <c r="C1558" s="6">
        <v>10</v>
      </c>
      <c r="D1558" s="6">
        <v>7</v>
      </c>
      <c r="E1558" s="6">
        <v>8.6</v>
      </c>
      <c r="F1558" s="6">
        <f t="shared" si="75"/>
        <v>10.319999999999999</v>
      </c>
      <c r="G1558" s="6">
        <v>245</v>
      </c>
      <c r="H1558" s="9">
        <f t="shared" si="76"/>
        <v>13.191296267323152</v>
      </c>
      <c r="I1558" s="9">
        <f t="shared" si="77"/>
        <v>15.82955552078778</v>
      </c>
    </row>
    <row r="1559" spans="1:9" ht="31.5" customHeight="1" x14ac:dyDescent="0.25">
      <c r="A1559" s="6">
        <v>2008</v>
      </c>
      <c r="B1559" s="6">
        <v>3</v>
      </c>
      <c r="C1559" s="6">
        <v>10</v>
      </c>
      <c r="D1559" s="6">
        <v>8</v>
      </c>
      <c r="E1559" s="6">
        <v>9.1</v>
      </c>
      <c r="F1559" s="6">
        <f t="shared" si="75"/>
        <v>10.92</v>
      </c>
      <c r="G1559" s="6">
        <v>249</v>
      </c>
      <c r="H1559" s="9">
        <f t="shared" si="76"/>
        <v>13.982829028122055</v>
      </c>
      <c r="I1559" s="9">
        <f t="shared" si="77"/>
        <v>16.779394833746466</v>
      </c>
    </row>
    <row r="1560" spans="1:9" ht="31.5" customHeight="1" x14ac:dyDescent="0.25">
      <c r="A1560" s="6">
        <v>2008</v>
      </c>
      <c r="B1560" s="6">
        <v>3</v>
      </c>
      <c r="C1560" s="6">
        <v>10</v>
      </c>
      <c r="D1560" s="6">
        <v>9</v>
      </c>
      <c r="E1560" s="6">
        <v>11.1</v>
      </c>
      <c r="F1560" s="6">
        <f t="shared" si="75"/>
        <v>13.319999999999999</v>
      </c>
      <c r="G1560" s="6">
        <v>246</v>
      </c>
      <c r="H1560" s="9">
        <f t="shared" si="76"/>
        <v>17.033521802073444</v>
      </c>
      <c r="I1560" s="9">
        <f t="shared" si="77"/>
        <v>20.440226162488134</v>
      </c>
    </row>
    <row r="1561" spans="1:9" ht="31.5" customHeight="1" x14ac:dyDescent="0.25">
      <c r="A1561" s="6">
        <v>2008</v>
      </c>
      <c r="B1561" s="6">
        <v>3</v>
      </c>
      <c r="C1561" s="6">
        <v>10</v>
      </c>
      <c r="D1561" s="6">
        <v>10</v>
      </c>
      <c r="E1561" s="6">
        <v>11.3</v>
      </c>
      <c r="F1561" s="6">
        <f t="shared" si="75"/>
        <v>13.56</v>
      </c>
      <c r="G1561" s="6">
        <v>245</v>
      </c>
      <c r="H1561" s="9">
        <f t="shared" si="76"/>
        <v>17.332749746599028</v>
      </c>
      <c r="I1561" s="9">
        <f t="shared" si="77"/>
        <v>20.79929969591883</v>
      </c>
    </row>
    <row r="1562" spans="1:9" ht="31.5" customHeight="1" x14ac:dyDescent="0.25">
      <c r="A1562" s="6">
        <v>2008</v>
      </c>
      <c r="B1562" s="6">
        <v>3</v>
      </c>
      <c r="C1562" s="6">
        <v>10</v>
      </c>
      <c r="D1562" s="6">
        <v>11</v>
      </c>
      <c r="E1562" s="6">
        <v>11.9</v>
      </c>
      <c r="F1562" s="6">
        <f t="shared" si="75"/>
        <v>14.28</v>
      </c>
      <c r="G1562" s="6">
        <v>244</v>
      </c>
      <c r="H1562" s="9">
        <f t="shared" si="76"/>
        <v>18.244949381818454</v>
      </c>
      <c r="I1562" s="9">
        <f t="shared" si="77"/>
        <v>21.893939258182144</v>
      </c>
    </row>
    <row r="1563" spans="1:9" ht="31.5" customHeight="1" x14ac:dyDescent="0.25">
      <c r="A1563" s="6">
        <v>2008</v>
      </c>
      <c r="B1563" s="6">
        <v>3</v>
      </c>
      <c r="C1563" s="6">
        <v>10</v>
      </c>
      <c r="D1563" s="6">
        <v>12</v>
      </c>
      <c r="E1563" s="6">
        <v>15.1</v>
      </c>
      <c r="F1563" s="6">
        <f t="shared" si="75"/>
        <v>18.119999999999997</v>
      </c>
      <c r="G1563" s="6">
        <v>259</v>
      </c>
      <c r="H1563" s="9">
        <f t="shared" si="76"/>
        <v>23.301512074568119</v>
      </c>
      <c r="I1563" s="9">
        <f t="shared" si="77"/>
        <v>27.961814489481739</v>
      </c>
    </row>
    <row r="1564" spans="1:9" ht="31.5" customHeight="1" x14ac:dyDescent="0.25">
      <c r="A1564" s="6">
        <v>2008</v>
      </c>
      <c r="B1564" s="6">
        <v>3</v>
      </c>
      <c r="C1564" s="6">
        <v>10</v>
      </c>
      <c r="D1564" s="6">
        <v>13</v>
      </c>
      <c r="E1564" s="6">
        <v>16.2</v>
      </c>
      <c r="F1564" s="6">
        <f t="shared" si="75"/>
        <v>19.439999999999998</v>
      </c>
      <c r="G1564" s="6">
        <v>255</v>
      </c>
      <c r="H1564" s="9">
        <f t="shared" si="76"/>
        <v>24.956889156656704</v>
      </c>
      <c r="I1564" s="9">
        <f t="shared" si="77"/>
        <v>29.948266987988042</v>
      </c>
    </row>
    <row r="1565" spans="1:9" ht="31.5" customHeight="1" x14ac:dyDescent="0.25">
      <c r="A1565" s="6">
        <v>2008</v>
      </c>
      <c r="B1565" s="6">
        <v>3</v>
      </c>
      <c r="C1565" s="6">
        <v>10</v>
      </c>
      <c r="D1565" s="6">
        <v>14</v>
      </c>
      <c r="E1565" s="6">
        <v>15.5</v>
      </c>
      <c r="F1565" s="6">
        <f t="shared" si="75"/>
        <v>18.599999999999998</v>
      </c>
      <c r="G1565" s="6">
        <v>254</v>
      </c>
      <c r="H1565" s="9">
        <f t="shared" si="76"/>
        <v>23.868339961484207</v>
      </c>
      <c r="I1565" s="9">
        <f t="shared" si="77"/>
        <v>28.642007953781043</v>
      </c>
    </row>
    <row r="1566" spans="1:9" ht="31.5" customHeight="1" x14ac:dyDescent="0.25">
      <c r="A1566" s="6">
        <v>2008</v>
      </c>
      <c r="B1566" s="6">
        <v>3</v>
      </c>
      <c r="C1566" s="6">
        <v>10</v>
      </c>
      <c r="D1566" s="6">
        <v>15</v>
      </c>
      <c r="E1566" s="6">
        <v>13.6</v>
      </c>
      <c r="F1566" s="6">
        <f t="shared" si="75"/>
        <v>16.32</v>
      </c>
      <c r="G1566" s="6">
        <v>266</v>
      </c>
      <c r="H1566" s="9">
        <f t="shared" si="76"/>
        <v>21.047326473165878</v>
      </c>
      <c r="I1566" s="9">
        <f t="shared" si="77"/>
        <v>25.256791767799054</v>
      </c>
    </row>
    <row r="1567" spans="1:9" ht="31.5" customHeight="1" x14ac:dyDescent="0.25">
      <c r="A1567" s="6">
        <v>2008</v>
      </c>
      <c r="B1567" s="6">
        <v>3</v>
      </c>
      <c r="C1567" s="6">
        <v>10</v>
      </c>
      <c r="D1567" s="6">
        <v>16</v>
      </c>
      <c r="E1567" s="6">
        <v>12.5</v>
      </c>
      <c r="F1567" s="6">
        <f t="shared" si="75"/>
        <v>15</v>
      </c>
      <c r="G1567" s="6">
        <v>283</v>
      </c>
      <c r="H1567" s="9">
        <f t="shared" si="76"/>
        <v>19.474216776144402</v>
      </c>
      <c r="I1567" s="9">
        <f t="shared" si="77"/>
        <v>23.369060131373281</v>
      </c>
    </row>
    <row r="1568" spans="1:9" ht="31.5" customHeight="1" x14ac:dyDescent="0.25">
      <c r="A1568" s="6">
        <v>2008</v>
      </c>
      <c r="B1568" s="6">
        <v>3</v>
      </c>
      <c r="C1568" s="6">
        <v>10</v>
      </c>
      <c r="D1568" s="6">
        <v>17</v>
      </c>
      <c r="E1568" s="6">
        <v>11.8</v>
      </c>
      <c r="F1568" s="6">
        <f t="shared" si="75"/>
        <v>14.16</v>
      </c>
      <c r="G1568" s="6">
        <v>287</v>
      </c>
      <c r="H1568" s="9">
        <f t="shared" si="76"/>
        <v>18.411302751971355</v>
      </c>
      <c r="I1568" s="9">
        <f t="shared" si="77"/>
        <v>22.093563302365627</v>
      </c>
    </row>
    <row r="1569" spans="1:9" ht="31.5" customHeight="1" x14ac:dyDescent="0.25">
      <c r="A1569" s="6">
        <v>2008</v>
      </c>
      <c r="B1569" s="6">
        <v>3</v>
      </c>
      <c r="C1569" s="6">
        <v>10</v>
      </c>
      <c r="D1569" s="6">
        <v>18</v>
      </c>
      <c r="E1569" s="6">
        <v>11.2</v>
      </c>
      <c r="F1569" s="6">
        <f t="shared" si="75"/>
        <v>13.44</v>
      </c>
      <c r="G1569" s="6">
        <v>288</v>
      </c>
      <c r="H1569" s="9">
        <f t="shared" si="76"/>
        <v>17.481636825199256</v>
      </c>
      <c r="I1569" s="9">
        <f t="shared" si="77"/>
        <v>20.97796419023911</v>
      </c>
    </row>
    <row r="1570" spans="1:9" ht="31.5" customHeight="1" x14ac:dyDescent="0.25">
      <c r="A1570" s="6">
        <v>2008</v>
      </c>
      <c r="B1570" s="6">
        <v>3</v>
      </c>
      <c r="C1570" s="6">
        <v>10</v>
      </c>
      <c r="D1570" s="6">
        <v>19</v>
      </c>
      <c r="E1570" s="6">
        <v>11.1</v>
      </c>
      <c r="F1570" s="6">
        <f t="shared" si="75"/>
        <v>13.319999999999999</v>
      </c>
      <c r="G1570" s="6">
        <v>287</v>
      </c>
      <c r="H1570" s="9">
        <f t="shared" si="76"/>
        <v>17.319106826006951</v>
      </c>
      <c r="I1570" s="9">
        <f t="shared" si="77"/>
        <v>20.782928191208342</v>
      </c>
    </row>
    <row r="1571" spans="1:9" ht="31.5" customHeight="1" x14ac:dyDescent="0.25">
      <c r="A1571" s="6">
        <v>2008</v>
      </c>
      <c r="B1571" s="6">
        <v>3</v>
      </c>
      <c r="C1571" s="6">
        <v>10</v>
      </c>
      <c r="D1571" s="6">
        <v>20</v>
      </c>
      <c r="E1571" s="6">
        <v>10.9</v>
      </c>
      <c r="F1571" s="6">
        <f t="shared" si="75"/>
        <v>13.08</v>
      </c>
      <c r="G1571" s="6">
        <v>287</v>
      </c>
      <c r="H1571" s="9">
        <f t="shared" si="76"/>
        <v>17.007050847159981</v>
      </c>
      <c r="I1571" s="9">
        <f t="shared" si="77"/>
        <v>20.408461016591975</v>
      </c>
    </row>
    <row r="1572" spans="1:9" ht="31.5" customHeight="1" x14ac:dyDescent="0.25">
      <c r="A1572" s="6">
        <v>2008</v>
      </c>
      <c r="B1572" s="6">
        <v>3</v>
      </c>
      <c r="C1572" s="6">
        <v>10</v>
      </c>
      <c r="D1572" s="6">
        <v>21</v>
      </c>
      <c r="E1572" s="6">
        <v>10.5</v>
      </c>
      <c r="F1572" s="6">
        <f t="shared" si="75"/>
        <v>12.6</v>
      </c>
      <c r="G1572" s="6">
        <v>285</v>
      </c>
      <c r="H1572" s="9">
        <f t="shared" si="76"/>
        <v>16.370683643344176</v>
      </c>
      <c r="I1572" s="9">
        <f t="shared" si="77"/>
        <v>19.644820372013012</v>
      </c>
    </row>
    <row r="1573" spans="1:9" ht="31.5" customHeight="1" x14ac:dyDescent="0.25">
      <c r="A1573" s="6">
        <v>2008</v>
      </c>
      <c r="B1573" s="6">
        <v>3</v>
      </c>
      <c r="C1573" s="6">
        <v>10</v>
      </c>
      <c r="D1573" s="6">
        <v>22</v>
      </c>
      <c r="E1573" s="6">
        <v>10.199999999999999</v>
      </c>
      <c r="F1573" s="6">
        <f t="shared" si="75"/>
        <v>12.239999999999998</v>
      </c>
      <c r="G1573" s="6">
        <v>287</v>
      </c>
      <c r="H1573" s="9">
        <f t="shared" si="76"/>
        <v>15.914854921195577</v>
      </c>
      <c r="I1573" s="9">
        <f t="shared" si="77"/>
        <v>19.097825905434689</v>
      </c>
    </row>
    <row r="1574" spans="1:9" ht="31.5" customHeight="1" x14ac:dyDescent="0.25">
      <c r="A1574" s="6">
        <v>2008</v>
      </c>
      <c r="B1574" s="6">
        <v>3</v>
      </c>
      <c r="C1574" s="6">
        <v>10</v>
      </c>
      <c r="D1574" s="6">
        <v>23</v>
      </c>
      <c r="E1574" s="6">
        <v>9.8000000000000007</v>
      </c>
      <c r="F1574" s="6">
        <f t="shared" si="75"/>
        <v>11.76</v>
      </c>
      <c r="G1574" s="6">
        <v>289</v>
      </c>
      <c r="H1574" s="9">
        <f t="shared" si="76"/>
        <v>15.302101760423897</v>
      </c>
      <c r="I1574" s="9">
        <f t="shared" si="77"/>
        <v>18.362522112508675</v>
      </c>
    </row>
    <row r="1575" spans="1:9" ht="31.5" customHeight="1" x14ac:dyDescent="0.25">
      <c r="A1575" s="6">
        <v>2008</v>
      </c>
      <c r="B1575" s="6">
        <v>3</v>
      </c>
      <c r="C1575" s="6">
        <v>11</v>
      </c>
      <c r="D1575" s="6">
        <v>0</v>
      </c>
      <c r="E1575" s="6">
        <v>9.6</v>
      </c>
      <c r="F1575" s="6">
        <f t="shared" si="75"/>
        <v>11.52</v>
      </c>
      <c r="G1575" s="6">
        <v>291</v>
      </c>
      <c r="H1575" s="9">
        <f t="shared" si="76"/>
        <v>15.000864215698796</v>
      </c>
      <c r="I1575" s="9">
        <f t="shared" si="77"/>
        <v>18.001037058838556</v>
      </c>
    </row>
    <row r="1576" spans="1:9" ht="31.5" customHeight="1" x14ac:dyDescent="0.25">
      <c r="A1576" s="6">
        <v>2008</v>
      </c>
      <c r="B1576" s="6">
        <v>3</v>
      </c>
      <c r="C1576" s="6">
        <v>11</v>
      </c>
      <c r="D1576" s="6">
        <v>1</v>
      </c>
      <c r="E1576" s="6">
        <v>9.6</v>
      </c>
      <c r="F1576" s="6">
        <f t="shared" si="75"/>
        <v>11.52</v>
      </c>
      <c r="G1576" s="6">
        <v>292</v>
      </c>
      <c r="H1576" s="9">
        <f t="shared" si="76"/>
        <v>15.006360891289585</v>
      </c>
      <c r="I1576" s="9">
        <f t="shared" si="77"/>
        <v>18.007633069547502</v>
      </c>
    </row>
    <row r="1577" spans="1:9" ht="31.5" customHeight="1" x14ac:dyDescent="0.25">
      <c r="A1577" s="6">
        <v>2008</v>
      </c>
      <c r="B1577" s="6">
        <v>3</v>
      </c>
      <c r="C1577" s="6">
        <v>11</v>
      </c>
      <c r="D1577" s="6">
        <v>2</v>
      </c>
      <c r="E1577" s="6">
        <v>9.4</v>
      </c>
      <c r="F1577" s="6">
        <f t="shared" si="75"/>
        <v>11.28</v>
      </c>
      <c r="G1577" s="6">
        <v>290</v>
      </c>
      <c r="H1577" s="9">
        <f t="shared" si="76"/>
        <v>14.682945522418425</v>
      </c>
      <c r="I1577" s="9">
        <f t="shared" si="77"/>
        <v>17.619534626902109</v>
      </c>
    </row>
    <row r="1578" spans="1:9" ht="31.5" customHeight="1" x14ac:dyDescent="0.25">
      <c r="A1578" s="6">
        <v>2008</v>
      </c>
      <c r="B1578" s="6">
        <v>3</v>
      </c>
      <c r="C1578" s="6">
        <v>11</v>
      </c>
      <c r="D1578" s="6">
        <v>3</v>
      </c>
      <c r="E1578" s="6">
        <v>10.8</v>
      </c>
      <c r="F1578" s="6">
        <f t="shared" si="75"/>
        <v>12.96</v>
      </c>
      <c r="G1578" s="6">
        <v>290</v>
      </c>
      <c r="H1578" s="9">
        <f t="shared" si="76"/>
        <v>16.869767195970105</v>
      </c>
      <c r="I1578" s="9">
        <f t="shared" si="77"/>
        <v>20.243720635164127</v>
      </c>
    </row>
    <row r="1579" spans="1:9" ht="31.5" customHeight="1" x14ac:dyDescent="0.25">
      <c r="A1579" s="6">
        <v>2008</v>
      </c>
      <c r="B1579" s="6">
        <v>3</v>
      </c>
      <c r="C1579" s="6">
        <v>11</v>
      </c>
      <c r="D1579" s="6">
        <v>4</v>
      </c>
      <c r="E1579" s="6">
        <v>11.6</v>
      </c>
      <c r="F1579" s="6">
        <f t="shared" si="75"/>
        <v>13.92</v>
      </c>
      <c r="G1579" s="6">
        <v>297</v>
      </c>
      <c r="H1579" s="9">
        <f t="shared" si="76"/>
        <v>18.165557623197166</v>
      </c>
      <c r="I1579" s="9">
        <f t="shared" si="77"/>
        <v>21.798669147836602</v>
      </c>
    </row>
    <row r="1580" spans="1:9" ht="31.5" customHeight="1" x14ac:dyDescent="0.25">
      <c r="A1580" s="6">
        <v>2008</v>
      </c>
      <c r="B1580" s="6">
        <v>3</v>
      </c>
      <c r="C1580" s="6">
        <v>11</v>
      </c>
      <c r="D1580" s="6">
        <v>5</v>
      </c>
      <c r="E1580" s="6">
        <v>9.4</v>
      </c>
      <c r="F1580" s="6">
        <f t="shared" si="75"/>
        <v>11.28</v>
      </c>
      <c r="G1580" s="6">
        <v>296</v>
      </c>
      <c r="H1580" s="9">
        <f t="shared" si="76"/>
        <v>14.715074260411576</v>
      </c>
      <c r="I1580" s="9">
        <f t="shared" si="77"/>
        <v>17.65808911249389</v>
      </c>
    </row>
    <row r="1581" spans="1:9" ht="31.5" customHeight="1" x14ac:dyDescent="0.25">
      <c r="A1581" s="6">
        <v>2008</v>
      </c>
      <c r="B1581" s="6">
        <v>3</v>
      </c>
      <c r="C1581" s="6">
        <v>11</v>
      </c>
      <c r="D1581" s="6">
        <v>6</v>
      </c>
      <c r="E1581" s="6">
        <v>8.3000000000000007</v>
      </c>
      <c r="F1581" s="6">
        <f t="shared" si="75"/>
        <v>9.9600000000000009</v>
      </c>
      <c r="G1581" s="6">
        <v>294</v>
      </c>
      <c r="H1581" s="9">
        <f t="shared" si="76"/>
        <v>12.983705557534485</v>
      </c>
      <c r="I1581" s="9">
        <f t="shared" si="77"/>
        <v>15.580446669041381</v>
      </c>
    </row>
    <row r="1582" spans="1:9" ht="31.5" customHeight="1" x14ac:dyDescent="0.25">
      <c r="A1582" s="6">
        <v>2008</v>
      </c>
      <c r="B1582" s="6">
        <v>3</v>
      </c>
      <c r="C1582" s="6">
        <v>11</v>
      </c>
      <c r="D1582" s="6">
        <v>7</v>
      </c>
      <c r="E1582" s="6">
        <v>8.1999999999999993</v>
      </c>
      <c r="F1582" s="6">
        <f t="shared" si="75"/>
        <v>9.8399999999999981</v>
      </c>
      <c r="G1582" s="6">
        <v>291</v>
      </c>
      <c r="H1582" s="9">
        <f t="shared" si="76"/>
        <v>12.813238184242721</v>
      </c>
      <c r="I1582" s="9">
        <f t="shared" si="77"/>
        <v>15.375885821091265</v>
      </c>
    </row>
    <row r="1583" spans="1:9" ht="31.5" customHeight="1" x14ac:dyDescent="0.25">
      <c r="A1583" s="6">
        <v>2008</v>
      </c>
      <c r="B1583" s="6">
        <v>3</v>
      </c>
      <c r="C1583" s="6">
        <v>11</v>
      </c>
      <c r="D1583" s="6">
        <v>8</v>
      </c>
      <c r="E1583" s="6">
        <v>7.4</v>
      </c>
      <c r="F1583" s="6">
        <f t="shared" si="75"/>
        <v>8.8800000000000008</v>
      </c>
      <c r="G1583" s="6">
        <v>291</v>
      </c>
      <c r="H1583" s="9">
        <f t="shared" si="76"/>
        <v>11.563166166267823</v>
      </c>
      <c r="I1583" s="9">
        <f t="shared" si="77"/>
        <v>13.875799399521389</v>
      </c>
    </row>
    <row r="1584" spans="1:9" ht="31.5" customHeight="1" x14ac:dyDescent="0.25">
      <c r="A1584" s="6">
        <v>2008</v>
      </c>
      <c r="B1584" s="6">
        <v>3</v>
      </c>
      <c r="C1584" s="6">
        <v>11</v>
      </c>
      <c r="D1584" s="6">
        <v>9</v>
      </c>
      <c r="E1584" s="6">
        <v>7.3</v>
      </c>
      <c r="F1584" s="6">
        <f t="shared" si="75"/>
        <v>8.76</v>
      </c>
      <c r="G1584" s="6">
        <v>287</v>
      </c>
      <c r="H1584" s="9">
        <f t="shared" si="76"/>
        <v>11.390043227914482</v>
      </c>
      <c r="I1584" s="9">
        <f t="shared" si="77"/>
        <v>13.668051873497378</v>
      </c>
    </row>
    <row r="1585" spans="1:9" ht="31.5" customHeight="1" x14ac:dyDescent="0.25">
      <c r="A1585" s="6">
        <v>2008</v>
      </c>
      <c r="B1585" s="6">
        <v>3</v>
      </c>
      <c r="C1585" s="6">
        <v>11</v>
      </c>
      <c r="D1585" s="6">
        <v>10</v>
      </c>
      <c r="E1585" s="6">
        <v>8.3000000000000007</v>
      </c>
      <c r="F1585" s="6">
        <f t="shared" si="75"/>
        <v>9.9600000000000009</v>
      </c>
      <c r="G1585" s="6">
        <v>290</v>
      </c>
      <c r="H1585" s="9">
        <f t="shared" si="76"/>
        <v>12.964728493199249</v>
      </c>
      <c r="I1585" s="9">
        <f t="shared" si="77"/>
        <v>15.557674191839098</v>
      </c>
    </row>
    <row r="1586" spans="1:9" ht="31.5" customHeight="1" x14ac:dyDescent="0.25">
      <c r="A1586" s="6">
        <v>2008</v>
      </c>
      <c r="B1586" s="6">
        <v>3</v>
      </c>
      <c r="C1586" s="6">
        <v>11</v>
      </c>
      <c r="D1586" s="6">
        <v>11</v>
      </c>
      <c r="E1586" s="6">
        <v>8</v>
      </c>
      <c r="F1586" s="6">
        <f t="shared" si="75"/>
        <v>9.6</v>
      </c>
      <c r="G1586" s="6">
        <v>296</v>
      </c>
      <c r="H1586" s="9">
        <f t="shared" si="76"/>
        <v>12.523467455669426</v>
      </c>
      <c r="I1586" s="9">
        <f t="shared" si="77"/>
        <v>15.028160946803311</v>
      </c>
    </row>
    <row r="1587" spans="1:9" ht="31.5" customHeight="1" x14ac:dyDescent="0.25">
      <c r="A1587" s="6">
        <v>2008</v>
      </c>
      <c r="B1587" s="6">
        <v>3</v>
      </c>
      <c r="C1587" s="6">
        <v>11</v>
      </c>
      <c r="D1587" s="6">
        <v>12</v>
      </c>
      <c r="E1587" s="6">
        <v>7.5</v>
      </c>
      <c r="F1587" s="6">
        <f t="shared" si="75"/>
        <v>9</v>
      </c>
      <c r="G1587" s="6">
        <v>289</v>
      </c>
      <c r="H1587" s="9">
        <f t="shared" si="76"/>
        <v>11.710792163589716</v>
      </c>
      <c r="I1587" s="9">
        <f t="shared" si="77"/>
        <v>14.052950596307658</v>
      </c>
    </row>
    <row r="1588" spans="1:9" ht="31.5" customHeight="1" x14ac:dyDescent="0.25">
      <c r="A1588" s="6">
        <v>2008</v>
      </c>
      <c r="B1588" s="6">
        <v>3</v>
      </c>
      <c r="C1588" s="6">
        <v>11</v>
      </c>
      <c r="D1588" s="6">
        <v>13</v>
      </c>
      <c r="E1588" s="6">
        <v>7.4</v>
      </c>
      <c r="F1588" s="6">
        <f t="shared" si="75"/>
        <v>8.8800000000000008</v>
      </c>
      <c r="G1588" s="6">
        <v>294</v>
      </c>
      <c r="H1588" s="9">
        <f t="shared" si="76"/>
        <v>11.575833870572913</v>
      </c>
      <c r="I1588" s="9">
        <f t="shared" si="77"/>
        <v>13.891000644687496</v>
      </c>
    </row>
    <row r="1589" spans="1:9" ht="31.5" customHeight="1" x14ac:dyDescent="0.25">
      <c r="A1589" s="6">
        <v>2008</v>
      </c>
      <c r="B1589" s="6">
        <v>3</v>
      </c>
      <c r="C1589" s="6">
        <v>11</v>
      </c>
      <c r="D1589" s="6">
        <v>14</v>
      </c>
      <c r="E1589" s="6">
        <v>6.4</v>
      </c>
      <c r="F1589" s="6">
        <f t="shared" si="75"/>
        <v>7.68</v>
      </c>
      <c r="G1589" s="6">
        <v>294</v>
      </c>
      <c r="H1589" s="9">
        <f t="shared" si="76"/>
        <v>10.011531996171168</v>
      </c>
      <c r="I1589" s="9">
        <f t="shared" si="77"/>
        <v>12.013838395405401</v>
      </c>
    </row>
    <row r="1590" spans="1:9" ht="31.5" customHeight="1" x14ac:dyDescent="0.25">
      <c r="A1590" s="6">
        <v>2008</v>
      </c>
      <c r="B1590" s="6">
        <v>3</v>
      </c>
      <c r="C1590" s="6">
        <v>11</v>
      </c>
      <c r="D1590" s="6">
        <v>15</v>
      </c>
      <c r="E1590" s="6">
        <v>6.3</v>
      </c>
      <c r="F1590" s="6">
        <f t="shared" si="75"/>
        <v>7.56</v>
      </c>
      <c r="G1590" s="6">
        <v>287</v>
      </c>
      <c r="H1590" s="9">
        <f t="shared" si="76"/>
        <v>9.8297633336796206</v>
      </c>
      <c r="I1590" s="9">
        <f t="shared" si="77"/>
        <v>11.795716000415545</v>
      </c>
    </row>
    <row r="1591" spans="1:9" ht="31.5" customHeight="1" x14ac:dyDescent="0.25">
      <c r="A1591" s="6">
        <v>2008</v>
      </c>
      <c r="B1591" s="6">
        <v>3</v>
      </c>
      <c r="C1591" s="6">
        <v>11</v>
      </c>
      <c r="D1591" s="6">
        <v>16</v>
      </c>
      <c r="E1591" s="6">
        <v>6.1</v>
      </c>
      <c r="F1591" s="6">
        <f t="shared" si="75"/>
        <v>7.3199999999999994</v>
      </c>
      <c r="G1591" s="6">
        <v>282</v>
      </c>
      <c r="H1591" s="9">
        <f t="shared" si="76"/>
        <v>9.4998138360496753</v>
      </c>
      <c r="I1591" s="9">
        <f t="shared" si="77"/>
        <v>11.399776603259609</v>
      </c>
    </row>
    <row r="1592" spans="1:9" ht="31.5" customHeight="1" x14ac:dyDescent="0.25">
      <c r="A1592" s="6">
        <v>2008</v>
      </c>
      <c r="B1592" s="6">
        <v>3</v>
      </c>
      <c r="C1592" s="6">
        <v>11</v>
      </c>
      <c r="D1592" s="6">
        <v>17</v>
      </c>
      <c r="E1592" s="6">
        <v>6.6</v>
      </c>
      <c r="F1592" s="6">
        <f t="shared" si="75"/>
        <v>7.919999999999999</v>
      </c>
      <c r="G1592" s="6">
        <v>285</v>
      </c>
      <c r="H1592" s="9">
        <f t="shared" si="76"/>
        <v>10.290144004387766</v>
      </c>
      <c r="I1592" s="9">
        <f t="shared" si="77"/>
        <v>12.348172805265319</v>
      </c>
    </row>
    <row r="1593" spans="1:9" ht="31.5" customHeight="1" x14ac:dyDescent="0.25">
      <c r="A1593" s="6">
        <v>2008</v>
      </c>
      <c r="B1593" s="6">
        <v>3</v>
      </c>
      <c r="C1593" s="6">
        <v>11</v>
      </c>
      <c r="D1593" s="6">
        <v>18</v>
      </c>
      <c r="E1593" s="6">
        <v>6.7</v>
      </c>
      <c r="F1593" s="6">
        <f t="shared" si="75"/>
        <v>8.0399999999999991</v>
      </c>
      <c r="G1593" s="6">
        <v>289</v>
      </c>
      <c r="H1593" s="9">
        <f t="shared" si="76"/>
        <v>10.461640999473479</v>
      </c>
      <c r="I1593" s="9">
        <f t="shared" si="77"/>
        <v>12.553969199368174</v>
      </c>
    </row>
    <row r="1594" spans="1:9" ht="31.5" customHeight="1" x14ac:dyDescent="0.25">
      <c r="A1594" s="6">
        <v>2008</v>
      </c>
      <c r="B1594" s="6">
        <v>3</v>
      </c>
      <c r="C1594" s="6">
        <v>11</v>
      </c>
      <c r="D1594" s="6">
        <v>19</v>
      </c>
      <c r="E1594" s="6">
        <v>6.3</v>
      </c>
      <c r="F1594" s="6">
        <f t="shared" si="75"/>
        <v>7.56</v>
      </c>
      <c r="G1594" s="6">
        <v>288</v>
      </c>
      <c r="H1594" s="9">
        <f t="shared" si="76"/>
        <v>9.8334207141745829</v>
      </c>
      <c r="I1594" s="9">
        <f t="shared" si="77"/>
        <v>11.800104857009499</v>
      </c>
    </row>
    <row r="1595" spans="1:9" ht="31.5" customHeight="1" x14ac:dyDescent="0.25">
      <c r="A1595" s="6">
        <v>2008</v>
      </c>
      <c r="B1595" s="6">
        <v>3</v>
      </c>
      <c r="C1595" s="6">
        <v>11</v>
      </c>
      <c r="D1595" s="6">
        <v>20</v>
      </c>
      <c r="E1595" s="6">
        <v>5.8</v>
      </c>
      <c r="F1595" s="6">
        <f t="shared" si="75"/>
        <v>6.96</v>
      </c>
      <c r="G1595" s="6">
        <v>294</v>
      </c>
      <c r="H1595" s="9">
        <f t="shared" si="76"/>
        <v>9.0729508715301197</v>
      </c>
      <c r="I1595" s="9">
        <f t="shared" si="77"/>
        <v>10.887541045836144</v>
      </c>
    </row>
    <row r="1596" spans="1:9" ht="31.5" customHeight="1" x14ac:dyDescent="0.25">
      <c r="A1596" s="6">
        <v>2008</v>
      </c>
      <c r="B1596" s="6">
        <v>3</v>
      </c>
      <c r="C1596" s="6">
        <v>11</v>
      </c>
      <c r="D1596" s="6">
        <v>21</v>
      </c>
      <c r="E1596" s="6">
        <v>5.3</v>
      </c>
      <c r="F1596" s="6">
        <f t="shared" si="75"/>
        <v>6.3599999999999994</v>
      </c>
      <c r="G1596" s="6">
        <v>295</v>
      </c>
      <c r="H1596" s="9">
        <f t="shared" si="76"/>
        <v>8.2938036442843917</v>
      </c>
      <c r="I1596" s="9">
        <f t="shared" si="77"/>
        <v>9.9525643731412679</v>
      </c>
    </row>
    <row r="1597" spans="1:9" ht="31.5" customHeight="1" x14ac:dyDescent="0.25">
      <c r="A1597" s="6">
        <v>2008</v>
      </c>
      <c r="B1597" s="6">
        <v>3</v>
      </c>
      <c r="C1597" s="6">
        <v>11</v>
      </c>
      <c r="D1597" s="6">
        <v>22</v>
      </c>
      <c r="E1597" s="6">
        <v>5</v>
      </c>
      <c r="F1597" s="6">
        <f t="shared" si="75"/>
        <v>6</v>
      </c>
      <c r="G1597" s="6">
        <v>300</v>
      </c>
      <c r="H1597" s="9">
        <f t="shared" si="76"/>
        <v>7.8383689454558141</v>
      </c>
      <c r="I1597" s="9">
        <f t="shared" si="77"/>
        <v>9.4060427345469755</v>
      </c>
    </row>
    <row r="1598" spans="1:9" ht="31.5" customHeight="1" x14ac:dyDescent="0.25">
      <c r="A1598" s="6">
        <v>2008</v>
      </c>
      <c r="B1598" s="6">
        <v>3</v>
      </c>
      <c r="C1598" s="6">
        <v>11</v>
      </c>
      <c r="D1598" s="6">
        <v>23</v>
      </c>
      <c r="E1598" s="6">
        <v>5</v>
      </c>
      <c r="F1598" s="6">
        <f t="shared" si="75"/>
        <v>6</v>
      </c>
      <c r="G1598" s="6">
        <v>300</v>
      </c>
      <c r="H1598" s="9">
        <f t="shared" si="76"/>
        <v>7.8383689454558141</v>
      </c>
      <c r="I1598" s="9">
        <f t="shared" si="77"/>
        <v>9.4060427345469755</v>
      </c>
    </row>
    <row r="1599" spans="1:9" ht="31.5" customHeight="1" x14ac:dyDescent="0.25">
      <c r="A1599" s="6">
        <v>2008</v>
      </c>
      <c r="B1599" s="6">
        <v>3</v>
      </c>
      <c r="C1599" s="6">
        <v>12</v>
      </c>
      <c r="D1599" s="6">
        <v>0</v>
      </c>
      <c r="E1599" s="6">
        <v>4.7</v>
      </c>
      <c r="F1599" s="6">
        <f t="shared" si="75"/>
        <v>5.64</v>
      </c>
      <c r="G1599" s="6">
        <v>289</v>
      </c>
      <c r="H1599" s="9">
        <f t="shared" si="76"/>
        <v>7.3387630891828888</v>
      </c>
      <c r="I1599" s="9">
        <f t="shared" si="77"/>
        <v>8.8065157070194662</v>
      </c>
    </row>
    <row r="1600" spans="1:9" ht="31.5" customHeight="1" x14ac:dyDescent="0.25">
      <c r="A1600" s="6">
        <v>2008</v>
      </c>
      <c r="B1600" s="6">
        <v>3</v>
      </c>
      <c r="C1600" s="6">
        <v>12</v>
      </c>
      <c r="D1600" s="6">
        <v>1</v>
      </c>
      <c r="E1600" s="6">
        <v>5</v>
      </c>
      <c r="F1600" s="6">
        <f t="shared" si="75"/>
        <v>6</v>
      </c>
      <c r="G1600" s="6">
        <v>274</v>
      </c>
      <c r="H1600" s="9">
        <f t="shared" si="76"/>
        <v>7.762716016563922</v>
      </c>
      <c r="I1600" s="9">
        <f t="shared" si="77"/>
        <v>9.3152592198767064</v>
      </c>
    </row>
    <row r="1601" spans="1:9" ht="31.5" customHeight="1" x14ac:dyDescent="0.25">
      <c r="A1601" s="6">
        <v>2008</v>
      </c>
      <c r="B1601" s="6">
        <v>3</v>
      </c>
      <c r="C1601" s="6">
        <v>12</v>
      </c>
      <c r="D1601" s="6">
        <v>2</v>
      </c>
      <c r="E1601" s="6">
        <v>6.1</v>
      </c>
      <c r="F1601" s="6">
        <f t="shared" si="75"/>
        <v>7.3199999999999994</v>
      </c>
      <c r="G1601" s="6">
        <v>276</v>
      </c>
      <c r="H1601" s="9">
        <f t="shared" si="76"/>
        <v>9.477918045660461</v>
      </c>
      <c r="I1601" s="9">
        <f t="shared" si="77"/>
        <v>11.373501654792554</v>
      </c>
    </row>
    <row r="1602" spans="1:9" ht="31.5" customHeight="1" x14ac:dyDescent="0.25">
      <c r="A1602" s="6">
        <v>2008</v>
      </c>
      <c r="B1602" s="6">
        <v>3</v>
      </c>
      <c r="C1602" s="6">
        <v>12</v>
      </c>
      <c r="D1602" s="6">
        <v>3</v>
      </c>
      <c r="E1602" s="6">
        <v>4.7</v>
      </c>
      <c r="F1602" s="6">
        <f t="shared" si="75"/>
        <v>5.64</v>
      </c>
      <c r="G1602" s="6">
        <v>277</v>
      </c>
      <c r="H1602" s="9">
        <f t="shared" si="76"/>
        <v>7.3054952373111544</v>
      </c>
      <c r="I1602" s="9">
        <f t="shared" si="77"/>
        <v>8.7665942847733849</v>
      </c>
    </row>
    <row r="1603" spans="1:9" ht="31.5" customHeight="1" x14ac:dyDescent="0.25">
      <c r="A1603" s="6">
        <v>2008</v>
      </c>
      <c r="B1603" s="6">
        <v>3</v>
      </c>
      <c r="C1603" s="6">
        <v>12</v>
      </c>
      <c r="D1603" s="6">
        <v>4</v>
      </c>
      <c r="E1603" s="6">
        <v>4.8</v>
      </c>
      <c r="F1603" s="6">
        <f t="shared" ref="F1603:F1666" si="78">E1603*1.2</f>
        <v>5.76</v>
      </c>
      <c r="G1603" s="6">
        <v>277</v>
      </c>
      <c r="H1603" s="9">
        <f t="shared" ref="H1603:H1666" si="79">E1603*(LN(G1603/$AE$18)/LN(10/$AE$18))</f>
        <v>7.4609313061901146</v>
      </c>
      <c r="I1603" s="9">
        <f t="shared" ref="I1603:I1666" si="80">F1603*(LN(G1603/$AE$18)/LN(10/$AE$18))</f>
        <v>8.9531175674281371</v>
      </c>
    </row>
    <row r="1604" spans="1:9" ht="31.5" customHeight="1" x14ac:dyDescent="0.25">
      <c r="A1604" s="6">
        <v>2008</v>
      </c>
      <c r="B1604" s="6">
        <v>3</v>
      </c>
      <c r="C1604" s="6">
        <v>12</v>
      </c>
      <c r="D1604" s="6">
        <v>5</v>
      </c>
      <c r="E1604" s="6">
        <v>4.9000000000000004</v>
      </c>
      <c r="F1604" s="6">
        <f t="shared" si="78"/>
        <v>5.88</v>
      </c>
      <c r="G1604" s="6">
        <v>282</v>
      </c>
      <c r="H1604" s="9">
        <f t="shared" si="79"/>
        <v>7.6309979994497397</v>
      </c>
      <c r="I1604" s="9">
        <f t="shared" si="80"/>
        <v>9.1571975993396872</v>
      </c>
    </row>
    <row r="1605" spans="1:9" ht="31.5" customHeight="1" x14ac:dyDescent="0.25">
      <c r="A1605" s="6">
        <v>2008</v>
      </c>
      <c r="B1605" s="6">
        <v>3</v>
      </c>
      <c r="C1605" s="6">
        <v>12</v>
      </c>
      <c r="D1605" s="6">
        <v>6</v>
      </c>
      <c r="E1605" s="6">
        <v>5</v>
      </c>
      <c r="F1605" s="6">
        <f t="shared" si="78"/>
        <v>6</v>
      </c>
      <c r="G1605" s="6">
        <v>296</v>
      </c>
      <c r="H1605" s="9">
        <f t="shared" si="79"/>
        <v>7.8271671597933912</v>
      </c>
      <c r="I1605" s="9">
        <f t="shared" si="80"/>
        <v>9.3926005917520694</v>
      </c>
    </row>
    <row r="1606" spans="1:9" ht="31.5" customHeight="1" x14ac:dyDescent="0.25">
      <c r="A1606" s="6">
        <v>2008</v>
      </c>
      <c r="B1606" s="6">
        <v>3</v>
      </c>
      <c r="C1606" s="6">
        <v>12</v>
      </c>
      <c r="D1606" s="6">
        <v>7</v>
      </c>
      <c r="E1606" s="6">
        <v>4.0999999999999996</v>
      </c>
      <c r="F1606" s="6">
        <f t="shared" si="78"/>
        <v>4.919999999999999</v>
      </c>
      <c r="G1606" s="6">
        <v>308</v>
      </c>
      <c r="H1606" s="9">
        <f t="shared" si="79"/>
        <v>6.4454716486137293</v>
      </c>
      <c r="I1606" s="9">
        <f t="shared" si="80"/>
        <v>7.734565978336474</v>
      </c>
    </row>
    <row r="1607" spans="1:9" ht="31.5" customHeight="1" x14ac:dyDescent="0.25">
      <c r="A1607" s="6">
        <v>2008</v>
      </c>
      <c r="B1607" s="6">
        <v>3</v>
      </c>
      <c r="C1607" s="6">
        <v>12</v>
      </c>
      <c r="D1607" s="6">
        <v>8</v>
      </c>
      <c r="E1607" s="6">
        <v>4.0999999999999996</v>
      </c>
      <c r="F1607" s="6">
        <f t="shared" si="78"/>
        <v>4.919999999999999</v>
      </c>
      <c r="G1607" s="6">
        <v>323</v>
      </c>
      <c r="H1607" s="9">
        <f t="shared" si="79"/>
        <v>6.4780121758067581</v>
      </c>
      <c r="I1607" s="9">
        <f t="shared" si="80"/>
        <v>7.7736146109681084</v>
      </c>
    </row>
    <row r="1608" spans="1:9" ht="31.5" customHeight="1" x14ac:dyDescent="0.25">
      <c r="A1608" s="6">
        <v>2008</v>
      </c>
      <c r="B1608" s="6">
        <v>3</v>
      </c>
      <c r="C1608" s="6">
        <v>12</v>
      </c>
      <c r="D1608" s="6">
        <v>9</v>
      </c>
      <c r="E1608" s="6">
        <v>4.2</v>
      </c>
      <c r="F1608" s="6">
        <f t="shared" si="78"/>
        <v>5.04</v>
      </c>
      <c r="G1608" s="6">
        <v>333</v>
      </c>
      <c r="H1608" s="9">
        <f t="shared" si="79"/>
        <v>6.657385994956722</v>
      </c>
      <c r="I1608" s="9">
        <f t="shared" si="80"/>
        <v>7.9888631939480659</v>
      </c>
    </row>
    <row r="1609" spans="1:9" ht="31.5" customHeight="1" x14ac:dyDescent="0.25">
      <c r="A1609" s="6">
        <v>2008</v>
      </c>
      <c r="B1609" s="6">
        <v>3</v>
      </c>
      <c r="C1609" s="6">
        <v>12</v>
      </c>
      <c r="D1609" s="6">
        <v>10</v>
      </c>
      <c r="E1609" s="6">
        <v>3.3</v>
      </c>
      <c r="F1609" s="6">
        <f t="shared" si="78"/>
        <v>3.9599999999999995</v>
      </c>
      <c r="G1609" s="6">
        <v>337</v>
      </c>
      <c r="H1609" s="9">
        <f t="shared" si="79"/>
        <v>5.2373798796632078</v>
      </c>
      <c r="I1609" s="9">
        <f t="shared" si="80"/>
        <v>6.2848558555958496</v>
      </c>
    </row>
    <row r="1610" spans="1:9" ht="31.5" customHeight="1" x14ac:dyDescent="0.25">
      <c r="A1610" s="6">
        <v>2008</v>
      </c>
      <c r="B1610" s="6">
        <v>3</v>
      </c>
      <c r="C1610" s="6">
        <v>12</v>
      </c>
      <c r="D1610" s="6">
        <v>11</v>
      </c>
      <c r="E1610" s="6">
        <v>2.9</v>
      </c>
      <c r="F1610" s="6">
        <f t="shared" si="78"/>
        <v>3.48</v>
      </c>
      <c r="G1610" s="6">
        <v>322</v>
      </c>
      <c r="H1610" s="9">
        <f t="shared" si="79"/>
        <v>4.5805077678805777</v>
      </c>
      <c r="I1610" s="9">
        <f t="shared" si="80"/>
        <v>5.4966093214566936</v>
      </c>
    </row>
    <row r="1611" spans="1:9" ht="31.5" customHeight="1" x14ac:dyDescent="0.25">
      <c r="A1611" s="6">
        <v>2008</v>
      </c>
      <c r="B1611" s="6">
        <v>3</v>
      </c>
      <c r="C1611" s="6">
        <v>12</v>
      </c>
      <c r="D1611" s="6">
        <v>12</v>
      </c>
      <c r="E1611" s="6">
        <v>3.8</v>
      </c>
      <c r="F1611" s="6">
        <f t="shared" si="78"/>
        <v>4.5599999999999996</v>
      </c>
      <c r="G1611" s="6">
        <v>316</v>
      </c>
      <c r="H1611" s="9">
        <f t="shared" si="79"/>
        <v>5.9901151137724327</v>
      </c>
      <c r="I1611" s="9">
        <f t="shared" si="80"/>
        <v>7.188138136526919</v>
      </c>
    </row>
    <row r="1612" spans="1:9" ht="31.5" customHeight="1" x14ac:dyDescent="0.25">
      <c r="A1612" s="6">
        <v>2008</v>
      </c>
      <c r="B1612" s="6">
        <v>3</v>
      </c>
      <c r="C1612" s="6">
        <v>12</v>
      </c>
      <c r="D1612" s="6">
        <v>13</v>
      </c>
      <c r="E1612" s="6">
        <v>4.0999999999999996</v>
      </c>
      <c r="F1612" s="6">
        <f t="shared" si="78"/>
        <v>4.919999999999999</v>
      </c>
      <c r="G1612" s="6">
        <v>319</v>
      </c>
      <c r="H1612" s="9">
        <f t="shared" si="79"/>
        <v>6.4694848777824889</v>
      </c>
      <c r="I1612" s="9">
        <f t="shared" si="80"/>
        <v>7.763381853338986</v>
      </c>
    </row>
    <row r="1613" spans="1:9" ht="31.5" customHeight="1" x14ac:dyDescent="0.25">
      <c r="A1613" s="6">
        <v>2008</v>
      </c>
      <c r="B1613" s="6">
        <v>3</v>
      </c>
      <c r="C1613" s="6">
        <v>12</v>
      </c>
      <c r="D1613" s="6">
        <v>14</v>
      </c>
      <c r="E1613" s="6">
        <v>4.4000000000000004</v>
      </c>
      <c r="F1613" s="6">
        <f t="shared" si="78"/>
        <v>5.28</v>
      </c>
      <c r="G1613" s="6">
        <v>324</v>
      </c>
      <c r="H1613" s="9">
        <f t="shared" si="79"/>
        <v>6.9542831706647554</v>
      </c>
      <c r="I1613" s="9">
        <f t="shared" si="80"/>
        <v>8.3451398047977072</v>
      </c>
    </row>
    <row r="1614" spans="1:9" ht="31.5" customHeight="1" x14ac:dyDescent="0.25">
      <c r="A1614" s="6">
        <v>2008</v>
      </c>
      <c r="B1614" s="6">
        <v>3</v>
      </c>
      <c r="C1614" s="6">
        <v>12</v>
      </c>
      <c r="D1614" s="6">
        <v>15</v>
      </c>
      <c r="E1614" s="6">
        <v>4.7</v>
      </c>
      <c r="F1614" s="6">
        <f t="shared" si="78"/>
        <v>5.64</v>
      </c>
      <c r="G1614" s="6">
        <v>330</v>
      </c>
      <c r="H1614" s="9">
        <f t="shared" si="79"/>
        <v>7.4428328098552772</v>
      </c>
      <c r="I1614" s="9">
        <f t="shared" si="80"/>
        <v>8.9313993718263323</v>
      </c>
    </row>
    <row r="1615" spans="1:9" ht="31.5" customHeight="1" x14ac:dyDescent="0.25">
      <c r="A1615" s="6">
        <v>2008</v>
      </c>
      <c r="B1615" s="6">
        <v>3</v>
      </c>
      <c r="C1615" s="6">
        <v>12</v>
      </c>
      <c r="D1615" s="6">
        <v>16</v>
      </c>
      <c r="E1615" s="6">
        <v>4.7</v>
      </c>
      <c r="F1615" s="6">
        <f t="shared" si="78"/>
        <v>5.64</v>
      </c>
      <c r="G1615" s="6">
        <v>336</v>
      </c>
      <c r="H1615" s="9">
        <f t="shared" si="79"/>
        <v>7.4569674133727863</v>
      </c>
      <c r="I1615" s="9">
        <f t="shared" si="80"/>
        <v>8.9483608960473422</v>
      </c>
    </row>
    <row r="1616" spans="1:9" ht="31.5" customHeight="1" x14ac:dyDescent="0.25">
      <c r="A1616" s="6">
        <v>2008</v>
      </c>
      <c r="B1616" s="6">
        <v>3</v>
      </c>
      <c r="C1616" s="6">
        <v>12</v>
      </c>
      <c r="D1616" s="6">
        <v>17</v>
      </c>
      <c r="E1616" s="6">
        <v>4.4000000000000004</v>
      </c>
      <c r="F1616" s="6">
        <f t="shared" si="78"/>
        <v>5.28</v>
      </c>
      <c r="G1616" s="6">
        <v>342</v>
      </c>
      <c r="H1616" s="9">
        <f t="shared" si="79"/>
        <v>6.9939889507321764</v>
      </c>
      <c r="I1616" s="9">
        <f t="shared" si="80"/>
        <v>8.392786740878611</v>
      </c>
    </row>
    <row r="1617" spans="1:9" ht="31.5" customHeight="1" x14ac:dyDescent="0.25">
      <c r="A1617" s="6">
        <v>2008</v>
      </c>
      <c r="B1617" s="6">
        <v>3</v>
      </c>
      <c r="C1617" s="6">
        <v>12</v>
      </c>
      <c r="D1617" s="6">
        <v>18</v>
      </c>
      <c r="E1617" s="6">
        <v>4.5</v>
      </c>
      <c r="F1617" s="6">
        <f t="shared" si="78"/>
        <v>5.3999999999999995</v>
      </c>
      <c r="G1617" s="6">
        <v>344</v>
      </c>
      <c r="H1617" s="9">
        <f t="shared" si="79"/>
        <v>7.1573226653560207</v>
      </c>
      <c r="I1617" s="9">
        <f t="shared" si="80"/>
        <v>8.588787198427223</v>
      </c>
    </row>
    <row r="1618" spans="1:9" ht="31.5" customHeight="1" x14ac:dyDescent="0.25">
      <c r="A1618" s="6">
        <v>2008</v>
      </c>
      <c r="B1618" s="6">
        <v>3</v>
      </c>
      <c r="C1618" s="6">
        <v>12</v>
      </c>
      <c r="D1618" s="6">
        <v>19</v>
      </c>
      <c r="E1618" s="6">
        <v>4.8</v>
      </c>
      <c r="F1618" s="6">
        <f t="shared" si="78"/>
        <v>5.76</v>
      </c>
      <c r="G1618" s="6">
        <v>341</v>
      </c>
      <c r="H1618" s="9">
        <f t="shared" si="79"/>
        <v>7.6274601829642021</v>
      </c>
      <c r="I1618" s="9">
        <f t="shared" si="80"/>
        <v>9.1529522195570436</v>
      </c>
    </row>
    <row r="1619" spans="1:9" ht="31.5" customHeight="1" x14ac:dyDescent="0.25">
      <c r="A1619" s="6">
        <v>2008</v>
      </c>
      <c r="B1619" s="6">
        <v>3</v>
      </c>
      <c r="C1619" s="6">
        <v>12</v>
      </c>
      <c r="D1619" s="6">
        <v>20</v>
      </c>
      <c r="E1619" s="6">
        <v>4.7</v>
      </c>
      <c r="F1619" s="6">
        <f t="shared" si="78"/>
        <v>5.64</v>
      </c>
      <c r="G1619" s="6">
        <v>347</v>
      </c>
      <c r="H1619" s="9">
        <f t="shared" si="79"/>
        <v>7.4822373641056608</v>
      </c>
      <c r="I1619" s="9">
        <f t="shared" si="80"/>
        <v>8.9786848369267922</v>
      </c>
    </row>
    <row r="1620" spans="1:9" ht="31.5" customHeight="1" x14ac:dyDescent="0.25">
      <c r="A1620" s="6">
        <v>2008</v>
      </c>
      <c r="B1620" s="6">
        <v>3</v>
      </c>
      <c r="C1620" s="6">
        <v>12</v>
      </c>
      <c r="D1620" s="6">
        <v>21</v>
      </c>
      <c r="E1620" s="6">
        <v>4.7</v>
      </c>
      <c r="F1620" s="6">
        <f t="shared" si="78"/>
        <v>5.64</v>
      </c>
      <c r="G1620" s="6">
        <v>356</v>
      </c>
      <c r="H1620" s="9">
        <f t="shared" si="79"/>
        <v>7.5023239336427192</v>
      </c>
      <c r="I1620" s="9">
        <f t="shared" si="80"/>
        <v>9.002788720371262</v>
      </c>
    </row>
    <row r="1621" spans="1:9" ht="31.5" customHeight="1" x14ac:dyDescent="0.25">
      <c r="A1621" s="6">
        <v>2008</v>
      </c>
      <c r="B1621" s="6">
        <v>3</v>
      </c>
      <c r="C1621" s="6">
        <v>12</v>
      </c>
      <c r="D1621" s="6">
        <v>22</v>
      </c>
      <c r="E1621" s="6">
        <v>5</v>
      </c>
      <c r="F1621" s="6">
        <f t="shared" si="78"/>
        <v>6</v>
      </c>
      <c r="G1621" s="6">
        <v>5</v>
      </c>
      <c r="H1621" s="9">
        <f t="shared" si="79"/>
        <v>4.4215544671006022</v>
      </c>
      <c r="I1621" s="9">
        <f t="shared" si="80"/>
        <v>5.3058653605207224</v>
      </c>
    </row>
    <row r="1622" spans="1:9" ht="31.5" customHeight="1" x14ac:dyDescent="0.25">
      <c r="A1622" s="6">
        <v>2008</v>
      </c>
      <c r="B1622" s="6">
        <v>3</v>
      </c>
      <c r="C1622" s="6">
        <v>12</v>
      </c>
      <c r="D1622" s="6">
        <v>23</v>
      </c>
      <c r="E1622" s="6">
        <v>5.3</v>
      </c>
      <c r="F1622" s="6">
        <f t="shared" si="78"/>
        <v>6.3599999999999994</v>
      </c>
      <c r="G1622" s="6">
        <v>10</v>
      </c>
      <c r="H1622" s="9">
        <f t="shared" si="79"/>
        <v>5.3</v>
      </c>
      <c r="I1622" s="9">
        <f t="shared" si="80"/>
        <v>6.3599999999999994</v>
      </c>
    </row>
    <row r="1623" spans="1:9" ht="31.5" customHeight="1" x14ac:dyDescent="0.25">
      <c r="A1623" s="6">
        <v>2008</v>
      </c>
      <c r="B1623" s="6">
        <v>3</v>
      </c>
      <c r="C1623" s="6">
        <v>13</v>
      </c>
      <c r="D1623" s="6">
        <v>0</v>
      </c>
      <c r="E1623" s="6">
        <v>5.4</v>
      </c>
      <c r="F1623" s="6">
        <f t="shared" si="78"/>
        <v>6.48</v>
      </c>
      <c r="G1623" s="6">
        <v>14</v>
      </c>
      <c r="H1623" s="9">
        <f t="shared" si="79"/>
        <v>5.7032564181042469</v>
      </c>
      <c r="I1623" s="9">
        <f t="shared" si="80"/>
        <v>6.8439077017250964</v>
      </c>
    </row>
    <row r="1624" spans="1:9" ht="31.5" customHeight="1" x14ac:dyDescent="0.25">
      <c r="A1624" s="6">
        <v>2008</v>
      </c>
      <c r="B1624" s="6">
        <v>3</v>
      </c>
      <c r="C1624" s="6">
        <v>13</v>
      </c>
      <c r="D1624" s="6">
        <v>1</v>
      </c>
      <c r="E1624" s="6">
        <v>5.4</v>
      </c>
      <c r="F1624" s="6">
        <f t="shared" si="78"/>
        <v>6.48</v>
      </c>
      <c r="G1624" s="6">
        <v>17</v>
      </c>
      <c r="H1624" s="9">
        <f t="shared" si="79"/>
        <v>5.8782457666579724</v>
      </c>
      <c r="I1624" s="9">
        <f t="shared" si="80"/>
        <v>7.0538949199895669</v>
      </c>
    </row>
    <row r="1625" spans="1:9" ht="31.5" customHeight="1" x14ac:dyDescent="0.25">
      <c r="A1625" s="6">
        <v>2008</v>
      </c>
      <c r="B1625" s="6">
        <v>3</v>
      </c>
      <c r="C1625" s="6">
        <v>13</v>
      </c>
      <c r="D1625" s="6">
        <v>2</v>
      </c>
      <c r="E1625" s="6">
        <v>5.2</v>
      </c>
      <c r="F1625" s="6">
        <f t="shared" si="78"/>
        <v>6.24</v>
      </c>
      <c r="G1625" s="6">
        <v>22</v>
      </c>
      <c r="H1625" s="9">
        <f t="shared" si="79"/>
        <v>5.8843031852492933</v>
      </c>
      <c r="I1625" s="9">
        <f t="shared" si="80"/>
        <v>7.0611638222991528</v>
      </c>
    </row>
    <row r="1626" spans="1:9" ht="31.5" customHeight="1" x14ac:dyDescent="0.25">
      <c r="A1626" s="6">
        <v>2008</v>
      </c>
      <c r="B1626" s="6">
        <v>3</v>
      </c>
      <c r="C1626" s="6">
        <v>13</v>
      </c>
      <c r="D1626" s="6">
        <v>3</v>
      </c>
      <c r="E1626" s="6">
        <v>5</v>
      </c>
      <c r="F1626" s="6">
        <f t="shared" si="78"/>
        <v>6</v>
      </c>
      <c r="G1626" s="6">
        <v>26</v>
      </c>
      <c r="H1626" s="9">
        <f t="shared" si="79"/>
        <v>5.7973938905210174</v>
      </c>
      <c r="I1626" s="9">
        <f t="shared" si="80"/>
        <v>6.9568726686252216</v>
      </c>
    </row>
    <row r="1627" spans="1:9" ht="31.5" customHeight="1" x14ac:dyDescent="0.25">
      <c r="A1627" s="6">
        <v>2008</v>
      </c>
      <c r="B1627" s="6">
        <v>3</v>
      </c>
      <c r="C1627" s="6">
        <v>13</v>
      </c>
      <c r="D1627" s="6">
        <v>4</v>
      </c>
      <c r="E1627" s="6">
        <v>4.8</v>
      </c>
      <c r="F1627" s="6">
        <f t="shared" si="78"/>
        <v>5.76</v>
      </c>
      <c r="G1627" s="6">
        <v>33</v>
      </c>
      <c r="H1627" s="9">
        <f t="shared" si="79"/>
        <v>5.7564986663292368</v>
      </c>
      <c r="I1627" s="9">
        <f t="shared" si="80"/>
        <v>6.9077983995950838</v>
      </c>
    </row>
    <row r="1628" spans="1:9" ht="31.5" customHeight="1" x14ac:dyDescent="0.25">
      <c r="A1628" s="6">
        <v>2008</v>
      </c>
      <c r="B1628" s="6">
        <v>3</v>
      </c>
      <c r="C1628" s="6">
        <v>13</v>
      </c>
      <c r="D1628" s="6">
        <v>5</v>
      </c>
      <c r="E1628" s="6">
        <v>4.0999999999999996</v>
      </c>
      <c r="F1628" s="6">
        <f t="shared" si="78"/>
        <v>4.919999999999999</v>
      </c>
      <c r="G1628" s="6">
        <v>44</v>
      </c>
      <c r="H1628" s="9">
        <f t="shared" si="79"/>
        <v>5.1138720791932943</v>
      </c>
      <c r="I1628" s="9">
        <f t="shared" si="80"/>
        <v>6.136646495031953</v>
      </c>
    </row>
    <row r="1629" spans="1:9" ht="31.5" customHeight="1" x14ac:dyDescent="0.25">
      <c r="A1629" s="6">
        <v>2008</v>
      </c>
      <c r="B1629" s="6">
        <v>3</v>
      </c>
      <c r="C1629" s="6">
        <v>13</v>
      </c>
      <c r="D1629" s="6">
        <v>6</v>
      </c>
      <c r="E1629" s="6">
        <v>3.8</v>
      </c>
      <c r="F1629" s="6">
        <f t="shared" si="78"/>
        <v>4.5599999999999996</v>
      </c>
      <c r="G1629" s="6">
        <v>64</v>
      </c>
      <c r="H1629" s="9">
        <f t="shared" si="79"/>
        <v>4.9773302350247963</v>
      </c>
      <c r="I1629" s="9">
        <f t="shared" si="80"/>
        <v>5.9727962820297558</v>
      </c>
    </row>
    <row r="1630" spans="1:9" ht="31.5" customHeight="1" x14ac:dyDescent="0.25">
      <c r="A1630" s="6">
        <v>2008</v>
      </c>
      <c r="B1630" s="6">
        <v>3</v>
      </c>
      <c r="C1630" s="6">
        <v>13</v>
      </c>
      <c r="D1630" s="6">
        <v>7</v>
      </c>
      <c r="E1630" s="6">
        <v>4.3</v>
      </c>
      <c r="F1630" s="6">
        <f t="shared" si="78"/>
        <v>5.1599999999999993</v>
      </c>
      <c r="G1630" s="6">
        <v>81</v>
      </c>
      <c r="H1630" s="9">
        <f t="shared" si="79"/>
        <v>5.8013049638354106</v>
      </c>
      <c r="I1630" s="9">
        <f t="shared" si="80"/>
        <v>6.9615659566024917</v>
      </c>
    </row>
    <row r="1631" spans="1:9" ht="31.5" customHeight="1" x14ac:dyDescent="0.25">
      <c r="A1631" s="6">
        <v>2008</v>
      </c>
      <c r="B1631" s="6">
        <v>3</v>
      </c>
      <c r="C1631" s="6">
        <v>13</v>
      </c>
      <c r="D1631" s="6">
        <v>8</v>
      </c>
      <c r="E1631" s="6">
        <v>5.6</v>
      </c>
      <c r="F1631" s="6">
        <f t="shared" si="78"/>
        <v>6.72</v>
      </c>
      <c r="G1631" s="6">
        <v>89</v>
      </c>
      <c r="H1631" s="9">
        <f t="shared" si="79"/>
        <v>7.6432211612839058</v>
      </c>
      <c r="I1631" s="9">
        <f t="shared" si="80"/>
        <v>9.1718653935406866</v>
      </c>
    </row>
    <row r="1632" spans="1:9" ht="31.5" customHeight="1" x14ac:dyDescent="0.25">
      <c r="A1632" s="6">
        <v>2008</v>
      </c>
      <c r="B1632" s="6">
        <v>3</v>
      </c>
      <c r="C1632" s="6">
        <v>13</v>
      </c>
      <c r="D1632" s="6">
        <v>9</v>
      </c>
      <c r="E1632" s="6">
        <v>6.6</v>
      </c>
      <c r="F1632" s="6">
        <f t="shared" si="78"/>
        <v>7.919999999999999</v>
      </c>
      <c r="G1632" s="6">
        <v>106</v>
      </c>
      <c r="H1632" s="9">
        <f t="shared" si="79"/>
        <v>9.2006390065180366</v>
      </c>
      <c r="I1632" s="9">
        <f t="shared" si="80"/>
        <v>11.040766807821644</v>
      </c>
    </row>
    <row r="1633" spans="1:9" ht="31.5" customHeight="1" x14ac:dyDescent="0.25">
      <c r="A1633" s="6">
        <v>2008</v>
      </c>
      <c r="B1633" s="6">
        <v>3</v>
      </c>
      <c r="C1633" s="6">
        <v>13</v>
      </c>
      <c r="D1633" s="6">
        <v>10</v>
      </c>
      <c r="E1633" s="6">
        <v>6.7</v>
      </c>
      <c r="F1633" s="6">
        <f t="shared" si="78"/>
        <v>8.0399999999999991</v>
      </c>
      <c r="G1633" s="6">
        <v>113</v>
      </c>
      <c r="H1633" s="9">
        <f t="shared" si="79"/>
        <v>9.4115537669591056</v>
      </c>
      <c r="I1633" s="9">
        <f t="shared" si="80"/>
        <v>11.293864520350926</v>
      </c>
    </row>
    <row r="1634" spans="1:9" ht="31.5" customHeight="1" x14ac:dyDescent="0.25">
      <c r="A1634" s="6">
        <v>2008</v>
      </c>
      <c r="B1634" s="6">
        <v>3</v>
      </c>
      <c r="C1634" s="6">
        <v>13</v>
      </c>
      <c r="D1634" s="6">
        <v>11</v>
      </c>
      <c r="E1634" s="6">
        <v>6</v>
      </c>
      <c r="F1634" s="6">
        <f t="shared" si="78"/>
        <v>7.1999999999999993</v>
      </c>
      <c r="G1634" s="6">
        <v>108</v>
      </c>
      <c r="H1634" s="9">
        <f t="shared" si="79"/>
        <v>8.3829360405165936</v>
      </c>
      <c r="I1634" s="9">
        <f t="shared" si="80"/>
        <v>10.059523248619913</v>
      </c>
    </row>
    <row r="1635" spans="1:9" ht="31.5" customHeight="1" x14ac:dyDescent="0.25">
      <c r="A1635" s="6">
        <v>2008</v>
      </c>
      <c r="B1635" s="6">
        <v>3</v>
      </c>
      <c r="C1635" s="6">
        <v>13</v>
      </c>
      <c r="D1635" s="6">
        <v>12</v>
      </c>
      <c r="E1635" s="6">
        <v>4.3</v>
      </c>
      <c r="F1635" s="6">
        <f t="shared" si="78"/>
        <v>5.1599999999999993</v>
      </c>
      <c r="G1635" s="6">
        <v>122</v>
      </c>
      <c r="H1635" s="9">
        <f t="shared" si="79"/>
        <v>6.0952496435400763</v>
      </c>
      <c r="I1635" s="9">
        <f t="shared" si="80"/>
        <v>7.3142995722480908</v>
      </c>
    </row>
    <row r="1636" spans="1:9" ht="31.5" customHeight="1" x14ac:dyDescent="0.25">
      <c r="A1636" s="6">
        <v>2008</v>
      </c>
      <c r="B1636" s="6">
        <v>3</v>
      </c>
      <c r="C1636" s="6">
        <v>13</v>
      </c>
      <c r="D1636" s="6">
        <v>13</v>
      </c>
      <c r="E1636" s="6">
        <v>3.8</v>
      </c>
      <c r="F1636" s="6">
        <f t="shared" si="78"/>
        <v>4.5599999999999996</v>
      </c>
      <c r="G1636" s="6">
        <v>123</v>
      </c>
      <c r="H1636" s="9">
        <f t="shared" si="79"/>
        <v>5.3916771470576377</v>
      </c>
      <c r="I1636" s="9">
        <f t="shared" si="80"/>
        <v>6.4700125764691645</v>
      </c>
    </row>
    <row r="1637" spans="1:9" ht="31.5" customHeight="1" x14ac:dyDescent="0.25">
      <c r="A1637" s="6">
        <v>2008</v>
      </c>
      <c r="B1637" s="6">
        <v>3</v>
      </c>
      <c r="C1637" s="6">
        <v>13</v>
      </c>
      <c r="D1637" s="6">
        <v>14</v>
      </c>
      <c r="E1637" s="6">
        <v>3</v>
      </c>
      <c r="F1637" s="6">
        <f t="shared" si="78"/>
        <v>3.5999999999999996</v>
      </c>
      <c r="G1637" s="6">
        <v>118</v>
      </c>
      <c r="H1637" s="9">
        <f t="shared" si="79"/>
        <v>4.2358077956063074</v>
      </c>
      <c r="I1637" s="9">
        <f t="shared" si="80"/>
        <v>5.0829693547275685</v>
      </c>
    </row>
    <row r="1638" spans="1:9" ht="31.5" customHeight="1" x14ac:dyDescent="0.25">
      <c r="A1638" s="6">
        <v>2008</v>
      </c>
      <c r="B1638" s="6">
        <v>3</v>
      </c>
      <c r="C1638" s="6">
        <v>13</v>
      </c>
      <c r="D1638" s="6">
        <v>15</v>
      </c>
      <c r="E1638" s="6">
        <v>2</v>
      </c>
      <c r="F1638" s="6">
        <f t="shared" si="78"/>
        <v>2.4</v>
      </c>
      <c r="G1638" s="6">
        <v>102</v>
      </c>
      <c r="H1638" s="9">
        <f t="shared" si="79"/>
        <v>2.7752320662270189</v>
      </c>
      <c r="I1638" s="9">
        <f t="shared" si="80"/>
        <v>3.3302784794724225</v>
      </c>
    </row>
    <row r="1639" spans="1:9" ht="31.5" customHeight="1" x14ac:dyDescent="0.25">
      <c r="A1639" s="6">
        <v>2008</v>
      </c>
      <c r="B1639" s="6">
        <v>3</v>
      </c>
      <c r="C1639" s="6">
        <v>13</v>
      </c>
      <c r="D1639" s="6">
        <v>16</v>
      </c>
      <c r="E1639" s="6">
        <v>1.9</v>
      </c>
      <c r="F1639" s="6">
        <f t="shared" si="78"/>
        <v>2.2799999999999998</v>
      </c>
      <c r="G1639" s="6">
        <v>74</v>
      </c>
      <c r="H1639" s="9">
        <f t="shared" si="79"/>
        <v>2.5347049157179464</v>
      </c>
      <c r="I1639" s="9">
        <f t="shared" si="80"/>
        <v>3.0416458988615354</v>
      </c>
    </row>
    <row r="1640" spans="1:9" ht="31.5" customHeight="1" x14ac:dyDescent="0.25">
      <c r="A1640" s="6">
        <v>2008</v>
      </c>
      <c r="B1640" s="6">
        <v>3</v>
      </c>
      <c r="C1640" s="6">
        <v>13</v>
      </c>
      <c r="D1640" s="6">
        <v>17</v>
      </c>
      <c r="E1640" s="6">
        <v>2.4</v>
      </c>
      <c r="F1640" s="6">
        <f t="shared" si="78"/>
        <v>2.88</v>
      </c>
      <c r="G1640" s="6">
        <v>44</v>
      </c>
      <c r="H1640" s="9">
        <f t="shared" si="79"/>
        <v>2.9934860951375386</v>
      </c>
      <c r="I1640" s="9">
        <f t="shared" si="80"/>
        <v>3.5921833141650463</v>
      </c>
    </row>
    <row r="1641" spans="1:9" ht="31.5" customHeight="1" x14ac:dyDescent="0.25">
      <c r="A1641" s="6">
        <v>2008</v>
      </c>
      <c r="B1641" s="6">
        <v>3</v>
      </c>
      <c r="C1641" s="6">
        <v>13</v>
      </c>
      <c r="D1641" s="6">
        <v>18</v>
      </c>
      <c r="E1641" s="6">
        <v>3.8</v>
      </c>
      <c r="F1641" s="6">
        <f t="shared" si="78"/>
        <v>4.5599999999999996</v>
      </c>
      <c r="G1641" s="6">
        <v>6</v>
      </c>
      <c r="H1641" s="9">
        <f t="shared" si="79"/>
        <v>3.4760162135570454</v>
      </c>
      <c r="I1641" s="9">
        <f t="shared" si="80"/>
        <v>4.1712194562684548</v>
      </c>
    </row>
    <row r="1642" spans="1:9" ht="31.5" customHeight="1" x14ac:dyDescent="0.25">
      <c r="A1642" s="6">
        <v>2008</v>
      </c>
      <c r="B1642" s="6">
        <v>3</v>
      </c>
      <c r="C1642" s="6">
        <v>13</v>
      </c>
      <c r="D1642" s="6">
        <v>19</v>
      </c>
      <c r="E1642" s="6">
        <v>4.0999999999999996</v>
      </c>
      <c r="F1642" s="6">
        <f t="shared" si="78"/>
        <v>4.919999999999999</v>
      </c>
      <c r="G1642" s="6">
        <v>21</v>
      </c>
      <c r="H1642" s="9">
        <f t="shared" si="79"/>
        <v>4.6077127786492138</v>
      </c>
      <c r="I1642" s="9">
        <f t="shared" si="80"/>
        <v>5.5292553343790551</v>
      </c>
    </row>
    <row r="1643" spans="1:9" ht="31.5" customHeight="1" x14ac:dyDescent="0.25">
      <c r="A1643" s="6">
        <v>2008</v>
      </c>
      <c r="B1643" s="6">
        <v>3</v>
      </c>
      <c r="C1643" s="6">
        <v>13</v>
      </c>
      <c r="D1643" s="6">
        <v>20</v>
      </c>
      <c r="E1643" s="6">
        <v>4.4000000000000004</v>
      </c>
      <c r="F1643" s="6">
        <f t="shared" si="78"/>
        <v>5.28</v>
      </c>
      <c r="G1643" s="6">
        <v>44</v>
      </c>
      <c r="H1643" s="9">
        <f t="shared" si="79"/>
        <v>5.4880578410854879</v>
      </c>
      <c r="I1643" s="9">
        <f t="shared" si="80"/>
        <v>6.5856694093025849</v>
      </c>
    </row>
    <row r="1644" spans="1:9" ht="31.5" customHeight="1" x14ac:dyDescent="0.25">
      <c r="A1644" s="6">
        <v>2008</v>
      </c>
      <c r="B1644" s="6">
        <v>3</v>
      </c>
      <c r="C1644" s="6">
        <v>13</v>
      </c>
      <c r="D1644" s="6">
        <v>21</v>
      </c>
      <c r="E1644" s="6">
        <v>4.5999999999999996</v>
      </c>
      <c r="F1644" s="6">
        <f t="shared" si="78"/>
        <v>5.52</v>
      </c>
      <c r="G1644" s="6">
        <v>67</v>
      </c>
      <c r="H1644" s="9">
        <f t="shared" si="79"/>
        <v>6.0603599091058999</v>
      </c>
      <c r="I1644" s="9">
        <f t="shared" si="80"/>
        <v>7.2724318909270798</v>
      </c>
    </row>
    <row r="1645" spans="1:9" ht="31.5" customHeight="1" x14ac:dyDescent="0.25">
      <c r="A1645" s="6">
        <v>2008</v>
      </c>
      <c r="B1645" s="6">
        <v>3</v>
      </c>
      <c r="C1645" s="6">
        <v>13</v>
      </c>
      <c r="D1645" s="6">
        <v>22</v>
      </c>
      <c r="E1645" s="6">
        <v>5</v>
      </c>
      <c r="F1645" s="6">
        <f t="shared" si="78"/>
        <v>6</v>
      </c>
      <c r="G1645" s="6">
        <v>88</v>
      </c>
      <c r="H1645" s="9">
        <f t="shared" si="79"/>
        <v>6.8148748977692701</v>
      </c>
      <c r="I1645" s="9">
        <f t="shared" si="80"/>
        <v>8.1778498773231227</v>
      </c>
    </row>
    <row r="1646" spans="1:9" ht="31.5" customHeight="1" x14ac:dyDescent="0.25">
      <c r="A1646" s="6">
        <v>2008</v>
      </c>
      <c r="B1646" s="6">
        <v>3</v>
      </c>
      <c r="C1646" s="6">
        <v>13</v>
      </c>
      <c r="D1646" s="6">
        <v>23</v>
      </c>
      <c r="E1646" s="6">
        <v>5.4</v>
      </c>
      <c r="F1646" s="6">
        <f t="shared" si="78"/>
        <v>6.48</v>
      </c>
      <c r="G1646" s="6">
        <v>107</v>
      </c>
      <c r="H1646" s="9">
        <f t="shared" si="79"/>
        <v>7.5362583560816603</v>
      </c>
      <c r="I1646" s="9">
        <f t="shared" si="80"/>
        <v>9.0435100272979927</v>
      </c>
    </row>
    <row r="1647" spans="1:9" ht="31.5" customHeight="1" x14ac:dyDescent="0.25">
      <c r="A1647" s="6">
        <v>2008</v>
      </c>
      <c r="B1647" s="6">
        <v>3</v>
      </c>
      <c r="C1647" s="6">
        <v>14</v>
      </c>
      <c r="D1647" s="6">
        <v>0</v>
      </c>
      <c r="E1647" s="6">
        <v>6.1</v>
      </c>
      <c r="F1647" s="6">
        <f t="shared" si="78"/>
        <v>7.3199999999999994</v>
      </c>
      <c r="G1647" s="6">
        <v>120</v>
      </c>
      <c r="H1647" s="9">
        <f t="shared" si="79"/>
        <v>8.6299207638678883</v>
      </c>
      <c r="I1647" s="9">
        <f t="shared" si="80"/>
        <v>10.355904916641466</v>
      </c>
    </row>
    <row r="1648" spans="1:9" ht="31.5" customHeight="1" x14ac:dyDescent="0.25">
      <c r="A1648" s="6">
        <v>2008</v>
      </c>
      <c r="B1648" s="6">
        <v>3</v>
      </c>
      <c r="C1648" s="6">
        <v>14</v>
      </c>
      <c r="D1648" s="6">
        <v>1</v>
      </c>
      <c r="E1648" s="6">
        <v>7.2</v>
      </c>
      <c r="F1648" s="6">
        <f t="shared" si="78"/>
        <v>8.64</v>
      </c>
      <c r="G1648" s="6">
        <v>125</v>
      </c>
      <c r="H1648" s="9">
        <f t="shared" si="79"/>
        <v>10.235192163124337</v>
      </c>
      <c r="I1648" s="9">
        <f t="shared" si="80"/>
        <v>12.282230595749203</v>
      </c>
    </row>
    <row r="1649" spans="1:9" ht="31.5" customHeight="1" x14ac:dyDescent="0.25">
      <c r="A1649" s="6">
        <v>2008</v>
      </c>
      <c r="B1649" s="6">
        <v>3</v>
      </c>
      <c r="C1649" s="6">
        <v>14</v>
      </c>
      <c r="D1649" s="6">
        <v>2</v>
      </c>
      <c r="E1649" s="6">
        <v>8</v>
      </c>
      <c r="F1649" s="6">
        <f t="shared" si="78"/>
        <v>9.6</v>
      </c>
      <c r="G1649" s="6">
        <v>130</v>
      </c>
      <c r="H1649" s="9">
        <f t="shared" si="79"/>
        <v>11.424804519555556</v>
      </c>
      <c r="I1649" s="9">
        <f t="shared" si="80"/>
        <v>13.709765423466667</v>
      </c>
    </row>
    <row r="1650" spans="1:9" ht="31.5" customHeight="1" x14ac:dyDescent="0.25">
      <c r="A1650" s="6">
        <v>2008</v>
      </c>
      <c r="B1650" s="6">
        <v>3</v>
      </c>
      <c r="C1650" s="6">
        <v>14</v>
      </c>
      <c r="D1650" s="6">
        <v>3</v>
      </c>
      <c r="E1650" s="6">
        <v>8.3000000000000007</v>
      </c>
      <c r="F1650" s="6">
        <f t="shared" si="78"/>
        <v>9.9600000000000009</v>
      </c>
      <c r="G1650" s="6">
        <v>134</v>
      </c>
      <c r="H1650" s="9">
        <f t="shared" si="79"/>
        <v>11.895216811912778</v>
      </c>
      <c r="I1650" s="9">
        <f t="shared" si="80"/>
        <v>14.274260174295334</v>
      </c>
    </row>
    <row r="1651" spans="1:9" ht="31.5" customHeight="1" x14ac:dyDescent="0.25">
      <c r="A1651" s="6">
        <v>2008</v>
      </c>
      <c r="B1651" s="6">
        <v>3</v>
      </c>
      <c r="C1651" s="6">
        <v>14</v>
      </c>
      <c r="D1651" s="6">
        <v>4</v>
      </c>
      <c r="E1651" s="6">
        <v>8.6</v>
      </c>
      <c r="F1651" s="6">
        <f t="shared" si="78"/>
        <v>10.319999999999999</v>
      </c>
      <c r="G1651" s="6">
        <v>136</v>
      </c>
      <c r="H1651" s="9">
        <f t="shared" si="79"/>
        <v>12.346429615179147</v>
      </c>
      <c r="I1651" s="9">
        <f t="shared" si="80"/>
        <v>14.815715538214976</v>
      </c>
    </row>
    <row r="1652" spans="1:9" ht="31.5" customHeight="1" x14ac:dyDescent="0.25">
      <c r="A1652" s="6">
        <v>2008</v>
      </c>
      <c r="B1652" s="6">
        <v>3</v>
      </c>
      <c r="C1652" s="6">
        <v>14</v>
      </c>
      <c r="D1652" s="6">
        <v>5</v>
      </c>
      <c r="E1652" s="6">
        <v>8.8000000000000007</v>
      </c>
      <c r="F1652" s="6">
        <f t="shared" si="78"/>
        <v>10.56</v>
      </c>
      <c r="G1652" s="6">
        <v>137</v>
      </c>
      <c r="H1652" s="9">
        <f t="shared" si="79"/>
        <v>12.644316051249564</v>
      </c>
      <c r="I1652" s="9">
        <f t="shared" si="80"/>
        <v>15.173179261499476</v>
      </c>
    </row>
    <row r="1653" spans="1:9" ht="31.5" customHeight="1" x14ac:dyDescent="0.25">
      <c r="A1653" s="6">
        <v>2008</v>
      </c>
      <c r="B1653" s="6">
        <v>3</v>
      </c>
      <c r="C1653" s="6">
        <v>14</v>
      </c>
      <c r="D1653" s="6">
        <v>6</v>
      </c>
      <c r="E1653" s="6">
        <v>8.8000000000000007</v>
      </c>
      <c r="F1653" s="6">
        <f t="shared" si="78"/>
        <v>10.56</v>
      </c>
      <c r="G1653" s="6">
        <v>140</v>
      </c>
      <c r="H1653" s="9">
        <f t="shared" si="79"/>
        <v>12.676131506415095</v>
      </c>
      <c r="I1653" s="9">
        <f t="shared" si="80"/>
        <v>15.211357807698114</v>
      </c>
    </row>
    <row r="1654" spans="1:9" ht="31.5" customHeight="1" x14ac:dyDescent="0.25">
      <c r="A1654" s="6">
        <v>2008</v>
      </c>
      <c r="B1654" s="6">
        <v>3</v>
      </c>
      <c r="C1654" s="6">
        <v>14</v>
      </c>
      <c r="D1654" s="6">
        <v>7</v>
      </c>
      <c r="E1654" s="6">
        <v>8.8000000000000007</v>
      </c>
      <c r="F1654" s="6">
        <f t="shared" si="78"/>
        <v>10.56</v>
      </c>
      <c r="G1654" s="6">
        <v>143</v>
      </c>
      <c r="H1654" s="9">
        <f t="shared" si="79"/>
        <v>12.707272377876206</v>
      </c>
      <c r="I1654" s="9">
        <f t="shared" si="80"/>
        <v>15.248726853451446</v>
      </c>
    </row>
    <row r="1655" spans="1:9" ht="31.5" customHeight="1" x14ac:dyDescent="0.25">
      <c r="A1655" s="6">
        <v>2008</v>
      </c>
      <c r="B1655" s="6">
        <v>3</v>
      </c>
      <c r="C1655" s="6">
        <v>14</v>
      </c>
      <c r="D1655" s="6">
        <v>8</v>
      </c>
      <c r="E1655" s="6">
        <v>8.8000000000000007</v>
      </c>
      <c r="F1655" s="6">
        <f t="shared" si="78"/>
        <v>10.56</v>
      </c>
      <c r="G1655" s="6">
        <v>143</v>
      </c>
      <c r="H1655" s="9">
        <f t="shared" si="79"/>
        <v>12.707272377876206</v>
      </c>
      <c r="I1655" s="9">
        <f t="shared" si="80"/>
        <v>15.248726853451446</v>
      </c>
    </row>
    <row r="1656" spans="1:9" ht="31.5" customHeight="1" x14ac:dyDescent="0.25">
      <c r="A1656" s="6">
        <v>2008</v>
      </c>
      <c r="B1656" s="6">
        <v>3</v>
      </c>
      <c r="C1656" s="6">
        <v>14</v>
      </c>
      <c r="D1656" s="6">
        <v>9</v>
      </c>
      <c r="E1656" s="6">
        <v>9</v>
      </c>
      <c r="F1656" s="6">
        <f t="shared" si="78"/>
        <v>10.799999999999999</v>
      </c>
      <c r="G1656" s="6">
        <v>141</v>
      </c>
      <c r="H1656" s="9">
        <f t="shared" si="79"/>
        <v>12.974916815280602</v>
      </c>
      <c r="I1656" s="9">
        <f t="shared" si="80"/>
        <v>15.569900178336722</v>
      </c>
    </row>
    <row r="1657" spans="1:9" ht="31.5" customHeight="1" x14ac:dyDescent="0.25">
      <c r="A1657" s="6">
        <v>2008</v>
      </c>
      <c r="B1657" s="6">
        <v>3</v>
      </c>
      <c r="C1657" s="6">
        <v>14</v>
      </c>
      <c r="D1657" s="6">
        <v>10</v>
      </c>
      <c r="E1657" s="6">
        <v>8.8000000000000007</v>
      </c>
      <c r="F1657" s="6">
        <f t="shared" si="78"/>
        <v>10.56</v>
      </c>
      <c r="G1657" s="6">
        <v>140</v>
      </c>
      <c r="H1657" s="9">
        <f t="shared" si="79"/>
        <v>12.676131506415095</v>
      </c>
      <c r="I1657" s="9">
        <f t="shared" si="80"/>
        <v>15.211357807698114</v>
      </c>
    </row>
    <row r="1658" spans="1:9" ht="31.5" customHeight="1" x14ac:dyDescent="0.25">
      <c r="A1658" s="6">
        <v>2008</v>
      </c>
      <c r="B1658" s="6">
        <v>3</v>
      </c>
      <c r="C1658" s="6">
        <v>14</v>
      </c>
      <c r="D1658" s="6">
        <v>11</v>
      </c>
      <c r="E1658" s="6">
        <v>8.9</v>
      </c>
      <c r="F1658" s="6">
        <f t="shared" si="78"/>
        <v>10.68</v>
      </c>
      <c r="G1658" s="6">
        <v>139</v>
      </c>
      <c r="H1658" s="9">
        <f t="shared" si="79"/>
        <v>12.809530047794839</v>
      </c>
      <c r="I1658" s="9">
        <f t="shared" si="80"/>
        <v>15.371436057353804</v>
      </c>
    </row>
    <row r="1659" spans="1:9" ht="31.5" customHeight="1" x14ac:dyDescent="0.25">
      <c r="A1659" s="6">
        <v>2008</v>
      </c>
      <c r="B1659" s="6">
        <v>3</v>
      </c>
      <c r="C1659" s="6">
        <v>14</v>
      </c>
      <c r="D1659" s="6">
        <v>12</v>
      </c>
      <c r="E1659" s="6">
        <v>8.8000000000000007</v>
      </c>
      <c r="F1659" s="6">
        <f t="shared" si="78"/>
        <v>10.56</v>
      </c>
      <c r="G1659" s="6">
        <v>146</v>
      </c>
      <c r="H1659" s="9">
        <f t="shared" si="79"/>
        <v>12.737766679112514</v>
      </c>
      <c r="I1659" s="9">
        <f t="shared" si="80"/>
        <v>15.285320014935017</v>
      </c>
    </row>
    <row r="1660" spans="1:9" ht="31.5" customHeight="1" x14ac:dyDescent="0.25">
      <c r="A1660" s="6">
        <v>2008</v>
      </c>
      <c r="B1660" s="6">
        <v>3</v>
      </c>
      <c r="C1660" s="6">
        <v>14</v>
      </c>
      <c r="D1660" s="6">
        <v>13</v>
      </c>
      <c r="E1660" s="6">
        <v>8.4</v>
      </c>
      <c r="F1660" s="6">
        <f t="shared" si="78"/>
        <v>10.08</v>
      </c>
      <c r="G1660" s="6">
        <v>147</v>
      </c>
      <c r="H1660" s="9">
        <f t="shared" si="79"/>
        <v>12.168347249703668</v>
      </c>
      <c r="I1660" s="9">
        <f t="shared" si="80"/>
        <v>14.602016699644402</v>
      </c>
    </row>
    <row r="1661" spans="1:9" ht="31.5" customHeight="1" x14ac:dyDescent="0.25">
      <c r="A1661" s="6">
        <v>2008</v>
      </c>
      <c r="B1661" s="6">
        <v>3</v>
      </c>
      <c r="C1661" s="6">
        <v>14</v>
      </c>
      <c r="D1661" s="6">
        <v>14</v>
      </c>
      <c r="E1661" s="6">
        <v>7</v>
      </c>
      <c r="F1661" s="6">
        <f t="shared" si="78"/>
        <v>8.4</v>
      </c>
      <c r="G1661" s="6">
        <v>149</v>
      </c>
      <c r="H1661" s="9">
        <f t="shared" si="79"/>
        <v>10.15607784073217</v>
      </c>
      <c r="I1661" s="9">
        <f t="shared" si="80"/>
        <v>12.187293408878602</v>
      </c>
    </row>
    <row r="1662" spans="1:9" ht="31.5" customHeight="1" x14ac:dyDescent="0.25">
      <c r="A1662" s="6">
        <v>2008</v>
      </c>
      <c r="B1662" s="6">
        <v>3</v>
      </c>
      <c r="C1662" s="6">
        <v>14</v>
      </c>
      <c r="D1662" s="6">
        <v>15</v>
      </c>
      <c r="E1662" s="6">
        <v>5.9</v>
      </c>
      <c r="F1662" s="6">
        <f t="shared" si="78"/>
        <v>7.08</v>
      </c>
      <c r="G1662" s="6">
        <v>152</v>
      </c>
      <c r="H1662" s="9">
        <f t="shared" si="79"/>
        <v>8.5797526544787868</v>
      </c>
      <c r="I1662" s="9">
        <f t="shared" si="80"/>
        <v>10.295703185374544</v>
      </c>
    </row>
    <row r="1663" spans="1:9" ht="31.5" customHeight="1" x14ac:dyDescent="0.25">
      <c r="A1663" s="6">
        <v>2008</v>
      </c>
      <c r="B1663" s="6">
        <v>3</v>
      </c>
      <c r="C1663" s="6">
        <v>14</v>
      </c>
      <c r="D1663" s="6">
        <v>16</v>
      </c>
      <c r="E1663" s="6">
        <v>5.6</v>
      </c>
      <c r="F1663" s="6">
        <f t="shared" si="78"/>
        <v>6.72</v>
      </c>
      <c r="G1663" s="6">
        <v>161</v>
      </c>
      <c r="H1663" s="9">
        <f t="shared" si="79"/>
        <v>8.1972594514737889</v>
      </c>
      <c r="I1663" s="9">
        <f t="shared" si="80"/>
        <v>9.836711341768547</v>
      </c>
    </row>
    <row r="1664" spans="1:9" ht="31.5" customHeight="1" x14ac:dyDescent="0.25">
      <c r="A1664" s="6">
        <v>2008</v>
      </c>
      <c r="B1664" s="6">
        <v>3</v>
      </c>
      <c r="C1664" s="6">
        <v>14</v>
      </c>
      <c r="D1664" s="6">
        <v>17</v>
      </c>
      <c r="E1664" s="6">
        <v>5.4</v>
      </c>
      <c r="F1664" s="6">
        <f t="shared" si="78"/>
        <v>6.48</v>
      </c>
      <c r="G1664" s="6">
        <v>170</v>
      </c>
      <c r="H1664" s="9">
        <f t="shared" si="79"/>
        <v>7.953524591126623</v>
      </c>
      <c r="I1664" s="9">
        <f t="shared" si="80"/>
        <v>9.5442295093519487</v>
      </c>
    </row>
    <row r="1665" spans="1:9" ht="31.5" customHeight="1" x14ac:dyDescent="0.25">
      <c r="A1665" s="6">
        <v>2008</v>
      </c>
      <c r="B1665" s="6">
        <v>3</v>
      </c>
      <c r="C1665" s="6">
        <v>14</v>
      </c>
      <c r="D1665" s="6">
        <v>18</v>
      </c>
      <c r="E1665" s="6">
        <v>5.3</v>
      </c>
      <c r="F1665" s="6">
        <f t="shared" si="78"/>
        <v>6.3599999999999994</v>
      </c>
      <c r="G1665" s="6">
        <v>176</v>
      </c>
      <c r="H1665" s="9">
        <f t="shared" si="79"/>
        <v>7.8369196565087886</v>
      </c>
      <c r="I1665" s="9">
        <f t="shared" si="80"/>
        <v>9.4043035878105457</v>
      </c>
    </row>
    <row r="1666" spans="1:9" ht="31.5" customHeight="1" x14ac:dyDescent="0.25">
      <c r="A1666" s="6">
        <v>2008</v>
      </c>
      <c r="B1666" s="6">
        <v>3</v>
      </c>
      <c r="C1666" s="6">
        <v>14</v>
      </c>
      <c r="D1666" s="6">
        <v>19</v>
      </c>
      <c r="E1666" s="6">
        <v>3.7</v>
      </c>
      <c r="F1666" s="6">
        <f t="shared" si="78"/>
        <v>4.4400000000000004</v>
      </c>
      <c r="G1666" s="6">
        <v>179</v>
      </c>
      <c r="H1666" s="9">
        <f t="shared" si="79"/>
        <v>5.4814947503419571</v>
      </c>
      <c r="I1666" s="9">
        <f t="shared" si="80"/>
        <v>6.5777937004103491</v>
      </c>
    </row>
    <row r="1667" spans="1:9" ht="31.5" customHeight="1" x14ac:dyDescent="0.25">
      <c r="A1667" s="6">
        <v>2008</v>
      </c>
      <c r="B1667" s="6">
        <v>3</v>
      </c>
      <c r="C1667" s="6">
        <v>14</v>
      </c>
      <c r="D1667" s="6">
        <v>20</v>
      </c>
      <c r="E1667" s="6">
        <v>2.6</v>
      </c>
      <c r="F1667" s="6">
        <f t="shared" ref="F1667:F1730" si="81">E1667*1.2</f>
        <v>3.12</v>
      </c>
      <c r="G1667" s="6">
        <v>157</v>
      </c>
      <c r="H1667" s="9">
        <f t="shared" ref="H1667:H1730" si="82">E1667*(LN(G1667/$AE$18)/LN(10/$AE$18))</f>
        <v>3.7949528860313304</v>
      </c>
      <c r="I1667" s="9">
        <f t="shared" ref="I1667:I1730" si="83">F1667*(LN(G1667/$AE$18)/LN(10/$AE$18))</f>
        <v>4.553943463237597</v>
      </c>
    </row>
    <row r="1668" spans="1:9" ht="31.5" customHeight="1" x14ac:dyDescent="0.25">
      <c r="A1668" s="6">
        <v>2008</v>
      </c>
      <c r="B1668" s="6">
        <v>3</v>
      </c>
      <c r="C1668" s="6">
        <v>14</v>
      </c>
      <c r="D1668" s="6">
        <v>21</v>
      </c>
      <c r="E1668" s="6">
        <v>3.7</v>
      </c>
      <c r="F1668" s="6">
        <f t="shared" si="81"/>
        <v>4.4400000000000004</v>
      </c>
      <c r="G1668" s="6">
        <v>145</v>
      </c>
      <c r="H1668" s="9">
        <f t="shared" si="82"/>
        <v>5.3514075857553154</v>
      </c>
      <c r="I1668" s="9">
        <f t="shared" si="83"/>
        <v>6.4216891029063792</v>
      </c>
    </row>
    <row r="1669" spans="1:9" ht="31.5" customHeight="1" x14ac:dyDescent="0.25">
      <c r="A1669" s="6">
        <v>2008</v>
      </c>
      <c r="B1669" s="6">
        <v>3</v>
      </c>
      <c r="C1669" s="6">
        <v>14</v>
      </c>
      <c r="D1669" s="6">
        <v>22</v>
      </c>
      <c r="E1669" s="6">
        <v>5.3</v>
      </c>
      <c r="F1669" s="6">
        <f t="shared" si="81"/>
        <v>6.3599999999999994</v>
      </c>
      <c r="G1669" s="6">
        <v>155</v>
      </c>
      <c r="H1669" s="9">
        <f t="shared" si="82"/>
        <v>7.7245244234676029</v>
      </c>
      <c r="I1669" s="9">
        <f t="shared" si="83"/>
        <v>9.2694293081611221</v>
      </c>
    </row>
    <row r="1670" spans="1:9" ht="31.5" customHeight="1" x14ac:dyDescent="0.25">
      <c r="A1670" s="6">
        <v>2008</v>
      </c>
      <c r="B1670" s="6">
        <v>3</v>
      </c>
      <c r="C1670" s="6">
        <v>14</v>
      </c>
      <c r="D1670" s="6">
        <v>23</v>
      </c>
      <c r="E1670" s="6">
        <v>5.8</v>
      </c>
      <c r="F1670" s="6">
        <f t="shared" si="81"/>
        <v>6.96</v>
      </c>
      <c r="G1670" s="6">
        <v>166</v>
      </c>
      <c r="H1670" s="9">
        <f t="shared" si="82"/>
        <v>8.5196248104259737</v>
      </c>
      <c r="I1670" s="9">
        <f t="shared" si="83"/>
        <v>10.223549772511168</v>
      </c>
    </row>
    <row r="1671" spans="1:9" ht="31.5" customHeight="1" x14ac:dyDescent="0.25">
      <c r="A1671" s="6">
        <v>2008</v>
      </c>
      <c r="B1671" s="6">
        <v>3</v>
      </c>
      <c r="C1671" s="6">
        <v>15</v>
      </c>
      <c r="D1671" s="6">
        <v>0</v>
      </c>
      <c r="E1671" s="6">
        <v>5.2</v>
      </c>
      <c r="F1671" s="6">
        <f t="shared" si="81"/>
        <v>6.24</v>
      </c>
      <c r="G1671" s="6">
        <v>175</v>
      </c>
      <c r="H1671" s="9">
        <f t="shared" si="82"/>
        <v>7.6841079278383324</v>
      </c>
      <c r="I1671" s="9">
        <f t="shared" si="83"/>
        <v>9.2209295134059985</v>
      </c>
    </row>
    <row r="1672" spans="1:9" ht="31.5" customHeight="1" x14ac:dyDescent="0.25">
      <c r="A1672" s="6">
        <v>2008</v>
      </c>
      <c r="B1672" s="6">
        <v>3</v>
      </c>
      <c r="C1672" s="6">
        <v>15</v>
      </c>
      <c r="D1672" s="6">
        <v>1</v>
      </c>
      <c r="E1672" s="6">
        <v>4.0999999999999996</v>
      </c>
      <c r="F1672" s="6">
        <f t="shared" si="81"/>
        <v>4.919999999999999</v>
      </c>
      <c r="G1672" s="6">
        <v>188</v>
      </c>
      <c r="H1672" s="9">
        <f t="shared" si="82"/>
        <v>6.107658239776014</v>
      </c>
      <c r="I1672" s="9">
        <f t="shared" si="83"/>
        <v>7.329189887731216</v>
      </c>
    </row>
    <row r="1673" spans="1:9" ht="31.5" customHeight="1" x14ac:dyDescent="0.25">
      <c r="A1673" s="6">
        <v>2008</v>
      </c>
      <c r="B1673" s="6">
        <v>3</v>
      </c>
      <c r="C1673" s="6">
        <v>15</v>
      </c>
      <c r="D1673" s="6">
        <v>2</v>
      </c>
      <c r="E1673" s="6">
        <v>2.8</v>
      </c>
      <c r="F1673" s="6">
        <f t="shared" si="81"/>
        <v>3.36</v>
      </c>
      <c r="G1673" s="6">
        <v>207</v>
      </c>
      <c r="H1673" s="9">
        <f t="shared" si="82"/>
        <v>4.216076869695411</v>
      </c>
      <c r="I1673" s="9">
        <f t="shared" si="83"/>
        <v>5.0592922436344931</v>
      </c>
    </row>
    <row r="1674" spans="1:9" ht="31.5" customHeight="1" x14ac:dyDescent="0.25">
      <c r="A1674" s="6">
        <v>2008</v>
      </c>
      <c r="B1674" s="6">
        <v>3</v>
      </c>
      <c r="C1674" s="6">
        <v>15</v>
      </c>
      <c r="D1674" s="6">
        <v>3</v>
      </c>
      <c r="E1674" s="6">
        <v>2.2000000000000002</v>
      </c>
      <c r="F1674" s="6">
        <f t="shared" si="81"/>
        <v>2.64</v>
      </c>
      <c r="G1674" s="6">
        <v>239</v>
      </c>
      <c r="H1674" s="9">
        <f t="shared" si="82"/>
        <v>3.3654133233639549</v>
      </c>
      <c r="I1674" s="9">
        <f t="shared" si="83"/>
        <v>4.0384959880367459</v>
      </c>
    </row>
    <row r="1675" spans="1:9" ht="31.5" customHeight="1" x14ac:dyDescent="0.25">
      <c r="A1675" s="6">
        <v>2008</v>
      </c>
      <c r="B1675" s="6">
        <v>3</v>
      </c>
      <c r="C1675" s="6">
        <v>15</v>
      </c>
      <c r="D1675" s="6">
        <v>4</v>
      </c>
      <c r="E1675" s="6">
        <v>2.6</v>
      </c>
      <c r="F1675" s="6">
        <f t="shared" si="81"/>
        <v>3.12</v>
      </c>
      <c r="G1675" s="6">
        <v>271</v>
      </c>
      <c r="H1675" s="9">
        <f t="shared" si="82"/>
        <v>4.0318348418908023</v>
      </c>
      <c r="I1675" s="9">
        <f t="shared" si="83"/>
        <v>4.8382018102689628</v>
      </c>
    </row>
    <row r="1676" spans="1:9" ht="31.5" customHeight="1" x14ac:dyDescent="0.25">
      <c r="A1676" s="6">
        <v>2008</v>
      </c>
      <c r="B1676" s="6">
        <v>3</v>
      </c>
      <c r="C1676" s="6">
        <v>15</v>
      </c>
      <c r="D1676" s="6">
        <v>5</v>
      </c>
      <c r="E1676" s="6">
        <v>3.2</v>
      </c>
      <c r="F1676" s="6">
        <f t="shared" si="81"/>
        <v>3.84</v>
      </c>
      <c r="G1676" s="6">
        <v>287</v>
      </c>
      <c r="H1676" s="9">
        <f t="shared" si="82"/>
        <v>4.9928956615515538</v>
      </c>
      <c r="I1676" s="9">
        <f t="shared" si="83"/>
        <v>5.9914747938618644</v>
      </c>
    </row>
    <row r="1677" spans="1:9" ht="31.5" customHeight="1" x14ac:dyDescent="0.25">
      <c r="A1677" s="6">
        <v>2008</v>
      </c>
      <c r="B1677" s="6">
        <v>3</v>
      </c>
      <c r="C1677" s="6">
        <v>15</v>
      </c>
      <c r="D1677" s="6">
        <v>6</v>
      </c>
      <c r="E1677" s="6">
        <v>3.2</v>
      </c>
      <c r="F1677" s="6">
        <f t="shared" si="81"/>
        <v>3.84</v>
      </c>
      <c r="G1677" s="6">
        <v>296</v>
      </c>
      <c r="H1677" s="9">
        <f t="shared" si="82"/>
        <v>5.0093869822677703</v>
      </c>
      <c r="I1677" s="9">
        <f t="shared" si="83"/>
        <v>6.0112643787213242</v>
      </c>
    </row>
    <row r="1678" spans="1:9" ht="31.5" customHeight="1" x14ac:dyDescent="0.25">
      <c r="A1678" s="6">
        <v>2008</v>
      </c>
      <c r="B1678" s="6">
        <v>3</v>
      </c>
      <c r="C1678" s="6">
        <v>15</v>
      </c>
      <c r="D1678" s="6">
        <v>7</v>
      </c>
      <c r="E1678" s="6">
        <v>3.1</v>
      </c>
      <c r="F1678" s="6">
        <f t="shared" si="81"/>
        <v>3.7199999999999998</v>
      </c>
      <c r="G1678" s="6">
        <v>302</v>
      </c>
      <c r="H1678" s="9">
        <f t="shared" si="82"/>
        <v>4.863226650599116</v>
      </c>
      <c r="I1678" s="9">
        <f t="shared" si="83"/>
        <v>5.8358719807189381</v>
      </c>
    </row>
    <row r="1679" spans="1:9" ht="31.5" customHeight="1" x14ac:dyDescent="0.25">
      <c r="A1679" s="6">
        <v>2008</v>
      </c>
      <c r="B1679" s="6">
        <v>3</v>
      </c>
      <c r="C1679" s="6">
        <v>15</v>
      </c>
      <c r="D1679" s="6">
        <v>8</v>
      </c>
      <c r="E1679" s="6">
        <v>3.6</v>
      </c>
      <c r="F1679" s="6">
        <f t="shared" si="81"/>
        <v>4.32</v>
      </c>
      <c r="G1679" s="6">
        <v>304</v>
      </c>
      <c r="H1679" s="9">
        <f t="shared" si="82"/>
        <v>5.6515840982847934</v>
      </c>
      <c r="I1679" s="9">
        <f t="shared" si="83"/>
        <v>6.7819009179417522</v>
      </c>
    </row>
    <row r="1680" spans="1:9" ht="31.5" customHeight="1" x14ac:dyDescent="0.25">
      <c r="A1680" s="6">
        <v>2008</v>
      </c>
      <c r="B1680" s="6">
        <v>3</v>
      </c>
      <c r="C1680" s="6">
        <v>15</v>
      </c>
      <c r="D1680" s="6">
        <v>9</v>
      </c>
      <c r="E1680" s="6">
        <v>3.9</v>
      </c>
      <c r="F1680" s="6">
        <f t="shared" si="81"/>
        <v>4.68</v>
      </c>
      <c r="G1680" s="6">
        <v>303</v>
      </c>
      <c r="H1680" s="9">
        <f t="shared" si="82"/>
        <v>6.1204047064304525</v>
      </c>
      <c r="I1680" s="9">
        <f t="shared" si="83"/>
        <v>7.3444856477165423</v>
      </c>
    </row>
    <row r="1681" spans="1:9" ht="31.5" customHeight="1" x14ac:dyDescent="0.25">
      <c r="A1681" s="6">
        <v>2008</v>
      </c>
      <c r="B1681" s="6">
        <v>3</v>
      </c>
      <c r="C1681" s="6">
        <v>15</v>
      </c>
      <c r="D1681" s="6">
        <v>10</v>
      </c>
      <c r="E1681" s="6">
        <v>5</v>
      </c>
      <c r="F1681" s="6">
        <f t="shared" si="81"/>
        <v>6</v>
      </c>
      <c r="G1681" s="6">
        <v>305</v>
      </c>
      <c r="H1681" s="9">
        <f t="shared" si="82"/>
        <v>7.8521629868135223</v>
      </c>
      <c r="I1681" s="9">
        <f t="shared" si="83"/>
        <v>9.4225955841762268</v>
      </c>
    </row>
    <row r="1682" spans="1:9" ht="31.5" customHeight="1" x14ac:dyDescent="0.25">
      <c r="A1682" s="6">
        <v>2008</v>
      </c>
      <c r="B1682" s="6">
        <v>3</v>
      </c>
      <c r="C1682" s="6">
        <v>15</v>
      </c>
      <c r="D1682" s="6">
        <v>11</v>
      </c>
      <c r="E1682" s="6">
        <v>5.6</v>
      </c>
      <c r="F1682" s="6">
        <f t="shared" si="81"/>
        <v>6.72</v>
      </c>
      <c r="G1682" s="6">
        <v>303</v>
      </c>
      <c r="H1682" s="9">
        <f t="shared" si="82"/>
        <v>8.7882734246180849</v>
      </c>
      <c r="I1682" s="9">
        <f t="shared" si="83"/>
        <v>10.545928109541702</v>
      </c>
    </row>
    <row r="1683" spans="1:9" ht="31.5" customHeight="1" x14ac:dyDescent="0.25">
      <c r="A1683" s="6">
        <v>2008</v>
      </c>
      <c r="B1683" s="6">
        <v>3</v>
      </c>
      <c r="C1683" s="6">
        <v>15</v>
      </c>
      <c r="D1683" s="6">
        <v>12</v>
      </c>
      <c r="E1683" s="6">
        <v>9</v>
      </c>
      <c r="F1683" s="6">
        <f t="shared" si="81"/>
        <v>10.799999999999999</v>
      </c>
      <c r="G1683" s="6">
        <v>264</v>
      </c>
      <c r="H1683" s="9">
        <f t="shared" si="82"/>
        <v>13.917040877024066</v>
      </c>
      <c r="I1683" s="9">
        <f t="shared" si="83"/>
        <v>16.700449052428876</v>
      </c>
    </row>
    <row r="1684" spans="1:9" ht="31.5" customHeight="1" x14ac:dyDescent="0.25">
      <c r="A1684" s="6">
        <v>2008</v>
      </c>
      <c r="B1684" s="6">
        <v>3</v>
      </c>
      <c r="C1684" s="6">
        <v>15</v>
      </c>
      <c r="D1684" s="6">
        <v>13</v>
      </c>
      <c r="E1684" s="6">
        <v>9.1</v>
      </c>
      <c r="F1684" s="6">
        <f t="shared" si="81"/>
        <v>10.92</v>
      </c>
      <c r="G1684" s="6">
        <v>269</v>
      </c>
      <c r="H1684" s="9">
        <f t="shared" si="82"/>
        <v>14.100171322484334</v>
      </c>
      <c r="I1684" s="9">
        <f t="shared" si="83"/>
        <v>16.920205586981201</v>
      </c>
    </row>
    <row r="1685" spans="1:9" ht="31.5" customHeight="1" x14ac:dyDescent="0.25">
      <c r="A1685" s="6">
        <v>2008</v>
      </c>
      <c r="B1685" s="6">
        <v>3</v>
      </c>
      <c r="C1685" s="6">
        <v>15</v>
      </c>
      <c r="D1685" s="6">
        <v>14</v>
      </c>
      <c r="E1685" s="6">
        <v>9</v>
      </c>
      <c r="F1685" s="6">
        <f t="shared" si="81"/>
        <v>10.799999999999999</v>
      </c>
      <c r="G1685" s="6">
        <v>271</v>
      </c>
      <c r="H1685" s="9">
        <f t="shared" si="82"/>
        <v>13.956351375775853</v>
      </c>
      <c r="I1685" s="9">
        <f t="shared" si="83"/>
        <v>16.747621650931023</v>
      </c>
    </row>
    <row r="1686" spans="1:9" ht="31.5" customHeight="1" x14ac:dyDescent="0.25">
      <c r="A1686" s="6">
        <v>2008</v>
      </c>
      <c r="B1686" s="6">
        <v>3</v>
      </c>
      <c r="C1686" s="6">
        <v>15</v>
      </c>
      <c r="D1686" s="6">
        <v>15</v>
      </c>
      <c r="E1686" s="6">
        <v>8.5</v>
      </c>
      <c r="F1686" s="6">
        <f t="shared" si="81"/>
        <v>10.199999999999999</v>
      </c>
      <c r="G1686" s="6">
        <v>274</v>
      </c>
      <c r="H1686" s="9">
        <f t="shared" si="82"/>
        <v>13.196617228158667</v>
      </c>
      <c r="I1686" s="9">
        <f t="shared" si="83"/>
        <v>15.8359406737904</v>
      </c>
    </row>
    <row r="1687" spans="1:9" ht="31.5" customHeight="1" x14ac:dyDescent="0.25">
      <c r="A1687" s="6">
        <v>2008</v>
      </c>
      <c r="B1687" s="6">
        <v>3</v>
      </c>
      <c r="C1687" s="6">
        <v>15</v>
      </c>
      <c r="D1687" s="6">
        <v>16</v>
      </c>
      <c r="E1687" s="6">
        <v>8.1</v>
      </c>
      <c r="F1687" s="6">
        <f t="shared" si="81"/>
        <v>9.7199999999999989</v>
      </c>
      <c r="G1687" s="6">
        <v>274</v>
      </c>
      <c r="H1687" s="9">
        <f t="shared" si="82"/>
        <v>12.575599946833552</v>
      </c>
      <c r="I1687" s="9">
        <f t="shared" si="83"/>
        <v>15.090719936200262</v>
      </c>
    </row>
    <row r="1688" spans="1:9" ht="31.5" customHeight="1" x14ac:dyDescent="0.25">
      <c r="A1688" s="6">
        <v>2008</v>
      </c>
      <c r="B1688" s="6">
        <v>3</v>
      </c>
      <c r="C1688" s="6">
        <v>15</v>
      </c>
      <c r="D1688" s="6">
        <v>17</v>
      </c>
      <c r="E1688" s="6">
        <v>8</v>
      </c>
      <c r="F1688" s="6">
        <f t="shared" si="81"/>
        <v>9.6</v>
      </c>
      <c r="G1688" s="6">
        <v>275</v>
      </c>
      <c r="H1688" s="9">
        <f t="shared" si="82"/>
        <v>12.425209867957575</v>
      </c>
      <c r="I1688" s="9">
        <f t="shared" si="83"/>
        <v>14.910251841549089</v>
      </c>
    </row>
    <row r="1689" spans="1:9" ht="31.5" customHeight="1" x14ac:dyDescent="0.25">
      <c r="A1689" s="6">
        <v>2008</v>
      </c>
      <c r="B1689" s="6">
        <v>3</v>
      </c>
      <c r="C1689" s="6">
        <v>15</v>
      </c>
      <c r="D1689" s="6">
        <v>18</v>
      </c>
      <c r="E1689" s="6">
        <v>7.4</v>
      </c>
      <c r="F1689" s="6">
        <f t="shared" si="81"/>
        <v>8.8800000000000008</v>
      </c>
      <c r="G1689" s="6">
        <v>261</v>
      </c>
      <c r="H1689" s="9">
        <f t="shared" si="82"/>
        <v>11.428784804824277</v>
      </c>
      <c r="I1689" s="9">
        <f t="shared" si="83"/>
        <v>13.714541765789132</v>
      </c>
    </row>
    <row r="1690" spans="1:9" ht="31.5" customHeight="1" x14ac:dyDescent="0.25">
      <c r="A1690" s="6">
        <v>2008</v>
      </c>
      <c r="B1690" s="6">
        <v>3</v>
      </c>
      <c r="C1690" s="6">
        <v>15</v>
      </c>
      <c r="D1690" s="6">
        <v>19</v>
      </c>
      <c r="E1690" s="6">
        <v>8.3000000000000007</v>
      </c>
      <c r="F1690" s="6">
        <f t="shared" si="81"/>
        <v>9.9600000000000009</v>
      </c>
      <c r="G1690" s="6">
        <v>251</v>
      </c>
      <c r="H1690" s="9">
        <f t="shared" si="82"/>
        <v>12.764651824712056</v>
      </c>
      <c r="I1690" s="9">
        <f t="shared" si="83"/>
        <v>15.317582189654466</v>
      </c>
    </row>
    <row r="1691" spans="1:9" ht="31.5" customHeight="1" x14ac:dyDescent="0.25">
      <c r="A1691" s="6">
        <v>2008</v>
      </c>
      <c r="B1691" s="6">
        <v>3</v>
      </c>
      <c r="C1691" s="6">
        <v>15</v>
      </c>
      <c r="D1691" s="6">
        <v>20</v>
      </c>
      <c r="E1691" s="6">
        <v>9</v>
      </c>
      <c r="F1691" s="6">
        <f t="shared" si="81"/>
        <v>10.799999999999999</v>
      </c>
      <c r="G1691" s="6">
        <v>254</v>
      </c>
      <c r="H1691" s="9">
        <f t="shared" si="82"/>
        <v>13.859036106668249</v>
      </c>
      <c r="I1691" s="9">
        <f t="shared" si="83"/>
        <v>16.630843328001898</v>
      </c>
    </row>
    <row r="1692" spans="1:9" ht="31.5" customHeight="1" x14ac:dyDescent="0.25">
      <c r="A1692" s="6">
        <v>2008</v>
      </c>
      <c r="B1692" s="6">
        <v>3</v>
      </c>
      <c r="C1692" s="6">
        <v>15</v>
      </c>
      <c r="D1692" s="6">
        <v>21</v>
      </c>
      <c r="E1692" s="6">
        <v>8.6</v>
      </c>
      <c r="F1692" s="6">
        <f t="shared" si="81"/>
        <v>10.319999999999999</v>
      </c>
      <c r="G1692" s="6">
        <v>259</v>
      </c>
      <c r="H1692" s="9">
        <f t="shared" si="82"/>
        <v>13.271059857038797</v>
      </c>
      <c r="I1692" s="9">
        <f t="shared" si="83"/>
        <v>15.925271828446554</v>
      </c>
    </row>
    <row r="1693" spans="1:9" ht="31.5" customHeight="1" x14ac:dyDescent="0.25">
      <c r="A1693" s="6">
        <v>2008</v>
      </c>
      <c r="B1693" s="6">
        <v>3</v>
      </c>
      <c r="C1693" s="6">
        <v>15</v>
      </c>
      <c r="D1693" s="6">
        <v>22</v>
      </c>
      <c r="E1693" s="6">
        <v>7.7</v>
      </c>
      <c r="F1693" s="6">
        <f t="shared" si="81"/>
        <v>9.24</v>
      </c>
      <c r="G1693" s="6">
        <v>261</v>
      </c>
      <c r="H1693" s="9">
        <f t="shared" si="82"/>
        <v>11.892113918533369</v>
      </c>
      <c r="I1693" s="9">
        <f t="shared" si="83"/>
        <v>14.270536702240042</v>
      </c>
    </row>
    <row r="1694" spans="1:9" ht="31.5" customHeight="1" x14ac:dyDescent="0.25">
      <c r="A1694" s="6">
        <v>2008</v>
      </c>
      <c r="B1694" s="6">
        <v>3</v>
      </c>
      <c r="C1694" s="6">
        <v>15</v>
      </c>
      <c r="D1694" s="6">
        <v>23</v>
      </c>
      <c r="E1694" s="6">
        <v>8.3000000000000007</v>
      </c>
      <c r="F1694" s="6">
        <f t="shared" si="81"/>
        <v>9.9600000000000009</v>
      </c>
      <c r="G1694" s="6">
        <v>287</v>
      </c>
      <c r="H1694" s="9">
        <f t="shared" si="82"/>
        <v>12.950323122149344</v>
      </c>
      <c r="I1694" s="9">
        <f t="shared" si="83"/>
        <v>15.540387746579214</v>
      </c>
    </row>
    <row r="1695" spans="1:9" ht="31.5" customHeight="1" x14ac:dyDescent="0.25">
      <c r="A1695" s="6">
        <v>2008</v>
      </c>
      <c r="B1695" s="6">
        <v>3</v>
      </c>
      <c r="C1695" s="6">
        <v>16</v>
      </c>
      <c r="D1695" s="6">
        <v>0</v>
      </c>
      <c r="E1695" s="6">
        <v>8.1999999999999993</v>
      </c>
      <c r="F1695" s="6">
        <f t="shared" si="81"/>
        <v>9.8399999999999981</v>
      </c>
      <c r="G1695" s="6">
        <v>297</v>
      </c>
      <c r="H1695" s="9">
        <f t="shared" si="82"/>
        <v>12.841170043984205</v>
      </c>
      <c r="I1695" s="9">
        <f t="shared" si="83"/>
        <v>15.409404052781044</v>
      </c>
    </row>
    <row r="1696" spans="1:9" ht="31.5" customHeight="1" x14ac:dyDescent="0.25">
      <c r="A1696" s="6">
        <v>2008</v>
      </c>
      <c r="B1696" s="6">
        <v>3</v>
      </c>
      <c r="C1696" s="6">
        <v>16</v>
      </c>
      <c r="D1696" s="6">
        <v>1</v>
      </c>
      <c r="E1696" s="6">
        <v>7.4</v>
      </c>
      <c r="F1696" s="6">
        <f t="shared" si="81"/>
        <v>8.8800000000000008</v>
      </c>
      <c r="G1696" s="6">
        <v>297</v>
      </c>
      <c r="H1696" s="9">
        <f t="shared" si="82"/>
        <v>11.588372966522332</v>
      </c>
      <c r="I1696" s="9">
        <f t="shared" si="83"/>
        <v>13.906047559826799</v>
      </c>
    </row>
    <row r="1697" spans="1:9" ht="31.5" customHeight="1" x14ac:dyDescent="0.25">
      <c r="A1697" s="6">
        <v>2008</v>
      </c>
      <c r="B1697" s="6">
        <v>3</v>
      </c>
      <c r="C1697" s="6">
        <v>16</v>
      </c>
      <c r="D1697" s="6">
        <v>2</v>
      </c>
      <c r="E1697" s="6">
        <v>6.6</v>
      </c>
      <c r="F1697" s="6">
        <f t="shared" si="81"/>
        <v>7.919999999999999</v>
      </c>
      <c r="G1697" s="6">
        <v>280</v>
      </c>
      <c r="H1697" s="9">
        <f t="shared" si="82"/>
        <v>10.270646733238523</v>
      </c>
      <c r="I1697" s="9">
        <f t="shared" si="83"/>
        <v>12.324776079886227</v>
      </c>
    </row>
    <row r="1698" spans="1:9" ht="31.5" customHeight="1" x14ac:dyDescent="0.25">
      <c r="A1698" s="6">
        <v>2008</v>
      </c>
      <c r="B1698" s="6">
        <v>3</v>
      </c>
      <c r="C1698" s="6">
        <v>16</v>
      </c>
      <c r="D1698" s="6">
        <v>3</v>
      </c>
      <c r="E1698" s="6">
        <v>7.2</v>
      </c>
      <c r="F1698" s="6">
        <f t="shared" si="81"/>
        <v>8.64</v>
      </c>
      <c r="G1698" s="6">
        <v>276</v>
      </c>
      <c r="H1698" s="9">
        <f t="shared" si="82"/>
        <v>11.187050807992676</v>
      </c>
      <c r="I1698" s="9">
        <f t="shared" si="83"/>
        <v>13.424460969591212</v>
      </c>
    </row>
    <row r="1699" spans="1:9" ht="31.5" customHeight="1" x14ac:dyDescent="0.25">
      <c r="A1699" s="6">
        <v>2008</v>
      </c>
      <c r="B1699" s="6">
        <v>3</v>
      </c>
      <c r="C1699" s="6">
        <v>16</v>
      </c>
      <c r="D1699" s="6">
        <v>4</v>
      </c>
      <c r="E1699" s="6">
        <v>6.7</v>
      </c>
      <c r="F1699" s="6">
        <f t="shared" si="81"/>
        <v>8.0399999999999991</v>
      </c>
      <c r="G1699" s="6">
        <v>275</v>
      </c>
      <c r="H1699" s="9">
        <f t="shared" si="82"/>
        <v>10.406113264414468</v>
      </c>
      <c r="I1699" s="9">
        <f t="shared" si="83"/>
        <v>12.487335917297361</v>
      </c>
    </row>
    <row r="1700" spans="1:9" ht="31.5" customHeight="1" x14ac:dyDescent="0.25">
      <c r="A1700" s="6">
        <v>2008</v>
      </c>
      <c r="B1700" s="6">
        <v>3</v>
      </c>
      <c r="C1700" s="6">
        <v>16</v>
      </c>
      <c r="D1700" s="6">
        <v>5</v>
      </c>
      <c r="E1700" s="6">
        <v>5.7</v>
      </c>
      <c r="F1700" s="6">
        <f t="shared" si="81"/>
        <v>6.84</v>
      </c>
      <c r="G1700" s="6">
        <v>261</v>
      </c>
      <c r="H1700" s="9">
        <f t="shared" si="82"/>
        <v>8.8032531604727531</v>
      </c>
      <c r="I1700" s="9">
        <f t="shared" si="83"/>
        <v>10.563903792567304</v>
      </c>
    </row>
    <row r="1701" spans="1:9" ht="31.5" customHeight="1" x14ac:dyDescent="0.25">
      <c r="A1701" s="6">
        <v>2008</v>
      </c>
      <c r="B1701" s="6">
        <v>3</v>
      </c>
      <c r="C1701" s="6">
        <v>16</v>
      </c>
      <c r="D1701" s="6">
        <v>6</v>
      </c>
      <c r="E1701" s="6">
        <v>6.1</v>
      </c>
      <c r="F1701" s="6">
        <f t="shared" si="81"/>
        <v>7.3199999999999994</v>
      </c>
      <c r="G1701" s="6">
        <v>260</v>
      </c>
      <c r="H1701" s="9">
        <f t="shared" si="82"/>
        <v>9.4171169962983754</v>
      </c>
      <c r="I1701" s="9">
        <f t="shared" si="83"/>
        <v>11.30054039555805</v>
      </c>
    </row>
    <row r="1702" spans="1:9" ht="31.5" customHeight="1" x14ac:dyDescent="0.25">
      <c r="A1702" s="6">
        <v>2008</v>
      </c>
      <c r="B1702" s="6">
        <v>3</v>
      </c>
      <c r="C1702" s="6">
        <v>16</v>
      </c>
      <c r="D1702" s="6">
        <v>7</v>
      </c>
      <c r="E1702" s="6">
        <v>6</v>
      </c>
      <c r="F1702" s="6">
        <f t="shared" si="81"/>
        <v>7.1999999999999993</v>
      </c>
      <c r="G1702" s="6">
        <v>251</v>
      </c>
      <c r="H1702" s="9">
        <f t="shared" si="82"/>
        <v>9.2274591503942567</v>
      </c>
      <c r="I1702" s="9">
        <f t="shared" si="83"/>
        <v>11.072950980473106</v>
      </c>
    </row>
    <row r="1703" spans="1:9" ht="31.5" customHeight="1" x14ac:dyDescent="0.25">
      <c r="A1703" s="6">
        <v>2008</v>
      </c>
      <c r="B1703" s="6">
        <v>3</v>
      </c>
      <c r="C1703" s="6">
        <v>16</v>
      </c>
      <c r="D1703" s="6">
        <v>8</v>
      </c>
      <c r="E1703" s="6">
        <v>5.9</v>
      </c>
      <c r="F1703" s="6">
        <f t="shared" si="81"/>
        <v>7.08</v>
      </c>
      <c r="G1703" s="6">
        <v>254</v>
      </c>
      <c r="H1703" s="9">
        <f t="shared" si="82"/>
        <v>9.0853681143714091</v>
      </c>
      <c r="I1703" s="9">
        <f t="shared" si="83"/>
        <v>10.90244173724569</v>
      </c>
    </row>
    <row r="1704" spans="1:9" ht="31.5" customHeight="1" x14ac:dyDescent="0.25">
      <c r="A1704" s="6">
        <v>2008</v>
      </c>
      <c r="B1704" s="6">
        <v>3</v>
      </c>
      <c r="C1704" s="6">
        <v>16</v>
      </c>
      <c r="D1704" s="6">
        <v>9</v>
      </c>
      <c r="E1704" s="6">
        <v>6.2</v>
      </c>
      <c r="F1704" s="6">
        <f t="shared" si="81"/>
        <v>7.4399999999999995</v>
      </c>
      <c r="G1704" s="6">
        <v>259</v>
      </c>
      <c r="H1704" s="9">
        <f t="shared" si="82"/>
        <v>9.5675082690279698</v>
      </c>
      <c r="I1704" s="9">
        <f t="shared" si="83"/>
        <v>11.481009922833563</v>
      </c>
    </row>
    <row r="1705" spans="1:9" ht="31.5" customHeight="1" x14ac:dyDescent="0.25">
      <c r="A1705" s="6">
        <v>2008</v>
      </c>
      <c r="B1705" s="6">
        <v>3</v>
      </c>
      <c r="C1705" s="6">
        <v>16</v>
      </c>
      <c r="D1705" s="6">
        <v>10</v>
      </c>
      <c r="E1705" s="6">
        <v>5.9</v>
      </c>
      <c r="F1705" s="6">
        <f t="shared" si="81"/>
        <v>7.08</v>
      </c>
      <c r="G1705" s="6">
        <v>272</v>
      </c>
      <c r="H1705" s="9">
        <f t="shared" si="82"/>
        <v>9.152790697374428</v>
      </c>
      <c r="I1705" s="9">
        <f t="shared" si="83"/>
        <v>10.983348836849313</v>
      </c>
    </row>
    <row r="1706" spans="1:9" ht="31.5" customHeight="1" x14ac:dyDescent="0.25">
      <c r="A1706" s="6">
        <v>2008</v>
      </c>
      <c r="B1706" s="6">
        <v>3</v>
      </c>
      <c r="C1706" s="6">
        <v>16</v>
      </c>
      <c r="D1706" s="6">
        <v>11</v>
      </c>
      <c r="E1706" s="6">
        <v>6.1</v>
      </c>
      <c r="F1706" s="6">
        <f t="shared" si="81"/>
        <v>7.3199999999999994</v>
      </c>
      <c r="G1706" s="6">
        <v>273</v>
      </c>
      <c r="H1706" s="9">
        <f t="shared" si="82"/>
        <v>9.4667909948831124</v>
      </c>
      <c r="I1706" s="9">
        <f t="shared" si="83"/>
        <v>11.360149193859733</v>
      </c>
    </row>
    <row r="1707" spans="1:9" ht="31.5" customHeight="1" x14ac:dyDescent="0.25">
      <c r="A1707" s="6">
        <v>2008</v>
      </c>
      <c r="B1707" s="6">
        <v>3</v>
      </c>
      <c r="C1707" s="6">
        <v>16</v>
      </c>
      <c r="D1707" s="6">
        <v>12</v>
      </c>
      <c r="E1707" s="6">
        <v>4.3</v>
      </c>
      <c r="F1707" s="6">
        <f t="shared" si="81"/>
        <v>5.1599999999999993</v>
      </c>
      <c r="G1707" s="6">
        <v>288</v>
      </c>
      <c r="H1707" s="9">
        <f t="shared" si="82"/>
        <v>6.7116998525318579</v>
      </c>
      <c r="I1707" s="9">
        <f t="shared" si="83"/>
        <v>8.0540398230382273</v>
      </c>
    </row>
    <row r="1708" spans="1:9" ht="31.5" customHeight="1" x14ac:dyDescent="0.25">
      <c r="A1708" s="6">
        <v>2008</v>
      </c>
      <c r="B1708" s="6">
        <v>3</v>
      </c>
      <c r="C1708" s="6">
        <v>16</v>
      </c>
      <c r="D1708" s="6">
        <v>13</v>
      </c>
      <c r="E1708" s="6">
        <v>4.2</v>
      </c>
      <c r="F1708" s="6">
        <f t="shared" si="81"/>
        <v>5.04</v>
      </c>
      <c r="G1708" s="6">
        <v>287</v>
      </c>
      <c r="H1708" s="9">
        <f t="shared" si="82"/>
        <v>6.5531755557864146</v>
      </c>
      <c r="I1708" s="9">
        <f t="shared" si="83"/>
        <v>7.8638106669436976</v>
      </c>
    </row>
    <row r="1709" spans="1:9" ht="31.5" customHeight="1" x14ac:dyDescent="0.25">
      <c r="A1709" s="6">
        <v>2008</v>
      </c>
      <c r="B1709" s="6">
        <v>3</v>
      </c>
      <c r="C1709" s="6">
        <v>16</v>
      </c>
      <c r="D1709" s="6">
        <v>14</v>
      </c>
      <c r="E1709" s="6">
        <v>3.9</v>
      </c>
      <c r="F1709" s="6">
        <f t="shared" si="81"/>
        <v>4.68</v>
      </c>
      <c r="G1709" s="6">
        <v>292</v>
      </c>
      <c r="H1709" s="9">
        <f t="shared" si="82"/>
        <v>6.0963341120863941</v>
      </c>
      <c r="I1709" s="9">
        <f t="shared" si="83"/>
        <v>7.3156009345036725</v>
      </c>
    </row>
    <row r="1710" spans="1:9" ht="31.5" customHeight="1" x14ac:dyDescent="0.25">
      <c r="A1710" s="6">
        <v>2008</v>
      </c>
      <c r="B1710" s="6">
        <v>3</v>
      </c>
      <c r="C1710" s="6">
        <v>16</v>
      </c>
      <c r="D1710" s="6">
        <v>15</v>
      </c>
      <c r="E1710" s="6">
        <v>3.7</v>
      </c>
      <c r="F1710" s="6">
        <f t="shared" si="81"/>
        <v>4.4400000000000004</v>
      </c>
      <c r="G1710" s="6">
        <v>304</v>
      </c>
      <c r="H1710" s="9">
        <f t="shared" si="82"/>
        <v>5.8085725454593709</v>
      </c>
      <c r="I1710" s="9">
        <f t="shared" si="83"/>
        <v>6.9702870545512452</v>
      </c>
    </row>
    <row r="1711" spans="1:9" ht="31.5" customHeight="1" x14ac:dyDescent="0.25">
      <c r="A1711" s="6">
        <v>2008</v>
      </c>
      <c r="B1711" s="6">
        <v>3</v>
      </c>
      <c r="C1711" s="6">
        <v>16</v>
      </c>
      <c r="D1711" s="6">
        <v>16</v>
      </c>
      <c r="E1711" s="6">
        <v>3.5</v>
      </c>
      <c r="F1711" s="6">
        <f t="shared" si="81"/>
        <v>4.2</v>
      </c>
      <c r="G1711" s="6">
        <v>300</v>
      </c>
      <c r="H1711" s="9">
        <f t="shared" si="82"/>
        <v>5.4868582618190693</v>
      </c>
      <c r="I1711" s="9">
        <f t="shared" si="83"/>
        <v>6.5842299141828837</v>
      </c>
    </row>
    <row r="1712" spans="1:9" ht="31.5" customHeight="1" x14ac:dyDescent="0.25">
      <c r="A1712" s="6">
        <v>2008</v>
      </c>
      <c r="B1712" s="6">
        <v>3</v>
      </c>
      <c r="C1712" s="6">
        <v>16</v>
      </c>
      <c r="D1712" s="6">
        <v>17</v>
      </c>
      <c r="E1712" s="6">
        <v>3.2</v>
      </c>
      <c r="F1712" s="6">
        <f t="shared" si="81"/>
        <v>3.84</v>
      </c>
      <c r="G1712" s="6">
        <v>303</v>
      </c>
      <c r="H1712" s="9">
        <f t="shared" si="82"/>
        <v>5.0218705283531921</v>
      </c>
      <c r="I1712" s="9">
        <f t="shared" si="83"/>
        <v>6.02624463402383</v>
      </c>
    </row>
    <row r="1713" spans="1:9" ht="31.5" customHeight="1" x14ac:dyDescent="0.25">
      <c r="A1713" s="6">
        <v>2008</v>
      </c>
      <c r="B1713" s="6">
        <v>3</v>
      </c>
      <c r="C1713" s="6">
        <v>16</v>
      </c>
      <c r="D1713" s="6">
        <v>18</v>
      </c>
      <c r="E1713" s="6">
        <v>2.7</v>
      </c>
      <c r="F1713" s="6">
        <f t="shared" si="81"/>
        <v>3.24</v>
      </c>
      <c r="G1713" s="6">
        <v>305</v>
      </c>
      <c r="H1713" s="9">
        <f t="shared" si="82"/>
        <v>4.2401680128793027</v>
      </c>
      <c r="I1713" s="9">
        <f t="shared" si="83"/>
        <v>5.088201615455163</v>
      </c>
    </row>
    <row r="1714" spans="1:9" ht="31.5" customHeight="1" x14ac:dyDescent="0.25">
      <c r="A1714" s="6">
        <v>2008</v>
      </c>
      <c r="B1714" s="6">
        <v>3</v>
      </c>
      <c r="C1714" s="6">
        <v>16</v>
      </c>
      <c r="D1714" s="6">
        <v>19</v>
      </c>
      <c r="E1714" s="6">
        <v>2.6</v>
      </c>
      <c r="F1714" s="6">
        <f t="shared" si="81"/>
        <v>3.12</v>
      </c>
      <c r="G1714" s="6">
        <v>294</v>
      </c>
      <c r="H1714" s="9">
        <f t="shared" si="82"/>
        <v>4.0671848734445373</v>
      </c>
      <c r="I1714" s="9">
        <f t="shared" si="83"/>
        <v>4.880621848133444</v>
      </c>
    </row>
    <row r="1715" spans="1:9" ht="31.5" customHeight="1" x14ac:dyDescent="0.25">
      <c r="A1715" s="6">
        <v>2008</v>
      </c>
      <c r="B1715" s="6">
        <v>3</v>
      </c>
      <c r="C1715" s="6">
        <v>16</v>
      </c>
      <c r="D1715" s="6">
        <v>20</v>
      </c>
      <c r="E1715" s="6">
        <v>2.7</v>
      </c>
      <c r="F1715" s="6">
        <f t="shared" si="81"/>
        <v>3.24</v>
      </c>
      <c r="G1715" s="6">
        <v>288</v>
      </c>
      <c r="H1715" s="9">
        <f t="shared" si="82"/>
        <v>4.2143231632176787</v>
      </c>
      <c r="I1715" s="9">
        <f t="shared" si="83"/>
        <v>5.0571877958612141</v>
      </c>
    </row>
    <row r="1716" spans="1:9" ht="31.5" customHeight="1" x14ac:dyDescent="0.25">
      <c r="A1716" s="6">
        <v>2008</v>
      </c>
      <c r="B1716" s="6">
        <v>3</v>
      </c>
      <c r="C1716" s="6">
        <v>16</v>
      </c>
      <c r="D1716" s="6">
        <v>21</v>
      </c>
      <c r="E1716" s="6">
        <v>2.8</v>
      </c>
      <c r="F1716" s="6">
        <f t="shared" si="81"/>
        <v>3.36</v>
      </c>
      <c r="G1716" s="6">
        <v>288</v>
      </c>
      <c r="H1716" s="9">
        <f t="shared" si="82"/>
        <v>4.3704092062998141</v>
      </c>
      <c r="I1716" s="9">
        <f t="shared" si="83"/>
        <v>5.2444910475597775</v>
      </c>
    </row>
    <row r="1717" spans="1:9" ht="31.5" customHeight="1" x14ac:dyDescent="0.25">
      <c r="A1717" s="6">
        <v>2008</v>
      </c>
      <c r="B1717" s="6">
        <v>3</v>
      </c>
      <c r="C1717" s="6">
        <v>16</v>
      </c>
      <c r="D1717" s="6">
        <v>22</v>
      </c>
      <c r="E1717" s="6">
        <v>2.7</v>
      </c>
      <c r="F1717" s="6">
        <f t="shared" si="81"/>
        <v>3.24</v>
      </c>
      <c r="G1717" s="6">
        <v>297</v>
      </c>
      <c r="H1717" s="9">
        <f t="shared" si="82"/>
        <v>4.2281901364338239</v>
      </c>
      <c r="I1717" s="9">
        <f t="shared" si="83"/>
        <v>5.0738281637205889</v>
      </c>
    </row>
    <row r="1718" spans="1:9" ht="31.5" customHeight="1" x14ac:dyDescent="0.25">
      <c r="A1718" s="6">
        <v>2008</v>
      </c>
      <c r="B1718" s="6">
        <v>3</v>
      </c>
      <c r="C1718" s="6">
        <v>16</v>
      </c>
      <c r="D1718" s="6">
        <v>23</v>
      </c>
      <c r="E1718" s="6">
        <v>2.6</v>
      </c>
      <c r="F1718" s="6">
        <f t="shared" si="81"/>
        <v>3.12</v>
      </c>
      <c r="G1718" s="6">
        <v>309</v>
      </c>
      <c r="H1718" s="9">
        <f t="shared" si="82"/>
        <v>4.088778913405271</v>
      </c>
      <c r="I1718" s="9">
        <f t="shared" si="83"/>
        <v>4.9065346960863252</v>
      </c>
    </row>
    <row r="1719" spans="1:9" ht="31.5" customHeight="1" x14ac:dyDescent="0.25">
      <c r="A1719" s="6">
        <v>2008</v>
      </c>
      <c r="B1719" s="6">
        <v>3</v>
      </c>
      <c r="C1719" s="6">
        <v>17</v>
      </c>
      <c r="D1719" s="6">
        <v>0</v>
      </c>
      <c r="E1719" s="6">
        <v>2.6</v>
      </c>
      <c r="F1719" s="6">
        <f t="shared" si="81"/>
        <v>3.12</v>
      </c>
      <c r="G1719" s="6">
        <v>312</v>
      </c>
      <c r="H1719" s="9">
        <f t="shared" si="82"/>
        <v>4.0929717060310136</v>
      </c>
      <c r="I1719" s="9">
        <f t="shared" si="83"/>
        <v>4.9115660472372165</v>
      </c>
    </row>
    <row r="1720" spans="1:9" ht="31.5" customHeight="1" x14ac:dyDescent="0.25">
      <c r="A1720" s="6">
        <v>2008</v>
      </c>
      <c r="B1720" s="6">
        <v>3</v>
      </c>
      <c r="C1720" s="6">
        <v>17</v>
      </c>
      <c r="D1720" s="6">
        <v>1</v>
      </c>
      <c r="E1720" s="6">
        <v>2.1</v>
      </c>
      <c r="F1720" s="6">
        <f t="shared" si="81"/>
        <v>2.52</v>
      </c>
      <c r="G1720" s="6">
        <v>318</v>
      </c>
      <c r="H1720" s="9">
        <f t="shared" si="82"/>
        <v>3.3125381284376552</v>
      </c>
      <c r="I1720" s="9">
        <f t="shared" si="83"/>
        <v>3.9750457541251865</v>
      </c>
    </row>
    <row r="1721" spans="1:9" ht="31.5" customHeight="1" x14ac:dyDescent="0.25">
      <c r="A1721" s="6">
        <v>2008</v>
      </c>
      <c r="B1721" s="6">
        <v>3</v>
      </c>
      <c r="C1721" s="6">
        <v>17</v>
      </c>
      <c r="D1721" s="6">
        <v>2</v>
      </c>
      <c r="E1721" s="6">
        <v>1.8</v>
      </c>
      <c r="F1721" s="6">
        <f t="shared" si="81"/>
        <v>2.16</v>
      </c>
      <c r="G1721" s="6">
        <v>329</v>
      </c>
      <c r="H1721" s="9">
        <f t="shared" si="82"/>
        <v>2.8495348398620939</v>
      </c>
      <c r="I1721" s="9">
        <f t="shared" si="83"/>
        <v>3.419441807834513</v>
      </c>
    </row>
    <row r="1722" spans="1:9" ht="31.5" customHeight="1" x14ac:dyDescent="0.25">
      <c r="A1722" s="6">
        <v>2008</v>
      </c>
      <c r="B1722" s="6">
        <v>3</v>
      </c>
      <c r="C1722" s="6">
        <v>17</v>
      </c>
      <c r="D1722" s="6">
        <v>3</v>
      </c>
      <c r="E1722" s="6">
        <v>1.5</v>
      </c>
      <c r="F1722" s="6">
        <f t="shared" si="81"/>
        <v>1.7999999999999998</v>
      </c>
      <c r="G1722" s="6">
        <v>339</v>
      </c>
      <c r="H1722" s="9">
        <f t="shared" si="82"/>
        <v>2.3821086196914378</v>
      </c>
      <c r="I1722" s="9">
        <f t="shared" si="83"/>
        <v>2.8585303436297251</v>
      </c>
    </row>
    <row r="1723" spans="1:9" ht="31.5" customHeight="1" x14ac:dyDescent="0.25">
      <c r="A1723" s="6">
        <v>2008</v>
      </c>
      <c r="B1723" s="6">
        <v>3</v>
      </c>
      <c r="C1723" s="6">
        <v>17</v>
      </c>
      <c r="D1723" s="6">
        <v>4</v>
      </c>
      <c r="E1723" s="6">
        <v>0.7</v>
      </c>
      <c r="F1723" s="6">
        <f t="shared" si="81"/>
        <v>0.84</v>
      </c>
      <c r="G1723" s="6">
        <v>1</v>
      </c>
      <c r="H1723" s="9">
        <f t="shared" si="82"/>
        <v>0.43098237460591571</v>
      </c>
      <c r="I1723" s="9">
        <f t="shared" si="83"/>
        <v>0.51717884952709892</v>
      </c>
    </row>
    <row r="1724" spans="1:9" ht="31.5" customHeight="1" x14ac:dyDescent="0.25">
      <c r="A1724" s="6">
        <v>2008</v>
      </c>
      <c r="B1724" s="6">
        <v>3</v>
      </c>
      <c r="C1724" s="6">
        <v>17</v>
      </c>
      <c r="D1724" s="6">
        <v>5</v>
      </c>
      <c r="E1724" s="6">
        <v>0.5</v>
      </c>
      <c r="F1724" s="6">
        <f t="shared" si="81"/>
        <v>0.6</v>
      </c>
      <c r="G1724" s="6">
        <v>113</v>
      </c>
      <c r="H1724" s="9">
        <f t="shared" si="82"/>
        <v>0.70235475872829145</v>
      </c>
      <c r="I1724" s="9">
        <f t="shared" si="83"/>
        <v>0.84282571047394972</v>
      </c>
    </row>
    <row r="1725" spans="1:9" ht="31.5" customHeight="1" x14ac:dyDescent="0.25">
      <c r="A1725" s="6">
        <v>2008</v>
      </c>
      <c r="B1725" s="6">
        <v>3</v>
      </c>
      <c r="C1725" s="6">
        <v>17</v>
      </c>
      <c r="D1725" s="6">
        <v>6</v>
      </c>
      <c r="E1725" s="6">
        <v>1.5</v>
      </c>
      <c r="F1725" s="6">
        <f t="shared" si="81"/>
        <v>1.7999999999999998</v>
      </c>
      <c r="G1725" s="6">
        <v>128</v>
      </c>
      <c r="H1725" s="9">
        <f t="shared" si="82"/>
        <v>2.1382692789585551</v>
      </c>
      <c r="I1725" s="9">
        <f t="shared" si="83"/>
        <v>2.5659231347502662</v>
      </c>
    </row>
    <row r="1726" spans="1:9" ht="31.5" customHeight="1" x14ac:dyDescent="0.25">
      <c r="A1726" s="6">
        <v>2008</v>
      </c>
      <c r="B1726" s="6">
        <v>3</v>
      </c>
      <c r="C1726" s="6">
        <v>17</v>
      </c>
      <c r="D1726" s="6">
        <v>7</v>
      </c>
      <c r="E1726" s="6">
        <v>2.2999999999999998</v>
      </c>
      <c r="F1726" s="6">
        <f t="shared" si="81"/>
        <v>2.76</v>
      </c>
      <c r="G1726" s="6">
        <v>131</v>
      </c>
      <c r="H1726" s="9">
        <f t="shared" si="82"/>
        <v>3.2875729186000808</v>
      </c>
      <c r="I1726" s="9">
        <f t="shared" si="83"/>
        <v>3.9450875023200971</v>
      </c>
    </row>
    <row r="1727" spans="1:9" ht="31.5" customHeight="1" x14ac:dyDescent="0.25">
      <c r="A1727" s="6">
        <v>2008</v>
      </c>
      <c r="B1727" s="6">
        <v>3</v>
      </c>
      <c r="C1727" s="6">
        <v>17</v>
      </c>
      <c r="D1727" s="6">
        <v>8</v>
      </c>
      <c r="E1727" s="6">
        <v>3.6</v>
      </c>
      <c r="F1727" s="6">
        <f t="shared" si="81"/>
        <v>4.32</v>
      </c>
      <c r="G1727" s="6">
        <v>152</v>
      </c>
      <c r="H1727" s="9">
        <f t="shared" si="82"/>
        <v>5.2351033145972261</v>
      </c>
      <c r="I1727" s="9">
        <f t="shared" si="83"/>
        <v>6.2821239775166715</v>
      </c>
    </row>
    <row r="1728" spans="1:9" ht="31.5" customHeight="1" x14ac:dyDescent="0.25">
      <c r="A1728" s="6">
        <v>2008</v>
      </c>
      <c r="B1728" s="6">
        <v>3</v>
      </c>
      <c r="C1728" s="6">
        <v>17</v>
      </c>
      <c r="D1728" s="6">
        <v>9</v>
      </c>
      <c r="E1728" s="6">
        <v>4.7</v>
      </c>
      <c r="F1728" s="6">
        <f t="shared" si="81"/>
        <v>5.64</v>
      </c>
      <c r="G1728" s="6">
        <v>163</v>
      </c>
      <c r="H1728" s="9">
        <f t="shared" si="82"/>
        <v>6.8895274358340188</v>
      </c>
      <c r="I1728" s="9">
        <f t="shared" si="83"/>
        <v>8.2674329230008219</v>
      </c>
    </row>
    <row r="1729" spans="1:9" ht="31.5" customHeight="1" x14ac:dyDescent="0.25">
      <c r="A1729" s="6">
        <v>2008</v>
      </c>
      <c r="B1729" s="6">
        <v>3</v>
      </c>
      <c r="C1729" s="6">
        <v>17</v>
      </c>
      <c r="D1729" s="6">
        <v>10</v>
      </c>
      <c r="E1729" s="6">
        <v>4.3</v>
      </c>
      <c r="F1729" s="6">
        <f t="shared" si="81"/>
        <v>5.1599999999999993</v>
      </c>
      <c r="G1729" s="6">
        <v>172</v>
      </c>
      <c r="H1729" s="9">
        <f t="shared" si="82"/>
        <v>6.34175627749116</v>
      </c>
      <c r="I1729" s="9">
        <f t="shared" si="83"/>
        <v>7.6101075329893906</v>
      </c>
    </row>
    <row r="1730" spans="1:9" ht="31.5" customHeight="1" x14ac:dyDescent="0.25">
      <c r="A1730" s="6">
        <v>2008</v>
      </c>
      <c r="B1730" s="6">
        <v>3</v>
      </c>
      <c r="C1730" s="6">
        <v>17</v>
      </c>
      <c r="D1730" s="6">
        <v>11</v>
      </c>
      <c r="E1730" s="6">
        <v>4.0999999999999996</v>
      </c>
      <c r="F1730" s="6">
        <f t="shared" si="81"/>
        <v>4.919999999999999</v>
      </c>
      <c r="G1730" s="6">
        <v>184</v>
      </c>
      <c r="H1730" s="9">
        <f t="shared" si="82"/>
        <v>6.0929413970553945</v>
      </c>
      <c r="I1730" s="9">
        <f t="shared" si="83"/>
        <v>7.3115296764664723</v>
      </c>
    </row>
    <row r="1731" spans="1:9" ht="31.5" customHeight="1" x14ac:dyDescent="0.25">
      <c r="A1731" s="6">
        <v>2008</v>
      </c>
      <c r="B1731" s="6">
        <v>3</v>
      </c>
      <c r="C1731" s="6">
        <v>17</v>
      </c>
      <c r="D1731" s="6">
        <v>12</v>
      </c>
      <c r="E1731" s="6">
        <v>6</v>
      </c>
      <c r="F1731" s="6">
        <f t="shared" ref="F1731:F1794" si="84">E1731*1.2</f>
        <v>7.1999999999999993</v>
      </c>
      <c r="G1731" s="6">
        <v>236</v>
      </c>
      <c r="H1731" s="9">
        <f t="shared" ref="H1731:H1794" si="85">E1731*(LN(G1731/$AE$18)/LN(10/$AE$18))</f>
        <v>9.1657502306918932</v>
      </c>
      <c r="I1731" s="9">
        <f t="shared" ref="I1731:I1794" si="86">F1731*(LN(G1731/$AE$18)/LN(10/$AE$18))</f>
        <v>10.998900276830271</v>
      </c>
    </row>
    <row r="1732" spans="1:9" ht="31.5" customHeight="1" x14ac:dyDescent="0.25">
      <c r="A1732" s="6">
        <v>2008</v>
      </c>
      <c r="B1732" s="6">
        <v>3</v>
      </c>
      <c r="C1732" s="6">
        <v>17</v>
      </c>
      <c r="D1732" s="6">
        <v>13</v>
      </c>
      <c r="E1732" s="6">
        <v>7</v>
      </c>
      <c r="F1732" s="6">
        <f t="shared" si="84"/>
        <v>8.4</v>
      </c>
      <c r="G1732" s="6">
        <v>236</v>
      </c>
      <c r="H1732" s="9">
        <f t="shared" si="85"/>
        <v>10.693375269140542</v>
      </c>
      <c r="I1732" s="9">
        <f t="shared" si="86"/>
        <v>12.832050322968652</v>
      </c>
    </row>
    <row r="1733" spans="1:9" ht="31.5" customHeight="1" x14ac:dyDescent="0.25">
      <c r="A1733" s="6">
        <v>2008</v>
      </c>
      <c r="B1733" s="6">
        <v>3</v>
      </c>
      <c r="C1733" s="6">
        <v>17</v>
      </c>
      <c r="D1733" s="6">
        <v>14</v>
      </c>
      <c r="E1733" s="6">
        <v>7.8</v>
      </c>
      <c r="F1733" s="6">
        <f t="shared" si="84"/>
        <v>9.36</v>
      </c>
      <c r="G1733" s="6">
        <v>237</v>
      </c>
      <c r="H1733" s="9">
        <f t="shared" si="85"/>
        <v>11.920979967647211</v>
      </c>
      <c r="I1733" s="9">
        <f t="shared" si="86"/>
        <v>14.305175961176653</v>
      </c>
    </row>
    <row r="1734" spans="1:9" ht="31.5" customHeight="1" x14ac:dyDescent="0.25">
      <c r="A1734" s="6">
        <v>2008</v>
      </c>
      <c r="B1734" s="6">
        <v>3</v>
      </c>
      <c r="C1734" s="6">
        <v>17</v>
      </c>
      <c r="D1734" s="6">
        <v>15</v>
      </c>
      <c r="E1734" s="6">
        <v>8.6999999999999993</v>
      </c>
      <c r="F1734" s="6">
        <f t="shared" si="84"/>
        <v>10.44</v>
      </c>
      <c r="G1734" s="6">
        <v>235</v>
      </c>
      <c r="H1734" s="9">
        <f t="shared" si="85"/>
        <v>13.284171941276609</v>
      </c>
      <c r="I1734" s="9">
        <f t="shared" si="86"/>
        <v>15.94100632953193</v>
      </c>
    </row>
    <row r="1735" spans="1:9" ht="31.5" customHeight="1" x14ac:dyDescent="0.25">
      <c r="A1735" s="6">
        <v>2008</v>
      </c>
      <c r="B1735" s="6">
        <v>3</v>
      </c>
      <c r="C1735" s="6">
        <v>17</v>
      </c>
      <c r="D1735" s="6">
        <v>16</v>
      </c>
      <c r="E1735" s="6">
        <v>9.1999999999999993</v>
      </c>
      <c r="F1735" s="6">
        <f t="shared" si="84"/>
        <v>11.04</v>
      </c>
      <c r="G1735" s="6">
        <v>233</v>
      </c>
      <c r="H1735" s="9">
        <f t="shared" si="85"/>
        <v>14.034505935821768</v>
      </c>
      <c r="I1735" s="9">
        <f t="shared" si="86"/>
        <v>16.841407122986123</v>
      </c>
    </row>
    <row r="1736" spans="1:9" ht="31.5" customHeight="1" x14ac:dyDescent="0.25">
      <c r="A1736" s="6">
        <v>2008</v>
      </c>
      <c r="B1736" s="6">
        <v>3</v>
      </c>
      <c r="C1736" s="6">
        <v>17</v>
      </c>
      <c r="D1736" s="6">
        <v>17</v>
      </c>
      <c r="E1736" s="6">
        <v>9.3000000000000007</v>
      </c>
      <c r="F1736" s="6">
        <f t="shared" si="84"/>
        <v>11.16</v>
      </c>
      <c r="G1736" s="6">
        <v>258</v>
      </c>
      <c r="H1736" s="9">
        <f t="shared" si="85"/>
        <v>14.345257722424046</v>
      </c>
      <c r="I1736" s="9">
        <f t="shared" si="86"/>
        <v>17.214309266908852</v>
      </c>
    </row>
    <row r="1737" spans="1:9" ht="31.5" customHeight="1" x14ac:dyDescent="0.25">
      <c r="A1737" s="6">
        <v>2008</v>
      </c>
      <c r="B1737" s="6">
        <v>3</v>
      </c>
      <c r="C1737" s="6">
        <v>17</v>
      </c>
      <c r="D1737" s="6">
        <v>18</v>
      </c>
      <c r="E1737" s="6">
        <v>9.6</v>
      </c>
      <c r="F1737" s="6">
        <f t="shared" si="84"/>
        <v>11.52</v>
      </c>
      <c r="G1737" s="6">
        <v>278</v>
      </c>
      <c r="H1737" s="9">
        <f t="shared" si="85"/>
        <v>14.927636598316331</v>
      </c>
      <c r="I1737" s="9">
        <f t="shared" si="86"/>
        <v>17.913163917979599</v>
      </c>
    </row>
    <row r="1738" spans="1:9" ht="31.5" customHeight="1" x14ac:dyDescent="0.25">
      <c r="A1738" s="6">
        <v>2008</v>
      </c>
      <c r="B1738" s="6">
        <v>3</v>
      </c>
      <c r="C1738" s="6">
        <v>17</v>
      </c>
      <c r="D1738" s="6">
        <v>19</v>
      </c>
      <c r="E1738" s="6">
        <v>9.6</v>
      </c>
      <c r="F1738" s="6">
        <f t="shared" si="84"/>
        <v>11.52</v>
      </c>
      <c r="G1738" s="6">
        <v>292</v>
      </c>
      <c r="H1738" s="9">
        <f t="shared" si="85"/>
        <v>15.006360891289585</v>
      </c>
      <c r="I1738" s="9">
        <f t="shared" si="86"/>
        <v>18.007633069547502</v>
      </c>
    </row>
    <row r="1739" spans="1:9" ht="31.5" customHeight="1" x14ac:dyDescent="0.25">
      <c r="A1739" s="6">
        <v>2008</v>
      </c>
      <c r="B1739" s="6">
        <v>3</v>
      </c>
      <c r="C1739" s="6">
        <v>17</v>
      </c>
      <c r="D1739" s="6">
        <v>20</v>
      </c>
      <c r="E1739" s="6">
        <v>8.8000000000000007</v>
      </c>
      <c r="F1739" s="6">
        <f t="shared" si="84"/>
        <v>10.56</v>
      </c>
      <c r="G1739" s="6">
        <v>294</v>
      </c>
      <c r="H1739" s="9">
        <f t="shared" si="85"/>
        <v>13.765856494735356</v>
      </c>
      <c r="I1739" s="9">
        <f t="shared" si="86"/>
        <v>16.519027793682426</v>
      </c>
    </row>
    <row r="1740" spans="1:9" ht="31.5" customHeight="1" x14ac:dyDescent="0.25">
      <c r="A1740" s="6">
        <v>2008</v>
      </c>
      <c r="B1740" s="6">
        <v>3</v>
      </c>
      <c r="C1740" s="6">
        <v>17</v>
      </c>
      <c r="D1740" s="6">
        <v>21</v>
      </c>
      <c r="E1740" s="6">
        <v>8.4</v>
      </c>
      <c r="F1740" s="6">
        <f t="shared" si="84"/>
        <v>10.08</v>
      </c>
      <c r="G1740" s="6">
        <v>292</v>
      </c>
      <c r="H1740" s="9">
        <f t="shared" si="85"/>
        <v>13.130565779878388</v>
      </c>
      <c r="I1740" s="9">
        <f t="shared" si="86"/>
        <v>15.756678935854065</v>
      </c>
    </row>
    <row r="1741" spans="1:9" ht="31.5" customHeight="1" x14ac:dyDescent="0.25">
      <c r="A1741" s="6">
        <v>2008</v>
      </c>
      <c r="B1741" s="6">
        <v>3</v>
      </c>
      <c r="C1741" s="6">
        <v>17</v>
      </c>
      <c r="D1741" s="6">
        <v>22</v>
      </c>
      <c r="E1741" s="6">
        <v>7.6</v>
      </c>
      <c r="F1741" s="6">
        <f t="shared" si="84"/>
        <v>9.1199999999999992</v>
      </c>
      <c r="G1741" s="6">
        <v>287</v>
      </c>
      <c r="H1741" s="9">
        <f t="shared" si="85"/>
        <v>11.85812719618494</v>
      </c>
      <c r="I1741" s="9">
        <f t="shared" si="86"/>
        <v>14.229752635421928</v>
      </c>
    </row>
    <row r="1742" spans="1:9" ht="31.5" customHeight="1" x14ac:dyDescent="0.25">
      <c r="A1742" s="6">
        <v>2008</v>
      </c>
      <c r="B1742" s="6">
        <v>3</v>
      </c>
      <c r="C1742" s="6">
        <v>17</v>
      </c>
      <c r="D1742" s="6">
        <v>23</v>
      </c>
      <c r="E1742" s="6">
        <v>7.1</v>
      </c>
      <c r="F1742" s="6">
        <f t="shared" si="84"/>
        <v>8.52</v>
      </c>
      <c r="G1742" s="6">
        <v>276</v>
      </c>
      <c r="H1742" s="9">
        <f t="shared" si="85"/>
        <v>11.031675102326112</v>
      </c>
      <c r="I1742" s="9">
        <f t="shared" si="86"/>
        <v>13.238010122791334</v>
      </c>
    </row>
    <row r="1743" spans="1:9" ht="31.5" customHeight="1" x14ac:dyDescent="0.25">
      <c r="A1743" s="6">
        <v>2008</v>
      </c>
      <c r="B1743" s="6">
        <v>3</v>
      </c>
      <c r="C1743" s="6">
        <v>18</v>
      </c>
      <c r="D1743" s="6">
        <v>0</v>
      </c>
      <c r="E1743" s="6">
        <v>7.4</v>
      </c>
      <c r="F1743" s="6">
        <f t="shared" si="84"/>
        <v>8.8800000000000008</v>
      </c>
      <c r="G1743" s="6">
        <v>273</v>
      </c>
      <c r="H1743" s="9">
        <f t="shared" si="85"/>
        <v>11.484303829858202</v>
      </c>
      <c r="I1743" s="9">
        <f t="shared" si="86"/>
        <v>13.781164595829843</v>
      </c>
    </row>
    <row r="1744" spans="1:9" ht="31.5" customHeight="1" x14ac:dyDescent="0.25">
      <c r="A1744" s="6">
        <v>2008</v>
      </c>
      <c r="B1744" s="6">
        <v>3</v>
      </c>
      <c r="C1744" s="6">
        <v>18</v>
      </c>
      <c r="D1744" s="6">
        <v>1</v>
      </c>
      <c r="E1744" s="6">
        <v>6.2</v>
      </c>
      <c r="F1744" s="6">
        <f t="shared" si="84"/>
        <v>7.4399999999999995</v>
      </c>
      <c r="G1744" s="6">
        <v>258</v>
      </c>
      <c r="H1744" s="9">
        <f t="shared" si="85"/>
        <v>9.5635051482826974</v>
      </c>
      <c r="I1744" s="9">
        <f t="shared" si="86"/>
        <v>11.476206177939234</v>
      </c>
    </row>
    <row r="1745" spans="1:9" ht="31.5" customHeight="1" x14ac:dyDescent="0.25">
      <c r="A1745" s="6">
        <v>2008</v>
      </c>
      <c r="B1745" s="6">
        <v>3</v>
      </c>
      <c r="C1745" s="6">
        <v>18</v>
      </c>
      <c r="D1745" s="6">
        <v>2</v>
      </c>
      <c r="E1745" s="6">
        <v>6.8</v>
      </c>
      <c r="F1745" s="6">
        <f t="shared" si="84"/>
        <v>8.16</v>
      </c>
      <c r="G1745" s="6">
        <v>270</v>
      </c>
      <c r="H1745" s="9">
        <f t="shared" si="85"/>
        <v>10.540603071689265</v>
      </c>
      <c r="I1745" s="9">
        <f t="shared" si="86"/>
        <v>12.648723686027118</v>
      </c>
    </row>
    <row r="1746" spans="1:9" ht="31.5" customHeight="1" x14ac:dyDescent="0.25">
      <c r="A1746" s="6">
        <v>2008</v>
      </c>
      <c r="B1746" s="6">
        <v>3</v>
      </c>
      <c r="C1746" s="6">
        <v>18</v>
      </c>
      <c r="D1746" s="6">
        <v>3</v>
      </c>
      <c r="E1746" s="6">
        <v>6.6</v>
      </c>
      <c r="F1746" s="6">
        <f t="shared" si="84"/>
        <v>7.919999999999999</v>
      </c>
      <c r="G1746" s="6">
        <v>268</v>
      </c>
      <c r="H1746" s="9">
        <f t="shared" si="85"/>
        <v>10.222395206875918</v>
      </c>
      <c r="I1746" s="9">
        <f t="shared" si="86"/>
        <v>12.266874248251101</v>
      </c>
    </row>
    <row r="1747" spans="1:9" ht="31.5" customHeight="1" x14ac:dyDescent="0.25">
      <c r="A1747" s="6">
        <v>2008</v>
      </c>
      <c r="B1747" s="6">
        <v>3</v>
      </c>
      <c r="C1747" s="6">
        <v>18</v>
      </c>
      <c r="D1747" s="6">
        <v>4</v>
      </c>
      <c r="E1747" s="6">
        <v>6.9</v>
      </c>
      <c r="F1747" s="6">
        <f t="shared" si="84"/>
        <v>8.2799999999999994</v>
      </c>
      <c r="G1747" s="6">
        <v>267</v>
      </c>
      <c r="H1747" s="9">
        <f t="shared" si="85"/>
        <v>10.682744339569293</v>
      </c>
      <c r="I1747" s="9">
        <f t="shared" si="86"/>
        <v>12.819293207483149</v>
      </c>
    </row>
    <row r="1748" spans="1:9" ht="31.5" customHeight="1" x14ac:dyDescent="0.25">
      <c r="A1748" s="6">
        <v>2008</v>
      </c>
      <c r="B1748" s="6">
        <v>3</v>
      </c>
      <c r="C1748" s="6">
        <v>18</v>
      </c>
      <c r="D1748" s="6">
        <v>5</v>
      </c>
      <c r="E1748" s="6">
        <v>7.4</v>
      </c>
      <c r="F1748" s="6">
        <f t="shared" si="84"/>
        <v>8.8800000000000008</v>
      </c>
      <c r="G1748" s="6">
        <v>261</v>
      </c>
      <c r="H1748" s="9">
        <f t="shared" si="85"/>
        <v>11.428784804824277</v>
      </c>
      <c r="I1748" s="9">
        <f t="shared" si="86"/>
        <v>13.714541765789132</v>
      </c>
    </row>
    <row r="1749" spans="1:9" ht="31.5" customHeight="1" x14ac:dyDescent="0.25">
      <c r="A1749" s="6">
        <v>2008</v>
      </c>
      <c r="B1749" s="6">
        <v>3</v>
      </c>
      <c r="C1749" s="6">
        <v>18</v>
      </c>
      <c r="D1749" s="6">
        <v>6</v>
      </c>
      <c r="E1749" s="6">
        <v>8.4</v>
      </c>
      <c r="F1749" s="6">
        <f t="shared" si="84"/>
        <v>10.08</v>
      </c>
      <c r="G1749" s="6">
        <v>261</v>
      </c>
      <c r="H1749" s="9">
        <f t="shared" si="85"/>
        <v>12.973215183854585</v>
      </c>
      <c r="I1749" s="9">
        <f t="shared" si="86"/>
        <v>15.567858220625499</v>
      </c>
    </row>
    <row r="1750" spans="1:9" ht="31.5" customHeight="1" x14ac:dyDescent="0.25">
      <c r="A1750" s="6">
        <v>2008</v>
      </c>
      <c r="B1750" s="6">
        <v>3</v>
      </c>
      <c r="C1750" s="6">
        <v>18</v>
      </c>
      <c r="D1750" s="6">
        <v>7</v>
      </c>
      <c r="E1750" s="6">
        <v>7.8</v>
      </c>
      <c r="F1750" s="6">
        <f t="shared" si="84"/>
        <v>9.36</v>
      </c>
      <c r="G1750" s="6">
        <v>267</v>
      </c>
      <c r="H1750" s="9">
        <f t="shared" si="85"/>
        <v>12.076145775165287</v>
      </c>
      <c r="I1750" s="9">
        <f t="shared" si="86"/>
        <v>14.491374930198344</v>
      </c>
    </row>
    <row r="1751" spans="1:9" ht="31.5" customHeight="1" x14ac:dyDescent="0.25">
      <c r="A1751" s="6">
        <v>2008</v>
      </c>
      <c r="B1751" s="6">
        <v>3</v>
      </c>
      <c r="C1751" s="6">
        <v>18</v>
      </c>
      <c r="D1751" s="6">
        <v>8</v>
      </c>
      <c r="E1751" s="6">
        <v>8</v>
      </c>
      <c r="F1751" s="6">
        <f t="shared" si="84"/>
        <v>9.6</v>
      </c>
      <c r="G1751" s="6">
        <v>273</v>
      </c>
      <c r="H1751" s="9">
        <f t="shared" si="85"/>
        <v>12.415463599846705</v>
      </c>
      <c r="I1751" s="9">
        <f t="shared" si="86"/>
        <v>14.898556319816045</v>
      </c>
    </row>
    <row r="1752" spans="1:9" ht="31.5" customHeight="1" x14ac:dyDescent="0.25">
      <c r="A1752" s="6">
        <v>2008</v>
      </c>
      <c r="B1752" s="6">
        <v>3</v>
      </c>
      <c r="C1752" s="6">
        <v>18</v>
      </c>
      <c r="D1752" s="6">
        <v>9</v>
      </c>
      <c r="E1752" s="6">
        <v>9.3000000000000007</v>
      </c>
      <c r="F1752" s="6">
        <f t="shared" si="84"/>
        <v>11.16</v>
      </c>
      <c r="G1752" s="6">
        <v>285</v>
      </c>
      <c r="H1752" s="9">
        <f t="shared" si="85"/>
        <v>14.499748369819129</v>
      </c>
      <c r="I1752" s="9">
        <f t="shared" si="86"/>
        <v>17.399698043782951</v>
      </c>
    </row>
    <row r="1753" spans="1:9" ht="31.5" customHeight="1" x14ac:dyDescent="0.25">
      <c r="A1753" s="6">
        <v>2008</v>
      </c>
      <c r="B1753" s="6">
        <v>3</v>
      </c>
      <c r="C1753" s="6">
        <v>18</v>
      </c>
      <c r="D1753" s="6">
        <v>10</v>
      </c>
      <c r="E1753" s="6">
        <v>10</v>
      </c>
      <c r="F1753" s="6">
        <f t="shared" si="84"/>
        <v>12</v>
      </c>
      <c r="G1753" s="6">
        <v>290</v>
      </c>
      <c r="H1753" s="9">
        <f t="shared" si="85"/>
        <v>15.620154811083431</v>
      </c>
      <c r="I1753" s="9">
        <f t="shared" si="86"/>
        <v>18.744185773300117</v>
      </c>
    </row>
    <row r="1754" spans="1:9" ht="31.5" customHeight="1" x14ac:dyDescent="0.25">
      <c r="A1754" s="6">
        <v>2008</v>
      </c>
      <c r="B1754" s="6">
        <v>3</v>
      </c>
      <c r="C1754" s="6">
        <v>18</v>
      </c>
      <c r="D1754" s="6">
        <v>11</v>
      </c>
      <c r="E1754" s="6">
        <v>10.1</v>
      </c>
      <c r="F1754" s="6">
        <f t="shared" si="84"/>
        <v>12.12</v>
      </c>
      <c r="G1754" s="6">
        <v>287</v>
      </c>
      <c r="H1754" s="9">
        <f t="shared" si="85"/>
        <v>15.758826931772091</v>
      </c>
      <c r="I1754" s="9">
        <f t="shared" si="86"/>
        <v>18.910592318126508</v>
      </c>
    </row>
    <row r="1755" spans="1:9" ht="31.5" customHeight="1" x14ac:dyDescent="0.25">
      <c r="A1755" s="6">
        <v>2008</v>
      </c>
      <c r="B1755" s="6">
        <v>3</v>
      </c>
      <c r="C1755" s="6">
        <v>18</v>
      </c>
      <c r="D1755" s="6">
        <v>12</v>
      </c>
      <c r="E1755" s="6">
        <v>8.3000000000000007</v>
      </c>
      <c r="F1755" s="6">
        <f t="shared" si="84"/>
        <v>9.9600000000000009</v>
      </c>
      <c r="G1755" s="6">
        <v>270</v>
      </c>
      <c r="H1755" s="9">
        <f t="shared" si="85"/>
        <v>12.865736102208956</v>
      </c>
      <c r="I1755" s="9">
        <f t="shared" si="86"/>
        <v>15.438883322650748</v>
      </c>
    </row>
    <row r="1756" spans="1:9" ht="31.5" customHeight="1" x14ac:dyDescent="0.25">
      <c r="A1756" s="6">
        <v>2008</v>
      </c>
      <c r="B1756" s="6">
        <v>3</v>
      </c>
      <c r="C1756" s="6">
        <v>18</v>
      </c>
      <c r="D1756" s="6">
        <v>13</v>
      </c>
      <c r="E1756" s="6">
        <v>8.5</v>
      </c>
      <c r="F1756" s="6">
        <f t="shared" si="84"/>
        <v>10.199999999999999</v>
      </c>
      <c r="G1756" s="6">
        <v>268</v>
      </c>
      <c r="H1756" s="9">
        <f t="shared" si="85"/>
        <v>13.165205948249289</v>
      </c>
      <c r="I1756" s="9">
        <f t="shared" si="86"/>
        <v>15.798247137899146</v>
      </c>
    </row>
    <row r="1757" spans="1:9" ht="31.5" customHeight="1" x14ac:dyDescent="0.25">
      <c r="A1757" s="6">
        <v>2008</v>
      </c>
      <c r="B1757" s="6">
        <v>3</v>
      </c>
      <c r="C1757" s="6">
        <v>18</v>
      </c>
      <c r="D1757" s="6">
        <v>14</v>
      </c>
      <c r="E1757" s="6">
        <v>9</v>
      </c>
      <c r="F1757" s="6">
        <f t="shared" si="84"/>
        <v>10.799999999999999</v>
      </c>
      <c r="G1757" s="6">
        <v>276</v>
      </c>
      <c r="H1757" s="9">
        <f t="shared" si="85"/>
        <v>13.983813509990846</v>
      </c>
      <c r="I1757" s="9">
        <f t="shared" si="86"/>
        <v>16.780576211989015</v>
      </c>
    </row>
    <row r="1758" spans="1:9" ht="31.5" customHeight="1" x14ac:dyDescent="0.25">
      <c r="A1758" s="6">
        <v>2008</v>
      </c>
      <c r="B1758" s="6">
        <v>3</v>
      </c>
      <c r="C1758" s="6">
        <v>18</v>
      </c>
      <c r="D1758" s="6">
        <v>15</v>
      </c>
      <c r="E1758" s="6">
        <v>8.6999999999999993</v>
      </c>
      <c r="F1758" s="6">
        <f t="shared" si="84"/>
        <v>10.44</v>
      </c>
      <c r="G1758" s="6">
        <v>274</v>
      </c>
      <c r="H1758" s="9">
        <f t="shared" si="85"/>
        <v>13.507125868821223</v>
      </c>
      <c r="I1758" s="9">
        <f t="shared" si="86"/>
        <v>16.208551042585469</v>
      </c>
    </row>
    <row r="1759" spans="1:9" ht="31.5" customHeight="1" x14ac:dyDescent="0.25">
      <c r="A1759" s="6">
        <v>2008</v>
      </c>
      <c r="B1759" s="6">
        <v>3</v>
      </c>
      <c r="C1759" s="6">
        <v>18</v>
      </c>
      <c r="D1759" s="6">
        <v>16</v>
      </c>
      <c r="E1759" s="6">
        <v>8.1999999999999993</v>
      </c>
      <c r="F1759" s="6">
        <f t="shared" si="84"/>
        <v>9.8399999999999981</v>
      </c>
      <c r="G1759" s="6">
        <v>268</v>
      </c>
      <c r="H1759" s="9">
        <f t="shared" si="85"/>
        <v>12.700551620664021</v>
      </c>
      <c r="I1759" s="9">
        <f t="shared" si="86"/>
        <v>15.240661944796821</v>
      </c>
    </row>
    <row r="1760" spans="1:9" ht="31.5" customHeight="1" x14ac:dyDescent="0.25">
      <c r="A1760" s="6">
        <v>2008</v>
      </c>
      <c r="B1760" s="6">
        <v>3</v>
      </c>
      <c r="C1760" s="6">
        <v>18</v>
      </c>
      <c r="D1760" s="6">
        <v>17</v>
      </c>
      <c r="E1760" s="6">
        <v>7.8</v>
      </c>
      <c r="F1760" s="6">
        <f t="shared" si="84"/>
        <v>9.36</v>
      </c>
      <c r="G1760" s="6">
        <v>266</v>
      </c>
      <c r="H1760" s="9">
        <f t="shared" si="85"/>
        <v>12.071260771374547</v>
      </c>
      <c r="I1760" s="9">
        <f t="shared" si="86"/>
        <v>14.485512925649456</v>
      </c>
    </row>
    <row r="1761" spans="1:9" ht="31.5" customHeight="1" x14ac:dyDescent="0.25">
      <c r="A1761" s="6">
        <v>2008</v>
      </c>
      <c r="B1761" s="6">
        <v>3</v>
      </c>
      <c r="C1761" s="6">
        <v>18</v>
      </c>
      <c r="D1761" s="6">
        <v>18</v>
      </c>
      <c r="E1761" s="6">
        <v>6.5</v>
      </c>
      <c r="F1761" s="6">
        <f t="shared" si="84"/>
        <v>7.8</v>
      </c>
      <c r="G1761" s="6">
        <v>269</v>
      </c>
      <c r="H1761" s="9">
        <f t="shared" si="85"/>
        <v>10.071550944631667</v>
      </c>
      <c r="I1761" s="9">
        <f t="shared" si="86"/>
        <v>12.085861133558002</v>
      </c>
    </row>
    <row r="1762" spans="1:9" ht="31.5" customHeight="1" x14ac:dyDescent="0.25">
      <c r="A1762" s="6">
        <v>2008</v>
      </c>
      <c r="B1762" s="6">
        <v>3</v>
      </c>
      <c r="C1762" s="6">
        <v>18</v>
      </c>
      <c r="D1762" s="6">
        <v>19</v>
      </c>
      <c r="E1762" s="6">
        <v>6.3</v>
      </c>
      <c r="F1762" s="6">
        <f t="shared" si="84"/>
        <v>7.56</v>
      </c>
      <c r="G1762" s="6">
        <v>261</v>
      </c>
      <c r="H1762" s="9">
        <f t="shared" si="85"/>
        <v>9.7299113878909367</v>
      </c>
      <c r="I1762" s="9">
        <f t="shared" si="86"/>
        <v>11.675893665469124</v>
      </c>
    </row>
    <row r="1763" spans="1:9" ht="31.5" customHeight="1" x14ac:dyDescent="0.25">
      <c r="A1763" s="6">
        <v>2008</v>
      </c>
      <c r="B1763" s="6">
        <v>3</v>
      </c>
      <c r="C1763" s="6">
        <v>18</v>
      </c>
      <c r="D1763" s="6">
        <v>20</v>
      </c>
      <c r="E1763" s="6">
        <v>6.6</v>
      </c>
      <c r="F1763" s="6">
        <f t="shared" si="84"/>
        <v>7.919999999999999</v>
      </c>
      <c r="G1763" s="6">
        <v>261</v>
      </c>
      <c r="H1763" s="9">
        <f t="shared" si="85"/>
        <v>10.193240501600028</v>
      </c>
      <c r="I1763" s="9">
        <f t="shared" si="86"/>
        <v>12.231888601920033</v>
      </c>
    </row>
    <row r="1764" spans="1:9" ht="31.5" customHeight="1" x14ac:dyDescent="0.25">
      <c r="A1764" s="6">
        <v>2008</v>
      </c>
      <c r="B1764" s="6">
        <v>3</v>
      </c>
      <c r="C1764" s="6">
        <v>18</v>
      </c>
      <c r="D1764" s="6">
        <v>21</v>
      </c>
      <c r="E1764" s="6">
        <v>5.5</v>
      </c>
      <c r="F1764" s="6">
        <f t="shared" si="84"/>
        <v>6.6</v>
      </c>
      <c r="G1764" s="6">
        <v>275</v>
      </c>
      <c r="H1764" s="9">
        <f t="shared" si="85"/>
        <v>8.5423317842208331</v>
      </c>
      <c r="I1764" s="9">
        <f t="shared" si="86"/>
        <v>10.250798141064999</v>
      </c>
    </row>
    <row r="1765" spans="1:9" ht="31.5" customHeight="1" x14ac:dyDescent="0.25">
      <c r="A1765" s="6">
        <v>2008</v>
      </c>
      <c r="B1765" s="6">
        <v>3</v>
      </c>
      <c r="C1765" s="6">
        <v>18</v>
      </c>
      <c r="D1765" s="6">
        <v>22</v>
      </c>
      <c r="E1765" s="6">
        <v>5.2</v>
      </c>
      <c r="F1765" s="6">
        <f t="shared" si="84"/>
        <v>6.24</v>
      </c>
      <c r="G1765" s="6">
        <v>255</v>
      </c>
      <c r="H1765" s="9">
        <f t="shared" si="85"/>
        <v>8.0108533095441281</v>
      </c>
      <c r="I1765" s="9">
        <f t="shared" si="86"/>
        <v>9.6130239714529537</v>
      </c>
    </row>
    <row r="1766" spans="1:9" ht="31.5" customHeight="1" x14ac:dyDescent="0.25">
      <c r="A1766" s="6">
        <v>2008</v>
      </c>
      <c r="B1766" s="6">
        <v>3</v>
      </c>
      <c r="C1766" s="6">
        <v>18</v>
      </c>
      <c r="D1766" s="6">
        <v>23</v>
      </c>
      <c r="E1766" s="6">
        <v>5.2</v>
      </c>
      <c r="F1766" s="6">
        <f t="shared" si="84"/>
        <v>6.24</v>
      </c>
      <c r="G1766" s="6">
        <v>234</v>
      </c>
      <c r="H1766" s="9">
        <f t="shared" si="85"/>
        <v>7.9362637611206992</v>
      </c>
      <c r="I1766" s="9">
        <f t="shared" si="86"/>
        <v>9.5235165133448394</v>
      </c>
    </row>
    <row r="1767" spans="1:9" ht="31.5" customHeight="1" x14ac:dyDescent="0.25">
      <c r="A1767" s="6">
        <v>2008</v>
      </c>
      <c r="B1767" s="6">
        <v>3</v>
      </c>
      <c r="C1767" s="6">
        <v>19</v>
      </c>
      <c r="D1767" s="6">
        <v>0</v>
      </c>
      <c r="E1767" s="6">
        <v>4.3</v>
      </c>
      <c r="F1767" s="6">
        <f t="shared" si="84"/>
        <v>5.1599999999999993</v>
      </c>
      <c r="G1767" s="6">
        <v>232</v>
      </c>
      <c r="H1767" s="9">
        <f t="shared" si="85"/>
        <v>6.5565192019398051</v>
      </c>
      <c r="I1767" s="9">
        <f t="shared" si="86"/>
        <v>7.8678230423277649</v>
      </c>
    </row>
    <row r="1768" spans="1:9" ht="31.5" customHeight="1" x14ac:dyDescent="0.25">
      <c r="A1768" s="6">
        <v>2008</v>
      </c>
      <c r="B1768" s="6">
        <v>3</v>
      </c>
      <c r="C1768" s="6">
        <v>19</v>
      </c>
      <c r="D1768" s="6">
        <v>1</v>
      </c>
      <c r="E1768" s="6">
        <v>3.7</v>
      </c>
      <c r="F1768" s="6">
        <f t="shared" si="84"/>
        <v>4.4400000000000004</v>
      </c>
      <c r="G1768" s="6">
        <v>219</v>
      </c>
      <c r="H1768" s="9">
        <f t="shared" si="85"/>
        <v>5.6060449188096095</v>
      </c>
      <c r="I1768" s="9">
        <f t="shared" si="86"/>
        <v>6.7272539025715323</v>
      </c>
    </row>
    <row r="1769" spans="1:9" ht="31.5" customHeight="1" x14ac:dyDescent="0.25">
      <c r="A1769" s="6">
        <v>2008</v>
      </c>
      <c r="B1769" s="6">
        <v>3</v>
      </c>
      <c r="C1769" s="6">
        <v>19</v>
      </c>
      <c r="D1769" s="6">
        <v>2</v>
      </c>
      <c r="E1769" s="6">
        <v>2.9</v>
      </c>
      <c r="F1769" s="6">
        <f t="shared" si="84"/>
        <v>3.48</v>
      </c>
      <c r="G1769" s="6">
        <v>221</v>
      </c>
      <c r="H1769" s="9">
        <f t="shared" si="85"/>
        <v>4.3983273278403923</v>
      </c>
      <c r="I1769" s="9">
        <f t="shared" si="86"/>
        <v>5.2779927934084707</v>
      </c>
    </row>
    <row r="1770" spans="1:9" ht="31.5" customHeight="1" x14ac:dyDescent="0.25">
      <c r="A1770" s="6">
        <v>2008</v>
      </c>
      <c r="B1770" s="6">
        <v>3</v>
      </c>
      <c r="C1770" s="6">
        <v>19</v>
      </c>
      <c r="D1770" s="6">
        <v>3</v>
      </c>
      <c r="E1770" s="6">
        <v>2.1</v>
      </c>
      <c r="F1770" s="6">
        <f t="shared" si="84"/>
        <v>2.52</v>
      </c>
      <c r="G1770" s="6">
        <v>219</v>
      </c>
      <c r="H1770" s="9">
        <f t="shared" si="85"/>
        <v>3.1818092782432923</v>
      </c>
      <c r="I1770" s="9">
        <f t="shared" si="86"/>
        <v>3.8181711338919504</v>
      </c>
    </row>
    <row r="1771" spans="1:9" ht="31.5" customHeight="1" x14ac:dyDescent="0.25">
      <c r="A1771" s="6">
        <v>2008</v>
      </c>
      <c r="B1771" s="6">
        <v>3</v>
      </c>
      <c r="C1771" s="6">
        <v>19</v>
      </c>
      <c r="D1771" s="6">
        <v>4</v>
      </c>
      <c r="E1771" s="6">
        <v>1.4</v>
      </c>
      <c r="F1771" s="6">
        <f t="shared" si="84"/>
        <v>1.68</v>
      </c>
      <c r="G1771" s="6">
        <v>216</v>
      </c>
      <c r="H1771" s="9">
        <f t="shared" si="85"/>
        <v>2.1179831586657034</v>
      </c>
      <c r="I1771" s="9">
        <f t="shared" si="86"/>
        <v>2.5415797903988437</v>
      </c>
    </row>
    <row r="1772" spans="1:9" ht="31.5" customHeight="1" x14ac:dyDescent="0.25">
      <c r="A1772" s="6">
        <v>2008</v>
      </c>
      <c r="B1772" s="6">
        <v>3</v>
      </c>
      <c r="C1772" s="6">
        <v>19</v>
      </c>
      <c r="D1772" s="6">
        <v>5</v>
      </c>
      <c r="E1772" s="6">
        <v>1.1000000000000001</v>
      </c>
      <c r="F1772" s="6">
        <f t="shared" si="84"/>
        <v>1.32</v>
      </c>
      <c r="G1772" s="6">
        <v>179</v>
      </c>
      <c r="H1772" s="9">
        <f t="shared" si="85"/>
        <v>1.6296335744259873</v>
      </c>
      <c r="I1772" s="9">
        <f t="shared" si="86"/>
        <v>1.9555602893111848</v>
      </c>
    </row>
    <row r="1773" spans="1:9" ht="31.5" customHeight="1" x14ac:dyDescent="0.25">
      <c r="A1773" s="6">
        <v>2008</v>
      </c>
      <c r="B1773" s="6">
        <v>3</v>
      </c>
      <c r="C1773" s="6">
        <v>19</v>
      </c>
      <c r="D1773" s="6">
        <v>6</v>
      </c>
      <c r="E1773" s="6">
        <v>1.3</v>
      </c>
      <c r="F1773" s="6">
        <f t="shared" si="84"/>
        <v>1.56</v>
      </c>
      <c r="G1773" s="6">
        <v>164</v>
      </c>
      <c r="H1773" s="9">
        <f t="shared" si="85"/>
        <v>1.9069410419918924</v>
      </c>
      <c r="I1773" s="9">
        <f t="shared" si="86"/>
        <v>2.2883292503902708</v>
      </c>
    </row>
    <row r="1774" spans="1:9" ht="31.5" customHeight="1" x14ac:dyDescent="0.25">
      <c r="A1774" s="6">
        <v>2008</v>
      </c>
      <c r="B1774" s="6">
        <v>3</v>
      </c>
      <c r="C1774" s="6">
        <v>19</v>
      </c>
      <c r="D1774" s="6">
        <v>7</v>
      </c>
      <c r="E1774" s="6">
        <v>1.8</v>
      </c>
      <c r="F1774" s="6">
        <f t="shared" si="84"/>
        <v>2.16</v>
      </c>
      <c r="G1774" s="6">
        <v>141</v>
      </c>
      <c r="H1774" s="9">
        <f t="shared" si="85"/>
        <v>2.5949833630561208</v>
      </c>
      <c r="I1774" s="9">
        <f t="shared" si="86"/>
        <v>3.1139800356673448</v>
      </c>
    </row>
    <row r="1775" spans="1:9" ht="31.5" customHeight="1" x14ac:dyDescent="0.25">
      <c r="A1775" s="6">
        <v>2008</v>
      </c>
      <c r="B1775" s="6">
        <v>3</v>
      </c>
      <c r="C1775" s="6">
        <v>19</v>
      </c>
      <c r="D1775" s="6">
        <v>8</v>
      </c>
      <c r="E1775" s="6">
        <v>1.5</v>
      </c>
      <c r="F1775" s="6">
        <f t="shared" si="84"/>
        <v>1.7999999999999998</v>
      </c>
      <c r="G1775" s="6">
        <v>129</v>
      </c>
      <c r="H1775" s="9">
        <f t="shared" si="85"/>
        <v>2.1402175856824455</v>
      </c>
      <c r="I1775" s="9">
        <f t="shared" si="86"/>
        <v>2.5682611028189344</v>
      </c>
    </row>
    <row r="1776" spans="1:9" ht="31.5" customHeight="1" x14ac:dyDescent="0.25">
      <c r="A1776" s="6">
        <v>2008</v>
      </c>
      <c r="B1776" s="6">
        <v>3</v>
      </c>
      <c r="C1776" s="6">
        <v>19</v>
      </c>
      <c r="D1776" s="6">
        <v>9</v>
      </c>
      <c r="E1776" s="6">
        <v>1.3</v>
      </c>
      <c r="F1776" s="6">
        <f t="shared" si="84"/>
        <v>1.56</v>
      </c>
      <c r="G1776" s="6">
        <v>61</v>
      </c>
      <c r="H1776" s="9">
        <f t="shared" si="85"/>
        <v>1.692354053679203</v>
      </c>
      <c r="I1776" s="9">
        <f t="shared" si="86"/>
        <v>2.0308248644150435</v>
      </c>
    </row>
    <row r="1777" spans="1:9" ht="31.5" customHeight="1" x14ac:dyDescent="0.25">
      <c r="A1777" s="6">
        <v>2008</v>
      </c>
      <c r="B1777" s="6">
        <v>3</v>
      </c>
      <c r="C1777" s="6">
        <v>19</v>
      </c>
      <c r="D1777" s="6">
        <v>10</v>
      </c>
      <c r="E1777" s="6">
        <v>2.5</v>
      </c>
      <c r="F1777" s="6">
        <f t="shared" si="84"/>
        <v>3</v>
      </c>
      <c r="G1777" s="6">
        <v>56</v>
      </c>
      <c r="H1777" s="9">
        <f t="shared" si="85"/>
        <v>3.2188420227624754</v>
      </c>
      <c r="I1777" s="9">
        <f t="shared" si="86"/>
        <v>3.8626104273149702</v>
      </c>
    </row>
    <row r="1778" spans="1:9" ht="31.5" customHeight="1" x14ac:dyDescent="0.25">
      <c r="A1778" s="6">
        <v>2008</v>
      </c>
      <c r="B1778" s="6">
        <v>3</v>
      </c>
      <c r="C1778" s="6">
        <v>19</v>
      </c>
      <c r="D1778" s="6">
        <v>11</v>
      </c>
      <c r="E1778" s="6">
        <v>3.5</v>
      </c>
      <c r="F1778" s="6">
        <f t="shared" si="84"/>
        <v>4.2</v>
      </c>
      <c r="G1778" s="6">
        <v>94</v>
      </c>
      <c r="H1778" s="9">
        <f t="shared" si="85"/>
        <v>4.8089427219011656</v>
      </c>
      <c r="I1778" s="9">
        <f t="shared" si="86"/>
        <v>5.7707312662813992</v>
      </c>
    </row>
    <row r="1779" spans="1:9" ht="31.5" customHeight="1" x14ac:dyDescent="0.25">
      <c r="A1779" s="6">
        <v>2008</v>
      </c>
      <c r="B1779" s="6">
        <v>3</v>
      </c>
      <c r="C1779" s="6">
        <v>19</v>
      </c>
      <c r="D1779" s="6">
        <v>12</v>
      </c>
      <c r="E1779" s="6">
        <v>11.3</v>
      </c>
      <c r="F1779" s="6">
        <f t="shared" si="84"/>
        <v>13.56</v>
      </c>
      <c r="G1779" s="6">
        <v>88</v>
      </c>
      <c r="H1779" s="9">
        <f t="shared" si="85"/>
        <v>15.401617268958551</v>
      </c>
      <c r="I1779" s="9">
        <f t="shared" si="86"/>
        <v>18.481940722750259</v>
      </c>
    </row>
    <row r="1780" spans="1:9" ht="31.5" customHeight="1" x14ac:dyDescent="0.25">
      <c r="A1780" s="6">
        <v>2008</v>
      </c>
      <c r="B1780" s="6">
        <v>3</v>
      </c>
      <c r="C1780" s="6">
        <v>19</v>
      </c>
      <c r="D1780" s="6">
        <v>13</v>
      </c>
      <c r="E1780" s="6">
        <v>11</v>
      </c>
      <c r="F1780" s="6">
        <f t="shared" si="84"/>
        <v>13.2</v>
      </c>
      <c r="G1780" s="6">
        <v>86</v>
      </c>
      <c r="H1780" s="9">
        <f t="shared" si="85"/>
        <v>14.95051728166848</v>
      </c>
      <c r="I1780" s="9">
        <f t="shared" si="86"/>
        <v>17.940620738002178</v>
      </c>
    </row>
    <row r="1781" spans="1:9" ht="31.5" customHeight="1" x14ac:dyDescent="0.25">
      <c r="A1781" s="6">
        <v>2008</v>
      </c>
      <c r="B1781" s="6">
        <v>3</v>
      </c>
      <c r="C1781" s="6">
        <v>19</v>
      </c>
      <c r="D1781" s="6">
        <v>14</v>
      </c>
      <c r="E1781" s="6">
        <v>10.9</v>
      </c>
      <c r="F1781" s="6">
        <f t="shared" si="84"/>
        <v>13.08</v>
      </c>
      <c r="G1781" s="6">
        <v>88</v>
      </c>
      <c r="H1781" s="9">
        <f t="shared" si="85"/>
        <v>14.856427277137009</v>
      </c>
      <c r="I1781" s="9">
        <f t="shared" si="86"/>
        <v>17.827712732564411</v>
      </c>
    </row>
    <row r="1782" spans="1:9" ht="31.5" customHeight="1" x14ac:dyDescent="0.25">
      <c r="A1782" s="6">
        <v>2008</v>
      </c>
      <c r="B1782" s="6">
        <v>3</v>
      </c>
      <c r="C1782" s="6">
        <v>19</v>
      </c>
      <c r="D1782" s="6">
        <v>15</v>
      </c>
      <c r="E1782" s="6">
        <v>10.5</v>
      </c>
      <c r="F1782" s="6">
        <f t="shared" si="84"/>
        <v>12.6</v>
      </c>
      <c r="G1782" s="6">
        <v>86</v>
      </c>
      <c r="H1782" s="9">
        <f t="shared" si="85"/>
        <v>14.270948314319913</v>
      </c>
      <c r="I1782" s="9">
        <f t="shared" si="86"/>
        <v>17.125137977183897</v>
      </c>
    </row>
    <row r="1783" spans="1:9" ht="31.5" customHeight="1" x14ac:dyDescent="0.25">
      <c r="A1783" s="6">
        <v>2008</v>
      </c>
      <c r="B1783" s="6">
        <v>3</v>
      </c>
      <c r="C1783" s="6">
        <v>19</v>
      </c>
      <c r="D1783" s="6">
        <v>16</v>
      </c>
      <c r="E1783" s="6">
        <v>10.4</v>
      </c>
      <c r="F1783" s="6">
        <f t="shared" si="84"/>
        <v>12.48</v>
      </c>
      <c r="G1783" s="6">
        <v>81</v>
      </c>
      <c r="H1783" s="9">
        <f t="shared" si="85"/>
        <v>14.03106316834611</v>
      </c>
      <c r="I1783" s="9">
        <f t="shared" si="86"/>
        <v>16.837275802015331</v>
      </c>
    </row>
    <row r="1784" spans="1:9" ht="31.5" customHeight="1" x14ac:dyDescent="0.25">
      <c r="A1784" s="6">
        <v>2008</v>
      </c>
      <c r="B1784" s="6">
        <v>3</v>
      </c>
      <c r="C1784" s="6">
        <v>19</v>
      </c>
      <c r="D1784" s="6">
        <v>17</v>
      </c>
      <c r="E1784" s="6">
        <v>10.4</v>
      </c>
      <c r="F1784" s="6">
        <f t="shared" si="84"/>
        <v>12.48</v>
      </c>
      <c r="G1784" s="6">
        <v>72</v>
      </c>
      <c r="H1784" s="9">
        <f t="shared" si="85"/>
        <v>13.826615063680672</v>
      </c>
      <c r="I1784" s="9">
        <f t="shared" si="86"/>
        <v>16.591938076416806</v>
      </c>
    </row>
    <row r="1785" spans="1:9" ht="31.5" customHeight="1" x14ac:dyDescent="0.25">
      <c r="A1785" s="6">
        <v>2008</v>
      </c>
      <c r="B1785" s="6">
        <v>3</v>
      </c>
      <c r="C1785" s="6">
        <v>19</v>
      </c>
      <c r="D1785" s="6">
        <v>18</v>
      </c>
      <c r="E1785" s="6">
        <v>9.6999999999999993</v>
      </c>
      <c r="F1785" s="6">
        <f t="shared" si="84"/>
        <v>11.639999999999999</v>
      </c>
      <c r="G1785" s="6">
        <v>62</v>
      </c>
      <c r="H1785" s="9">
        <f t="shared" si="85"/>
        <v>12.653890153858599</v>
      </c>
      <c r="I1785" s="9">
        <f t="shared" si="86"/>
        <v>15.184668184630318</v>
      </c>
    </row>
    <row r="1786" spans="1:9" ht="31.5" customHeight="1" x14ac:dyDescent="0.25">
      <c r="A1786" s="6">
        <v>2008</v>
      </c>
      <c r="B1786" s="6">
        <v>3</v>
      </c>
      <c r="C1786" s="6">
        <v>19</v>
      </c>
      <c r="D1786" s="6">
        <v>19</v>
      </c>
      <c r="E1786" s="6">
        <v>10</v>
      </c>
      <c r="F1786" s="6">
        <f t="shared" si="84"/>
        <v>12</v>
      </c>
      <c r="G1786" s="6">
        <v>64</v>
      </c>
      <c r="H1786" s="9">
        <f t="shared" si="85"/>
        <v>13.098237460591571</v>
      </c>
      <c r="I1786" s="9">
        <f t="shared" si="86"/>
        <v>15.717884952709884</v>
      </c>
    </row>
    <row r="1787" spans="1:9" ht="31.5" customHeight="1" x14ac:dyDescent="0.25">
      <c r="A1787" s="6">
        <v>2008</v>
      </c>
      <c r="B1787" s="6">
        <v>3</v>
      </c>
      <c r="C1787" s="6">
        <v>19</v>
      </c>
      <c r="D1787" s="6">
        <v>20</v>
      </c>
      <c r="E1787" s="6">
        <v>9.8000000000000007</v>
      </c>
      <c r="F1787" s="6">
        <f t="shared" si="84"/>
        <v>11.76</v>
      </c>
      <c r="G1787" s="6">
        <v>67</v>
      </c>
      <c r="H1787" s="9">
        <f t="shared" si="85"/>
        <v>12.911201545486485</v>
      </c>
      <c r="I1787" s="9">
        <f t="shared" si="86"/>
        <v>15.49344185458378</v>
      </c>
    </row>
    <row r="1788" spans="1:9" ht="31.5" customHeight="1" x14ac:dyDescent="0.25">
      <c r="A1788" s="6">
        <v>2008</v>
      </c>
      <c r="B1788" s="6">
        <v>3</v>
      </c>
      <c r="C1788" s="6">
        <v>19</v>
      </c>
      <c r="D1788" s="6">
        <v>21</v>
      </c>
      <c r="E1788" s="6">
        <v>9.8000000000000007</v>
      </c>
      <c r="F1788" s="6">
        <f t="shared" si="84"/>
        <v>11.76</v>
      </c>
      <c r="G1788" s="6">
        <v>68</v>
      </c>
      <c r="H1788" s="9">
        <f t="shared" si="85"/>
        <v>12.935433991418998</v>
      </c>
      <c r="I1788" s="9">
        <f t="shared" si="86"/>
        <v>15.522520789702797</v>
      </c>
    </row>
    <row r="1789" spans="1:9" ht="31.5" customHeight="1" x14ac:dyDescent="0.25">
      <c r="A1789" s="6">
        <v>2008</v>
      </c>
      <c r="B1789" s="6">
        <v>3</v>
      </c>
      <c r="C1789" s="6">
        <v>19</v>
      </c>
      <c r="D1789" s="6">
        <v>22</v>
      </c>
      <c r="E1789" s="6">
        <v>9.6999999999999993</v>
      </c>
      <c r="F1789" s="6">
        <f t="shared" si="84"/>
        <v>11.639999999999999</v>
      </c>
      <c r="G1789" s="6">
        <v>75</v>
      </c>
      <c r="H1789" s="9">
        <f t="shared" si="85"/>
        <v>12.962067086534613</v>
      </c>
      <c r="I1789" s="9">
        <f t="shared" si="86"/>
        <v>15.554480503841535</v>
      </c>
    </row>
    <row r="1790" spans="1:9" ht="31.5" customHeight="1" x14ac:dyDescent="0.25">
      <c r="A1790" s="6">
        <v>2008</v>
      </c>
      <c r="B1790" s="6">
        <v>3</v>
      </c>
      <c r="C1790" s="6">
        <v>19</v>
      </c>
      <c r="D1790" s="6">
        <v>23</v>
      </c>
      <c r="E1790" s="6">
        <v>8.6</v>
      </c>
      <c r="F1790" s="6">
        <f t="shared" si="84"/>
        <v>10.319999999999999</v>
      </c>
      <c r="G1790" s="6">
        <v>74</v>
      </c>
      <c r="H1790" s="9">
        <f t="shared" si="85"/>
        <v>11.472874881670705</v>
      </c>
      <c r="I1790" s="9">
        <f t="shared" si="86"/>
        <v>13.767449858004843</v>
      </c>
    </row>
    <row r="1791" spans="1:9" ht="31.5" customHeight="1" x14ac:dyDescent="0.25">
      <c r="A1791" s="6">
        <v>2008</v>
      </c>
      <c r="B1791" s="6">
        <v>3</v>
      </c>
      <c r="C1791" s="6">
        <v>20</v>
      </c>
      <c r="D1791" s="6">
        <v>0</v>
      </c>
      <c r="E1791" s="6">
        <v>7.1</v>
      </c>
      <c r="F1791" s="6">
        <f t="shared" si="84"/>
        <v>8.52</v>
      </c>
      <c r="G1791" s="6">
        <v>58</v>
      </c>
      <c r="H1791" s="9">
        <f t="shared" si="85"/>
        <v>9.1830952293035271</v>
      </c>
      <c r="I1791" s="9">
        <f t="shared" si="86"/>
        <v>11.019714275164231</v>
      </c>
    </row>
    <row r="1792" spans="1:9" ht="31.5" customHeight="1" x14ac:dyDescent="0.25">
      <c r="A1792" s="6">
        <v>2008</v>
      </c>
      <c r="B1792" s="6">
        <v>3</v>
      </c>
      <c r="C1792" s="6">
        <v>20</v>
      </c>
      <c r="D1792" s="6">
        <v>1</v>
      </c>
      <c r="E1792" s="6">
        <v>8.3000000000000007</v>
      </c>
      <c r="F1792" s="6">
        <f t="shared" si="84"/>
        <v>9.9600000000000009</v>
      </c>
      <c r="G1792" s="6">
        <v>69</v>
      </c>
      <c r="H1792" s="9">
        <f t="shared" si="85"/>
        <v>10.97574440109889</v>
      </c>
      <c r="I1792" s="9">
        <f t="shared" si="86"/>
        <v>13.170893281318669</v>
      </c>
    </row>
    <row r="1793" spans="1:9" ht="31.5" customHeight="1" x14ac:dyDescent="0.25">
      <c r="A1793" s="6">
        <v>2008</v>
      </c>
      <c r="B1793" s="6">
        <v>3</v>
      </c>
      <c r="C1793" s="6">
        <v>20</v>
      </c>
      <c r="D1793" s="6">
        <v>2</v>
      </c>
      <c r="E1793" s="6">
        <v>9.1</v>
      </c>
      <c r="F1793" s="6">
        <f t="shared" si="84"/>
        <v>10.92</v>
      </c>
      <c r="G1793" s="6">
        <v>74</v>
      </c>
      <c r="H1793" s="9">
        <f t="shared" si="85"/>
        <v>12.139902491070163</v>
      </c>
      <c r="I1793" s="9">
        <f t="shared" si="86"/>
        <v>14.567882989284197</v>
      </c>
    </row>
    <row r="1794" spans="1:9" ht="31.5" customHeight="1" x14ac:dyDescent="0.25">
      <c r="A1794" s="6">
        <v>2008</v>
      </c>
      <c r="B1794" s="6">
        <v>3</v>
      </c>
      <c r="C1794" s="6">
        <v>20</v>
      </c>
      <c r="D1794" s="6">
        <v>3</v>
      </c>
      <c r="E1794" s="6">
        <v>9.4</v>
      </c>
      <c r="F1794" s="6">
        <f t="shared" si="84"/>
        <v>11.28</v>
      </c>
      <c r="G1794" s="6">
        <v>73</v>
      </c>
      <c r="H1794" s="9">
        <f t="shared" si="85"/>
        <v>12.518773169019317</v>
      </c>
      <c r="I1794" s="9">
        <f t="shared" si="86"/>
        <v>15.022527802823181</v>
      </c>
    </row>
    <row r="1795" spans="1:9" ht="31.5" customHeight="1" x14ac:dyDescent="0.25">
      <c r="A1795" s="6">
        <v>2008</v>
      </c>
      <c r="B1795" s="6">
        <v>3</v>
      </c>
      <c r="C1795" s="6">
        <v>20</v>
      </c>
      <c r="D1795" s="6">
        <v>4</v>
      </c>
      <c r="E1795" s="6">
        <v>9.1</v>
      </c>
      <c r="F1795" s="6">
        <f t="shared" ref="F1795:F1858" si="87">E1795*1.2</f>
        <v>10.92</v>
      </c>
      <c r="G1795" s="6">
        <v>64</v>
      </c>
      <c r="H1795" s="9">
        <f t="shared" ref="H1795:H1858" si="88">E1795*(LN(G1795/$AE$18)/LN(10/$AE$18))</f>
        <v>11.919396089138329</v>
      </c>
      <c r="I1795" s="9">
        <f t="shared" ref="I1795:I1858" si="89">F1795*(LN(G1795/$AE$18)/LN(10/$AE$18))</f>
        <v>14.303275306965995</v>
      </c>
    </row>
    <row r="1796" spans="1:9" ht="31.5" customHeight="1" x14ac:dyDescent="0.25">
      <c r="A1796" s="6">
        <v>2008</v>
      </c>
      <c r="B1796" s="6">
        <v>3</v>
      </c>
      <c r="C1796" s="6">
        <v>20</v>
      </c>
      <c r="D1796" s="6">
        <v>5</v>
      </c>
      <c r="E1796" s="6">
        <v>8.8000000000000007</v>
      </c>
      <c r="F1796" s="6">
        <f t="shared" si="87"/>
        <v>10.56</v>
      </c>
      <c r="G1796" s="6">
        <v>69</v>
      </c>
      <c r="H1796" s="9">
        <f t="shared" si="88"/>
        <v>11.636933822851836</v>
      </c>
      <c r="I1796" s="9">
        <f t="shared" si="89"/>
        <v>13.964320587422202</v>
      </c>
    </row>
    <row r="1797" spans="1:9" ht="31.5" customHeight="1" x14ac:dyDescent="0.25">
      <c r="A1797" s="6">
        <v>2008</v>
      </c>
      <c r="B1797" s="6">
        <v>3</v>
      </c>
      <c r="C1797" s="6">
        <v>20</v>
      </c>
      <c r="D1797" s="6">
        <v>6</v>
      </c>
      <c r="E1797" s="6">
        <v>8.6</v>
      </c>
      <c r="F1797" s="6">
        <f t="shared" si="87"/>
        <v>10.319999999999999</v>
      </c>
      <c r="G1797" s="6">
        <v>64</v>
      </c>
      <c r="H1797" s="9">
        <f t="shared" si="88"/>
        <v>11.26448421610875</v>
      </c>
      <c r="I1797" s="9">
        <f t="shared" si="89"/>
        <v>13.5173810593305</v>
      </c>
    </row>
    <row r="1798" spans="1:9" ht="31.5" customHeight="1" x14ac:dyDescent="0.25">
      <c r="A1798" s="6">
        <v>2008</v>
      </c>
      <c r="B1798" s="6">
        <v>3</v>
      </c>
      <c r="C1798" s="6">
        <v>20</v>
      </c>
      <c r="D1798" s="6">
        <v>7</v>
      </c>
      <c r="E1798" s="6">
        <v>8.1999999999999993</v>
      </c>
      <c r="F1798" s="6">
        <f t="shared" si="87"/>
        <v>9.8399999999999981</v>
      </c>
      <c r="G1798" s="6">
        <v>57</v>
      </c>
      <c r="H1798" s="9">
        <f t="shared" si="88"/>
        <v>10.582025716997856</v>
      </c>
      <c r="I1798" s="9">
        <f t="shared" si="89"/>
        <v>12.698430860397428</v>
      </c>
    </row>
    <row r="1799" spans="1:9" ht="31.5" customHeight="1" x14ac:dyDescent="0.25">
      <c r="A1799" s="6">
        <v>2008</v>
      </c>
      <c r="B1799" s="6">
        <v>3</v>
      </c>
      <c r="C1799" s="6">
        <v>20</v>
      </c>
      <c r="D1799" s="6">
        <v>8</v>
      </c>
      <c r="E1799" s="6">
        <v>8.3000000000000007</v>
      </c>
      <c r="F1799" s="6">
        <f t="shared" si="87"/>
        <v>9.9600000000000009</v>
      </c>
      <c r="G1799" s="6">
        <v>58</v>
      </c>
      <c r="H1799" s="9">
        <f t="shared" si="88"/>
        <v>10.735167662425251</v>
      </c>
      <c r="I1799" s="9">
        <f t="shared" si="89"/>
        <v>12.8822011949103</v>
      </c>
    </row>
    <row r="1800" spans="1:9" ht="31.5" customHeight="1" x14ac:dyDescent="0.25">
      <c r="A1800" s="6">
        <v>2008</v>
      </c>
      <c r="B1800" s="6">
        <v>3</v>
      </c>
      <c r="C1800" s="6">
        <v>20</v>
      </c>
      <c r="D1800" s="6">
        <v>9</v>
      </c>
      <c r="E1800" s="6">
        <v>8.8000000000000007</v>
      </c>
      <c r="F1800" s="6">
        <f t="shared" si="87"/>
        <v>10.56</v>
      </c>
      <c r="G1800" s="6">
        <v>64</v>
      </c>
      <c r="H1800" s="9">
        <f t="shared" si="88"/>
        <v>11.526448965320583</v>
      </c>
      <c r="I1800" s="9">
        <f t="shared" si="89"/>
        <v>13.831738758384699</v>
      </c>
    </row>
    <row r="1801" spans="1:9" ht="31.5" customHeight="1" x14ac:dyDescent="0.25">
      <c r="A1801" s="6">
        <v>2008</v>
      </c>
      <c r="B1801" s="6">
        <v>3</v>
      </c>
      <c r="C1801" s="6">
        <v>20</v>
      </c>
      <c r="D1801" s="6">
        <v>10</v>
      </c>
      <c r="E1801" s="6">
        <v>8.5</v>
      </c>
      <c r="F1801" s="6">
        <f t="shared" si="87"/>
        <v>10.199999999999999</v>
      </c>
      <c r="G1801" s="6">
        <v>68</v>
      </c>
      <c r="H1801" s="9">
        <f t="shared" si="88"/>
        <v>11.219509074189947</v>
      </c>
      <c r="I1801" s="9">
        <f t="shared" si="89"/>
        <v>13.463410889027935</v>
      </c>
    </row>
    <row r="1802" spans="1:9" ht="31.5" customHeight="1" x14ac:dyDescent="0.25">
      <c r="A1802" s="6">
        <v>2008</v>
      </c>
      <c r="B1802" s="6">
        <v>3</v>
      </c>
      <c r="C1802" s="6">
        <v>20</v>
      </c>
      <c r="D1802" s="6">
        <v>11</v>
      </c>
      <c r="E1802" s="6">
        <v>7.3</v>
      </c>
      <c r="F1802" s="6">
        <f t="shared" si="87"/>
        <v>8.76</v>
      </c>
      <c r="G1802" s="6">
        <v>63</v>
      </c>
      <c r="H1802" s="9">
        <f t="shared" si="88"/>
        <v>9.5425255491642833</v>
      </c>
      <c r="I1802" s="9">
        <f t="shared" si="89"/>
        <v>11.451030658997139</v>
      </c>
    </row>
    <row r="1803" spans="1:9" ht="31.5" customHeight="1" x14ac:dyDescent="0.25">
      <c r="A1803" s="6">
        <v>2008</v>
      </c>
      <c r="B1803" s="6">
        <v>3</v>
      </c>
      <c r="C1803" s="6">
        <v>20</v>
      </c>
      <c r="D1803" s="6">
        <v>12</v>
      </c>
      <c r="E1803" s="6">
        <v>9.3000000000000007</v>
      </c>
      <c r="F1803" s="6">
        <f t="shared" si="87"/>
        <v>11.16</v>
      </c>
      <c r="G1803" s="6">
        <v>58</v>
      </c>
      <c r="H1803" s="9">
        <f t="shared" si="88"/>
        <v>12.028561356693352</v>
      </c>
      <c r="I1803" s="9">
        <f t="shared" si="89"/>
        <v>14.434273628032022</v>
      </c>
    </row>
    <row r="1804" spans="1:9" ht="31.5" customHeight="1" x14ac:dyDescent="0.25">
      <c r="A1804" s="6">
        <v>2008</v>
      </c>
      <c r="B1804" s="6">
        <v>3</v>
      </c>
      <c r="C1804" s="6">
        <v>20</v>
      </c>
      <c r="D1804" s="6">
        <v>13</v>
      </c>
      <c r="E1804" s="6">
        <v>8.5</v>
      </c>
      <c r="F1804" s="6">
        <f t="shared" si="87"/>
        <v>10.199999999999999</v>
      </c>
      <c r="G1804" s="6">
        <v>54</v>
      </c>
      <c r="H1804" s="9">
        <f t="shared" si="88"/>
        <v>10.892468651469533</v>
      </c>
      <c r="I1804" s="9">
        <f t="shared" si="89"/>
        <v>13.070962381763438</v>
      </c>
    </row>
    <row r="1805" spans="1:9" ht="31.5" customHeight="1" x14ac:dyDescent="0.25">
      <c r="A1805" s="6">
        <v>2008</v>
      </c>
      <c r="B1805" s="6">
        <v>3</v>
      </c>
      <c r="C1805" s="6">
        <v>20</v>
      </c>
      <c r="D1805" s="6">
        <v>14</v>
      </c>
      <c r="E1805" s="6">
        <v>7.6</v>
      </c>
      <c r="F1805" s="6">
        <f t="shared" si="87"/>
        <v>9.1199999999999992</v>
      </c>
      <c r="G1805" s="6">
        <v>48</v>
      </c>
      <c r="H1805" s="9">
        <f t="shared" si="88"/>
        <v>9.5897440571353449</v>
      </c>
      <c r="I1805" s="9">
        <f t="shared" si="89"/>
        <v>11.507692868562414</v>
      </c>
    </row>
    <row r="1806" spans="1:9" ht="31.5" customHeight="1" x14ac:dyDescent="0.25">
      <c r="A1806" s="6">
        <v>2008</v>
      </c>
      <c r="B1806" s="6">
        <v>3</v>
      </c>
      <c r="C1806" s="6">
        <v>20</v>
      </c>
      <c r="D1806" s="6">
        <v>15</v>
      </c>
      <c r="E1806" s="6">
        <v>6.8</v>
      </c>
      <c r="F1806" s="6">
        <f t="shared" si="87"/>
        <v>8.16</v>
      </c>
      <c r="G1806" s="6">
        <v>38</v>
      </c>
      <c r="H1806" s="9">
        <f t="shared" si="88"/>
        <v>8.3151566336417311</v>
      </c>
      <c r="I1806" s="9">
        <f t="shared" si="89"/>
        <v>9.9781879603700787</v>
      </c>
    </row>
    <row r="1807" spans="1:9" ht="31.5" customHeight="1" x14ac:dyDescent="0.25">
      <c r="A1807" s="6">
        <v>2008</v>
      </c>
      <c r="B1807" s="6">
        <v>3</v>
      </c>
      <c r="C1807" s="6">
        <v>20</v>
      </c>
      <c r="D1807" s="6">
        <v>16</v>
      </c>
      <c r="E1807" s="6">
        <v>6.4</v>
      </c>
      <c r="F1807" s="6">
        <f t="shared" si="87"/>
        <v>7.68</v>
      </c>
      <c r="G1807" s="6">
        <v>25</v>
      </c>
      <c r="H1807" s="9">
        <f t="shared" si="88"/>
        <v>7.3787691536663118</v>
      </c>
      <c r="I1807" s="9">
        <f t="shared" si="89"/>
        <v>8.8545229843995745</v>
      </c>
    </row>
    <row r="1808" spans="1:9" ht="31.5" customHeight="1" x14ac:dyDescent="0.25">
      <c r="A1808" s="6">
        <v>2008</v>
      </c>
      <c r="B1808" s="6">
        <v>3</v>
      </c>
      <c r="C1808" s="6">
        <v>20</v>
      </c>
      <c r="D1808" s="6">
        <v>17</v>
      </c>
      <c r="E1808" s="6">
        <v>6.5</v>
      </c>
      <c r="F1808" s="6">
        <f t="shared" si="87"/>
        <v>7.8</v>
      </c>
      <c r="G1808" s="6">
        <v>16</v>
      </c>
      <c r="H1808" s="9">
        <f t="shared" si="88"/>
        <v>7.0098959638460876</v>
      </c>
      <c r="I1808" s="9">
        <f t="shared" si="89"/>
        <v>8.411875156615304</v>
      </c>
    </row>
    <row r="1809" spans="1:9" ht="31.5" customHeight="1" x14ac:dyDescent="0.25">
      <c r="A1809" s="6">
        <v>2008</v>
      </c>
      <c r="B1809" s="6">
        <v>3</v>
      </c>
      <c r="C1809" s="6">
        <v>20</v>
      </c>
      <c r="D1809" s="6">
        <v>18</v>
      </c>
      <c r="E1809" s="6">
        <v>6.6</v>
      </c>
      <c r="F1809" s="6">
        <f t="shared" si="87"/>
        <v>7.919999999999999</v>
      </c>
      <c r="G1809" s="6">
        <v>4</v>
      </c>
      <c r="H1809" s="9">
        <f t="shared" si="88"/>
        <v>5.5906443102816157</v>
      </c>
      <c r="I1809" s="9">
        <f t="shared" si="89"/>
        <v>6.7087731723379385</v>
      </c>
    </row>
    <row r="1810" spans="1:9" ht="31.5" customHeight="1" x14ac:dyDescent="0.25">
      <c r="A1810" s="6">
        <v>2008</v>
      </c>
      <c r="B1810" s="6">
        <v>3</v>
      </c>
      <c r="C1810" s="6">
        <v>20</v>
      </c>
      <c r="D1810" s="6">
        <v>19</v>
      </c>
      <c r="E1810" s="6">
        <v>8</v>
      </c>
      <c r="F1810" s="6">
        <f t="shared" si="87"/>
        <v>9.6</v>
      </c>
      <c r="G1810" s="6">
        <v>6</v>
      </c>
      <c r="H1810" s="9">
        <f t="shared" si="88"/>
        <v>7.3179288706464121</v>
      </c>
      <c r="I1810" s="9">
        <f t="shared" si="89"/>
        <v>8.7815146447756938</v>
      </c>
    </row>
    <row r="1811" spans="1:9" ht="31.5" customHeight="1" x14ac:dyDescent="0.25">
      <c r="A1811" s="6">
        <v>2008</v>
      </c>
      <c r="B1811" s="6">
        <v>3</v>
      </c>
      <c r="C1811" s="6">
        <v>20</v>
      </c>
      <c r="D1811" s="6">
        <v>20</v>
      </c>
      <c r="E1811" s="6">
        <v>8.1</v>
      </c>
      <c r="F1811" s="6">
        <f t="shared" si="87"/>
        <v>9.7199999999999989</v>
      </c>
      <c r="G1811" s="6">
        <v>17</v>
      </c>
      <c r="H1811" s="9">
        <f t="shared" si="88"/>
        <v>8.8173686499869586</v>
      </c>
      <c r="I1811" s="9">
        <f t="shared" si="89"/>
        <v>10.580842379984349</v>
      </c>
    </row>
    <row r="1812" spans="1:9" ht="31.5" customHeight="1" x14ac:dyDescent="0.25">
      <c r="A1812" s="6">
        <v>2008</v>
      </c>
      <c r="B1812" s="6">
        <v>3</v>
      </c>
      <c r="C1812" s="6">
        <v>20</v>
      </c>
      <c r="D1812" s="6">
        <v>21</v>
      </c>
      <c r="E1812" s="6">
        <v>7.1</v>
      </c>
      <c r="F1812" s="6">
        <f t="shared" si="87"/>
        <v>8.52</v>
      </c>
      <c r="G1812" s="6">
        <v>30</v>
      </c>
      <c r="H1812" s="9">
        <f t="shared" si="88"/>
        <v>8.4018765592644016</v>
      </c>
      <c r="I1812" s="9">
        <f t="shared" si="89"/>
        <v>10.082251871117281</v>
      </c>
    </row>
    <row r="1813" spans="1:9" ht="31.5" customHeight="1" x14ac:dyDescent="0.25">
      <c r="A1813" s="6">
        <v>2008</v>
      </c>
      <c r="B1813" s="6">
        <v>3</v>
      </c>
      <c r="C1813" s="6">
        <v>20</v>
      </c>
      <c r="D1813" s="6">
        <v>22</v>
      </c>
      <c r="E1813" s="6">
        <v>7.5</v>
      </c>
      <c r="F1813" s="6">
        <f t="shared" si="87"/>
        <v>9</v>
      </c>
      <c r="G1813" s="6">
        <v>48</v>
      </c>
      <c r="H1813" s="9">
        <f t="shared" si="88"/>
        <v>9.4635632142783024</v>
      </c>
      <c r="I1813" s="9">
        <f t="shared" si="89"/>
        <v>11.356275857133962</v>
      </c>
    </row>
    <row r="1814" spans="1:9" ht="31.5" customHeight="1" x14ac:dyDescent="0.25">
      <c r="A1814" s="6">
        <v>2008</v>
      </c>
      <c r="B1814" s="6">
        <v>3</v>
      </c>
      <c r="C1814" s="6">
        <v>20</v>
      </c>
      <c r="D1814" s="6">
        <v>23</v>
      </c>
      <c r="E1814" s="6">
        <v>8.1</v>
      </c>
      <c r="F1814" s="6">
        <f t="shared" si="87"/>
        <v>9.7199999999999989</v>
      </c>
      <c r="G1814" s="6">
        <v>64</v>
      </c>
      <c r="H1814" s="9">
        <f t="shared" si="88"/>
        <v>10.609572343079172</v>
      </c>
      <c r="I1814" s="9">
        <f t="shared" si="89"/>
        <v>12.731486811695005</v>
      </c>
    </row>
    <row r="1815" spans="1:9" ht="31.5" customHeight="1" x14ac:dyDescent="0.25">
      <c r="A1815" s="6">
        <v>2008</v>
      </c>
      <c r="B1815" s="6">
        <v>3</v>
      </c>
      <c r="C1815" s="6">
        <v>21</v>
      </c>
      <c r="D1815" s="6">
        <v>0</v>
      </c>
      <c r="E1815" s="6">
        <v>6.9</v>
      </c>
      <c r="F1815" s="6">
        <f t="shared" si="87"/>
        <v>8.2799999999999994</v>
      </c>
      <c r="G1815" s="6">
        <v>47</v>
      </c>
      <c r="H1815" s="9">
        <f t="shared" si="88"/>
        <v>8.6822322449182714</v>
      </c>
      <c r="I1815" s="9">
        <f t="shared" si="89"/>
        <v>10.418678693901924</v>
      </c>
    </row>
    <row r="1816" spans="1:9" ht="31.5" customHeight="1" x14ac:dyDescent="0.25">
      <c r="A1816" s="6">
        <v>2008</v>
      </c>
      <c r="B1816" s="6">
        <v>3</v>
      </c>
      <c r="C1816" s="6">
        <v>21</v>
      </c>
      <c r="D1816" s="6">
        <v>1</v>
      </c>
      <c r="E1816" s="6">
        <v>6.6</v>
      </c>
      <c r="F1816" s="6">
        <f t="shared" si="87"/>
        <v>7.919999999999999</v>
      </c>
      <c r="G1816" s="6">
        <v>28</v>
      </c>
      <c r="H1816" s="9">
        <f t="shared" si="88"/>
        <v>7.7341948366657283</v>
      </c>
      <c r="I1816" s="9">
        <f t="shared" si="89"/>
        <v>9.2810338039988736</v>
      </c>
    </row>
    <row r="1817" spans="1:9" ht="31.5" customHeight="1" x14ac:dyDescent="0.25">
      <c r="A1817" s="6">
        <v>2008</v>
      </c>
      <c r="B1817" s="6">
        <v>3</v>
      </c>
      <c r="C1817" s="6">
        <v>21</v>
      </c>
      <c r="D1817" s="6">
        <v>2</v>
      </c>
      <c r="E1817" s="6">
        <v>7.1</v>
      </c>
      <c r="F1817" s="6">
        <f t="shared" si="87"/>
        <v>8.52</v>
      </c>
      <c r="G1817" s="6">
        <v>40</v>
      </c>
      <c r="H1817" s="9">
        <f t="shared" si="88"/>
        <v>8.7427853134342897</v>
      </c>
      <c r="I1817" s="9">
        <f t="shared" si="89"/>
        <v>10.491342376121148</v>
      </c>
    </row>
    <row r="1818" spans="1:9" ht="31.5" customHeight="1" x14ac:dyDescent="0.25">
      <c r="A1818" s="6">
        <v>2008</v>
      </c>
      <c r="B1818" s="6">
        <v>3</v>
      </c>
      <c r="C1818" s="6">
        <v>21</v>
      </c>
      <c r="D1818" s="6">
        <v>3</v>
      </c>
      <c r="E1818" s="6">
        <v>7.2</v>
      </c>
      <c r="F1818" s="6">
        <f t="shared" si="87"/>
        <v>8.64</v>
      </c>
      <c r="G1818" s="6">
        <v>53</v>
      </c>
      <c r="H1818" s="9">
        <f t="shared" si="88"/>
        <v>9.2040991670081809</v>
      </c>
      <c r="I1818" s="9">
        <f t="shared" si="89"/>
        <v>11.044919000409818</v>
      </c>
    </row>
    <row r="1819" spans="1:9" ht="31.5" customHeight="1" x14ac:dyDescent="0.25">
      <c r="A1819" s="6">
        <v>2008</v>
      </c>
      <c r="B1819" s="6">
        <v>3</v>
      </c>
      <c r="C1819" s="6">
        <v>21</v>
      </c>
      <c r="D1819" s="6">
        <v>4</v>
      </c>
      <c r="E1819" s="6">
        <v>7</v>
      </c>
      <c r="F1819" s="6">
        <f t="shared" si="87"/>
        <v>8.4</v>
      </c>
      <c r="G1819" s="6">
        <v>71</v>
      </c>
      <c r="H1819" s="9">
        <f t="shared" si="88"/>
        <v>9.2900349956929507</v>
      </c>
      <c r="I1819" s="9">
        <f t="shared" si="89"/>
        <v>11.148041994831541</v>
      </c>
    </row>
    <row r="1820" spans="1:9" ht="31.5" customHeight="1" x14ac:dyDescent="0.25">
      <c r="A1820" s="6">
        <v>2008</v>
      </c>
      <c r="B1820" s="6">
        <v>3</v>
      </c>
      <c r="C1820" s="6">
        <v>21</v>
      </c>
      <c r="D1820" s="6">
        <v>5</v>
      </c>
      <c r="E1820" s="6">
        <v>6</v>
      </c>
      <c r="F1820" s="6">
        <f t="shared" si="87"/>
        <v>7.1999999999999993</v>
      </c>
      <c r="G1820" s="6">
        <v>64</v>
      </c>
      <c r="H1820" s="9">
        <f t="shared" si="88"/>
        <v>7.858942476354942</v>
      </c>
      <c r="I1820" s="9">
        <f t="shared" si="89"/>
        <v>9.4307309716259304</v>
      </c>
    </row>
    <row r="1821" spans="1:9" ht="31.5" customHeight="1" x14ac:dyDescent="0.25">
      <c r="A1821" s="6">
        <v>2008</v>
      </c>
      <c r="B1821" s="6">
        <v>3</v>
      </c>
      <c r="C1821" s="6">
        <v>21</v>
      </c>
      <c r="D1821" s="6">
        <v>6</v>
      </c>
      <c r="E1821" s="6">
        <v>6</v>
      </c>
      <c r="F1821" s="6">
        <f t="shared" si="87"/>
        <v>7.1999999999999993</v>
      </c>
      <c r="G1821" s="6">
        <v>59</v>
      </c>
      <c r="H1821" s="9">
        <f t="shared" si="88"/>
        <v>7.7774809517333363</v>
      </c>
      <c r="I1821" s="9">
        <f t="shared" si="89"/>
        <v>9.3329771420800025</v>
      </c>
    </row>
    <row r="1822" spans="1:9" ht="31.5" customHeight="1" x14ac:dyDescent="0.25">
      <c r="A1822" s="6">
        <v>2008</v>
      </c>
      <c r="B1822" s="6">
        <v>3</v>
      </c>
      <c r="C1822" s="6">
        <v>21</v>
      </c>
      <c r="D1822" s="6">
        <v>7</v>
      </c>
      <c r="E1822" s="6">
        <v>6.9</v>
      </c>
      <c r="F1822" s="6">
        <f t="shared" si="87"/>
        <v>8.2799999999999994</v>
      </c>
      <c r="G1822" s="6">
        <v>72</v>
      </c>
      <c r="H1822" s="9">
        <f t="shared" si="88"/>
        <v>9.1734273018650612</v>
      </c>
      <c r="I1822" s="9">
        <f t="shared" si="89"/>
        <v>11.008112762238072</v>
      </c>
    </row>
    <row r="1823" spans="1:9" ht="31.5" customHeight="1" x14ac:dyDescent="0.25">
      <c r="A1823" s="6">
        <v>2008</v>
      </c>
      <c r="B1823" s="6">
        <v>3</v>
      </c>
      <c r="C1823" s="6">
        <v>21</v>
      </c>
      <c r="D1823" s="6">
        <v>8</v>
      </c>
      <c r="E1823" s="6">
        <v>5</v>
      </c>
      <c r="F1823" s="6">
        <f t="shared" si="87"/>
        <v>6</v>
      </c>
      <c r="G1823" s="6">
        <v>55</v>
      </c>
      <c r="H1823" s="9">
        <f t="shared" si="88"/>
        <v>6.422647233272281</v>
      </c>
      <c r="I1823" s="9">
        <f t="shared" si="89"/>
        <v>7.7071766799267367</v>
      </c>
    </row>
    <row r="1824" spans="1:9" ht="31.5" customHeight="1" x14ac:dyDescent="0.25">
      <c r="A1824" s="6">
        <v>2008</v>
      </c>
      <c r="B1824" s="6">
        <v>3</v>
      </c>
      <c r="C1824" s="6">
        <v>21</v>
      </c>
      <c r="D1824" s="6">
        <v>9</v>
      </c>
      <c r="E1824" s="6">
        <v>4.4000000000000004</v>
      </c>
      <c r="F1824" s="6">
        <f t="shared" si="87"/>
        <v>5.28</v>
      </c>
      <c r="G1824" s="6">
        <v>21</v>
      </c>
      <c r="H1824" s="9">
        <f t="shared" si="88"/>
        <v>4.944862494160132</v>
      </c>
      <c r="I1824" s="9">
        <f t="shared" si="89"/>
        <v>5.9338349929921588</v>
      </c>
    </row>
    <row r="1825" spans="1:9" ht="31.5" customHeight="1" x14ac:dyDescent="0.25">
      <c r="A1825" s="6">
        <v>2008</v>
      </c>
      <c r="B1825" s="6">
        <v>3</v>
      </c>
      <c r="C1825" s="6">
        <v>21</v>
      </c>
      <c r="D1825" s="6">
        <v>10</v>
      </c>
      <c r="E1825" s="6">
        <v>5.0999999999999996</v>
      </c>
      <c r="F1825" s="6">
        <f t="shared" si="87"/>
        <v>6.1199999999999992</v>
      </c>
      <c r="G1825" s="6">
        <v>15</v>
      </c>
      <c r="H1825" s="9">
        <f t="shared" si="88"/>
        <v>5.4451363243649293</v>
      </c>
      <c r="I1825" s="9">
        <f t="shared" si="89"/>
        <v>6.5341635892379148</v>
      </c>
    </row>
    <row r="1826" spans="1:9" ht="31.5" customHeight="1" x14ac:dyDescent="0.25">
      <c r="A1826" s="6">
        <v>2008</v>
      </c>
      <c r="B1826" s="6">
        <v>3</v>
      </c>
      <c r="C1826" s="6">
        <v>21</v>
      </c>
      <c r="D1826" s="6">
        <v>11</v>
      </c>
      <c r="E1826" s="6">
        <v>4.4000000000000004</v>
      </c>
      <c r="F1826" s="6">
        <f t="shared" si="87"/>
        <v>5.28</v>
      </c>
      <c r="G1826" s="6">
        <v>10</v>
      </c>
      <c r="H1826" s="9">
        <f t="shared" si="88"/>
        <v>4.4000000000000004</v>
      </c>
      <c r="I1826" s="9">
        <f t="shared" si="89"/>
        <v>5.28</v>
      </c>
    </row>
    <row r="1827" spans="1:9" ht="31.5" customHeight="1" x14ac:dyDescent="0.25">
      <c r="A1827" s="6">
        <v>2008</v>
      </c>
      <c r="B1827" s="6">
        <v>3</v>
      </c>
      <c r="C1827" s="6">
        <v>21</v>
      </c>
      <c r="D1827" s="6">
        <v>12</v>
      </c>
      <c r="E1827" s="6">
        <v>6.4</v>
      </c>
      <c r="F1827" s="6">
        <f t="shared" si="87"/>
        <v>7.68</v>
      </c>
      <c r="G1827" s="6">
        <v>356</v>
      </c>
      <c r="H1827" s="9">
        <f t="shared" si="88"/>
        <v>10.215930462832638</v>
      </c>
      <c r="I1827" s="9">
        <f t="shared" si="89"/>
        <v>12.259116555399165</v>
      </c>
    </row>
    <row r="1828" spans="1:9" ht="31.5" customHeight="1" x14ac:dyDescent="0.25">
      <c r="A1828" s="6">
        <v>2008</v>
      </c>
      <c r="B1828" s="6">
        <v>3</v>
      </c>
      <c r="C1828" s="6">
        <v>21</v>
      </c>
      <c r="D1828" s="6">
        <v>13</v>
      </c>
      <c r="E1828" s="6">
        <v>6.7</v>
      </c>
      <c r="F1828" s="6">
        <f t="shared" si="87"/>
        <v>8.0399999999999991</v>
      </c>
      <c r="G1828" s="6">
        <v>349</v>
      </c>
      <c r="H1828" s="9">
        <f t="shared" si="88"/>
        <v>10.672594942113939</v>
      </c>
      <c r="I1828" s="9">
        <f t="shared" si="89"/>
        <v>12.807113930536726</v>
      </c>
    </row>
    <row r="1829" spans="1:9" ht="31.5" customHeight="1" x14ac:dyDescent="0.25">
      <c r="A1829" s="6">
        <v>2008</v>
      </c>
      <c r="B1829" s="6">
        <v>3</v>
      </c>
      <c r="C1829" s="6">
        <v>21</v>
      </c>
      <c r="D1829" s="6">
        <v>14</v>
      </c>
      <c r="E1829" s="6">
        <v>6.9</v>
      </c>
      <c r="F1829" s="6">
        <f t="shared" si="87"/>
        <v>8.2799999999999994</v>
      </c>
      <c r="G1829" s="6">
        <v>342</v>
      </c>
      <c r="H1829" s="9">
        <f t="shared" si="88"/>
        <v>10.967846309102731</v>
      </c>
      <c r="I1829" s="9">
        <f t="shared" si="89"/>
        <v>13.161415570923275</v>
      </c>
    </row>
    <row r="1830" spans="1:9" ht="31.5" customHeight="1" x14ac:dyDescent="0.25">
      <c r="A1830" s="6">
        <v>2008</v>
      </c>
      <c r="B1830" s="6">
        <v>3</v>
      </c>
      <c r="C1830" s="6">
        <v>21</v>
      </c>
      <c r="D1830" s="6">
        <v>15</v>
      </c>
      <c r="E1830" s="6">
        <v>7.6</v>
      </c>
      <c r="F1830" s="6">
        <f t="shared" si="87"/>
        <v>9.1199999999999992</v>
      </c>
      <c r="G1830" s="6">
        <v>334</v>
      </c>
      <c r="H1830" s="9">
        <f t="shared" si="88"/>
        <v>12.050501981646393</v>
      </c>
      <c r="I1830" s="9">
        <f t="shared" si="89"/>
        <v>14.460602377975672</v>
      </c>
    </row>
    <row r="1831" spans="1:9" ht="31.5" customHeight="1" x14ac:dyDescent="0.25">
      <c r="A1831" s="6">
        <v>2008</v>
      </c>
      <c r="B1831" s="6">
        <v>3</v>
      </c>
      <c r="C1831" s="6">
        <v>21</v>
      </c>
      <c r="D1831" s="6">
        <v>16</v>
      </c>
      <c r="E1831" s="6">
        <v>8.8000000000000007</v>
      </c>
      <c r="F1831" s="6">
        <f t="shared" si="87"/>
        <v>10.56</v>
      </c>
      <c r="G1831" s="6">
        <v>333</v>
      </c>
      <c r="H1831" s="9">
        <f t="shared" si="88"/>
        <v>13.948808751337895</v>
      </c>
      <c r="I1831" s="9">
        <f t="shared" si="89"/>
        <v>16.738570501605473</v>
      </c>
    </row>
    <row r="1832" spans="1:9" ht="31.5" customHeight="1" x14ac:dyDescent="0.25">
      <c r="A1832" s="6">
        <v>2008</v>
      </c>
      <c r="B1832" s="6">
        <v>3</v>
      </c>
      <c r="C1832" s="6">
        <v>21</v>
      </c>
      <c r="D1832" s="6">
        <v>17</v>
      </c>
      <c r="E1832" s="6">
        <v>9.5</v>
      </c>
      <c r="F1832" s="6">
        <f t="shared" si="87"/>
        <v>11.4</v>
      </c>
      <c r="G1832" s="6">
        <v>333</v>
      </c>
      <c r="H1832" s="9">
        <f t="shared" si="88"/>
        <v>15.058373083830679</v>
      </c>
      <c r="I1832" s="9">
        <f t="shared" si="89"/>
        <v>18.070047700596817</v>
      </c>
    </row>
    <row r="1833" spans="1:9" ht="31.5" customHeight="1" x14ac:dyDescent="0.25">
      <c r="A1833" s="6">
        <v>2008</v>
      </c>
      <c r="B1833" s="6">
        <v>3</v>
      </c>
      <c r="C1833" s="6">
        <v>21</v>
      </c>
      <c r="D1833" s="6">
        <v>18</v>
      </c>
      <c r="E1833" s="6">
        <v>10.199999999999999</v>
      </c>
      <c r="F1833" s="6">
        <f t="shared" si="87"/>
        <v>12.239999999999998</v>
      </c>
      <c r="G1833" s="6">
        <v>336</v>
      </c>
      <c r="H1833" s="9">
        <f t="shared" si="88"/>
        <v>16.1832058758303</v>
      </c>
      <c r="I1833" s="9">
        <f t="shared" si="89"/>
        <v>19.41984705099636</v>
      </c>
    </row>
    <row r="1834" spans="1:9" ht="31.5" customHeight="1" x14ac:dyDescent="0.25">
      <c r="A1834" s="6">
        <v>2008</v>
      </c>
      <c r="B1834" s="6">
        <v>3</v>
      </c>
      <c r="C1834" s="6">
        <v>21</v>
      </c>
      <c r="D1834" s="6">
        <v>19</v>
      </c>
      <c r="E1834" s="6">
        <v>10.8</v>
      </c>
      <c r="F1834" s="6">
        <f t="shared" si="87"/>
        <v>12.96</v>
      </c>
      <c r="G1834" s="6">
        <v>339</v>
      </c>
      <c r="H1834" s="9">
        <f t="shared" si="88"/>
        <v>17.151182061778353</v>
      </c>
      <c r="I1834" s="9">
        <f t="shared" si="89"/>
        <v>20.581418474134022</v>
      </c>
    </row>
    <row r="1835" spans="1:9" ht="31.5" customHeight="1" x14ac:dyDescent="0.25">
      <c r="A1835" s="6">
        <v>2008</v>
      </c>
      <c r="B1835" s="6">
        <v>3</v>
      </c>
      <c r="C1835" s="6">
        <v>21</v>
      </c>
      <c r="D1835" s="6">
        <v>20</v>
      </c>
      <c r="E1835" s="6">
        <v>11.3</v>
      </c>
      <c r="F1835" s="6">
        <f t="shared" si="87"/>
        <v>13.56</v>
      </c>
      <c r="G1835" s="6">
        <v>344</v>
      </c>
      <c r="H1835" s="9">
        <f t="shared" si="88"/>
        <v>17.972832470782897</v>
      </c>
      <c r="I1835" s="9">
        <f t="shared" si="89"/>
        <v>21.567398964939475</v>
      </c>
    </row>
    <row r="1836" spans="1:9" ht="31.5" customHeight="1" x14ac:dyDescent="0.25">
      <c r="A1836" s="6">
        <v>2008</v>
      </c>
      <c r="B1836" s="6">
        <v>3</v>
      </c>
      <c r="C1836" s="6">
        <v>21</v>
      </c>
      <c r="D1836" s="6">
        <v>21</v>
      </c>
      <c r="E1836" s="6">
        <v>11.5</v>
      </c>
      <c r="F1836" s="6">
        <f t="shared" si="87"/>
        <v>13.799999999999999</v>
      </c>
      <c r="G1836" s="6">
        <v>348</v>
      </c>
      <c r="H1836" s="9">
        <f t="shared" si="88"/>
        <v>18.313125509968781</v>
      </c>
      <c r="I1836" s="9">
        <f t="shared" si="89"/>
        <v>21.975750611962535</v>
      </c>
    </row>
    <row r="1837" spans="1:9" ht="31.5" customHeight="1" x14ac:dyDescent="0.25">
      <c r="A1837" s="6">
        <v>2008</v>
      </c>
      <c r="B1837" s="6">
        <v>3</v>
      </c>
      <c r="C1837" s="6">
        <v>21</v>
      </c>
      <c r="D1837" s="6">
        <v>22</v>
      </c>
      <c r="E1837" s="6">
        <v>11.8</v>
      </c>
      <c r="F1837" s="6">
        <f t="shared" si="87"/>
        <v>14.16</v>
      </c>
      <c r="G1837" s="6">
        <v>351</v>
      </c>
      <c r="H1837" s="9">
        <f t="shared" si="88"/>
        <v>18.807764630741922</v>
      </c>
      <c r="I1837" s="9">
        <f t="shared" si="89"/>
        <v>22.569317556890304</v>
      </c>
    </row>
    <row r="1838" spans="1:9" ht="31.5" customHeight="1" x14ac:dyDescent="0.25">
      <c r="A1838" s="6">
        <v>2008</v>
      </c>
      <c r="B1838" s="6">
        <v>3</v>
      </c>
      <c r="C1838" s="6">
        <v>21</v>
      </c>
      <c r="D1838" s="6">
        <v>23</v>
      </c>
      <c r="E1838" s="6">
        <v>11.8</v>
      </c>
      <c r="F1838" s="6">
        <f t="shared" si="87"/>
        <v>14.16</v>
      </c>
      <c r="G1838" s="6">
        <v>353</v>
      </c>
      <c r="H1838" s="9">
        <f t="shared" si="88"/>
        <v>18.81895482211976</v>
      </c>
      <c r="I1838" s="9">
        <f t="shared" si="89"/>
        <v>22.582745786543711</v>
      </c>
    </row>
    <row r="1839" spans="1:9" ht="31.5" customHeight="1" x14ac:dyDescent="0.25">
      <c r="A1839" s="6">
        <v>2008</v>
      </c>
      <c r="B1839" s="6">
        <v>3</v>
      </c>
      <c r="C1839" s="6">
        <v>22</v>
      </c>
      <c r="D1839" s="6">
        <v>0</v>
      </c>
      <c r="E1839" s="6">
        <v>13</v>
      </c>
      <c r="F1839" s="6">
        <f t="shared" si="87"/>
        <v>15.6</v>
      </c>
      <c r="G1839" s="6">
        <v>356</v>
      </c>
      <c r="H1839" s="9">
        <f t="shared" si="88"/>
        <v>20.751108752628795</v>
      </c>
      <c r="I1839" s="9">
        <f t="shared" si="89"/>
        <v>24.901330503154554</v>
      </c>
    </row>
    <row r="1840" spans="1:9" ht="31.5" customHeight="1" x14ac:dyDescent="0.25">
      <c r="A1840" s="6">
        <v>2008</v>
      </c>
      <c r="B1840" s="6">
        <v>3</v>
      </c>
      <c r="C1840" s="6">
        <v>22</v>
      </c>
      <c r="D1840" s="6">
        <v>1</v>
      </c>
      <c r="E1840" s="6">
        <v>12.9</v>
      </c>
      <c r="F1840" s="6">
        <f t="shared" si="87"/>
        <v>15.48</v>
      </c>
      <c r="G1840" s="6">
        <v>356</v>
      </c>
      <c r="H1840" s="9">
        <f t="shared" si="88"/>
        <v>20.591484839147036</v>
      </c>
      <c r="I1840" s="9">
        <f t="shared" si="89"/>
        <v>24.709781806976444</v>
      </c>
    </row>
    <row r="1841" spans="1:9" ht="31.5" customHeight="1" x14ac:dyDescent="0.25">
      <c r="A1841" s="6">
        <v>2008</v>
      </c>
      <c r="B1841" s="6">
        <v>3</v>
      </c>
      <c r="C1841" s="6">
        <v>22</v>
      </c>
      <c r="D1841" s="6">
        <v>2</v>
      </c>
      <c r="E1841" s="6">
        <v>11.7</v>
      </c>
      <c r="F1841" s="6">
        <f t="shared" si="87"/>
        <v>14.04</v>
      </c>
      <c r="G1841" s="6">
        <v>357</v>
      </c>
      <c r="H1841" s="9">
        <f t="shared" si="88"/>
        <v>18.681475519033487</v>
      </c>
      <c r="I1841" s="9">
        <f t="shared" si="89"/>
        <v>22.417770622840184</v>
      </c>
    </row>
    <row r="1842" spans="1:9" ht="31.5" customHeight="1" x14ac:dyDescent="0.25">
      <c r="A1842" s="6">
        <v>2008</v>
      </c>
      <c r="B1842" s="6">
        <v>3</v>
      </c>
      <c r="C1842" s="6">
        <v>22</v>
      </c>
      <c r="D1842" s="6">
        <v>3</v>
      </c>
      <c r="E1842" s="6">
        <v>10.8</v>
      </c>
      <c r="F1842" s="6">
        <f t="shared" si="87"/>
        <v>12.96</v>
      </c>
      <c r="G1842" s="6">
        <v>357</v>
      </c>
      <c r="H1842" s="9">
        <f t="shared" si="88"/>
        <v>17.244438940646297</v>
      </c>
      <c r="I1842" s="9">
        <f t="shared" si="89"/>
        <v>20.693326728775556</v>
      </c>
    </row>
    <row r="1843" spans="1:9" ht="31.5" customHeight="1" x14ac:dyDescent="0.25">
      <c r="A1843" s="6">
        <v>2008</v>
      </c>
      <c r="B1843" s="6">
        <v>3</v>
      </c>
      <c r="C1843" s="6">
        <v>22</v>
      </c>
      <c r="D1843" s="6">
        <v>4</v>
      </c>
      <c r="E1843" s="6">
        <v>10.4</v>
      </c>
      <c r="F1843" s="6">
        <f t="shared" si="87"/>
        <v>12.48</v>
      </c>
      <c r="G1843" s="6">
        <v>355</v>
      </c>
      <c r="H1843" s="9">
        <f t="shared" si="88"/>
        <v>16.596004291025174</v>
      </c>
      <c r="I1843" s="9">
        <f t="shared" si="89"/>
        <v>19.915205149230207</v>
      </c>
    </row>
    <row r="1844" spans="1:9" ht="31.5" customHeight="1" x14ac:dyDescent="0.25">
      <c r="A1844" s="6">
        <v>2008</v>
      </c>
      <c r="B1844" s="6">
        <v>3</v>
      </c>
      <c r="C1844" s="6">
        <v>22</v>
      </c>
      <c r="D1844" s="6">
        <v>5</v>
      </c>
      <c r="E1844" s="6">
        <v>9.6</v>
      </c>
      <c r="F1844" s="6">
        <f t="shared" si="87"/>
        <v>11.52</v>
      </c>
      <c r="G1844" s="6">
        <v>353</v>
      </c>
      <c r="H1844" s="9">
        <f t="shared" si="88"/>
        <v>15.310336126470313</v>
      </c>
      <c r="I1844" s="9">
        <f t="shared" si="89"/>
        <v>18.372403351764376</v>
      </c>
    </row>
    <row r="1845" spans="1:9" ht="31.5" customHeight="1" x14ac:dyDescent="0.25">
      <c r="A1845" s="6">
        <v>2008</v>
      </c>
      <c r="B1845" s="6">
        <v>3</v>
      </c>
      <c r="C1845" s="6">
        <v>22</v>
      </c>
      <c r="D1845" s="6">
        <v>6</v>
      </c>
      <c r="E1845" s="6">
        <v>7.4</v>
      </c>
      <c r="F1845" s="6">
        <f t="shared" si="87"/>
        <v>8.8800000000000008</v>
      </c>
      <c r="G1845" s="6">
        <v>343</v>
      </c>
      <c r="H1845" s="9">
        <f t="shared" si="88"/>
        <v>11.766223886528582</v>
      </c>
      <c r="I1845" s="9">
        <f t="shared" si="89"/>
        <v>14.119468663834299</v>
      </c>
    </row>
    <row r="1846" spans="1:9" ht="31.5" customHeight="1" x14ac:dyDescent="0.25">
      <c r="A1846" s="6">
        <v>2008</v>
      </c>
      <c r="B1846" s="6">
        <v>3</v>
      </c>
      <c r="C1846" s="6">
        <v>22</v>
      </c>
      <c r="D1846" s="6">
        <v>7</v>
      </c>
      <c r="E1846" s="6">
        <v>6.5</v>
      </c>
      <c r="F1846" s="6">
        <f t="shared" si="87"/>
        <v>7.8</v>
      </c>
      <c r="G1846" s="6">
        <v>322</v>
      </c>
      <c r="H1846" s="9">
        <f t="shared" si="88"/>
        <v>10.266655341801295</v>
      </c>
      <c r="I1846" s="9">
        <f t="shared" si="89"/>
        <v>12.319986410161553</v>
      </c>
    </row>
    <row r="1847" spans="1:9" ht="31.5" customHeight="1" x14ac:dyDescent="0.25">
      <c r="A1847" s="6">
        <v>2008</v>
      </c>
      <c r="B1847" s="6">
        <v>3</v>
      </c>
      <c r="C1847" s="6">
        <v>22</v>
      </c>
      <c r="D1847" s="6">
        <v>8</v>
      </c>
      <c r="E1847" s="6">
        <v>7.1</v>
      </c>
      <c r="F1847" s="6">
        <f t="shared" si="87"/>
        <v>8.52</v>
      </c>
      <c r="G1847" s="6">
        <v>308</v>
      </c>
      <c r="H1847" s="9">
        <f t="shared" si="88"/>
        <v>11.161670415892068</v>
      </c>
      <c r="I1847" s="9">
        <f t="shared" si="89"/>
        <v>13.394004499070482</v>
      </c>
    </row>
    <row r="1848" spans="1:9" ht="31.5" customHeight="1" x14ac:dyDescent="0.25">
      <c r="A1848" s="6">
        <v>2008</v>
      </c>
      <c r="B1848" s="6">
        <v>3</v>
      </c>
      <c r="C1848" s="6">
        <v>22</v>
      </c>
      <c r="D1848" s="6">
        <v>9</v>
      </c>
      <c r="E1848" s="6">
        <v>7.3</v>
      </c>
      <c r="F1848" s="6">
        <f t="shared" si="87"/>
        <v>8.76</v>
      </c>
      <c r="G1848" s="6">
        <v>312</v>
      </c>
      <c r="H1848" s="9">
        <f t="shared" si="88"/>
        <v>11.491805174625538</v>
      </c>
      <c r="I1848" s="9">
        <f t="shared" si="89"/>
        <v>13.790166209550646</v>
      </c>
    </row>
    <row r="1849" spans="1:9" ht="31.5" customHeight="1" x14ac:dyDescent="0.25">
      <c r="A1849" s="6">
        <v>2008</v>
      </c>
      <c r="B1849" s="6">
        <v>3</v>
      </c>
      <c r="C1849" s="6">
        <v>22</v>
      </c>
      <c r="D1849" s="6">
        <v>10</v>
      </c>
      <c r="E1849" s="6">
        <v>8.3000000000000007</v>
      </c>
      <c r="F1849" s="6">
        <f t="shared" si="87"/>
        <v>9.9600000000000009</v>
      </c>
      <c r="G1849" s="6">
        <v>317</v>
      </c>
      <c r="H1849" s="9">
        <f t="shared" si="88"/>
        <v>13.088049436957442</v>
      </c>
      <c r="I1849" s="9">
        <f t="shared" si="89"/>
        <v>15.705659324348931</v>
      </c>
    </row>
    <row r="1850" spans="1:9" ht="31.5" customHeight="1" x14ac:dyDescent="0.25">
      <c r="A1850" s="6">
        <v>2008</v>
      </c>
      <c r="B1850" s="6">
        <v>3</v>
      </c>
      <c r="C1850" s="6">
        <v>22</v>
      </c>
      <c r="D1850" s="6">
        <v>11</v>
      </c>
      <c r="E1850" s="6">
        <v>9.1999999999999993</v>
      </c>
      <c r="F1850" s="6">
        <f t="shared" si="87"/>
        <v>11.04</v>
      </c>
      <c r="G1850" s="6">
        <v>314</v>
      </c>
      <c r="H1850" s="9">
        <f t="shared" si="88"/>
        <v>14.492634608030366</v>
      </c>
      <c r="I1850" s="9">
        <f t="shared" si="89"/>
        <v>17.391161529636442</v>
      </c>
    </row>
    <row r="1851" spans="1:9" ht="31.5" customHeight="1" x14ac:dyDescent="0.25">
      <c r="A1851" s="6">
        <v>2008</v>
      </c>
      <c r="B1851" s="6">
        <v>3</v>
      </c>
      <c r="C1851" s="6">
        <v>22</v>
      </c>
      <c r="D1851" s="6">
        <v>12</v>
      </c>
      <c r="E1851" s="6">
        <v>8.3000000000000007</v>
      </c>
      <c r="F1851" s="6">
        <f t="shared" si="87"/>
        <v>9.9600000000000009</v>
      </c>
      <c r="G1851" s="6">
        <v>328</v>
      </c>
      <c r="H1851" s="9">
        <f t="shared" si="88"/>
        <v>13.13530469886893</v>
      </c>
      <c r="I1851" s="9">
        <f t="shared" si="89"/>
        <v>15.762365638642715</v>
      </c>
    </row>
    <row r="1852" spans="1:9" ht="31.5" customHeight="1" x14ac:dyDescent="0.25">
      <c r="A1852" s="6">
        <v>2008</v>
      </c>
      <c r="B1852" s="6">
        <v>3</v>
      </c>
      <c r="C1852" s="6">
        <v>22</v>
      </c>
      <c r="D1852" s="6">
        <v>13</v>
      </c>
      <c r="E1852" s="6">
        <v>10</v>
      </c>
      <c r="F1852" s="6">
        <f t="shared" si="87"/>
        <v>12</v>
      </c>
      <c r="G1852" s="6">
        <v>318</v>
      </c>
      <c r="H1852" s="9">
        <f t="shared" si="88"/>
        <v>15.773991087798358</v>
      </c>
      <c r="I1852" s="9">
        <f t="shared" si="89"/>
        <v>18.928789305358031</v>
      </c>
    </row>
    <row r="1853" spans="1:9" ht="31.5" customHeight="1" x14ac:dyDescent="0.25">
      <c r="A1853" s="6">
        <v>2008</v>
      </c>
      <c r="B1853" s="6">
        <v>3</v>
      </c>
      <c r="C1853" s="6">
        <v>22</v>
      </c>
      <c r="D1853" s="6">
        <v>14</v>
      </c>
      <c r="E1853" s="6">
        <v>10.7</v>
      </c>
      <c r="F1853" s="6">
        <f t="shared" si="87"/>
        <v>12.839999999999998</v>
      </c>
      <c r="G1853" s="6">
        <v>326</v>
      </c>
      <c r="H1853" s="9">
        <f t="shared" si="88"/>
        <v>16.922542283686415</v>
      </c>
      <c r="I1853" s="9">
        <f t="shared" si="89"/>
        <v>20.307050740423694</v>
      </c>
    </row>
    <row r="1854" spans="1:9" ht="31.5" customHeight="1" x14ac:dyDescent="0.25">
      <c r="A1854" s="6">
        <v>2008</v>
      </c>
      <c r="B1854" s="6">
        <v>3</v>
      </c>
      <c r="C1854" s="6">
        <v>22</v>
      </c>
      <c r="D1854" s="6">
        <v>15</v>
      </c>
      <c r="E1854" s="6">
        <v>10.3</v>
      </c>
      <c r="F1854" s="6">
        <f t="shared" si="87"/>
        <v>12.360000000000001</v>
      </c>
      <c r="G1854" s="6">
        <v>326</v>
      </c>
      <c r="H1854" s="9">
        <f t="shared" si="88"/>
        <v>16.289923880557954</v>
      </c>
      <c r="I1854" s="9">
        <f t="shared" si="89"/>
        <v>19.547908656669541</v>
      </c>
    </row>
    <row r="1855" spans="1:9" ht="31.5" customHeight="1" x14ac:dyDescent="0.25">
      <c r="A1855" s="6">
        <v>2008</v>
      </c>
      <c r="B1855" s="6">
        <v>3</v>
      </c>
      <c r="C1855" s="6">
        <v>22</v>
      </c>
      <c r="D1855" s="6">
        <v>16</v>
      </c>
      <c r="E1855" s="6">
        <v>10.3</v>
      </c>
      <c r="F1855" s="6">
        <f t="shared" si="87"/>
        <v>12.360000000000001</v>
      </c>
      <c r="G1855" s="6">
        <v>326</v>
      </c>
      <c r="H1855" s="9">
        <f t="shared" si="88"/>
        <v>16.289923880557954</v>
      </c>
      <c r="I1855" s="9">
        <f t="shared" si="89"/>
        <v>19.547908656669541</v>
      </c>
    </row>
    <row r="1856" spans="1:9" ht="31.5" customHeight="1" x14ac:dyDescent="0.25">
      <c r="A1856" s="6">
        <v>2008</v>
      </c>
      <c r="B1856" s="6">
        <v>3</v>
      </c>
      <c r="C1856" s="6">
        <v>22</v>
      </c>
      <c r="D1856" s="6">
        <v>17</v>
      </c>
      <c r="E1856" s="6">
        <v>8.5</v>
      </c>
      <c r="F1856" s="6">
        <f t="shared" si="87"/>
        <v>10.199999999999999</v>
      </c>
      <c r="G1856" s="6">
        <v>324</v>
      </c>
      <c r="H1856" s="9">
        <f t="shared" si="88"/>
        <v>13.434410670602368</v>
      </c>
      <c r="I1856" s="9">
        <f t="shared" si="89"/>
        <v>16.121292804722842</v>
      </c>
    </row>
    <row r="1857" spans="1:9" ht="31.5" customHeight="1" x14ac:dyDescent="0.25">
      <c r="A1857" s="6">
        <v>2008</v>
      </c>
      <c r="B1857" s="6">
        <v>3</v>
      </c>
      <c r="C1857" s="6">
        <v>22</v>
      </c>
      <c r="D1857" s="6">
        <v>18</v>
      </c>
      <c r="E1857" s="6">
        <v>7</v>
      </c>
      <c r="F1857" s="6">
        <f t="shared" si="87"/>
        <v>8.4</v>
      </c>
      <c r="G1857" s="6">
        <v>315</v>
      </c>
      <c r="H1857" s="9">
        <f t="shared" si="88"/>
        <v>11.030719472833738</v>
      </c>
      <c r="I1857" s="9">
        <f t="shared" si="89"/>
        <v>13.236863367400487</v>
      </c>
    </row>
    <row r="1858" spans="1:9" ht="31.5" customHeight="1" x14ac:dyDescent="0.25">
      <c r="A1858" s="6">
        <v>2008</v>
      </c>
      <c r="B1858" s="6">
        <v>3</v>
      </c>
      <c r="C1858" s="6">
        <v>22</v>
      </c>
      <c r="D1858" s="6">
        <v>19</v>
      </c>
      <c r="E1858" s="6">
        <v>6.7</v>
      </c>
      <c r="F1858" s="6">
        <f t="shared" si="87"/>
        <v>8.0399999999999991</v>
      </c>
      <c r="G1858" s="6">
        <v>328</v>
      </c>
      <c r="H1858" s="9">
        <f t="shared" si="88"/>
        <v>10.603197768966485</v>
      </c>
      <c r="I1858" s="9">
        <f t="shared" si="89"/>
        <v>12.723837322759779</v>
      </c>
    </row>
    <row r="1859" spans="1:9" ht="31.5" customHeight="1" x14ac:dyDescent="0.25">
      <c r="A1859" s="6">
        <v>2008</v>
      </c>
      <c r="B1859" s="6">
        <v>3</v>
      </c>
      <c r="C1859" s="6">
        <v>22</v>
      </c>
      <c r="D1859" s="6">
        <v>20</v>
      </c>
      <c r="E1859" s="6">
        <v>4.7</v>
      </c>
      <c r="F1859" s="6">
        <f t="shared" ref="F1859:F1922" si="90">E1859*1.2</f>
        <v>5.64</v>
      </c>
      <c r="G1859" s="6">
        <v>336</v>
      </c>
      <c r="H1859" s="9">
        <f t="shared" ref="H1859:H1922" si="91">E1859*(LN(G1859/$AE$18)/LN(10/$AE$18))</f>
        <v>7.4569674133727863</v>
      </c>
      <c r="I1859" s="9">
        <f t="shared" ref="I1859:I1922" si="92">F1859*(LN(G1859/$AE$18)/LN(10/$AE$18))</f>
        <v>8.9483608960473422</v>
      </c>
    </row>
    <row r="1860" spans="1:9" ht="31.5" customHeight="1" x14ac:dyDescent="0.25">
      <c r="A1860" s="6">
        <v>2008</v>
      </c>
      <c r="B1860" s="6">
        <v>3</v>
      </c>
      <c r="C1860" s="6">
        <v>22</v>
      </c>
      <c r="D1860" s="6">
        <v>21</v>
      </c>
      <c r="E1860" s="6">
        <v>4</v>
      </c>
      <c r="F1860" s="6">
        <f t="shared" si="90"/>
        <v>4.8</v>
      </c>
      <c r="G1860" s="6">
        <v>351</v>
      </c>
      <c r="H1860" s="9">
        <f t="shared" si="91"/>
        <v>6.375513434149803</v>
      </c>
      <c r="I1860" s="9">
        <f t="shared" si="92"/>
        <v>7.6506161209797634</v>
      </c>
    </row>
    <row r="1861" spans="1:9" ht="31.5" customHeight="1" x14ac:dyDescent="0.25">
      <c r="A1861" s="6">
        <v>2008</v>
      </c>
      <c r="B1861" s="6">
        <v>3</v>
      </c>
      <c r="C1861" s="6">
        <v>22</v>
      </c>
      <c r="D1861" s="6">
        <v>22</v>
      </c>
      <c r="E1861" s="6">
        <v>6.1</v>
      </c>
      <c r="F1861" s="6">
        <f t="shared" si="90"/>
        <v>7.3199999999999994</v>
      </c>
      <c r="G1861" s="6">
        <v>15</v>
      </c>
      <c r="H1861" s="9">
        <f t="shared" si="91"/>
        <v>6.5128101134560925</v>
      </c>
      <c r="I1861" s="9">
        <f t="shared" si="92"/>
        <v>7.8153721361473103</v>
      </c>
    </row>
    <row r="1862" spans="1:9" ht="31.5" customHeight="1" x14ac:dyDescent="0.25">
      <c r="A1862" s="6">
        <v>2008</v>
      </c>
      <c r="B1862" s="6">
        <v>3</v>
      </c>
      <c r="C1862" s="6">
        <v>22</v>
      </c>
      <c r="D1862" s="6">
        <v>23</v>
      </c>
      <c r="E1862" s="6">
        <v>6.9</v>
      </c>
      <c r="F1862" s="6">
        <f t="shared" si="90"/>
        <v>8.2799999999999994</v>
      </c>
      <c r="G1862" s="6">
        <v>24</v>
      </c>
      <c r="H1862" s="9">
        <f t="shared" si="91"/>
        <v>7.9082233217348694</v>
      </c>
      <c r="I1862" s="9">
        <f t="shared" si="92"/>
        <v>9.4898679860818422</v>
      </c>
    </row>
    <row r="1863" spans="1:9" ht="31.5" customHeight="1" x14ac:dyDescent="0.25">
      <c r="A1863" s="6">
        <v>2008</v>
      </c>
      <c r="B1863" s="6">
        <v>3</v>
      </c>
      <c r="C1863" s="6">
        <v>23</v>
      </c>
      <c r="D1863" s="6">
        <v>0</v>
      </c>
      <c r="E1863" s="6">
        <v>7.6</v>
      </c>
      <c r="F1863" s="6">
        <f t="shared" si="90"/>
        <v>9.1199999999999992</v>
      </c>
      <c r="G1863" s="6">
        <v>22</v>
      </c>
      <c r="H1863" s="9">
        <f t="shared" si="91"/>
        <v>8.6001354245951216</v>
      </c>
      <c r="I1863" s="9">
        <f t="shared" si="92"/>
        <v>10.320162509514144</v>
      </c>
    </row>
    <row r="1864" spans="1:9" ht="31.5" customHeight="1" x14ac:dyDescent="0.25">
      <c r="A1864" s="6">
        <v>2008</v>
      </c>
      <c r="B1864" s="6">
        <v>3</v>
      </c>
      <c r="C1864" s="6">
        <v>23</v>
      </c>
      <c r="D1864" s="6">
        <v>1</v>
      </c>
      <c r="E1864" s="6">
        <v>8.8000000000000007</v>
      </c>
      <c r="F1864" s="6">
        <f t="shared" si="90"/>
        <v>10.56</v>
      </c>
      <c r="G1864" s="6">
        <v>5</v>
      </c>
      <c r="H1864" s="9">
        <f t="shared" si="91"/>
        <v>7.7819358620970602</v>
      </c>
      <c r="I1864" s="9">
        <f t="shared" si="92"/>
        <v>9.3383230345164723</v>
      </c>
    </row>
    <row r="1865" spans="1:9" ht="31.5" customHeight="1" x14ac:dyDescent="0.25">
      <c r="A1865" s="6">
        <v>2008</v>
      </c>
      <c r="B1865" s="6">
        <v>3</v>
      </c>
      <c r="C1865" s="6">
        <v>23</v>
      </c>
      <c r="D1865" s="6">
        <v>2</v>
      </c>
      <c r="E1865" s="6">
        <v>8.6</v>
      </c>
      <c r="F1865" s="6">
        <f t="shared" si="90"/>
        <v>10.319999999999999</v>
      </c>
      <c r="G1865" s="6">
        <v>13</v>
      </c>
      <c r="H1865" s="9">
        <f t="shared" si="91"/>
        <v>8.9765911751091867</v>
      </c>
      <c r="I1865" s="9">
        <f t="shared" si="92"/>
        <v>10.771909410131022</v>
      </c>
    </row>
    <row r="1866" spans="1:9" ht="31.5" customHeight="1" x14ac:dyDescent="0.25">
      <c r="A1866" s="6">
        <v>2008</v>
      </c>
      <c r="B1866" s="6">
        <v>3</v>
      </c>
      <c r="C1866" s="6">
        <v>23</v>
      </c>
      <c r="D1866" s="6">
        <v>3</v>
      </c>
      <c r="E1866" s="6">
        <v>8.9</v>
      </c>
      <c r="F1866" s="6">
        <f t="shared" si="90"/>
        <v>10.68</v>
      </c>
      <c r="G1866" s="6">
        <v>10</v>
      </c>
      <c r="H1866" s="9">
        <f t="shared" si="91"/>
        <v>8.9</v>
      </c>
      <c r="I1866" s="9">
        <f t="shared" si="92"/>
        <v>10.68</v>
      </c>
    </row>
    <row r="1867" spans="1:9" ht="31.5" customHeight="1" x14ac:dyDescent="0.25">
      <c r="A1867" s="6">
        <v>2008</v>
      </c>
      <c r="B1867" s="6">
        <v>3</v>
      </c>
      <c r="C1867" s="6">
        <v>23</v>
      </c>
      <c r="D1867" s="6">
        <v>4</v>
      </c>
      <c r="E1867" s="6">
        <v>10.4</v>
      </c>
      <c r="F1867" s="6">
        <f t="shared" si="90"/>
        <v>12.48</v>
      </c>
      <c r="G1867" s="6">
        <v>5</v>
      </c>
      <c r="H1867" s="9">
        <f t="shared" si="91"/>
        <v>9.1968332915692521</v>
      </c>
      <c r="I1867" s="9">
        <f t="shared" si="92"/>
        <v>11.036199949883102</v>
      </c>
    </row>
    <row r="1868" spans="1:9" ht="31.5" customHeight="1" x14ac:dyDescent="0.25">
      <c r="A1868" s="6">
        <v>2008</v>
      </c>
      <c r="B1868" s="6">
        <v>3</v>
      </c>
      <c r="C1868" s="6">
        <v>23</v>
      </c>
      <c r="D1868" s="6">
        <v>5</v>
      </c>
      <c r="E1868" s="6">
        <v>9.4</v>
      </c>
      <c r="F1868" s="6">
        <f t="shared" si="90"/>
        <v>11.28</v>
      </c>
      <c r="G1868" s="6">
        <v>1</v>
      </c>
      <c r="H1868" s="9">
        <f t="shared" si="91"/>
        <v>5.7874776018508687</v>
      </c>
      <c r="I1868" s="9">
        <f t="shared" si="92"/>
        <v>6.9449731222210422</v>
      </c>
    </row>
    <row r="1869" spans="1:9" ht="31.5" customHeight="1" x14ac:dyDescent="0.25">
      <c r="A1869" s="6">
        <v>2008</v>
      </c>
      <c r="B1869" s="6">
        <v>3</v>
      </c>
      <c r="C1869" s="6">
        <v>23</v>
      </c>
      <c r="D1869" s="6">
        <v>6</v>
      </c>
      <c r="E1869" s="6">
        <v>9.1</v>
      </c>
      <c r="F1869" s="6">
        <f t="shared" si="90"/>
        <v>10.92</v>
      </c>
      <c r="G1869" s="6">
        <v>3</v>
      </c>
      <c r="H1869" s="9">
        <f t="shared" si="91"/>
        <v>7.2713732204833885</v>
      </c>
      <c r="I1869" s="9">
        <f t="shared" si="92"/>
        <v>8.7256478645800666</v>
      </c>
    </row>
    <row r="1870" spans="1:9" ht="31.5" customHeight="1" x14ac:dyDescent="0.25">
      <c r="A1870" s="6">
        <v>2008</v>
      </c>
      <c r="B1870" s="6">
        <v>3</v>
      </c>
      <c r="C1870" s="6">
        <v>23</v>
      </c>
      <c r="D1870" s="6">
        <v>7</v>
      </c>
      <c r="E1870" s="6">
        <v>8</v>
      </c>
      <c r="F1870" s="6">
        <f t="shared" si="90"/>
        <v>9.6</v>
      </c>
      <c r="G1870" s="6">
        <v>7</v>
      </c>
      <c r="H1870" s="9">
        <f t="shared" si="91"/>
        <v>7.5237559149228099</v>
      </c>
      <c r="I1870" s="9">
        <f t="shared" si="92"/>
        <v>9.0285070979073723</v>
      </c>
    </row>
    <row r="1871" spans="1:9" ht="31.5" customHeight="1" x14ac:dyDescent="0.25">
      <c r="A1871" s="6">
        <v>2008</v>
      </c>
      <c r="B1871" s="6">
        <v>3</v>
      </c>
      <c r="C1871" s="6">
        <v>23</v>
      </c>
      <c r="D1871" s="6">
        <v>8</v>
      </c>
      <c r="E1871" s="6">
        <v>8.3000000000000007</v>
      </c>
      <c r="F1871" s="6">
        <f t="shared" si="90"/>
        <v>9.9600000000000009</v>
      </c>
      <c r="G1871" s="6">
        <v>2</v>
      </c>
      <c r="H1871" s="9">
        <f t="shared" si="91"/>
        <v>6.0704391692260016</v>
      </c>
      <c r="I1871" s="9">
        <f t="shared" si="92"/>
        <v>7.2845270030712017</v>
      </c>
    </row>
    <row r="1872" spans="1:9" ht="31.5" customHeight="1" x14ac:dyDescent="0.25">
      <c r="A1872" s="6">
        <v>2008</v>
      </c>
      <c r="B1872" s="6">
        <v>3</v>
      </c>
      <c r="C1872" s="6">
        <v>23</v>
      </c>
      <c r="D1872" s="6">
        <v>9</v>
      </c>
      <c r="E1872" s="6">
        <v>8.6999999999999993</v>
      </c>
      <c r="F1872" s="6">
        <f t="shared" si="90"/>
        <v>10.44</v>
      </c>
      <c r="G1872" s="6">
        <v>354</v>
      </c>
      <c r="H1872" s="9">
        <f t="shared" si="91"/>
        <v>13.879099799596359</v>
      </c>
      <c r="I1872" s="9">
        <f t="shared" si="92"/>
        <v>16.654919759515632</v>
      </c>
    </row>
    <row r="1873" spans="1:9" ht="31.5" customHeight="1" x14ac:dyDescent="0.25">
      <c r="A1873" s="6">
        <v>2008</v>
      </c>
      <c r="B1873" s="6">
        <v>3</v>
      </c>
      <c r="C1873" s="6">
        <v>23</v>
      </c>
      <c r="D1873" s="6">
        <v>10</v>
      </c>
      <c r="E1873" s="6">
        <v>8.3000000000000007</v>
      </c>
      <c r="F1873" s="6">
        <f t="shared" si="90"/>
        <v>9.9600000000000009</v>
      </c>
      <c r="G1873" s="6">
        <v>351</v>
      </c>
      <c r="H1873" s="9">
        <f t="shared" si="91"/>
        <v>13.229190375860842</v>
      </c>
      <c r="I1873" s="9">
        <f t="shared" si="92"/>
        <v>15.87502845103301</v>
      </c>
    </row>
    <row r="1874" spans="1:9" ht="31.5" customHeight="1" x14ac:dyDescent="0.25">
      <c r="A1874" s="6">
        <v>2008</v>
      </c>
      <c r="B1874" s="6">
        <v>3</v>
      </c>
      <c r="C1874" s="6">
        <v>23</v>
      </c>
      <c r="D1874" s="6">
        <v>11</v>
      </c>
      <c r="E1874" s="6">
        <v>8.1999999999999993</v>
      </c>
      <c r="F1874" s="6">
        <f t="shared" si="90"/>
        <v>9.8399999999999981</v>
      </c>
      <c r="G1874" s="6">
        <v>351</v>
      </c>
      <c r="H1874" s="9">
        <f t="shared" si="91"/>
        <v>13.069802540007094</v>
      </c>
      <c r="I1874" s="9">
        <f t="shared" si="92"/>
        <v>15.683763048008512</v>
      </c>
    </row>
    <row r="1875" spans="1:9" ht="31.5" customHeight="1" x14ac:dyDescent="0.25">
      <c r="A1875" s="6">
        <v>2008</v>
      </c>
      <c r="B1875" s="6">
        <v>3</v>
      </c>
      <c r="C1875" s="6">
        <v>23</v>
      </c>
      <c r="D1875" s="6">
        <v>12</v>
      </c>
      <c r="E1875" s="6">
        <v>12.2</v>
      </c>
      <c r="F1875" s="6">
        <f t="shared" si="90"/>
        <v>14.639999999999999</v>
      </c>
      <c r="G1875" s="6">
        <v>357</v>
      </c>
      <c r="H1875" s="9">
        <f t="shared" si="91"/>
        <v>19.479829173693037</v>
      </c>
      <c r="I1875" s="9">
        <f t="shared" si="92"/>
        <v>23.375795008431645</v>
      </c>
    </row>
    <row r="1876" spans="1:9" ht="31.5" customHeight="1" x14ac:dyDescent="0.25">
      <c r="A1876" s="6">
        <v>2008</v>
      </c>
      <c r="B1876" s="6">
        <v>3</v>
      </c>
      <c r="C1876" s="6">
        <v>23</v>
      </c>
      <c r="D1876" s="6">
        <v>13</v>
      </c>
      <c r="E1876" s="6">
        <v>11.4</v>
      </c>
      <c r="F1876" s="6">
        <f t="shared" si="90"/>
        <v>13.68</v>
      </c>
      <c r="G1876" s="6">
        <v>357</v>
      </c>
      <c r="H1876" s="9">
        <f t="shared" si="91"/>
        <v>18.202463326237758</v>
      </c>
      <c r="I1876" s="9">
        <f t="shared" si="92"/>
        <v>21.842955991485308</v>
      </c>
    </row>
    <row r="1877" spans="1:9" ht="31.5" customHeight="1" x14ac:dyDescent="0.25">
      <c r="A1877" s="6">
        <v>2008</v>
      </c>
      <c r="B1877" s="6">
        <v>3</v>
      </c>
      <c r="C1877" s="6">
        <v>23</v>
      </c>
      <c r="D1877" s="6">
        <v>14</v>
      </c>
      <c r="E1877" s="6">
        <v>10.6</v>
      </c>
      <c r="F1877" s="6">
        <f t="shared" si="90"/>
        <v>12.719999999999999</v>
      </c>
      <c r="G1877" s="6">
        <v>355</v>
      </c>
      <c r="H1877" s="9">
        <f t="shared" si="91"/>
        <v>16.915158219698732</v>
      </c>
      <c r="I1877" s="9">
        <f t="shared" si="92"/>
        <v>20.298189863638477</v>
      </c>
    </row>
    <row r="1878" spans="1:9" ht="31.5" customHeight="1" x14ac:dyDescent="0.25">
      <c r="A1878" s="6">
        <v>2008</v>
      </c>
      <c r="B1878" s="6">
        <v>3</v>
      </c>
      <c r="C1878" s="6">
        <v>23</v>
      </c>
      <c r="D1878" s="6">
        <v>15</v>
      </c>
      <c r="E1878" s="6">
        <v>10</v>
      </c>
      <c r="F1878" s="6">
        <f t="shared" si="90"/>
        <v>12</v>
      </c>
      <c r="G1878" s="6">
        <v>352</v>
      </c>
      <c r="H1878" s="9">
        <f t="shared" si="91"/>
        <v>15.943531927136132</v>
      </c>
      <c r="I1878" s="9">
        <f t="shared" si="92"/>
        <v>19.132238312563359</v>
      </c>
    </row>
    <row r="1879" spans="1:9" ht="31.5" customHeight="1" x14ac:dyDescent="0.25">
      <c r="A1879" s="6">
        <v>2008</v>
      </c>
      <c r="B1879" s="6">
        <v>3</v>
      </c>
      <c r="C1879" s="6">
        <v>23</v>
      </c>
      <c r="D1879" s="6">
        <v>16</v>
      </c>
      <c r="E1879" s="6">
        <v>9.3000000000000007</v>
      </c>
      <c r="F1879" s="6">
        <f t="shared" si="90"/>
        <v>11.16</v>
      </c>
      <c r="G1879" s="6">
        <v>349</v>
      </c>
      <c r="H1879" s="9">
        <f t="shared" si="91"/>
        <v>14.814198949501439</v>
      </c>
      <c r="I1879" s="9">
        <f t="shared" si="92"/>
        <v>17.777038739401725</v>
      </c>
    </row>
    <row r="1880" spans="1:9" ht="31.5" customHeight="1" x14ac:dyDescent="0.25">
      <c r="A1880" s="6">
        <v>2008</v>
      </c>
      <c r="B1880" s="6">
        <v>3</v>
      </c>
      <c r="C1880" s="6">
        <v>23</v>
      </c>
      <c r="D1880" s="6">
        <v>17</v>
      </c>
      <c r="E1880" s="6">
        <v>8.6999999999999993</v>
      </c>
      <c r="F1880" s="6">
        <f t="shared" si="90"/>
        <v>10.44</v>
      </c>
      <c r="G1880" s="6">
        <v>352</v>
      </c>
      <c r="H1880" s="9">
        <f t="shared" si="91"/>
        <v>13.870872776608433</v>
      </c>
      <c r="I1880" s="9">
        <f t="shared" si="92"/>
        <v>16.645047331930122</v>
      </c>
    </row>
    <row r="1881" spans="1:9" ht="31.5" customHeight="1" x14ac:dyDescent="0.25">
      <c r="A1881" s="6">
        <v>2008</v>
      </c>
      <c r="B1881" s="6">
        <v>3</v>
      </c>
      <c r="C1881" s="6">
        <v>23</v>
      </c>
      <c r="D1881" s="6">
        <v>18</v>
      </c>
      <c r="E1881" s="6">
        <v>7.4</v>
      </c>
      <c r="F1881" s="6">
        <f t="shared" si="90"/>
        <v>8.8800000000000008</v>
      </c>
      <c r="G1881" s="6">
        <v>354</v>
      </c>
      <c r="H1881" s="9">
        <f t="shared" si="91"/>
        <v>11.805211323794605</v>
      </c>
      <c r="I1881" s="9">
        <f t="shared" si="92"/>
        <v>14.166253588553527</v>
      </c>
    </row>
    <row r="1882" spans="1:9" ht="31.5" customHeight="1" x14ac:dyDescent="0.25">
      <c r="A1882" s="6">
        <v>2008</v>
      </c>
      <c r="B1882" s="6">
        <v>3</v>
      </c>
      <c r="C1882" s="6">
        <v>23</v>
      </c>
      <c r="D1882" s="6">
        <v>19</v>
      </c>
      <c r="E1882" s="6">
        <v>6.9</v>
      </c>
      <c r="F1882" s="6">
        <f t="shared" si="90"/>
        <v>8.2799999999999994</v>
      </c>
      <c r="G1882" s="6">
        <v>349</v>
      </c>
      <c r="H1882" s="9">
        <f t="shared" si="91"/>
        <v>10.991179865759133</v>
      </c>
      <c r="I1882" s="9">
        <f t="shared" si="92"/>
        <v>13.189415838910957</v>
      </c>
    </row>
    <row r="1883" spans="1:9" ht="31.5" customHeight="1" x14ac:dyDescent="0.25">
      <c r="A1883" s="6">
        <v>2008</v>
      </c>
      <c r="B1883" s="6">
        <v>3</v>
      </c>
      <c r="C1883" s="6">
        <v>23</v>
      </c>
      <c r="D1883" s="6">
        <v>20</v>
      </c>
      <c r="E1883" s="6">
        <v>7.4</v>
      </c>
      <c r="F1883" s="6">
        <f t="shared" si="90"/>
        <v>8.8800000000000008</v>
      </c>
      <c r="G1883" s="6">
        <v>348</v>
      </c>
      <c r="H1883" s="9">
        <f t="shared" si="91"/>
        <v>11.78409815424078</v>
      </c>
      <c r="I1883" s="9">
        <f t="shared" si="92"/>
        <v>14.140917785088938</v>
      </c>
    </row>
    <row r="1884" spans="1:9" ht="31.5" customHeight="1" x14ac:dyDescent="0.25">
      <c r="A1884" s="6">
        <v>2008</v>
      </c>
      <c r="B1884" s="6">
        <v>3</v>
      </c>
      <c r="C1884" s="6">
        <v>23</v>
      </c>
      <c r="D1884" s="6">
        <v>21</v>
      </c>
      <c r="E1884" s="6">
        <v>8.3000000000000007</v>
      </c>
      <c r="F1884" s="6">
        <f t="shared" si="90"/>
        <v>9.9600000000000009</v>
      </c>
      <c r="G1884" s="6">
        <v>348</v>
      </c>
      <c r="H1884" s="9">
        <f t="shared" si="91"/>
        <v>13.217299281107904</v>
      </c>
      <c r="I1884" s="9">
        <f t="shared" si="92"/>
        <v>15.860759137329485</v>
      </c>
    </row>
    <row r="1885" spans="1:9" ht="31.5" customHeight="1" x14ac:dyDescent="0.25">
      <c r="A1885" s="6">
        <v>2008</v>
      </c>
      <c r="B1885" s="6">
        <v>3</v>
      </c>
      <c r="C1885" s="6">
        <v>23</v>
      </c>
      <c r="D1885" s="6">
        <v>22</v>
      </c>
      <c r="E1885" s="6">
        <v>9</v>
      </c>
      <c r="F1885" s="6">
        <f t="shared" si="90"/>
        <v>10.799999999999999</v>
      </c>
      <c r="G1885" s="6">
        <v>358</v>
      </c>
      <c r="H1885" s="9">
        <f t="shared" si="91"/>
        <v>14.374567568158813</v>
      </c>
      <c r="I1885" s="9">
        <f t="shared" si="92"/>
        <v>17.249481081790574</v>
      </c>
    </row>
    <row r="1886" spans="1:9" ht="31.5" customHeight="1" x14ac:dyDescent="0.25">
      <c r="A1886" s="6">
        <v>2008</v>
      </c>
      <c r="B1886" s="6">
        <v>3</v>
      </c>
      <c r="C1886" s="6">
        <v>23</v>
      </c>
      <c r="D1886" s="6">
        <v>23</v>
      </c>
      <c r="E1886" s="6">
        <v>8.8000000000000007</v>
      </c>
      <c r="F1886" s="6">
        <f t="shared" si="90"/>
        <v>10.56</v>
      </c>
      <c r="G1886" s="6">
        <v>355</v>
      </c>
      <c r="H1886" s="9">
        <f t="shared" si="91"/>
        <v>14.042772861636685</v>
      </c>
      <c r="I1886" s="9">
        <f t="shared" si="92"/>
        <v>16.851327433964023</v>
      </c>
    </row>
    <row r="1887" spans="1:9" ht="31.5" customHeight="1" x14ac:dyDescent="0.25">
      <c r="A1887" s="6">
        <v>2008</v>
      </c>
      <c r="B1887" s="6">
        <v>3</v>
      </c>
      <c r="C1887" s="6">
        <v>24</v>
      </c>
      <c r="D1887" s="6">
        <v>0</v>
      </c>
      <c r="E1887" s="6">
        <v>6.7</v>
      </c>
      <c r="F1887" s="6">
        <f t="shared" si="90"/>
        <v>8.0399999999999991</v>
      </c>
      <c r="G1887" s="6">
        <v>334</v>
      </c>
      <c r="H1887" s="9">
        <f t="shared" si="91"/>
        <v>10.623468852240899</v>
      </c>
      <c r="I1887" s="9">
        <f t="shared" si="92"/>
        <v>12.748162622689078</v>
      </c>
    </row>
    <row r="1888" spans="1:9" ht="31.5" customHeight="1" x14ac:dyDescent="0.25">
      <c r="A1888" s="6">
        <v>2008</v>
      </c>
      <c r="B1888" s="6">
        <v>3</v>
      </c>
      <c r="C1888" s="6">
        <v>24</v>
      </c>
      <c r="D1888" s="6">
        <v>1</v>
      </c>
      <c r="E1888" s="6">
        <v>7.7</v>
      </c>
      <c r="F1888" s="6">
        <f t="shared" si="90"/>
        <v>9.24</v>
      </c>
      <c r="G1888" s="6">
        <v>348</v>
      </c>
      <c r="H1888" s="9">
        <f t="shared" si="91"/>
        <v>12.261831863196488</v>
      </c>
      <c r="I1888" s="9">
        <f t="shared" si="92"/>
        <v>14.714198235835786</v>
      </c>
    </row>
    <row r="1889" spans="1:9" ht="31.5" customHeight="1" x14ac:dyDescent="0.25">
      <c r="A1889" s="6">
        <v>2008</v>
      </c>
      <c r="B1889" s="6">
        <v>3</v>
      </c>
      <c r="C1889" s="6">
        <v>24</v>
      </c>
      <c r="D1889" s="6">
        <v>2</v>
      </c>
      <c r="E1889" s="6">
        <v>8.8000000000000007</v>
      </c>
      <c r="F1889" s="6">
        <f t="shared" si="90"/>
        <v>10.56</v>
      </c>
      <c r="G1889" s="6">
        <v>352</v>
      </c>
      <c r="H1889" s="9">
        <f t="shared" si="91"/>
        <v>14.030308095879798</v>
      </c>
      <c r="I1889" s="9">
        <f t="shared" si="92"/>
        <v>16.836369715055756</v>
      </c>
    </row>
    <row r="1890" spans="1:9" ht="31.5" customHeight="1" x14ac:dyDescent="0.25">
      <c r="A1890" s="6">
        <v>2008</v>
      </c>
      <c r="B1890" s="6">
        <v>3</v>
      </c>
      <c r="C1890" s="6">
        <v>24</v>
      </c>
      <c r="D1890" s="6">
        <v>3</v>
      </c>
      <c r="E1890" s="6">
        <v>8.3000000000000007</v>
      </c>
      <c r="F1890" s="6">
        <f t="shared" si="90"/>
        <v>9.9600000000000009</v>
      </c>
      <c r="G1890" s="6">
        <v>325</v>
      </c>
      <c r="H1890" s="9">
        <f t="shared" si="91"/>
        <v>13.122575935199887</v>
      </c>
      <c r="I1890" s="9">
        <f t="shared" si="92"/>
        <v>15.747091122239864</v>
      </c>
    </row>
    <row r="1891" spans="1:9" ht="31.5" customHeight="1" x14ac:dyDescent="0.25">
      <c r="A1891" s="6">
        <v>2008</v>
      </c>
      <c r="B1891" s="6">
        <v>3</v>
      </c>
      <c r="C1891" s="6">
        <v>24</v>
      </c>
      <c r="D1891" s="6">
        <v>4</v>
      </c>
      <c r="E1891" s="6">
        <v>6.7</v>
      </c>
      <c r="F1891" s="6">
        <f t="shared" si="90"/>
        <v>8.0399999999999991</v>
      </c>
      <c r="G1891" s="6">
        <v>354</v>
      </c>
      <c r="H1891" s="9">
        <f t="shared" si="91"/>
        <v>10.688502144516738</v>
      </c>
      <c r="I1891" s="9">
        <f t="shared" si="92"/>
        <v>12.826202573420083</v>
      </c>
    </row>
    <row r="1892" spans="1:9" ht="31.5" customHeight="1" x14ac:dyDescent="0.25">
      <c r="A1892" s="6">
        <v>2008</v>
      </c>
      <c r="B1892" s="6">
        <v>3</v>
      </c>
      <c r="C1892" s="6">
        <v>24</v>
      </c>
      <c r="D1892" s="6">
        <v>5</v>
      </c>
      <c r="E1892" s="6">
        <v>5.4</v>
      </c>
      <c r="F1892" s="6">
        <f t="shared" si="90"/>
        <v>6.48</v>
      </c>
      <c r="G1892" s="6">
        <v>343</v>
      </c>
      <c r="H1892" s="9">
        <f t="shared" si="91"/>
        <v>8.5861633766559926</v>
      </c>
      <c r="I1892" s="9">
        <f t="shared" si="92"/>
        <v>10.303396051987191</v>
      </c>
    </row>
    <row r="1893" spans="1:9" ht="31.5" customHeight="1" x14ac:dyDescent="0.25">
      <c r="A1893" s="6">
        <v>2008</v>
      </c>
      <c r="B1893" s="6">
        <v>3</v>
      </c>
      <c r="C1893" s="6">
        <v>24</v>
      </c>
      <c r="D1893" s="6">
        <v>6</v>
      </c>
      <c r="E1893" s="6">
        <v>4.5</v>
      </c>
      <c r="F1893" s="6">
        <f t="shared" si="90"/>
        <v>5.3999999999999995</v>
      </c>
      <c r="G1893" s="6">
        <v>342</v>
      </c>
      <c r="H1893" s="9">
        <f t="shared" si="91"/>
        <v>7.1529432450669983</v>
      </c>
      <c r="I1893" s="9">
        <f t="shared" si="92"/>
        <v>8.5835318940803962</v>
      </c>
    </row>
    <row r="1894" spans="1:9" ht="31.5" customHeight="1" x14ac:dyDescent="0.25">
      <c r="A1894" s="6">
        <v>2008</v>
      </c>
      <c r="B1894" s="6">
        <v>3</v>
      </c>
      <c r="C1894" s="6">
        <v>24</v>
      </c>
      <c r="D1894" s="6">
        <v>7</v>
      </c>
      <c r="E1894" s="6">
        <v>4.3</v>
      </c>
      <c r="F1894" s="6">
        <f t="shared" si="90"/>
        <v>5.1599999999999993</v>
      </c>
      <c r="G1894" s="6">
        <v>359</v>
      </c>
      <c r="H1894" s="9">
        <f t="shared" si="91"/>
        <v>6.869850868608955</v>
      </c>
      <c r="I1894" s="9">
        <f t="shared" si="92"/>
        <v>8.2438210423307456</v>
      </c>
    </row>
    <row r="1895" spans="1:9" ht="31.5" customHeight="1" x14ac:dyDescent="0.25">
      <c r="A1895" s="6">
        <v>2008</v>
      </c>
      <c r="B1895" s="6">
        <v>3</v>
      </c>
      <c r="C1895" s="6">
        <v>24</v>
      </c>
      <c r="D1895" s="6">
        <v>8</v>
      </c>
      <c r="E1895" s="6">
        <v>4.4000000000000004</v>
      </c>
      <c r="F1895" s="6">
        <f t="shared" si="90"/>
        <v>5.28</v>
      </c>
      <c r="G1895" s="6">
        <v>335</v>
      </c>
      <c r="H1895" s="9">
        <f t="shared" si="91"/>
        <v>6.978801862111399</v>
      </c>
      <c r="I1895" s="9">
        <f t="shared" si="92"/>
        <v>8.3745622345336788</v>
      </c>
    </row>
    <row r="1896" spans="1:9" ht="31.5" customHeight="1" x14ac:dyDescent="0.25">
      <c r="A1896" s="6">
        <v>2008</v>
      </c>
      <c r="B1896" s="6">
        <v>3</v>
      </c>
      <c r="C1896" s="6">
        <v>24</v>
      </c>
      <c r="D1896" s="6">
        <v>9</v>
      </c>
      <c r="E1896" s="6">
        <v>7.1</v>
      </c>
      <c r="F1896" s="6">
        <f t="shared" si="90"/>
        <v>8.52</v>
      </c>
      <c r="G1896" s="6">
        <v>324</v>
      </c>
      <c r="H1896" s="9">
        <f t="shared" si="91"/>
        <v>11.221684207209035</v>
      </c>
      <c r="I1896" s="9">
        <f t="shared" si="92"/>
        <v>13.466021048650843</v>
      </c>
    </row>
    <row r="1897" spans="1:9" ht="31.5" customHeight="1" x14ac:dyDescent="0.25">
      <c r="A1897" s="6">
        <v>2008</v>
      </c>
      <c r="B1897" s="6">
        <v>3</v>
      </c>
      <c r="C1897" s="6">
        <v>24</v>
      </c>
      <c r="D1897" s="6">
        <v>10</v>
      </c>
      <c r="E1897" s="6">
        <v>7.5</v>
      </c>
      <c r="F1897" s="6">
        <f t="shared" si="90"/>
        <v>9</v>
      </c>
      <c r="G1897" s="6">
        <v>314</v>
      </c>
      <c r="H1897" s="9">
        <f t="shared" si="91"/>
        <v>11.814647778285627</v>
      </c>
      <c r="I1897" s="9">
        <f t="shared" si="92"/>
        <v>14.177577333942752</v>
      </c>
    </row>
    <row r="1898" spans="1:9" ht="31.5" customHeight="1" x14ac:dyDescent="0.25">
      <c r="A1898" s="6">
        <v>2008</v>
      </c>
      <c r="B1898" s="6">
        <v>3</v>
      </c>
      <c r="C1898" s="6">
        <v>24</v>
      </c>
      <c r="D1898" s="6">
        <v>11</v>
      </c>
      <c r="E1898" s="6">
        <v>8.1999999999999993</v>
      </c>
      <c r="F1898" s="6">
        <f t="shared" si="90"/>
        <v>9.8399999999999981</v>
      </c>
      <c r="G1898" s="6">
        <v>306</v>
      </c>
      <c r="H1898" s="9">
        <f t="shared" si="91"/>
        <v>12.882027216033324</v>
      </c>
      <c r="I1898" s="9">
        <f t="shared" si="92"/>
        <v>15.458432659239985</v>
      </c>
    </row>
    <row r="1899" spans="1:9" ht="31.5" customHeight="1" x14ac:dyDescent="0.25">
      <c r="A1899" s="6">
        <v>2008</v>
      </c>
      <c r="B1899" s="6">
        <v>3</v>
      </c>
      <c r="C1899" s="6">
        <v>24</v>
      </c>
      <c r="D1899" s="6">
        <v>12</v>
      </c>
      <c r="E1899" s="6">
        <v>8.6</v>
      </c>
      <c r="F1899" s="6">
        <f t="shared" si="90"/>
        <v>10.319999999999999</v>
      </c>
      <c r="G1899" s="6">
        <v>346</v>
      </c>
      <c r="H1899" s="9">
        <f t="shared" si="91"/>
        <v>13.686759910890009</v>
      </c>
      <c r="I1899" s="9">
        <f t="shared" si="92"/>
        <v>16.424111893068009</v>
      </c>
    </row>
    <row r="1900" spans="1:9" ht="31.5" customHeight="1" x14ac:dyDescent="0.25">
      <c r="A1900" s="6">
        <v>2008</v>
      </c>
      <c r="B1900" s="6">
        <v>3</v>
      </c>
      <c r="C1900" s="6">
        <v>24</v>
      </c>
      <c r="D1900" s="6">
        <v>13</v>
      </c>
      <c r="E1900" s="6">
        <v>8.9</v>
      </c>
      <c r="F1900" s="6">
        <f t="shared" si="90"/>
        <v>10.68</v>
      </c>
      <c r="G1900" s="6">
        <v>336</v>
      </c>
      <c r="H1900" s="9">
        <f t="shared" si="91"/>
        <v>14.120640421067616</v>
      </c>
      <c r="I1900" s="9">
        <f t="shared" si="92"/>
        <v>16.944768505281139</v>
      </c>
    </row>
    <row r="1901" spans="1:9" ht="31.5" customHeight="1" x14ac:dyDescent="0.25">
      <c r="A1901" s="6">
        <v>2008</v>
      </c>
      <c r="B1901" s="6">
        <v>3</v>
      </c>
      <c r="C1901" s="6">
        <v>24</v>
      </c>
      <c r="D1901" s="6">
        <v>14</v>
      </c>
      <c r="E1901" s="6">
        <v>8.6999999999999993</v>
      </c>
      <c r="F1901" s="6">
        <f t="shared" si="90"/>
        <v>10.44</v>
      </c>
      <c r="G1901" s="6">
        <v>330</v>
      </c>
      <c r="H1901" s="9">
        <f t="shared" si="91"/>
        <v>13.777158605476789</v>
      </c>
      <c r="I1901" s="9">
        <f t="shared" si="92"/>
        <v>16.532590326572148</v>
      </c>
    </row>
    <row r="1902" spans="1:9" ht="31.5" customHeight="1" x14ac:dyDescent="0.25">
      <c r="A1902" s="6">
        <v>2008</v>
      </c>
      <c r="B1902" s="6">
        <v>3</v>
      </c>
      <c r="C1902" s="6">
        <v>24</v>
      </c>
      <c r="D1902" s="6">
        <v>15</v>
      </c>
      <c r="E1902" s="6">
        <v>8.9</v>
      </c>
      <c r="F1902" s="6">
        <f t="shared" si="90"/>
        <v>10.68</v>
      </c>
      <c r="G1902" s="6">
        <v>330</v>
      </c>
      <c r="H1902" s="9">
        <f t="shared" si="91"/>
        <v>14.093874895257866</v>
      </c>
      <c r="I1902" s="9">
        <f t="shared" si="92"/>
        <v>16.912649874309437</v>
      </c>
    </row>
    <row r="1903" spans="1:9" ht="31.5" customHeight="1" x14ac:dyDescent="0.25">
      <c r="A1903" s="6">
        <v>2008</v>
      </c>
      <c r="B1903" s="6">
        <v>3</v>
      </c>
      <c r="C1903" s="6">
        <v>24</v>
      </c>
      <c r="D1903" s="6">
        <v>16</v>
      </c>
      <c r="E1903" s="6">
        <v>9.1999999999999993</v>
      </c>
      <c r="F1903" s="6">
        <f t="shared" si="90"/>
        <v>11.04</v>
      </c>
      <c r="G1903" s="6">
        <v>328</v>
      </c>
      <c r="H1903" s="9">
        <f t="shared" si="91"/>
        <v>14.559614846939052</v>
      </c>
      <c r="I1903" s="9">
        <f t="shared" si="92"/>
        <v>17.471537816326862</v>
      </c>
    </row>
    <row r="1904" spans="1:9" ht="31.5" customHeight="1" x14ac:dyDescent="0.25">
      <c r="A1904" s="6">
        <v>2008</v>
      </c>
      <c r="B1904" s="6">
        <v>3</v>
      </c>
      <c r="C1904" s="6">
        <v>24</v>
      </c>
      <c r="D1904" s="6">
        <v>17</v>
      </c>
      <c r="E1904" s="6">
        <v>9.1</v>
      </c>
      <c r="F1904" s="6">
        <f t="shared" si="90"/>
        <v>10.92</v>
      </c>
      <c r="G1904" s="6">
        <v>334</v>
      </c>
      <c r="H1904" s="9">
        <f t="shared" si="91"/>
        <v>14.428890530655549</v>
      </c>
      <c r="I1904" s="9">
        <f t="shared" si="92"/>
        <v>17.31466863678666</v>
      </c>
    </row>
    <row r="1905" spans="1:9" ht="31.5" customHeight="1" x14ac:dyDescent="0.25">
      <c r="A1905" s="6">
        <v>2008</v>
      </c>
      <c r="B1905" s="6">
        <v>3</v>
      </c>
      <c r="C1905" s="6">
        <v>24</v>
      </c>
      <c r="D1905" s="6">
        <v>18</v>
      </c>
      <c r="E1905" s="6">
        <v>9.1</v>
      </c>
      <c r="F1905" s="6">
        <f t="shared" si="90"/>
        <v>10.92</v>
      </c>
      <c r="G1905" s="6">
        <v>331</v>
      </c>
      <c r="H1905" s="9">
        <f t="shared" si="91"/>
        <v>14.415186732608985</v>
      </c>
      <c r="I1905" s="9">
        <f t="shared" si="92"/>
        <v>17.298224079130783</v>
      </c>
    </row>
    <row r="1906" spans="1:9" ht="31.5" customHeight="1" x14ac:dyDescent="0.25">
      <c r="A1906" s="6">
        <v>2008</v>
      </c>
      <c r="B1906" s="6">
        <v>3</v>
      </c>
      <c r="C1906" s="6">
        <v>24</v>
      </c>
      <c r="D1906" s="6">
        <v>19</v>
      </c>
      <c r="E1906" s="6">
        <v>9.3000000000000007</v>
      </c>
      <c r="F1906" s="6">
        <f t="shared" si="90"/>
        <v>11.16</v>
      </c>
      <c r="G1906" s="6">
        <v>330</v>
      </c>
      <c r="H1906" s="9">
        <f t="shared" si="91"/>
        <v>14.727307474820018</v>
      </c>
      <c r="I1906" s="9">
        <f t="shared" si="92"/>
        <v>17.67276896978402</v>
      </c>
    </row>
    <row r="1907" spans="1:9" ht="31.5" customHeight="1" x14ac:dyDescent="0.25">
      <c r="A1907" s="6">
        <v>2008</v>
      </c>
      <c r="B1907" s="6">
        <v>3</v>
      </c>
      <c r="C1907" s="6">
        <v>24</v>
      </c>
      <c r="D1907" s="6">
        <v>20</v>
      </c>
      <c r="E1907" s="6">
        <v>9.5</v>
      </c>
      <c r="F1907" s="6">
        <f t="shared" si="90"/>
        <v>11.4</v>
      </c>
      <c r="G1907" s="6">
        <v>341</v>
      </c>
      <c r="H1907" s="9">
        <f t="shared" si="91"/>
        <v>15.096014945449985</v>
      </c>
      <c r="I1907" s="9">
        <f t="shared" si="92"/>
        <v>18.115217934539981</v>
      </c>
    </row>
    <row r="1908" spans="1:9" ht="31.5" customHeight="1" x14ac:dyDescent="0.25">
      <c r="A1908" s="6">
        <v>2008</v>
      </c>
      <c r="B1908" s="6">
        <v>3</v>
      </c>
      <c r="C1908" s="6">
        <v>24</v>
      </c>
      <c r="D1908" s="6">
        <v>21</v>
      </c>
      <c r="E1908" s="6">
        <v>9</v>
      </c>
      <c r="F1908" s="6">
        <f t="shared" si="90"/>
        <v>10.799999999999999</v>
      </c>
      <c r="G1908" s="6">
        <v>338</v>
      </c>
      <c r="H1908" s="9">
        <f t="shared" si="91"/>
        <v>14.288214087437833</v>
      </c>
      <c r="I1908" s="9">
        <f t="shared" si="92"/>
        <v>17.145856904925395</v>
      </c>
    </row>
    <row r="1909" spans="1:9" ht="31.5" customHeight="1" x14ac:dyDescent="0.25">
      <c r="A1909" s="6">
        <v>2008</v>
      </c>
      <c r="B1909" s="6">
        <v>3</v>
      </c>
      <c r="C1909" s="6">
        <v>24</v>
      </c>
      <c r="D1909" s="6">
        <v>22</v>
      </c>
      <c r="E1909" s="6">
        <v>8.4</v>
      </c>
      <c r="F1909" s="6">
        <f t="shared" si="90"/>
        <v>10.08</v>
      </c>
      <c r="G1909" s="6">
        <v>335</v>
      </c>
      <c r="H1909" s="9">
        <f t="shared" si="91"/>
        <v>13.323167191303579</v>
      </c>
      <c r="I1909" s="9">
        <f t="shared" si="92"/>
        <v>15.987800629564294</v>
      </c>
    </row>
    <row r="1910" spans="1:9" ht="31.5" customHeight="1" x14ac:dyDescent="0.25">
      <c r="A1910" s="6">
        <v>2008</v>
      </c>
      <c r="B1910" s="6">
        <v>3</v>
      </c>
      <c r="C1910" s="6">
        <v>24</v>
      </c>
      <c r="D1910" s="6">
        <v>23</v>
      </c>
      <c r="E1910" s="6">
        <v>7.4</v>
      </c>
      <c r="F1910" s="6">
        <f t="shared" si="90"/>
        <v>8.8800000000000008</v>
      </c>
      <c r="G1910" s="6">
        <v>341</v>
      </c>
      <c r="H1910" s="9">
        <f t="shared" si="91"/>
        <v>11.759001115403146</v>
      </c>
      <c r="I1910" s="9">
        <f t="shared" si="92"/>
        <v>14.110801338483776</v>
      </c>
    </row>
    <row r="1911" spans="1:9" ht="31.5" customHeight="1" x14ac:dyDescent="0.25">
      <c r="A1911" s="6">
        <v>2008</v>
      </c>
      <c r="B1911" s="6">
        <v>3</v>
      </c>
      <c r="C1911" s="6">
        <v>25</v>
      </c>
      <c r="D1911" s="6">
        <v>0</v>
      </c>
      <c r="E1911" s="6">
        <v>8</v>
      </c>
      <c r="F1911" s="6">
        <f t="shared" si="90"/>
        <v>9.6</v>
      </c>
      <c r="G1911" s="6">
        <v>356</v>
      </c>
      <c r="H1911" s="9">
        <f t="shared" si="91"/>
        <v>12.769913078540798</v>
      </c>
      <c r="I1911" s="9">
        <f t="shared" si="92"/>
        <v>15.323895694248957</v>
      </c>
    </row>
    <row r="1912" spans="1:9" ht="31.5" customHeight="1" x14ac:dyDescent="0.25">
      <c r="A1912" s="6">
        <v>2008</v>
      </c>
      <c r="B1912" s="6">
        <v>3</v>
      </c>
      <c r="C1912" s="6">
        <v>25</v>
      </c>
      <c r="D1912" s="6">
        <v>1</v>
      </c>
      <c r="E1912" s="6">
        <v>8.4</v>
      </c>
      <c r="F1912" s="6">
        <f t="shared" si="90"/>
        <v>10.08</v>
      </c>
      <c r="G1912" s="6">
        <v>352</v>
      </c>
      <c r="H1912" s="9">
        <f t="shared" si="91"/>
        <v>13.392566818794352</v>
      </c>
      <c r="I1912" s="9">
        <f t="shared" si="92"/>
        <v>16.071080182553221</v>
      </c>
    </row>
    <row r="1913" spans="1:9" ht="31.5" customHeight="1" x14ac:dyDescent="0.25">
      <c r="A1913" s="6">
        <v>2008</v>
      </c>
      <c r="B1913" s="6">
        <v>3</v>
      </c>
      <c r="C1913" s="6">
        <v>25</v>
      </c>
      <c r="D1913" s="6">
        <v>2</v>
      </c>
      <c r="E1913" s="6">
        <v>8.8000000000000007</v>
      </c>
      <c r="F1913" s="6">
        <f t="shared" si="90"/>
        <v>10.56</v>
      </c>
      <c r="G1913" s="6">
        <v>348</v>
      </c>
      <c r="H1913" s="9">
        <f t="shared" si="91"/>
        <v>14.013522129367415</v>
      </c>
      <c r="I1913" s="9">
        <f t="shared" si="92"/>
        <v>16.816226555240899</v>
      </c>
    </row>
    <row r="1914" spans="1:9" ht="31.5" customHeight="1" x14ac:dyDescent="0.25">
      <c r="A1914" s="6">
        <v>2008</v>
      </c>
      <c r="B1914" s="6">
        <v>3</v>
      </c>
      <c r="C1914" s="6">
        <v>25</v>
      </c>
      <c r="D1914" s="6">
        <v>3</v>
      </c>
      <c r="E1914" s="6">
        <v>9.1</v>
      </c>
      <c r="F1914" s="6">
        <f t="shared" si="90"/>
        <v>10.92</v>
      </c>
      <c r="G1914" s="6">
        <v>344</v>
      </c>
      <c r="H1914" s="9">
        <f t="shared" si="91"/>
        <v>14.47369694549773</v>
      </c>
      <c r="I1914" s="9">
        <f t="shared" si="92"/>
        <v>17.368436334597277</v>
      </c>
    </row>
    <row r="1915" spans="1:9" ht="31.5" customHeight="1" x14ac:dyDescent="0.25">
      <c r="A1915" s="6">
        <v>2008</v>
      </c>
      <c r="B1915" s="6">
        <v>3</v>
      </c>
      <c r="C1915" s="6">
        <v>25</v>
      </c>
      <c r="D1915" s="6">
        <v>4</v>
      </c>
      <c r="E1915" s="6">
        <v>8.6</v>
      </c>
      <c r="F1915" s="6">
        <f t="shared" si="90"/>
        <v>10.319999999999999</v>
      </c>
      <c r="G1915" s="6">
        <v>345</v>
      </c>
      <c r="H1915" s="9">
        <f t="shared" si="91"/>
        <v>13.682605420976726</v>
      </c>
      <c r="I1915" s="9">
        <f t="shared" si="92"/>
        <v>16.41912650517207</v>
      </c>
    </row>
    <row r="1916" spans="1:9" ht="31.5" customHeight="1" x14ac:dyDescent="0.25">
      <c r="A1916" s="6">
        <v>2008</v>
      </c>
      <c r="B1916" s="6">
        <v>3</v>
      </c>
      <c r="C1916" s="6">
        <v>25</v>
      </c>
      <c r="D1916" s="6">
        <v>5</v>
      </c>
      <c r="E1916" s="6">
        <v>6.8</v>
      </c>
      <c r="F1916" s="6">
        <f t="shared" si="90"/>
        <v>8.16</v>
      </c>
      <c r="G1916" s="6">
        <v>338</v>
      </c>
      <c r="H1916" s="9">
        <f t="shared" si="91"/>
        <v>10.795539532730807</v>
      </c>
      <c r="I1916" s="9">
        <f t="shared" si="92"/>
        <v>12.954647439276968</v>
      </c>
    </row>
    <row r="1917" spans="1:9" ht="31.5" customHeight="1" x14ac:dyDescent="0.25">
      <c r="A1917" s="6">
        <v>2008</v>
      </c>
      <c r="B1917" s="6">
        <v>3</v>
      </c>
      <c r="C1917" s="6">
        <v>25</v>
      </c>
      <c r="D1917" s="6">
        <v>6</v>
      </c>
      <c r="E1917" s="6">
        <v>5.0999999999999996</v>
      </c>
      <c r="F1917" s="6">
        <f t="shared" si="90"/>
        <v>6.1199999999999992</v>
      </c>
      <c r="G1917" s="6">
        <v>329</v>
      </c>
      <c r="H1917" s="9">
        <f t="shared" si="91"/>
        <v>8.0736820462759322</v>
      </c>
      <c r="I1917" s="9">
        <f t="shared" si="92"/>
        <v>9.6884184555311172</v>
      </c>
    </row>
    <row r="1918" spans="1:9" ht="31.5" customHeight="1" x14ac:dyDescent="0.25">
      <c r="A1918" s="6">
        <v>2008</v>
      </c>
      <c r="B1918" s="6">
        <v>3</v>
      </c>
      <c r="C1918" s="6">
        <v>25</v>
      </c>
      <c r="D1918" s="6">
        <v>7</v>
      </c>
      <c r="E1918" s="6">
        <v>6.2</v>
      </c>
      <c r="F1918" s="6">
        <f t="shared" si="90"/>
        <v>7.4399999999999995</v>
      </c>
      <c r="G1918" s="6">
        <v>330</v>
      </c>
      <c r="H1918" s="9">
        <f t="shared" si="91"/>
        <v>9.8182049832133451</v>
      </c>
      <c r="I1918" s="9">
        <f t="shared" si="92"/>
        <v>11.781845979856012</v>
      </c>
    </row>
    <row r="1919" spans="1:9" ht="31.5" customHeight="1" x14ac:dyDescent="0.25">
      <c r="A1919" s="6">
        <v>2008</v>
      </c>
      <c r="B1919" s="6">
        <v>3</v>
      </c>
      <c r="C1919" s="6">
        <v>25</v>
      </c>
      <c r="D1919" s="6">
        <v>8</v>
      </c>
      <c r="E1919" s="6">
        <v>8.1999999999999993</v>
      </c>
      <c r="F1919" s="6">
        <f t="shared" si="90"/>
        <v>9.8399999999999981</v>
      </c>
      <c r="G1919" s="6">
        <v>332</v>
      </c>
      <c r="H1919" s="9">
        <f t="shared" si="91"/>
        <v>12.993637474902078</v>
      </c>
      <c r="I1919" s="9">
        <f t="shared" si="92"/>
        <v>15.592364969882492</v>
      </c>
    </row>
    <row r="1920" spans="1:9" ht="31.5" customHeight="1" x14ac:dyDescent="0.25">
      <c r="A1920" s="6">
        <v>2008</v>
      </c>
      <c r="B1920" s="6">
        <v>3</v>
      </c>
      <c r="C1920" s="6">
        <v>25</v>
      </c>
      <c r="D1920" s="6">
        <v>9</v>
      </c>
      <c r="E1920" s="6">
        <v>9.1</v>
      </c>
      <c r="F1920" s="6">
        <f t="shared" si="90"/>
        <v>10.92</v>
      </c>
      <c r="G1920" s="6">
        <v>331</v>
      </c>
      <c r="H1920" s="9">
        <f t="shared" si="91"/>
        <v>14.415186732608985</v>
      </c>
      <c r="I1920" s="9">
        <f t="shared" si="92"/>
        <v>17.298224079130783</v>
      </c>
    </row>
    <row r="1921" spans="1:9" ht="31.5" customHeight="1" x14ac:dyDescent="0.25">
      <c r="A1921" s="6">
        <v>2008</v>
      </c>
      <c r="B1921" s="6">
        <v>3</v>
      </c>
      <c r="C1921" s="6">
        <v>25</v>
      </c>
      <c r="D1921" s="6">
        <v>10</v>
      </c>
      <c r="E1921" s="6">
        <v>8.3000000000000007</v>
      </c>
      <c r="F1921" s="6">
        <f t="shared" si="90"/>
        <v>9.9600000000000009</v>
      </c>
      <c r="G1921" s="6">
        <v>324</v>
      </c>
      <c r="H1921" s="9">
        <f t="shared" si="91"/>
        <v>13.118306890117607</v>
      </c>
      <c r="I1921" s="9">
        <f t="shared" si="92"/>
        <v>15.741968268141129</v>
      </c>
    </row>
    <row r="1922" spans="1:9" ht="31.5" customHeight="1" x14ac:dyDescent="0.25">
      <c r="A1922" s="6">
        <v>2008</v>
      </c>
      <c r="B1922" s="6">
        <v>3</v>
      </c>
      <c r="C1922" s="6">
        <v>25</v>
      </c>
      <c r="D1922" s="6">
        <v>11</v>
      </c>
      <c r="E1922" s="6">
        <v>8.1999999999999993</v>
      </c>
      <c r="F1922" s="6">
        <f t="shared" si="90"/>
        <v>9.8399999999999981</v>
      </c>
      <c r="G1922" s="6">
        <v>324</v>
      </c>
      <c r="H1922" s="9">
        <f t="shared" si="91"/>
        <v>12.960254999875225</v>
      </c>
      <c r="I1922" s="9">
        <f t="shared" si="92"/>
        <v>15.552305999850267</v>
      </c>
    </row>
    <row r="1923" spans="1:9" ht="31.5" customHeight="1" x14ac:dyDescent="0.25">
      <c r="A1923" s="6">
        <v>2008</v>
      </c>
      <c r="B1923" s="6">
        <v>3</v>
      </c>
      <c r="C1923" s="6">
        <v>25</v>
      </c>
      <c r="D1923" s="6">
        <v>12</v>
      </c>
      <c r="E1923" s="6">
        <v>8.1999999999999993</v>
      </c>
      <c r="F1923" s="6">
        <f t="shared" ref="F1923:F1986" si="93">E1923*1.2</f>
        <v>9.8399999999999981</v>
      </c>
      <c r="G1923" s="6">
        <v>345</v>
      </c>
      <c r="H1923" s="9">
        <f t="shared" ref="H1923:H1986" si="94">E1923*(LN(G1923/$AE$18)/LN(10/$AE$18))</f>
        <v>13.046205168838274</v>
      </c>
      <c r="I1923" s="9">
        <f t="shared" ref="I1923:I1986" si="95">F1923*(LN(G1923/$AE$18)/LN(10/$AE$18))</f>
        <v>15.655446202605926</v>
      </c>
    </row>
    <row r="1924" spans="1:9" ht="31.5" customHeight="1" x14ac:dyDescent="0.25">
      <c r="A1924" s="6">
        <v>2008</v>
      </c>
      <c r="B1924" s="6">
        <v>3</v>
      </c>
      <c r="C1924" s="6">
        <v>25</v>
      </c>
      <c r="D1924" s="6">
        <v>13</v>
      </c>
      <c r="E1924" s="6">
        <v>8.9</v>
      </c>
      <c r="F1924" s="6">
        <f t="shared" si="93"/>
        <v>10.68</v>
      </c>
      <c r="G1924" s="6">
        <v>342</v>
      </c>
      <c r="H1924" s="9">
        <f t="shared" si="94"/>
        <v>14.146932195799174</v>
      </c>
      <c r="I1924" s="9">
        <f t="shared" si="95"/>
        <v>16.976318634959007</v>
      </c>
    </row>
    <row r="1925" spans="1:9" ht="31.5" customHeight="1" x14ac:dyDescent="0.25">
      <c r="A1925" s="6">
        <v>2008</v>
      </c>
      <c r="B1925" s="6">
        <v>3</v>
      </c>
      <c r="C1925" s="6">
        <v>25</v>
      </c>
      <c r="D1925" s="6">
        <v>14</v>
      </c>
      <c r="E1925" s="6">
        <v>8.6999999999999993</v>
      </c>
      <c r="F1925" s="6">
        <f t="shared" si="93"/>
        <v>10.44</v>
      </c>
      <c r="G1925" s="6">
        <v>339</v>
      </c>
      <c r="H1925" s="9">
        <f t="shared" si="94"/>
        <v>13.816229994210337</v>
      </c>
      <c r="I1925" s="9">
        <f t="shared" si="95"/>
        <v>16.579475993052405</v>
      </c>
    </row>
    <row r="1926" spans="1:9" ht="31.5" customHeight="1" x14ac:dyDescent="0.25">
      <c r="A1926" s="6">
        <v>2008</v>
      </c>
      <c r="B1926" s="6">
        <v>3</v>
      </c>
      <c r="C1926" s="6">
        <v>25</v>
      </c>
      <c r="D1926" s="6">
        <v>15</v>
      </c>
      <c r="E1926" s="6">
        <v>7.9</v>
      </c>
      <c r="F1926" s="6">
        <f t="shared" si="93"/>
        <v>9.48</v>
      </c>
      <c r="G1926" s="6">
        <v>330</v>
      </c>
      <c r="H1926" s="9">
        <f t="shared" si="94"/>
        <v>12.510293446352488</v>
      </c>
      <c r="I1926" s="9">
        <f t="shared" si="95"/>
        <v>15.012352135622985</v>
      </c>
    </row>
    <row r="1927" spans="1:9" ht="31.5" customHeight="1" x14ac:dyDescent="0.25">
      <c r="A1927" s="6">
        <v>2008</v>
      </c>
      <c r="B1927" s="6">
        <v>3</v>
      </c>
      <c r="C1927" s="6">
        <v>25</v>
      </c>
      <c r="D1927" s="6">
        <v>16</v>
      </c>
      <c r="E1927" s="6">
        <v>7.6</v>
      </c>
      <c r="F1927" s="6">
        <f t="shared" si="93"/>
        <v>9.1199999999999992</v>
      </c>
      <c r="G1927" s="6">
        <v>324</v>
      </c>
      <c r="H1927" s="9">
        <f t="shared" si="94"/>
        <v>12.01194365842094</v>
      </c>
      <c r="I1927" s="9">
        <f t="shared" si="95"/>
        <v>14.414332390105127</v>
      </c>
    </row>
    <row r="1928" spans="1:9" ht="31.5" customHeight="1" x14ac:dyDescent="0.25">
      <c r="A1928" s="6">
        <v>2008</v>
      </c>
      <c r="B1928" s="6">
        <v>3</v>
      </c>
      <c r="C1928" s="6">
        <v>25</v>
      </c>
      <c r="D1928" s="6">
        <v>17</v>
      </c>
      <c r="E1928" s="6">
        <v>7.7</v>
      </c>
      <c r="F1928" s="6">
        <f t="shared" si="93"/>
        <v>9.24</v>
      </c>
      <c r="G1928" s="6">
        <v>327</v>
      </c>
      <c r="H1928" s="9">
        <f t="shared" si="94"/>
        <v>12.18184043963279</v>
      </c>
      <c r="I1928" s="9">
        <f t="shared" si="95"/>
        <v>14.618208527559348</v>
      </c>
    </row>
    <row r="1929" spans="1:9" ht="31.5" customHeight="1" x14ac:dyDescent="0.25">
      <c r="A1929" s="6">
        <v>2008</v>
      </c>
      <c r="B1929" s="6">
        <v>3</v>
      </c>
      <c r="C1929" s="6">
        <v>25</v>
      </c>
      <c r="D1929" s="6">
        <v>18</v>
      </c>
      <c r="E1929" s="6">
        <v>8.1999999999999993</v>
      </c>
      <c r="F1929" s="6">
        <f t="shared" si="93"/>
        <v>9.8399999999999981</v>
      </c>
      <c r="G1929" s="6">
        <v>329</v>
      </c>
      <c r="H1929" s="9">
        <f t="shared" si="94"/>
        <v>12.981214270482871</v>
      </c>
      <c r="I1929" s="9">
        <f t="shared" si="95"/>
        <v>15.577457124579443</v>
      </c>
    </row>
    <row r="1930" spans="1:9" ht="31.5" customHeight="1" x14ac:dyDescent="0.25">
      <c r="A1930" s="6">
        <v>2008</v>
      </c>
      <c r="B1930" s="6">
        <v>3</v>
      </c>
      <c r="C1930" s="6">
        <v>25</v>
      </c>
      <c r="D1930" s="6">
        <v>19</v>
      </c>
      <c r="E1930" s="6">
        <v>8.6999999999999993</v>
      </c>
      <c r="F1930" s="6">
        <f t="shared" si="93"/>
        <v>10.44</v>
      </c>
      <c r="G1930" s="6">
        <v>331</v>
      </c>
      <c r="H1930" s="9">
        <f t="shared" si="94"/>
        <v>13.781552150955843</v>
      </c>
      <c r="I1930" s="9">
        <f t="shared" si="95"/>
        <v>16.537862581147014</v>
      </c>
    </row>
    <row r="1931" spans="1:9" ht="31.5" customHeight="1" x14ac:dyDescent="0.25">
      <c r="A1931" s="6">
        <v>2008</v>
      </c>
      <c r="B1931" s="6">
        <v>3</v>
      </c>
      <c r="C1931" s="6">
        <v>25</v>
      </c>
      <c r="D1931" s="6">
        <v>20</v>
      </c>
      <c r="E1931" s="6">
        <v>7.8</v>
      </c>
      <c r="F1931" s="6">
        <f t="shared" si="93"/>
        <v>9.36</v>
      </c>
      <c r="G1931" s="6">
        <v>331</v>
      </c>
      <c r="H1931" s="9">
        <f t="shared" si="94"/>
        <v>12.355874342236273</v>
      </c>
      <c r="I1931" s="9">
        <f t="shared" si="95"/>
        <v>14.827049210683528</v>
      </c>
    </row>
    <row r="1932" spans="1:9" ht="31.5" customHeight="1" x14ac:dyDescent="0.25">
      <c r="A1932" s="6">
        <v>2008</v>
      </c>
      <c r="B1932" s="6">
        <v>3</v>
      </c>
      <c r="C1932" s="6">
        <v>25</v>
      </c>
      <c r="D1932" s="6">
        <v>21</v>
      </c>
      <c r="E1932" s="6">
        <v>7.6</v>
      </c>
      <c r="F1932" s="6">
        <f t="shared" si="93"/>
        <v>9.1199999999999992</v>
      </c>
      <c r="G1932" s="6">
        <v>328</v>
      </c>
      <c r="H1932" s="9">
        <f t="shared" si="94"/>
        <v>12.027507917036608</v>
      </c>
      <c r="I1932" s="9">
        <f t="shared" si="95"/>
        <v>14.43300950044393</v>
      </c>
    </row>
    <row r="1933" spans="1:9" ht="31.5" customHeight="1" x14ac:dyDescent="0.25">
      <c r="A1933" s="6">
        <v>2008</v>
      </c>
      <c r="B1933" s="6">
        <v>3</v>
      </c>
      <c r="C1933" s="6">
        <v>25</v>
      </c>
      <c r="D1933" s="6">
        <v>22</v>
      </c>
      <c r="E1933" s="6">
        <v>8.3000000000000007</v>
      </c>
      <c r="F1933" s="6">
        <f t="shared" si="93"/>
        <v>9.9600000000000009</v>
      </c>
      <c r="G1933" s="6">
        <v>336</v>
      </c>
      <c r="H1933" s="9">
        <f t="shared" si="94"/>
        <v>13.168687134254069</v>
      </c>
      <c r="I1933" s="9">
        <f t="shared" si="95"/>
        <v>15.802424561104884</v>
      </c>
    </row>
    <row r="1934" spans="1:9" ht="31.5" customHeight="1" x14ac:dyDescent="0.25">
      <c r="A1934" s="6">
        <v>2008</v>
      </c>
      <c r="B1934" s="6">
        <v>3</v>
      </c>
      <c r="C1934" s="6">
        <v>25</v>
      </c>
      <c r="D1934" s="6">
        <v>23</v>
      </c>
      <c r="E1934" s="6">
        <v>8</v>
      </c>
      <c r="F1934" s="6">
        <f t="shared" si="93"/>
        <v>9.6</v>
      </c>
      <c r="G1934" s="6">
        <v>338</v>
      </c>
      <c r="H1934" s="9">
        <f t="shared" si="94"/>
        <v>12.700634744389184</v>
      </c>
      <c r="I1934" s="9">
        <f t="shared" si="95"/>
        <v>15.24076169326702</v>
      </c>
    </row>
    <row r="1935" spans="1:9" ht="31.5" customHeight="1" x14ac:dyDescent="0.25">
      <c r="A1935" s="6">
        <v>2008</v>
      </c>
      <c r="B1935" s="6">
        <v>3</v>
      </c>
      <c r="C1935" s="6">
        <v>26</v>
      </c>
      <c r="D1935" s="6">
        <v>0</v>
      </c>
      <c r="E1935" s="6">
        <v>7.4</v>
      </c>
      <c r="F1935" s="6">
        <f t="shared" si="93"/>
        <v>8.8800000000000008</v>
      </c>
      <c r="G1935" s="6">
        <v>329</v>
      </c>
      <c r="H1935" s="9">
        <f t="shared" si="94"/>
        <v>11.714754341655276</v>
      </c>
      <c r="I1935" s="9">
        <f t="shared" si="95"/>
        <v>14.057705209986331</v>
      </c>
    </row>
    <row r="1936" spans="1:9" ht="31.5" customHeight="1" x14ac:dyDescent="0.25">
      <c r="A1936" s="6">
        <v>2008</v>
      </c>
      <c r="B1936" s="6">
        <v>3</v>
      </c>
      <c r="C1936" s="6">
        <v>26</v>
      </c>
      <c r="D1936" s="6">
        <v>1</v>
      </c>
      <c r="E1936" s="6">
        <v>6.8</v>
      </c>
      <c r="F1936" s="6">
        <f t="shared" si="93"/>
        <v>8.16</v>
      </c>
      <c r="G1936" s="6">
        <v>330</v>
      </c>
      <c r="H1936" s="9">
        <f t="shared" si="94"/>
        <v>10.768353852556571</v>
      </c>
      <c r="I1936" s="9">
        <f t="shared" si="95"/>
        <v>12.922024623067886</v>
      </c>
    </row>
    <row r="1937" spans="1:9" ht="31.5" customHeight="1" x14ac:dyDescent="0.25">
      <c r="A1937" s="6">
        <v>2008</v>
      </c>
      <c r="B1937" s="6">
        <v>3</v>
      </c>
      <c r="C1937" s="6">
        <v>26</v>
      </c>
      <c r="D1937" s="6">
        <v>2</v>
      </c>
      <c r="E1937" s="6">
        <v>5.9</v>
      </c>
      <c r="F1937" s="6">
        <f t="shared" si="93"/>
        <v>7.08</v>
      </c>
      <c r="G1937" s="6">
        <v>339</v>
      </c>
      <c r="H1937" s="9">
        <f t="shared" si="94"/>
        <v>9.3696272374529883</v>
      </c>
      <c r="I1937" s="9">
        <f t="shared" si="95"/>
        <v>11.243552684943586</v>
      </c>
    </row>
    <row r="1938" spans="1:9" ht="31.5" customHeight="1" x14ac:dyDescent="0.25">
      <c r="A1938" s="6">
        <v>2008</v>
      </c>
      <c r="B1938" s="6">
        <v>3</v>
      </c>
      <c r="C1938" s="6">
        <v>26</v>
      </c>
      <c r="D1938" s="6">
        <v>3</v>
      </c>
      <c r="E1938" s="6">
        <v>5.5</v>
      </c>
      <c r="F1938" s="6">
        <f t="shared" si="93"/>
        <v>6.6</v>
      </c>
      <c r="G1938" s="6">
        <v>344</v>
      </c>
      <c r="H1938" s="9">
        <f t="shared" si="94"/>
        <v>8.7478388132129137</v>
      </c>
      <c r="I1938" s="9">
        <f t="shared" si="95"/>
        <v>10.497406575855496</v>
      </c>
    </row>
    <row r="1939" spans="1:9" ht="31.5" customHeight="1" x14ac:dyDescent="0.25">
      <c r="A1939" s="6">
        <v>2008</v>
      </c>
      <c r="B1939" s="6">
        <v>3</v>
      </c>
      <c r="C1939" s="6">
        <v>26</v>
      </c>
      <c r="D1939" s="6">
        <v>4</v>
      </c>
      <c r="E1939" s="6">
        <v>5.5</v>
      </c>
      <c r="F1939" s="6">
        <f t="shared" si="93"/>
        <v>6.6</v>
      </c>
      <c r="G1939" s="6">
        <v>341</v>
      </c>
      <c r="H1939" s="9">
        <f t="shared" si="94"/>
        <v>8.7397981263131488</v>
      </c>
      <c r="I1939" s="9">
        <f t="shared" si="95"/>
        <v>10.487757751575778</v>
      </c>
    </row>
    <row r="1940" spans="1:9" ht="31.5" customHeight="1" x14ac:dyDescent="0.25">
      <c r="A1940" s="6">
        <v>2008</v>
      </c>
      <c r="B1940" s="6">
        <v>3</v>
      </c>
      <c r="C1940" s="6">
        <v>26</v>
      </c>
      <c r="D1940" s="6">
        <v>5</v>
      </c>
      <c r="E1940" s="6">
        <v>5.9</v>
      </c>
      <c r="F1940" s="6">
        <f t="shared" si="93"/>
        <v>7.08</v>
      </c>
      <c r="G1940" s="6">
        <v>336</v>
      </c>
      <c r="H1940" s="9">
        <f t="shared" si="94"/>
        <v>9.3608739869998807</v>
      </c>
      <c r="I1940" s="9">
        <f t="shared" si="95"/>
        <v>11.233048784399857</v>
      </c>
    </row>
    <row r="1941" spans="1:9" ht="31.5" customHeight="1" x14ac:dyDescent="0.25">
      <c r="A1941" s="6">
        <v>2008</v>
      </c>
      <c r="B1941" s="6">
        <v>3</v>
      </c>
      <c r="C1941" s="6">
        <v>26</v>
      </c>
      <c r="D1941" s="6">
        <v>6</v>
      </c>
      <c r="E1941" s="6">
        <v>6</v>
      </c>
      <c r="F1941" s="6">
        <f t="shared" si="93"/>
        <v>7.1999999999999993</v>
      </c>
      <c r="G1941" s="6">
        <v>339</v>
      </c>
      <c r="H1941" s="9">
        <f t="shared" si="94"/>
        <v>9.5284344787657513</v>
      </c>
      <c r="I1941" s="9">
        <f t="shared" si="95"/>
        <v>11.434121374518901</v>
      </c>
    </row>
    <row r="1942" spans="1:9" ht="31.5" customHeight="1" x14ac:dyDescent="0.25">
      <c r="A1942" s="6">
        <v>2008</v>
      </c>
      <c r="B1942" s="6">
        <v>3</v>
      </c>
      <c r="C1942" s="6">
        <v>26</v>
      </c>
      <c r="D1942" s="6">
        <v>7</v>
      </c>
      <c r="E1942" s="6">
        <v>5.5</v>
      </c>
      <c r="F1942" s="6">
        <f t="shared" si="93"/>
        <v>6.6</v>
      </c>
      <c r="G1942" s="6">
        <v>343</v>
      </c>
      <c r="H1942" s="9">
        <f t="shared" si="94"/>
        <v>8.7451664021496214</v>
      </c>
      <c r="I1942" s="9">
        <f t="shared" si="95"/>
        <v>10.494199682579545</v>
      </c>
    </row>
    <row r="1943" spans="1:9" ht="31.5" customHeight="1" x14ac:dyDescent="0.25">
      <c r="A1943" s="6">
        <v>2008</v>
      </c>
      <c r="B1943" s="6">
        <v>3</v>
      </c>
      <c r="C1943" s="6">
        <v>26</v>
      </c>
      <c r="D1943" s="6">
        <v>8</v>
      </c>
      <c r="E1943" s="6">
        <v>6.2</v>
      </c>
      <c r="F1943" s="6">
        <f t="shared" si="93"/>
        <v>7.4399999999999995</v>
      </c>
      <c r="G1943" s="6">
        <v>342</v>
      </c>
      <c r="H1943" s="9">
        <f t="shared" si="94"/>
        <v>9.8551662487589748</v>
      </c>
      <c r="I1943" s="9">
        <f t="shared" si="95"/>
        <v>11.826199498510769</v>
      </c>
    </row>
    <row r="1944" spans="1:9" ht="31.5" customHeight="1" x14ac:dyDescent="0.25">
      <c r="A1944" s="6">
        <v>2008</v>
      </c>
      <c r="B1944" s="6">
        <v>3</v>
      </c>
      <c r="C1944" s="6">
        <v>26</v>
      </c>
      <c r="D1944" s="6">
        <v>9</v>
      </c>
      <c r="E1944" s="6">
        <v>8.3000000000000007</v>
      </c>
      <c r="F1944" s="6">
        <f t="shared" si="93"/>
        <v>9.9600000000000009</v>
      </c>
      <c r="G1944" s="6">
        <v>337</v>
      </c>
      <c r="H1944" s="9">
        <f t="shared" si="94"/>
        <v>13.17280393975898</v>
      </c>
      <c r="I1944" s="9">
        <f t="shared" si="95"/>
        <v>15.807364727710777</v>
      </c>
    </row>
    <row r="1945" spans="1:9" ht="31.5" customHeight="1" x14ac:dyDescent="0.25">
      <c r="A1945" s="6">
        <v>2008</v>
      </c>
      <c r="B1945" s="6">
        <v>3</v>
      </c>
      <c r="C1945" s="6">
        <v>26</v>
      </c>
      <c r="D1945" s="6">
        <v>10</v>
      </c>
      <c r="E1945" s="6">
        <v>8.1</v>
      </c>
      <c r="F1945" s="6">
        <f t="shared" si="93"/>
        <v>9.7199999999999989</v>
      </c>
      <c r="G1945" s="6">
        <v>335</v>
      </c>
      <c r="H1945" s="9">
        <f t="shared" si="94"/>
        <v>12.847339791614164</v>
      </c>
      <c r="I1945" s="9">
        <f t="shared" si="95"/>
        <v>15.416807749936996</v>
      </c>
    </row>
    <row r="1946" spans="1:9" ht="31.5" customHeight="1" x14ac:dyDescent="0.25">
      <c r="A1946" s="6">
        <v>2008</v>
      </c>
      <c r="B1946" s="6">
        <v>3</v>
      </c>
      <c r="C1946" s="6">
        <v>26</v>
      </c>
      <c r="D1946" s="6">
        <v>11</v>
      </c>
      <c r="E1946" s="6">
        <v>7.6</v>
      </c>
      <c r="F1946" s="6">
        <f t="shared" si="93"/>
        <v>9.1199999999999992</v>
      </c>
      <c r="G1946" s="6">
        <v>333</v>
      </c>
      <c r="H1946" s="9">
        <f t="shared" si="94"/>
        <v>12.046698467064543</v>
      </c>
      <c r="I1946" s="9">
        <f t="shared" si="95"/>
        <v>14.456038160477451</v>
      </c>
    </row>
    <row r="1947" spans="1:9" ht="31.5" customHeight="1" x14ac:dyDescent="0.25">
      <c r="A1947" s="6">
        <v>2008</v>
      </c>
      <c r="B1947" s="6">
        <v>3</v>
      </c>
      <c r="C1947" s="6">
        <v>26</v>
      </c>
      <c r="D1947" s="6">
        <v>12</v>
      </c>
      <c r="E1947" s="6">
        <v>11.2</v>
      </c>
      <c r="F1947" s="6">
        <f t="shared" si="93"/>
        <v>13.44</v>
      </c>
      <c r="G1947" s="6">
        <v>311</v>
      </c>
      <c r="H1947" s="9">
        <f t="shared" si="94"/>
        <v>17.625261682213587</v>
      </c>
      <c r="I1947" s="9">
        <f t="shared" si="95"/>
        <v>21.150314018656307</v>
      </c>
    </row>
    <row r="1948" spans="1:9" ht="31.5" customHeight="1" x14ac:dyDescent="0.25">
      <c r="A1948" s="6">
        <v>2008</v>
      </c>
      <c r="B1948" s="6">
        <v>3</v>
      </c>
      <c r="C1948" s="6">
        <v>26</v>
      </c>
      <c r="D1948" s="6">
        <v>13</v>
      </c>
      <c r="E1948" s="6">
        <v>11.2</v>
      </c>
      <c r="F1948" s="6">
        <f t="shared" si="93"/>
        <v>13.44</v>
      </c>
      <c r="G1948" s="6">
        <v>304</v>
      </c>
      <c r="H1948" s="9">
        <f t="shared" si="94"/>
        <v>17.582706083552686</v>
      </c>
      <c r="I1948" s="9">
        <f t="shared" si="95"/>
        <v>21.099247300263226</v>
      </c>
    </row>
    <row r="1949" spans="1:9" ht="31.5" customHeight="1" x14ac:dyDescent="0.25">
      <c r="A1949" s="6">
        <v>2008</v>
      </c>
      <c r="B1949" s="6">
        <v>3</v>
      </c>
      <c r="C1949" s="6">
        <v>26</v>
      </c>
      <c r="D1949" s="6">
        <v>14</v>
      </c>
      <c r="E1949" s="6">
        <v>11.8</v>
      </c>
      <c r="F1949" s="6">
        <f t="shared" si="93"/>
        <v>14.16</v>
      </c>
      <c r="G1949" s="6">
        <v>300</v>
      </c>
      <c r="H1949" s="9">
        <f t="shared" si="94"/>
        <v>18.498550711275723</v>
      </c>
      <c r="I1949" s="9">
        <f t="shared" si="95"/>
        <v>22.198260853530865</v>
      </c>
    </row>
    <row r="1950" spans="1:9" ht="31.5" customHeight="1" x14ac:dyDescent="0.25">
      <c r="A1950" s="6">
        <v>2008</v>
      </c>
      <c r="B1950" s="6">
        <v>3</v>
      </c>
      <c r="C1950" s="6">
        <v>26</v>
      </c>
      <c r="D1950" s="6">
        <v>15</v>
      </c>
      <c r="E1950" s="6">
        <v>10.9</v>
      </c>
      <c r="F1950" s="6">
        <f t="shared" si="93"/>
        <v>13.08</v>
      </c>
      <c r="G1950" s="6">
        <v>301</v>
      </c>
      <c r="H1950" s="9">
        <f t="shared" si="94"/>
        <v>17.09369839883972</v>
      </c>
      <c r="I1950" s="9">
        <f t="shared" si="95"/>
        <v>20.512438078607662</v>
      </c>
    </row>
    <row r="1951" spans="1:9" ht="31.5" customHeight="1" x14ac:dyDescent="0.25">
      <c r="A1951" s="6">
        <v>2008</v>
      </c>
      <c r="B1951" s="6">
        <v>3</v>
      </c>
      <c r="C1951" s="6">
        <v>26</v>
      </c>
      <c r="D1951" s="6">
        <v>16</v>
      </c>
      <c r="E1951" s="6">
        <v>11</v>
      </c>
      <c r="F1951" s="6">
        <f t="shared" si="93"/>
        <v>13.2</v>
      </c>
      <c r="G1951" s="6">
        <v>303</v>
      </c>
      <c r="H1951" s="9">
        <f t="shared" si="94"/>
        <v>17.262679941214095</v>
      </c>
      <c r="I1951" s="9">
        <f t="shared" si="95"/>
        <v>20.715215929456914</v>
      </c>
    </row>
    <row r="1952" spans="1:9" ht="31.5" customHeight="1" x14ac:dyDescent="0.25">
      <c r="A1952" s="6">
        <v>2008</v>
      </c>
      <c r="B1952" s="6">
        <v>3</v>
      </c>
      <c r="C1952" s="6">
        <v>26</v>
      </c>
      <c r="D1952" s="6">
        <v>17</v>
      </c>
      <c r="E1952" s="6">
        <v>9.1</v>
      </c>
      <c r="F1952" s="6">
        <f t="shared" si="93"/>
        <v>10.92</v>
      </c>
      <c r="G1952" s="6">
        <v>304</v>
      </c>
      <c r="H1952" s="9">
        <f t="shared" si="94"/>
        <v>14.28594869288656</v>
      </c>
      <c r="I1952" s="9">
        <f t="shared" si="95"/>
        <v>17.143138431463871</v>
      </c>
    </row>
    <row r="1953" spans="1:9" ht="31.5" customHeight="1" x14ac:dyDescent="0.25">
      <c r="A1953" s="6">
        <v>2008</v>
      </c>
      <c r="B1953" s="6">
        <v>3</v>
      </c>
      <c r="C1953" s="6">
        <v>26</v>
      </c>
      <c r="D1953" s="6">
        <v>18</v>
      </c>
      <c r="E1953" s="6">
        <v>8.6999999999999993</v>
      </c>
      <c r="F1953" s="6">
        <f t="shared" si="93"/>
        <v>10.44</v>
      </c>
      <c r="G1953" s="6">
        <v>304</v>
      </c>
      <c r="H1953" s="9">
        <f t="shared" si="94"/>
        <v>13.657994904188248</v>
      </c>
      <c r="I1953" s="9">
        <f t="shared" si="95"/>
        <v>16.389593885025899</v>
      </c>
    </row>
    <row r="1954" spans="1:9" ht="31.5" customHeight="1" x14ac:dyDescent="0.25">
      <c r="A1954" s="6">
        <v>2008</v>
      </c>
      <c r="B1954" s="6">
        <v>3</v>
      </c>
      <c r="C1954" s="6">
        <v>26</v>
      </c>
      <c r="D1954" s="6">
        <v>19</v>
      </c>
      <c r="E1954" s="6">
        <v>8.5</v>
      </c>
      <c r="F1954" s="6">
        <f t="shared" si="93"/>
        <v>10.199999999999999</v>
      </c>
      <c r="G1954" s="6">
        <v>300</v>
      </c>
      <c r="H1954" s="9">
        <f t="shared" si="94"/>
        <v>13.325227207274883</v>
      </c>
      <c r="I1954" s="9">
        <f t="shared" si="95"/>
        <v>15.990272648729858</v>
      </c>
    </row>
    <row r="1955" spans="1:9" ht="31.5" customHeight="1" x14ac:dyDescent="0.25">
      <c r="A1955" s="6">
        <v>2008</v>
      </c>
      <c r="B1955" s="6">
        <v>3</v>
      </c>
      <c r="C1955" s="6">
        <v>26</v>
      </c>
      <c r="D1955" s="6">
        <v>20</v>
      </c>
      <c r="E1955" s="6">
        <v>9.9</v>
      </c>
      <c r="F1955" s="6">
        <f t="shared" si="93"/>
        <v>11.88</v>
      </c>
      <c r="G1955" s="6">
        <v>291</v>
      </c>
      <c r="H1955" s="9">
        <f t="shared" si="94"/>
        <v>15.469641222439385</v>
      </c>
      <c r="I1955" s="9">
        <f t="shared" si="95"/>
        <v>18.563569466927262</v>
      </c>
    </row>
    <row r="1956" spans="1:9" ht="31.5" customHeight="1" x14ac:dyDescent="0.25">
      <c r="A1956" s="6">
        <v>2008</v>
      </c>
      <c r="B1956" s="6">
        <v>3</v>
      </c>
      <c r="C1956" s="6">
        <v>26</v>
      </c>
      <c r="D1956" s="6">
        <v>21</v>
      </c>
      <c r="E1956" s="6">
        <v>9.3000000000000007</v>
      </c>
      <c r="F1956" s="6">
        <f t="shared" si="93"/>
        <v>11.16</v>
      </c>
      <c r="G1956" s="6">
        <v>291</v>
      </c>
      <c r="H1956" s="9">
        <f t="shared" si="94"/>
        <v>14.53208720895821</v>
      </c>
      <c r="I1956" s="9">
        <f t="shared" si="95"/>
        <v>17.438504650749852</v>
      </c>
    </row>
    <row r="1957" spans="1:9" ht="31.5" customHeight="1" x14ac:dyDescent="0.25">
      <c r="A1957" s="6">
        <v>2008</v>
      </c>
      <c r="B1957" s="6">
        <v>3</v>
      </c>
      <c r="C1957" s="6">
        <v>26</v>
      </c>
      <c r="D1957" s="6">
        <v>22</v>
      </c>
      <c r="E1957" s="6">
        <v>8.5</v>
      </c>
      <c r="F1957" s="6">
        <f t="shared" si="93"/>
        <v>10.199999999999999</v>
      </c>
      <c r="G1957" s="6">
        <v>292</v>
      </c>
      <c r="H1957" s="9">
        <f t="shared" si="94"/>
        <v>13.286882039162654</v>
      </c>
      <c r="I1957" s="9">
        <f t="shared" si="95"/>
        <v>15.944258446995184</v>
      </c>
    </row>
    <row r="1958" spans="1:9" ht="31.5" customHeight="1" x14ac:dyDescent="0.25">
      <c r="A1958" s="6">
        <v>2008</v>
      </c>
      <c r="B1958" s="6">
        <v>3</v>
      </c>
      <c r="C1958" s="6">
        <v>26</v>
      </c>
      <c r="D1958" s="6">
        <v>23</v>
      </c>
      <c r="E1958" s="6">
        <v>8.6</v>
      </c>
      <c r="F1958" s="6">
        <f t="shared" si="93"/>
        <v>10.319999999999999</v>
      </c>
      <c r="G1958" s="6">
        <v>295</v>
      </c>
      <c r="H1958" s="9">
        <f t="shared" si="94"/>
        <v>13.457870064310521</v>
      </c>
      <c r="I1958" s="9">
        <f t="shared" si="95"/>
        <v>16.149444077172625</v>
      </c>
    </row>
    <row r="1959" spans="1:9" ht="31.5" customHeight="1" x14ac:dyDescent="0.25">
      <c r="A1959" s="6">
        <v>2008</v>
      </c>
      <c r="B1959" s="6">
        <v>3</v>
      </c>
      <c r="C1959" s="6">
        <v>27</v>
      </c>
      <c r="D1959" s="6">
        <v>0</v>
      </c>
      <c r="E1959" s="6">
        <v>8.1999999999999993</v>
      </c>
      <c r="F1959" s="6">
        <f t="shared" si="93"/>
        <v>9.8399999999999981</v>
      </c>
      <c r="G1959" s="6">
        <v>295</v>
      </c>
      <c r="H1959" s="9">
        <f t="shared" si="94"/>
        <v>12.831922619458869</v>
      </c>
      <c r="I1959" s="9">
        <f t="shared" si="95"/>
        <v>15.398307143350641</v>
      </c>
    </row>
    <row r="1960" spans="1:9" ht="31.5" customHeight="1" x14ac:dyDescent="0.25">
      <c r="A1960" s="6">
        <v>2008</v>
      </c>
      <c r="B1960" s="6">
        <v>3</v>
      </c>
      <c r="C1960" s="6">
        <v>27</v>
      </c>
      <c r="D1960" s="6">
        <v>1</v>
      </c>
      <c r="E1960" s="6">
        <v>7.8</v>
      </c>
      <c r="F1960" s="6">
        <f t="shared" si="93"/>
        <v>9.36</v>
      </c>
      <c r="G1960" s="6">
        <v>294</v>
      </c>
      <c r="H1960" s="9">
        <f t="shared" si="94"/>
        <v>12.20155462033361</v>
      </c>
      <c r="I1960" s="9">
        <f t="shared" si="95"/>
        <v>14.641865544400332</v>
      </c>
    </row>
    <row r="1961" spans="1:9" ht="31.5" customHeight="1" x14ac:dyDescent="0.25">
      <c r="A1961" s="6">
        <v>2008</v>
      </c>
      <c r="B1961" s="6">
        <v>3</v>
      </c>
      <c r="C1961" s="6">
        <v>27</v>
      </c>
      <c r="D1961" s="6">
        <v>2</v>
      </c>
      <c r="E1961" s="6">
        <v>6.9</v>
      </c>
      <c r="F1961" s="6">
        <f t="shared" si="93"/>
        <v>8.2799999999999994</v>
      </c>
      <c r="G1961" s="6">
        <v>286</v>
      </c>
      <c r="H1961" s="9">
        <f t="shared" si="94"/>
        <v>10.761911586235922</v>
      </c>
      <c r="I1961" s="9">
        <f t="shared" si="95"/>
        <v>12.914293903483104</v>
      </c>
    </row>
    <row r="1962" spans="1:9" ht="31.5" customHeight="1" x14ac:dyDescent="0.25">
      <c r="A1962" s="6">
        <v>2008</v>
      </c>
      <c r="B1962" s="6">
        <v>3</v>
      </c>
      <c r="C1962" s="6">
        <v>27</v>
      </c>
      <c r="D1962" s="6">
        <v>3</v>
      </c>
      <c r="E1962" s="6">
        <v>6.6</v>
      </c>
      <c r="F1962" s="6">
        <f t="shared" si="93"/>
        <v>7.919999999999999</v>
      </c>
      <c r="G1962" s="6">
        <v>269</v>
      </c>
      <c r="H1962" s="9">
        <f t="shared" si="94"/>
        <v>10.226497882241384</v>
      </c>
      <c r="I1962" s="9">
        <f t="shared" si="95"/>
        <v>12.271797458689662</v>
      </c>
    </row>
    <row r="1963" spans="1:9" ht="31.5" customHeight="1" x14ac:dyDescent="0.25">
      <c r="A1963" s="6">
        <v>2008</v>
      </c>
      <c r="B1963" s="6">
        <v>3</v>
      </c>
      <c r="C1963" s="6">
        <v>27</v>
      </c>
      <c r="D1963" s="6">
        <v>4</v>
      </c>
      <c r="E1963" s="6">
        <v>7.5</v>
      </c>
      <c r="F1963" s="6">
        <f t="shared" si="93"/>
        <v>9</v>
      </c>
      <c r="G1963" s="6">
        <v>271</v>
      </c>
      <c r="H1963" s="9">
        <f t="shared" si="94"/>
        <v>11.630292813146545</v>
      </c>
      <c r="I1963" s="9">
        <f t="shared" si="95"/>
        <v>13.956351375775853</v>
      </c>
    </row>
    <row r="1964" spans="1:9" ht="31.5" customHeight="1" x14ac:dyDescent="0.25">
      <c r="A1964" s="6">
        <v>2008</v>
      </c>
      <c r="B1964" s="6">
        <v>3</v>
      </c>
      <c r="C1964" s="6">
        <v>27</v>
      </c>
      <c r="D1964" s="6">
        <v>5</v>
      </c>
      <c r="E1964" s="6">
        <v>8.6</v>
      </c>
      <c r="F1964" s="6">
        <f t="shared" si="93"/>
        <v>10.319999999999999</v>
      </c>
      <c r="G1964" s="6">
        <v>260</v>
      </c>
      <c r="H1964" s="9">
        <f t="shared" si="94"/>
        <v>13.276591175109186</v>
      </c>
      <c r="I1964" s="9">
        <f t="shared" si="95"/>
        <v>15.931909410131022</v>
      </c>
    </row>
    <row r="1965" spans="1:9" ht="31.5" customHeight="1" x14ac:dyDescent="0.25">
      <c r="A1965" s="6">
        <v>2008</v>
      </c>
      <c r="B1965" s="6">
        <v>3</v>
      </c>
      <c r="C1965" s="6">
        <v>27</v>
      </c>
      <c r="D1965" s="6">
        <v>6</v>
      </c>
      <c r="E1965" s="6">
        <v>9.5</v>
      </c>
      <c r="F1965" s="6">
        <f t="shared" si="93"/>
        <v>11.4</v>
      </c>
      <c r="G1965" s="6">
        <v>259</v>
      </c>
      <c r="H1965" s="9">
        <f t="shared" si="94"/>
        <v>14.659891702542858</v>
      </c>
      <c r="I1965" s="9">
        <f t="shared" si="95"/>
        <v>17.591870043051429</v>
      </c>
    </row>
    <row r="1966" spans="1:9" ht="31.5" customHeight="1" x14ac:dyDescent="0.25">
      <c r="A1966" s="6">
        <v>2008</v>
      </c>
      <c r="B1966" s="6">
        <v>3</v>
      </c>
      <c r="C1966" s="6">
        <v>27</v>
      </c>
      <c r="D1966" s="6">
        <v>7</v>
      </c>
      <c r="E1966" s="6">
        <v>10.3</v>
      </c>
      <c r="F1966" s="6">
        <f t="shared" si="93"/>
        <v>12.360000000000001</v>
      </c>
      <c r="G1966" s="6">
        <v>257</v>
      </c>
      <c r="H1966" s="9">
        <f t="shared" si="94"/>
        <v>15.881082380387731</v>
      </c>
      <c r="I1966" s="9">
        <f t="shared" si="95"/>
        <v>19.057298856465277</v>
      </c>
    </row>
    <row r="1967" spans="1:9" ht="31.5" customHeight="1" x14ac:dyDescent="0.25">
      <c r="A1967" s="6">
        <v>2008</v>
      </c>
      <c r="B1967" s="6">
        <v>3</v>
      </c>
      <c r="C1967" s="6">
        <v>27</v>
      </c>
      <c r="D1967" s="6">
        <v>8</v>
      </c>
      <c r="E1967" s="6">
        <v>10.3</v>
      </c>
      <c r="F1967" s="6">
        <f t="shared" si="93"/>
        <v>12.360000000000001</v>
      </c>
      <c r="G1967" s="6">
        <v>262</v>
      </c>
      <c r="H1967" s="9">
        <f t="shared" si="94"/>
        <v>15.91420695498182</v>
      </c>
      <c r="I1967" s="9">
        <f t="shared" si="95"/>
        <v>19.097048345978184</v>
      </c>
    </row>
    <row r="1968" spans="1:9" ht="31.5" customHeight="1" x14ac:dyDescent="0.25">
      <c r="A1968" s="6">
        <v>2008</v>
      </c>
      <c r="B1968" s="6">
        <v>3</v>
      </c>
      <c r="C1968" s="6">
        <v>27</v>
      </c>
      <c r="D1968" s="6">
        <v>9</v>
      </c>
      <c r="E1968" s="6">
        <v>10.5</v>
      </c>
      <c r="F1968" s="6">
        <f t="shared" si="93"/>
        <v>12.6</v>
      </c>
      <c r="G1968" s="6">
        <v>278</v>
      </c>
      <c r="H1968" s="9">
        <f t="shared" si="94"/>
        <v>16.327102529408489</v>
      </c>
      <c r="I1968" s="9">
        <f t="shared" si="95"/>
        <v>19.592523035290185</v>
      </c>
    </row>
    <row r="1969" spans="1:9" ht="31.5" customHeight="1" x14ac:dyDescent="0.25">
      <c r="A1969" s="6">
        <v>2008</v>
      </c>
      <c r="B1969" s="6">
        <v>3</v>
      </c>
      <c r="C1969" s="6">
        <v>27</v>
      </c>
      <c r="D1969" s="6">
        <v>10</v>
      </c>
      <c r="E1969" s="6">
        <v>11.6</v>
      </c>
      <c r="F1969" s="6">
        <f t="shared" si="93"/>
        <v>13.92</v>
      </c>
      <c r="G1969" s="6">
        <v>279</v>
      </c>
      <c r="H1969" s="9">
        <f t="shared" si="94"/>
        <v>18.044512737546707</v>
      </c>
      <c r="I1969" s="9">
        <f t="shared" si="95"/>
        <v>21.653415285056049</v>
      </c>
    </row>
    <row r="1970" spans="1:9" ht="31.5" customHeight="1" x14ac:dyDescent="0.25">
      <c r="A1970" s="6">
        <v>2008</v>
      </c>
      <c r="B1970" s="6">
        <v>3</v>
      </c>
      <c r="C1970" s="6">
        <v>27</v>
      </c>
      <c r="D1970" s="6">
        <v>11</v>
      </c>
      <c r="E1970" s="6">
        <v>12</v>
      </c>
      <c r="F1970" s="6">
        <f t="shared" si="93"/>
        <v>14.399999999999999</v>
      </c>
      <c r="G1970" s="6">
        <v>283</v>
      </c>
      <c r="H1970" s="9">
        <f t="shared" si="94"/>
        <v>18.695248105098624</v>
      </c>
      <c r="I1970" s="9">
        <f t="shared" si="95"/>
        <v>22.434297726118348</v>
      </c>
    </row>
    <row r="1971" spans="1:9" ht="31.5" customHeight="1" x14ac:dyDescent="0.25">
      <c r="A1971" s="6">
        <v>2008</v>
      </c>
      <c r="B1971" s="6">
        <v>3</v>
      </c>
      <c r="C1971" s="6">
        <v>27</v>
      </c>
      <c r="D1971" s="6">
        <v>12</v>
      </c>
      <c r="E1971" s="6">
        <v>10.8</v>
      </c>
      <c r="F1971" s="6">
        <f t="shared" si="93"/>
        <v>12.96</v>
      </c>
      <c r="G1971" s="6">
        <v>283</v>
      </c>
      <c r="H1971" s="9">
        <f t="shared" si="94"/>
        <v>16.825723294588762</v>
      </c>
      <c r="I1971" s="9">
        <f t="shared" si="95"/>
        <v>20.190867953506515</v>
      </c>
    </row>
    <row r="1972" spans="1:9" ht="31.5" customHeight="1" x14ac:dyDescent="0.25">
      <c r="A1972" s="6">
        <v>2008</v>
      </c>
      <c r="B1972" s="6">
        <v>3</v>
      </c>
      <c r="C1972" s="6">
        <v>27</v>
      </c>
      <c r="D1972" s="6">
        <v>13</v>
      </c>
      <c r="E1972" s="6">
        <v>11.1</v>
      </c>
      <c r="F1972" s="6">
        <f t="shared" si="93"/>
        <v>13.319999999999999</v>
      </c>
      <c r="G1972" s="6">
        <v>288</v>
      </c>
      <c r="H1972" s="9">
        <f t="shared" si="94"/>
        <v>17.325550782117119</v>
      </c>
      <c r="I1972" s="9">
        <f t="shared" si="95"/>
        <v>20.790660938540544</v>
      </c>
    </row>
    <row r="1973" spans="1:9" ht="31.5" customHeight="1" x14ac:dyDescent="0.25">
      <c r="A1973" s="6">
        <v>2008</v>
      </c>
      <c r="B1973" s="6">
        <v>3</v>
      </c>
      <c r="C1973" s="6">
        <v>27</v>
      </c>
      <c r="D1973" s="6">
        <v>14</v>
      </c>
      <c r="E1973" s="6">
        <v>10.7</v>
      </c>
      <c r="F1973" s="6">
        <f t="shared" si="93"/>
        <v>12.839999999999998</v>
      </c>
      <c r="G1973" s="6">
        <v>291</v>
      </c>
      <c r="H1973" s="9">
        <f t="shared" si="94"/>
        <v>16.719713240414283</v>
      </c>
      <c r="I1973" s="9">
        <f t="shared" si="95"/>
        <v>20.063655888497138</v>
      </c>
    </row>
    <row r="1974" spans="1:9" ht="31.5" customHeight="1" x14ac:dyDescent="0.25">
      <c r="A1974" s="6">
        <v>2008</v>
      </c>
      <c r="B1974" s="6">
        <v>3</v>
      </c>
      <c r="C1974" s="6">
        <v>27</v>
      </c>
      <c r="D1974" s="6">
        <v>15</v>
      </c>
      <c r="E1974" s="6">
        <v>9.9</v>
      </c>
      <c r="F1974" s="6">
        <f t="shared" si="93"/>
        <v>11.88</v>
      </c>
      <c r="G1974" s="6">
        <v>293</v>
      </c>
      <c r="H1974" s="9">
        <f t="shared" si="94"/>
        <v>15.480958736502608</v>
      </c>
      <c r="I1974" s="9">
        <f t="shared" si="95"/>
        <v>18.57715048380313</v>
      </c>
    </row>
    <row r="1975" spans="1:9" ht="31.5" customHeight="1" x14ac:dyDescent="0.25">
      <c r="A1975" s="6">
        <v>2008</v>
      </c>
      <c r="B1975" s="6">
        <v>3</v>
      </c>
      <c r="C1975" s="6">
        <v>27</v>
      </c>
      <c r="D1975" s="6">
        <v>16</v>
      </c>
      <c r="E1975" s="6">
        <v>9.1999999999999993</v>
      </c>
      <c r="F1975" s="6">
        <f t="shared" si="93"/>
        <v>11.04</v>
      </c>
      <c r="G1975" s="6">
        <v>294</v>
      </c>
      <c r="H1975" s="9">
        <f t="shared" si="94"/>
        <v>14.391577244496052</v>
      </c>
      <c r="I1975" s="9">
        <f t="shared" si="95"/>
        <v>17.269892693395263</v>
      </c>
    </row>
    <row r="1976" spans="1:9" ht="31.5" customHeight="1" x14ac:dyDescent="0.25">
      <c r="A1976" s="6">
        <v>2008</v>
      </c>
      <c r="B1976" s="6">
        <v>3</v>
      </c>
      <c r="C1976" s="6">
        <v>27</v>
      </c>
      <c r="D1976" s="6">
        <v>17</v>
      </c>
      <c r="E1976" s="6">
        <v>8.3000000000000007</v>
      </c>
      <c r="F1976" s="6">
        <f t="shared" si="93"/>
        <v>9.9600000000000009</v>
      </c>
      <c r="G1976" s="6">
        <v>293</v>
      </c>
      <c r="H1976" s="9">
        <f t="shared" si="94"/>
        <v>12.978985607370873</v>
      </c>
      <c r="I1976" s="9">
        <f t="shared" si="95"/>
        <v>15.574782728845049</v>
      </c>
    </row>
    <row r="1977" spans="1:9" ht="31.5" customHeight="1" x14ac:dyDescent="0.25">
      <c r="A1977" s="6">
        <v>2008</v>
      </c>
      <c r="B1977" s="6">
        <v>3</v>
      </c>
      <c r="C1977" s="6">
        <v>27</v>
      </c>
      <c r="D1977" s="6">
        <v>18</v>
      </c>
      <c r="E1977" s="6">
        <v>7.6</v>
      </c>
      <c r="F1977" s="6">
        <f t="shared" si="93"/>
        <v>9.1199999999999992</v>
      </c>
      <c r="G1977" s="6">
        <v>289</v>
      </c>
      <c r="H1977" s="9">
        <f t="shared" si="94"/>
        <v>11.866936059104244</v>
      </c>
      <c r="I1977" s="9">
        <f t="shared" si="95"/>
        <v>14.240323270925092</v>
      </c>
    </row>
    <row r="1978" spans="1:9" ht="31.5" customHeight="1" x14ac:dyDescent="0.25">
      <c r="A1978" s="6">
        <v>2008</v>
      </c>
      <c r="B1978" s="6">
        <v>3</v>
      </c>
      <c r="C1978" s="6">
        <v>27</v>
      </c>
      <c r="D1978" s="6">
        <v>19</v>
      </c>
      <c r="E1978" s="6">
        <v>7.9</v>
      </c>
      <c r="F1978" s="6">
        <f t="shared" si="93"/>
        <v>9.48</v>
      </c>
      <c r="G1978" s="6">
        <v>286</v>
      </c>
      <c r="H1978" s="9">
        <f t="shared" si="94"/>
        <v>12.32160891757446</v>
      </c>
      <c r="I1978" s="9">
        <f t="shared" si="95"/>
        <v>14.785930701089352</v>
      </c>
    </row>
    <row r="1979" spans="1:9" ht="31.5" customHeight="1" x14ac:dyDescent="0.25">
      <c r="A1979" s="6">
        <v>2008</v>
      </c>
      <c r="B1979" s="6">
        <v>3</v>
      </c>
      <c r="C1979" s="6">
        <v>27</v>
      </c>
      <c r="D1979" s="6">
        <v>20</v>
      </c>
      <c r="E1979" s="6">
        <v>8.3000000000000007</v>
      </c>
      <c r="F1979" s="6">
        <f t="shared" si="93"/>
        <v>9.9600000000000009</v>
      </c>
      <c r="G1979" s="6">
        <v>293</v>
      </c>
      <c r="H1979" s="9">
        <f t="shared" si="94"/>
        <v>12.978985607370873</v>
      </c>
      <c r="I1979" s="9">
        <f t="shared" si="95"/>
        <v>15.574782728845049</v>
      </c>
    </row>
    <row r="1980" spans="1:9" ht="31.5" customHeight="1" x14ac:dyDescent="0.25">
      <c r="A1980" s="6">
        <v>2008</v>
      </c>
      <c r="B1980" s="6">
        <v>3</v>
      </c>
      <c r="C1980" s="6">
        <v>27</v>
      </c>
      <c r="D1980" s="6">
        <v>21</v>
      </c>
      <c r="E1980" s="6">
        <v>8.3000000000000007</v>
      </c>
      <c r="F1980" s="6">
        <f t="shared" si="93"/>
        <v>9.9600000000000009</v>
      </c>
      <c r="G1980" s="6">
        <v>297</v>
      </c>
      <c r="H1980" s="9">
        <f t="shared" si="94"/>
        <v>12.997769678666941</v>
      </c>
      <c r="I1980" s="9">
        <f t="shared" si="95"/>
        <v>15.597323614400329</v>
      </c>
    </row>
    <row r="1981" spans="1:9" ht="31.5" customHeight="1" x14ac:dyDescent="0.25">
      <c r="A1981" s="6">
        <v>2008</v>
      </c>
      <c r="B1981" s="6">
        <v>3</v>
      </c>
      <c r="C1981" s="6">
        <v>27</v>
      </c>
      <c r="D1981" s="6">
        <v>22</v>
      </c>
      <c r="E1981" s="6">
        <v>8.4</v>
      </c>
      <c r="F1981" s="6">
        <f t="shared" si="93"/>
        <v>10.08</v>
      </c>
      <c r="G1981" s="6">
        <v>300</v>
      </c>
      <c r="H1981" s="9">
        <f t="shared" si="94"/>
        <v>13.168459828365767</v>
      </c>
      <c r="I1981" s="9">
        <f t="shared" si="95"/>
        <v>15.80215179403892</v>
      </c>
    </row>
    <row r="1982" spans="1:9" ht="31.5" customHeight="1" x14ac:dyDescent="0.25">
      <c r="A1982" s="6">
        <v>2008</v>
      </c>
      <c r="B1982" s="6">
        <v>3</v>
      </c>
      <c r="C1982" s="6">
        <v>27</v>
      </c>
      <c r="D1982" s="6">
        <v>23</v>
      </c>
      <c r="E1982" s="6">
        <v>8.5</v>
      </c>
      <c r="F1982" s="6">
        <f t="shared" si="93"/>
        <v>10.199999999999999</v>
      </c>
      <c r="G1982" s="6">
        <v>305</v>
      </c>
      <c r="H1982" s="9">
        <f t="shared" si="94"/>
        <v>13.348677077582987</v>
      </c>
      <c r="I1982" s="9">
        <f t="shared" si="95"/>
        <v>16.018412493099586</v>
      </c>
    </row>
    <row r="1983" spans="1:9" ht="31.5" customHeight="1" x14ac:dyDescent="0.25">
      <c r="A1983" s="6">
        <v>2008</v>
      </c>
      <c r="B1983" s="6">
        <v>3</v>
      </c>
      <c r="C1983" s="6">
        <v>28</v>
      </c>
      <c r="D1983" s="6">
        <v>0</v>
      </c>
      <c r="E1983" s="6">
        <v>7.9</v>
      </c>
      <c r="F1983" s="6">
        <f t="shared" si="93"/>
        <v>9.48</v>
      </c>
      <c r="G1983" s="6">
        <v>308</v>
      </c>
      <c r="H1983" s="9">
        <f t="shared" si="94"/>
        <v>12.419323420499627</v>
      </c>
      <c r="I1983" s="9">
        <f t="shared" si="95"/>
        <v>14.90318810459955</v>
      </c>
    </row>
    <row r="1984" spans="1:9" ht="31.5" customHeight="1" x14ac:dyDescent="0.25">
      <c r="A1984" s="6">
        <v>2008</v>
      </c>
      <c r="B1984" s="6">
        <v>3</v>
      </c>
      <c r="C1984" s="6">
        <v>28</v>
      </c>
      <c r="D1984" s="6">
        <v>1</v>
      </c>
      <c r="E1984" s="6">
        <v>7.3</v>
      </c>
      <c r="F1984" s="6">
        <f t="shared" si="93"/>
        <v>8.76</v>
      </c>
      <c r="G1984" s="6">
        <v>304</v>
      </c>
      <c r="H1984" s="9">
        <f t="shared" si="94"/>
        <v>11.460156643744163</v>
      </c>
      <c r="I1984" s="9">
        <f t="shared" si="95"/>
        <v>13.752187972492996</v>
      </c>
    </row>
    <row r="1985" spans="1:9" ht="31.5" customHeight="1" x14ac:dyDescent="0.25">
      <c r="A1985" s="6">
        <v>2008</v>
      </c>
      <c r="B1985" s="6">
        <v>3</v>
      </c>
      <c r="C1985" s="6">
        <v>28</v>
      </c>
      <c r="D1985" s="6">
        <v>2</v>
      </c>
      <c r="E1985" s="6">
        <v>7.6</v>
      </c>
      <c r="F1985" s="6">
        <f t="shared" si="93"/>
        <v>9.1199999999999992</v>
      </c>
      <c r="G1985" s="6">
        <v>291</v>
      </c>
      <c r="H1985" s="9">
        <f t="shared" si="94"/>
        <v>11.875684170761547</v>
      </c>
      <c r="I1985" s="9">
        <f t="shared" si="95"/>
        <v>14.250821004913856</v>
      </c>
    </row>
    <row r="1986" spans="1:9" ht="31.5" customHeight="1" x14ac:dyDescent="0.25">
      <c r="A1986" s="6">
        <v>2008</v>
      </c>
      <c r="B1986" s="6">
        <v>3</v>
      </c>
      <c r="C1986" s="6">
        <v>28</v>
      </c>
      <c r="D1986" s="6">
        <v>3</v>
      </c>
      <c r="E1986" s="6">
        <v>8.1</v>
      </c>
      <c r="F1986" s="6">
        <f t="shared" si="93"/>
        <v>9.7199999999999989</v>
      </c>
      <c r="G1986" s="6">
        <v>286</v>
      </c>
      <c r="H1986" s="9">
        <f t="shared" si="94"/>
        <v>12.633548383842166</v>
      </c>
      <c r="I1986" s="9">
        <f t="shared" si="95"/>
        <v>15.160258060610598</v>
      </c>
    </row>
    <row r="1987" spans="1:9" ht="31.5" customHeight="1" x14ac:dyDescent="0.25">
      <c r="A1987" s="6">
        <v>2008</v>
      </c>
      <c r="B1987" s="6">
        <v>3</v>
      </c>
      <c r="C1987" s="6">
        <v>28</v>
      </c>
      <c r="D1987" s="6">
        <v>4</v>
      </c>
      <c r="E1987" s="6">
        <v>7.8</v>
      </c>
      <c r="F1987" s="6">
        <f t="shared" ref="F1987:F2050" si="96">E1987*1.2</f>
        <v>9.36</v>
      </c>
      <c r="G1987" s="6">
        <v>287</v>
      </c>
      <c r="H1987" s="9">
        <f t="shared" ref="H1987:H2050" si="97">E1987*(LN(G1987/$AE$18)/LN(10/$AE$18))</f>
        <v>12.170183175031912</v>
      </c>
      <c r="I1987" s="9">
        <f t="shared" ref="I1987:I2050" si="98">F1987*(LN(G1987/$AE$18)/LN(10/$AE$18))</f>
        <v>14.604219810038295</v>
      </c>
    </row>
    <row r="1988" spans="1:9" ht="31.5" customHeight="1" x14ac:dyDescent="0.25">
      <c r="A1988" s="6">
        <v>2008</v>
      </c>
      <c r="B1988" s="6">
        <v>3</v>
      </c>
      <c r="C1988" s="6">
        <v>28</v>
      </c>
      <c r="D1988" s="6">
        <v>5</v>
      </c>
      <c r="E1988" s="6">
        <v>7.5</v>
      </c>
      <c r="F1988" s="6">
        <f t="shared" si="96"/>
        <v>9</v>
      </c>
      <c r="G1988" s="6">
        <v>288</v>
      </c>
      <c r="H1988" s="9">
        <f t="shared" si="97"/>
        <v>11.706453231160218</v>
      </c>
      <c r="I1988" s="9">
        <f t="shared" si="98"/>
        <v>14.047743877392261</v>
      </c>
    </row>
    <row r="1989" spans="1:9" ht="31.5" customHeight="1" x14ac:dyDescent="0.25">
      <c r="A1989" s="6">
        <v>2008</v>
      </c>
      <c r="B1989" s="6">
        <v>3</v>
      </c>
      <c r="C1989" s="6">
        <v>28</v>
      </c>
      <c r="D1989" s="6">
        <v>6</v>
      </c>
      <c r="E1989" s="6">
        <v>7.3</v>
      </c>
      <c r="F1989" s="6">
        <f t="shared" si="96"/>
        <v>8.76</v>
      </c>
      <c r="G1989" s="6">
        <v>289</v>
      </c>
      <c r="H1989" s="9">
        <f t="shared" si="97"/>
        <v>11.398504372560657</v>
      </c>
      <c r="I1989" s="9">
        <f t="shared" si="98"/>
        <v>13.678205247072787</v>
      </c>
    </row>
    <row r="1990" spans="1:9" ht="31.5" customHeight="1" x14ac:dyDescent="0.25">
      <c r="A1990" s="6">
        <v>2008</v>
      </c>
      <c r="B1990" s="6">
        <v>3</v>
      </c>
      <c r="C1990" s="6">
        <v>28</v>
      </c>
      <c r="D1990" s="6">
        <v>7</v>
      </c>
      <c r="E1990" s="6">
        <v>7.1</v>
      </c>
      <c r="F1990" s="6">
        <f t="shared" si="96"/>
        <v>8.52</v>
      </c>
      <c r="G1990" s="6">
        <v>293</v>
      </c>
      <c r="H1990" s="9">
        <f t="shared" si="97"/>
        <v>11.102505760522071</v>
      </c>
      <c r="I1990" s="9">
        <f t="shared" si="98"/>
        <v>13.323006912626486</v>
      </c>
    </row>
    <row r="1991" spans="1:9" ht="31.5" customHeight="1" x14ac:dyDescent="0.25">
      <c r="A1991" s="6">
        <v>2008</v>
      </c>
      <c r="B1991" s="6">
        <v>3</v>
      </c>
      <c r="C1991" s="6">
        <v>28</v>
      </c>
      <c r="D1991" s="6">
        <v>8</v>
      </c>
      <c r="E1991" s="6">
        <v>6.4</v>
      </c>
      <c r="F1991" s="6">
        <f t="shared" si="96"/>
        <v>7.68</v>
      </c>
      <c r="G1991" s="6">
        <v>305</v>
      </c>
      <c r="H1991" s="9">
        <f t="shared" si="97"/>
        <v>10.050768623121309</v>
      </c>
      <c r="I1991" s="9">
        <f t="shared" si="98"/>
        <v>12.060922347745571</v>
      </c>
    </row>
    <row r="1992" spans="1:9" ht="31.5" customHeight="1" x14ac:dyDescent="0.25">
      <c r="A1992" s="6">
        <v>2008</v>
      </c>
      <c r="B1992" s="6">
        <v>3</v>
      </c>
      <c r="C1992" s="6">
        <v>28</v>
      </c>
      <c r="D1992" s="6">
        <v>9</v>
      </c>
      <c r="E1992" s="6">
        <v>6.1</v>
      </c>
      <c r="F1992" s="6">
        <f t="shared" si="96"/>
        <v>7.3199999999999994</v>
      </c>
      <c r="G1992" s="6">
        <v>319</v>
      </c>
      <c r="H1992" s="9">
        <f t="shared" si="97"/>
        <v>9.6253311596276063</v>
      </c>
      <c r="I1992" s="9">
        <f t="shared" si="98"/>
        <v>11.550397391553128</v>
      </c>
    </row>
    <row r="1993" spans="1:9" ht="31.5" customHeight="1" x14ac:dyDescent="0.25">
      <c r="A1993" s="6">
        <v>2008</v>
      </c>
      <c r="B1993" s="6">
        <v>3</v>
      </c>
      <c r="C1993" s="6">
        <v>28</v>
      </c>
      <c r="D1993" s="6">
        <v>10</v>
      </c>
      <c r="E1993" s="6">
        <v>6.2</v>
      </c>
      <c r="F1993" s="6">
        <f t="shared" si="96"/>
        <v>7.4399999999999995</v>
      </c>
      <c r="G1993" s="6">
        <v>326</v>
      </c>
      <c r="H1993" s="9">
        <f t="shared" si="97"/>
        <v>9.8055852484911945</v>
      </c>
      <c r="I1993" s="9">
        <f t="shared" si="98"/>
        <v>11.766702298189431</v>
      </c>
    </row>
    <row r="1994" spans="1:9" ht="31.5" customHeight="1" x14ac:dyDescent="0.25">
      <c r="A1994" s="6">
        <v>2008</v>
      </c>
      <c r="B1994" s="6">
        <v>3</v>
      </c>
      <c r="C1994" s="6">
        <v>28</v>
      </c>
      <c r="D1994" s="6">
        <v>11</v>
      </c>
      <c r="E1994" s="6">
        <v>5.5</v>
      </c>
      <c r="F1994" s="6">
        <f t="shared" si="96"/>
        <v>6.6</v>
      </c>
      <c r="G1994" s="6">
        <v>324</v>
      </c>
      <c r="H1994" s="9">
        <f t="shared" si="97"/>
        <v>8.6928539633309434</v>
      </c>
      <c r="I1994" s="9">
        <f t="shared" si="98"/>
        <v>10.431424755997131</v>
      </c>
    </row>
    <row r="1995" spans="1:9" ht="31.5" customHeight="1" x14ac:dyDescent="0.25">
      <c r="A1995" s="6">
        <v>2008</v>
      </c>
      <c r="B1995" s="6">
        <v>3</v>
      </c>
      <c r="C1995" s="6">
        <v>28</v>
      </c>
      <c r="D1995" s="6">
        <v>12</v>
      </c>
      <c r="E1995" s="6">
        <v>5.6</v>
      </c>
      <c r="F1995" s="6">
        <f t="shared" si="96"/>
        <v>6.72</v>
      </c>
      <c r="G1995" s="6">
        <v>310</v>
      </c>
      <c r="H1995" s="9">
        <f t="shared" si="97"/>
        <v>8.8096206518319633</v>
      </c>
      <c r="I1995" s="9">
        <f t="shared" si="98"/>
        <v>10.571544782198355</v>
      </c>
    </row>
    <row r="1996" spans="1:9" ht="31.5" customHeight="1" x14ac:dyDescent="0.25">
      <c r="A1996" s="6">
        <v>2008</v>
      </c>
      <c r="B1996" s="6">
        <v>3</v>
      </c>
      <c r="C1996" s="6">
        <v>28</v>
      </c>
      <c r="D1996" s="6">
        <v>13</v>
      </c>
      <c r="E1996" s="6">
        <v>5.7</v>
      </c>
      <c r="F1996" s="6">
        <f t="shared" si="96"/>
        <v>6.84</v>
      </c>
      <c r="G1996" s="6">
        <v>311</v>
      </c>
      <c r="H1996" s="9">
        <f t="shared" si="97"/>
        <v>8.9699992489837026</v>
      </c>
      <c r="I1996" s="9">
        <f t="shared" si="98"/>
        <v>10.763999098780442</v>
      </c>
    </row>
    <row r="1997" spans="1:9" ht="31.5" customHeight="1" x14ac:dyDescent="0.25">
      <c r="A1997" s="6">
        <v>2008</v>
      </c>
      <c r="B1997" s="6">
        <v>3</v>
      </c>
      <c r="C1997" s="6">
        <v>28</v>
      </c>
      <c r="D1997" s="6">
        <v>14</v>
      </c>
      <c r="E1997" s="6">
        <v>6</v>
      </c>
      <c r="F1997" s="6">
        <f t="shared" si="96"/>
        <v>7.1999999999999993</v>
      </c>
      <c r="G1997" s="6">
        <v>314</v>
      </c>
      <c r="H1997" s="9">
        <f t="shared" si="97"/>
        <v>9.4517182226285001</v>
      </c>
      <c r="I1997" s="9">
        <f t="shared" si="98"/>
        <v>11.3420618671542</v>
      </c>
    </row>
    <row r="1998" spans="1:9" ht="31.5" customHeight="1" x14ac:dyDescent="0.25">
      <c r="A1998" s="6">
        <v>2008</v>
      </c>
      <c r="B1998" s="6">
        <v>3</v>
      </c>
      <c r="C1998" s="6">
        <v>28</v>
      </c>
      <c r="D1998" s="6">
        <v>15</v>
      </c>
      <c r="E1998" s="6">
        <v>6.2</v>
      </c>
      <c r="F1998" s="6">
        <f t="shared" si="96"/>
        <v>7.4399999999999995</v>
      </c>
      <c r="G1998" s="6">
        <v>318</v>
      </c>
      <c r="H1998" s="9">
        <f t="shared" si="97"/>
        <v>9.7798744744349815</v>
      </c>
      <c r="I1998" s="9">
        <f t="shared" si="98"/>
        <v>11.735849369321977</v>
      </c>
    </row>
    <row r="1999" spans="1:9" ht="31.5" customHeight="1" x14ac:dyDescent="0.25">
      <c r="A1999" s="6">
        <v>2008</v>
      </c>
      <c r="B1999" s="6">
        <v>3</v>
      </c>
      <c r="C1999" s="6">
        <v>28</v>
      </c>
      <c r="D1999" s="6">
        <v>16</v>
      </c>
      <c r="E1999" s="6">
        <v>6.1</v>
      </c>
      <c r="F1999" s="6">
        <f t="shared" si="96"/>
        <v>7.3199999999999994</v>
      </c>
      <c r="G1999" s="6">
        <v>323</v>
      </c>
      <c r="H1999" s="9">
        <f t="shared" si="97"/>
        <v>9.6380181152246891</v>
      </c>
      <c r="I1999" s="9">
        <f t="shared" si="98"/>
        <v>11.565621738269627</v>
      </c>
    </row>
    <row r="2000" spans="1:9" ht="31.5" customHeight="1" x14ac:dyDescent="0.25">
      <c r="A2000" s="6">
        <v>2008</v>
      </c>
      <c r="B2000" s="6">
        <v>3</v>
      </c>
      <c r="C2000" s="6">
        <v>28</v>
      </c>
      <c r="D2000" s="6">
        <v>17</v>
      </c>
      <c r="E2000" s="6">
        <v>5.7</v>
      </c>
      <c r="F2000" s="6">
        <f t="shared" si="96"/>
        <v>6.84</v>
      </c>
      <c r="G2000" s="6">
        <v>327</v>
      </c>
      <c r="H2000" s="9">
        <f t="shared" si="97"/>
        <v>9.0177260397281689</v>
      </c>
      <c r="I2000" s="9">
        <f t="shared" si="98"/>
        <v>10.821271247673803</v>
      </c>
    </row>
    <row r="2001" spans="1:9" ht="31.5" customHeight="1" x14ac:dyDescent="0.25">
      <c r="A2001" s="6">
        <v>2008</v>
      </c>
      <c r="B2001" s="6">
        <v>3</v>
      </c>
      <c r="C2001" s="6">
        <v>28</v>
      </c>
      <c r="D2001" s="6">
        <v>18</v>
      </c>
      <c r="E2001" s="6">
        <v>5.4</v>
      </c>
      <c r="F2001" s="6">
        <f t="shared" si="96"/>
        <v>6.48</v>
      </c>
      <c r="G2001" s="6">
        <v>334</v>
      </c>
      <c r="H2001" s="9">
        <f t="shared" si="97"/>
        <v>8.5621987764329646</v>
      </c>
      <c r="I2001" s="9">
        <f t="shared" si="98"/>
        <v>10.274638531719557</v>
      </c>
    </row>
    <row r="2002" spans="1:9" ht="31.5" customHeight="1" x14ac:dyDescent="0.25">
      <c r="A2002" s="6">
        <v>2008</v>
      </c>
      <c r="B2002" s="6">
        <v>3</v>
      </c>
      <c r="C2002" s="6">
        <v>28</v>
      </c>
      <c r="D2002" s="6">
        <v>19</v>
      </c>
      <c r="E2002" s="6">
        <v>5.9</v>
      </c>
      <c r="F2002" s="6">
        <f t="shared" si="96"/>
        <v>7.08</v>
      </c>
      <c r="G2002" s="6">
        <v>339</v>
      </c>
      <c r="H2002" s="9">
        <f t="shared" si="97"/>
        <v>9.3696272374529883</v>
      </c>
      <c r="I2002" s="9">
        <f t="shared" si="98"/>
        <v>11.243552684943586</v>
      </c>
    </row>
    <row r="2003" spans="1:9" ht="31.5" customHeight="1" x14ac:dyDescent="0.25">
      <c r="A2003" s="6">
        <v>2008</v>
      </c>
      <c r="B2003" s="6">
        <v>3</v>
      </c>
      <c r="C2003" s="6">
        <v>28</v>
      </c>
      <c r="D2003" s="6">
        <v>20</v>
      </c>
      <c r="E2003" s="6">
        <v>6.2</v>
      </c>
      <c r="F2003" s="6">
        <f t="shared" si="96"/>
        <v>7.4399999999999995</v>
      </c>
      <c r="G2003" s="6">
        <v>345</v>
      </c>
      <c r="H2003" s="9">
        <f t="shared" si="97"/>
        <v>9.8642039081460133</v>
      </c>
      <c r="I2003" s="9">
        <f t="shared" si="98"/>
        <v>11.837044689775214</v>
      </c>
    </row>
    <row r="2004" spans="1:9" ht="31.5" customHeight="1" x14ac:dyDescent="0.25">
      <c r="A2004" s="6">
        <v>2008</v>
      </c>
      <c r="B2004" s="6">
        <v>3</v>
      </c>
      <c r="C2004" s="6">
        <v>28</v>
      </c>
      <c r="D2004" s="6">
        <v>21</v>
      </c>
      <c r="E2004" s="6">
        <v>5.6</v>
      </c>
      <c r="F2004" s="6">
        <f t="shared" si="96"/>
        <v>6.72</v>
      </c>
      <c r="G2004" s="6">
        <v>351</v>
      </c>
      <c r="H2004" s="9">
        <f t="shared" si="97"/>
        <v>8.9257188078097229</v>
      </c>
      <c r="I2004" s="9">
        <f t="shared" si="98"/>
        <v>10.710862569371669</v>
      </c>
    </row>
    <row r="2005" spans="1:9" ht="31.5" customHeight="1" x14ac:dyDescent="0.25">
      <c r="A2005" s="6">
        <v>2008</v>
      </c>
      <c r="B2005" s="6">
        <v>3</v>
      </c>
      <c r="C2005" s="6">
        <v>28</v>
      </c>
      <c r="D2005" s="6">
        <v>22</v>
      </c>
      <c r="E2005" s="6">
        <v>5.2</v>
      </c>
      <c r="F2005" s="6">
        <f t="shared" si="96"/>
        <v>6.24</v>
      </c>
      <c r="G2005" s="6">
        <v>353</v>
      </c>
      <c r="H2005" s="9">
        <f t="shared" si="97"/>
        <v>8.2930987351714194</v>
      </c>
      <c r="I2005" s="9">
        <f t="shared" si="98"/>
        <v>9.9517184822057043</v>
      </c>
    </row>
    <row r="2006" spans="1:9" ht="31.5" customHeight="1" x14ac:dyDescent="0.25">
      <c r="A2006" s="6">
        <v>2008</v>
      </c>
      <c r="B2006" s="6">
        <v>3</v>
      </c>
      <c r="C2006" s="6">
        <v>28</v>
      </c>
      <c r="D2006" s="6">
        <v>23</v>
      </c>
      <c r="E2006" s="6">
        <v>5.2</v>
      </c>
      <c r="F2006" s="6">
        <f t="shared" si="96"/>
        <v>6.24</v>
      </c>
      <c r="G2006" s="6">
        <v>355</v>
      </c>
      <c r="H2006" s="9">
        <f t="shared" si="97"/>
        <v>8.2980021455125872</v>
      </c>
      <c r="I2006" s="9">
        <f t="shared" si="98"/>
        <v>9.9576025746151036</v>
      </c>
    </row>
    <row r="2007" spans="1:9" ht="31.5" customHeight="1" x14ac:dyDescent="0.25">
      <c r="A2007" s="6">
        <v>2008</v>
      </c>
      <c r="B2007" s="6">
        <v>3</v>
      </c>
      <c r="C2007" s="6">
        <v>29</v>
      </c>
      <c r="D2007" s="6">
        <v>0</v>
      </c>
      <c r="E2007" s="6">
        <v>5.7</v>
      </c>
      <c r="F2007" s="6">
        <f t="shared" si="96"/>
        <v>6.84</v>
      </c>
      <c r="G2007" s="6">
        <v>8</v>
      </c>
      <c r="H2007" s="9">
        <f t="shared" si="97"/>
        <v>5.4877116300212547</v>
      </c>
      <c r="I2007" s="9">
        <f t="shared" si="98"/>
        <v>6.5852539560255048</v>
      </c>
    </row>
    <row r="2008" spans="1:9" ht="31.5" customHeight="1" x14ac:dyDescent="0.25">
      <c r="A2008" s="6">
        <v>2008</v>
      </c>
      <c r="B2008" s="6">
        <v>3</v>
      </c>
      <c r="C2008" s="6">
        <v>29</v>
      </c>
      <c r="D2008" s="6">
        <v>1</v>
      </c>
      <c r="E2008" s="6">
        <v>5.8</v>
      </c>
      <c r="F2008" s="6">
        <f t="shared" si="96"/>
        <v>6.96</v>
      </c>
      <c r="G2008" s="6">
        <v>11</v>
      </c>
      <c r="H2008" s="9">
        <f t="shared" si="97"/>
        <v>5.8922644269224476</v>
      </c>
      <c r="I2008" s="9">
        <f t="shared" si="98"/>
        <v>7.0707173123069378</v>
      </c>
    </row>
    <row r="2009" spans="1:9" ht="31.5" customHeight="1" x14ac:dyDescent="0.25">
      <c r="A2009" s="6">
        <v>2008</v>
      </c>
      <c r="B2009" s="6">
        <v>3</v>
      </c>
      <c r="C2009" s="6">
        <v>29</v>
      </c>
      <c r="D2009" s="6">
        <v>2</v>
      </c>
      <c r="E2009" s="6">
        <v>5.2</v>
      </c>
      <c r="F2009" s="6">
        <f t="shared" si="96"/>
        <v>6.24</v>
      </c>
      <c r="G2009" s="6">
        <v>20</v>
      </c>
      <c r="H2009" s="9">
        <f t="shared" si="97"/>
        <v>5.8015833542153734</v>
      </c>
      <c r="I2009" s="9">
        <f t="shared" si="98"/>
        <v>6.9619000250584486</v>
      </c>
    </row>
    <row r="2010" spans="1:9" ht="31.5" customHeight="1" x14ac:dyDescent="0.25">
      <c r="A2010" s="6">
        <v>2008</v>
      </c>
      <c r="B2010" s="6">
        <v>3</v>
      </c>
      <c r="C2010" s="6">
        <v>29</v>
      </c>
      <c r="D2010" s="6">
        <v>3</v>
      </c>
      <c r="E2010" s="6">
        <v>5</v>
      </c>
      <c r="F2010" s="6">
        <f t="shared" si="96"/>
        <v>6</v>
      </c>
      <c r="G2010" s="6">
        <v>26</v>
      </c>
      <c r="H2010" s="9">
        <f t="shared" si="97"/>
        <v>5.7973938905210174</v>
      </c>
      <c r="I2010" s="9">
        <f t="shared" si="98"/>
        <v>6.9568726686252216</v>
      </c>
    </row>
    <row r="2011" spans="1:9" ht="31.5" customHeight="1" x14ac:dyDescent="0.25">
      <c r="A2011" s="6">
        <v>2008</v>
      </c>
      <c r="B2011" s="6">
        <v>3</v>
      </c>
      <c r="C2011" s="6">
        <v>29</v>
      </c>
      <c r="D2011" s="6">
        <v>4</v>
      </c>
      <c r="E2011" s="6">
        <v>4.7</v>
      </c>
      <c r="F2011" s="6">
        <f t="shared" si="96"/>
        <v>5.64</v>
      </c>
      <c r="G2011" s="6">
        <v>29</v>
      </c>
      <c r="H2011" s="9">
        <f t="shared" si="97"/>
        <v>5.5352115621346476</v>
      </c>
      <c r="I2011" s="9">
        <f t="shared" si="98"/>
        <v>6.6422538745615762</v>
      </c>
    </row>
    <row r="2012" spans="1:9" ht="31.5" customHeight="1" x14ac:dyDescent="0.25">
      <c r="A2012" s="6">
        <v>2008</v>
      </c>
      <c r="B2012" s="6">
        <v>3</v>
      </c>
      <c r="C2012" s="6">
        <v>29</v>
      </c>
      <c r="D2012" s="6">
        <v>5</v>
      </c>
      <c r="E2012" s="6">
        <v>4.0999999999999996</v>
      </c>
      <c r="F2012" s="6">
        <f t="shared" si="96"/>
        <v>4.919999999999999</v>
      </c>
      <c r="G2012" s="6">
        <v>29</v>
      </c>
      <c r="H2012" s="9">
        <f t="shared" si="97"/>
        <v>4.8285888095217135</v>
      </c>
      <c r="I2012" s="9">
        <f t="shared" si="98"/>
        <v>5.7943065714260555</v>
      </c>
    </row>
    <row r="2013" spans="1:9" ht="31.5" customHeight="1" x14ac:dyDescent="0.25">
      <c r="A2013" s="6">
        <v>2008</v>
      </c>
      <c r="B2013" s="6">
        <v>3</v>
      </c>
      <c r="C2013" s="6">
        <v>29</v>
      </c>
      <c r="D2013" s="6">
        <v>6</v>
      </c>
      <c r="E2013" s="6">
        <v>3.3</v>
      </c>
      <c r="F2013" s="6">
        <f t="shared" si="96"/>
        <v>3.9599999999999995</v>
      </c>
      <c r="G2013" s="6">
        <v>29</v>
      </c>
      <c r="H2013" s="9">
        <f t="shared" si="97"/>
        <v>3.8864251393711351</v>
      </c>
      <c r="I2013" s="9">
        <f t="shared" si="98"/>
        <v>4.6637101672453616</v>
      </c>
    </row>
    <row r="2014" spans="1:9" ht="31.5" customHeight="1" x14ac:dyDescent="0.25">
      <c r="A2014" s="6">
        <v>2008</v>
      </c>
      <c r="B2014" s="6">
        <v>3</v>
      </c>
      <c r="C2014" s="6">
        <v>29</v>
      </c>
      <c r="D2014" s="6">
        <v>7</v>
      </c>
      <c r="E2014" s="6">
        <v>2.8</v>
      </c>
      <c r="F2014" s="6">
        <f t="shared" si="96"/>
        <v>3.36</v>
      </c>
      <c r="G2014" s="6">
        <v>32</v>
      </c>
      <c r="H2014" s="9">
        <f t="shared" si="97"/>
        <v>3.343576990541977</v>
      </c>
      <c r="I2014" s="9">
        <f t="shared" si="98"/>
        <v>4.0122923886503727</v>
      </c>
    </row>
    <row r="2015" spans="1:9" ht="31.5" customHeight="1" x14ac:dyDescent="0.25">
      <c r="A2015" s="6">
        <v>2008</v>
      </c>
      <c r="B2015" s="6">
        <v>3</v>
      </c>
      <c r="C2015" s="6">
        <v>29</v>
      </c>
      <c r="D2015" s="6">
        <v>8</v>
      </c>
      <c r="E2015" s="6">
        <v>2.1</v>
      </c>
      <c r="F2015" s="6">
        <f t="shared" si="96"/>
        <v>2.52</v>
      </c>
      <c r="G2015" s="6">
        <v>40</v>
      </c>
      <c r="H2015" s="9">
        <f t="shared" si="97"/>
        <v>2.5858942476354945</v>
      </c>
      <c r="I2015" s="9">
        <f t="shared" si="98"/>
        <v>3.1030730971625933</v>
      </c>
    </row>
    <row r="2016" spans="1:9" ht="31.5" customHeight="1" x14ac:dyDescent="0.25">
      <c r="A2016" s="6">
        <v>2008</v>
      </c>
      <c r="B2016" s="6">
        <v>3</v>
      </c>
      <c r="C2016" s="6">
        <v>29</v>
      </c>
      <c r="D2016" s="6">
        <v>9</v>
      </c>
      <c r="E2016" s="6">
        <v>1.5</v>
      </c>
      <c r="F2016" s="6">
        <f t="shared" si="96"/>
        <v>1.7999999999999998</v>
      </c>
      <c r="G2016" s="6">
        <v>35</v>
      </c>
      <c r="H2016" s="9">
        <f t="shared" si="97"/>
        <v>1.8136369143083881</v>
      </c>
      <c r="I2016" s="9">
        <f t="shared" si="98"/>
        <v>2.1763642971700654</v>
      </c>
    </row>
    <row r="2017" spans="1:9" ht="31.5" customHeight="1" x14ac:dyDescent="0.25">
      <c r="A2017" s="6">
        <v>2008</v>
      </c>
      <c r="B2017" s="6">
        <v>3</v>
      </c>
      <c r="C2017" s="6">
        <v>29</v>
      </c>
      <c r="D2017" s="6">
        <v>10</v>
      </c>
      <c r="E2017" s="6">
        <v>1</v>
      </c>
      <c r="F2017" s="6">
        <f t="shared" si="96"/>
        <v>1.2</v>
      </c>
      <c r="G2017" s="6">
        <v>61</v>
      </c>
      <c r="H2017" s="9">
        <f t="shared" si="97"/>
        <v>1.3018108105224637</v>
      </c>
      <c r="I2017" s="9">
        <f t="shared" si="98"/>
        <v>1.5621729726269564</v>
      </c>
    </row>
    <row r="2018" spans="1:9" ht="31.5" customHeight="1" x14ac:dyDescent="0.25">
      <c r="A2018" s="6">
        <v>2008</v>
      </c>
      <c r="B2018" s="6">
        <v>3</v>
      </c>
      <c r="C2018" s="6">
        <v>29</v>
      </c>
      <c r="D2018" s="6">
        <v>11</v>
      </c>
      <c r="E2018" s="6">
        <v>0.8</v>
      </c>
      <c r="F2018" s="6">
        <f t="shared" si="96"/>
        <v>0.96</v>
      </c>
      <c r="G2018" s="6">
        <v>47</v>
      </c>
      <c r="H2018" s="9">
        <f t="shared" si="97"/>
        <v>1.0066356225992199</v>
      </c>
      <c r="I2018" s="9">
        <f t="shared" si="98"/>
        <v>1.2079627471190637</v>
      </c>
    </row>
    <row r="2019" spans="1:9" ht="31.5" customHeight="1" x14ac:dyDescent="0.25">
      <c r="A2019" s="6">
        <v>2008</v>
      </c>
      <c r="B2019" s="6">
        <v>3</v>
      </c>
      <c r="C2019" s="6">
        <v>29</v>
      </c>
      <c r="D2019" s="6">
        <v>12</v>
      </c>
      <c r="E2019" s="6">
        <v>0.5</v>
      </c>
      <c r="F2019" s="6">
        <f t="shared" si="96"/>
        <v>0.6</v>
      </c>
      <c r="G2019" s="6">
        <v>48</v>
      </c>
      <c r="H2019" s="9">
        <f t="shared" si="97"/>
        <v>0.63090421428522014</v>
      </c>
      <c r="I2019" s="9">
        <f t="shared" si="98"/>
        <v>0.75708505714226415</v>
      </c>
    </row>
    <row r="2020" spans="1:9" ht="31.5" customHeight="1" x14ac:dyDescent="0.25">
      <c r="A2020" s="6">
        <v>2008</v>
      </c>
      <c r="B2020" s="6">
        <v>3</v>
      </c>
      <c r="C2020" s="6">
        <v>29</v>
      </c>
      <c r="D2020" s="6">
        <v>13</v>
      </c>
      <c r="E2020" s="6">
        <v>0.3</v>
      </c>
      <c r="F2020" s="6">
        <f t="shared" si="96"/>
        <v>0.36</v>
      </c>
      <c r="G2020" s="6">
        <v>290</v>
      </c>
      <c r="H2020" s="9">
        <f t="shared" si="97"/>
        <v>0.46860464433250293</v>
      </c>
      <c r="I2020" s="9">
        <f t="shared" si="98"/>
        <v>0.56232557319900345</v>
      </c>
    </row>
    <row r="2021" spans="1:9" ht="31.5" customHeight="1" x14ac:dyDescent="0.25">
      <c r="A2021" s="6">
        <v>2008</v>
      </c>
      <c r="B2021" s="6">
        <v>3</v>
      </c>
      <c r="C2021" s="6">
        <v>29</v>
      </c>
      <c r="D2021" s="6">
        <v>14</v>
      </c>
      <c r="E2021" s="6">
        <v>0.8</v>
      </c>
      <c r="F2021" s="6">
        <f t="shared" si="96"/>
        <v>0.96</v>
      </c>
      <c r="G2021" s="6">
        <v>271</v>
      </c>
      <c r="H2021" s="9">
        <f t="shared" si="97"/>
        <v>1.2405645667356315</v>
      </c>
      <c r="I2021" s="9">
        <f t="shared" si="98"/>
        <v>1.4886774800827576</v>
      </c>
    </row>
    <row r="2022" spans="1:9" ht="31.5" customHeight="1" x14ac:dyDescent="0.25">
      <c r="A2022" s="6">
        <v>2008</v>
      </c>
      <c r="B2022" s="6">
        <v>3</v>
      </c>
      <c r="C2022" s="6">
        <v>29</v>
      </c>
      <c r="D2022" s="6">
        <v>15</v>
      </c>
      <c r="E2022" s="6">
        <v>1.9</v>
      </c>
      <c r="F2022" s="6">
        <f t="shared" si="96"/>
        <v>2.2799999999999998</v>
      </c>
      <c r="G2022" s="6">
        <v>284</v>
      </c>
      <c r="H2022" s="9">
        <f t="shared" si="97"/>
        <v>2.9611995324059146</v>
      </c>
      <c r="I2022" s="9">
        <f t="shared" si="98"/>
        <v>3.5534394388870973</v>
      </c>
    </row>
    <row r="2023" spans="1:9" ht="31.5" customHeight="1" x14ac:dyDescent="0.25">
      <c r="A2023" s="6">
        <v>2008</v>
      </c>
      <c r="B2023" s="6">
        <v>3</v>
      </c>
      <c r="C2023" s="6">
        <v>29</v>
      </c>
      <c r="D2023" s="6">
        <v>16</v>
      </c>
      <c r="E2023" s="6">
        <v>3.8</v>
      </c>
      <c r="F2023" s="6">
        <f t="shared" si="96"/>
        <v>4.5599999999999996</v>
      </c>
      <c r="G2023" s="6">
        <v>303</v>
      </c>
      <c r="H2023" s="9">
        <f t="shared" si="97"/>
        <v>5.9634712524194153</v>
      </c>
      <c r="I2023" s="9">
        <f t="shared" si="98"/>
        <v>7.1561655029032973</v>
      </c>
    </row>
    <row r="2024" spans="1:9" ht="31.5" customHeight="1" x14ac:dyDescent="0.25">
      <c r="A2024" s="6">
        <v>2008</v>
      </c>
      <c r="B2024" s="6">
        <v>3</v>
      </c>
      <c r="C2024" s="6">
        <v>29</v>
      </c>
      <c r="D2024" s="6">
        <v>17</v>
      </c>
      <c r="E2024" s="6">
        <v>4.9000000000000004</v>
      </c>
      <c r="F2024" s="6">
        <f t="shared" si="96"/>
        <v>5.88</v>
      </c>
      <c r="G2024" s="6">
        <v>318</v>
      </c>
      <c r="H2024" s="9">
        <f t="shared" si="97"/>
        <v>7.7292556330211957</v>
      </c>
      <c r="I2024" s="9">
        <f t="shared" si="98"/>
        <v>9.2751067596254337</v>
      </c>
    </row>
    <row r="2025" spans="1:9" ht="31.5" customHeight="1" x14ac:dyDescent="0.25">
      <c r="A2025" s="6">
        <v>2008</v>
      </c>
      <c r="B2025" s="6">
        <v>3</v>
      </c>
      <c r="C2025" s="6">
        <v>29</v>
      </c>
      <c r="D2025" s="6">
        <v>18</v>
      </c>
      <c r="E2025" s="6">
        <v>5.7</v>
      </c>
      <c r="F2025" s="6">
        <f t="shared" si="96"/>
        <v>6.84</v>
      </c>
      <c r="G2025" s="6">
        <v>320</v>
      </c>
      <c r="H2025" s="9">
        <f t="shared" si="97"/>
        <v>8.9971395375265679</v>
      </c>
      <c r="I2025" s="9">
        <f t="shared" si="98"/>
        <v>10.796567445031881</v>
      </c>
    </row>
    <row r="2026" spans="1:9" ht="31.5" customHeight="1" x14ac:dyDescent="0.25">
      <c r="A2026" s="6">
        <v>2008</v>
      </c>
      <c r="B2026" s="6">
        <v>3</v>
      </c>
      <c r="C2026" s="6">
        <v>29</v>
      </c>
      <c r="D2026" s="6">
        <v>19</v>
      </c>
      <c r="E2026" s="6">
        <v>5.9</v>
      </c>
      <c r="F2026" s="6">
        <f t="shared" si="96"/>
        <v>7.08</v>
      </c>
      <c r="G2026" s="6">
        <v>320</v>
      </c>
      <c r="H2026" s="9">
        <f t="shared" si="97"/>
        <v>9.3128286441064478</v>
      </c>
      <c r="I2026" s="9">
        <f t="shared" si="98"/>
        <v>11.175394372927737</v>
      </c>
    </row>
    <row r="2027" spans="1:9" ht="31.5" customHeight="1" x14ac:dyDescent="0.25">
      <c r="A2027" s="6">
        <v>2008</v>
      </c>
      <c r="B2027" s="6">
        <v>3</v>
      </c>
      <c r="C2027" s="6">
        <v>29</v>
      </c>
      <c r="D2027" s="6">
        <v>20</v>
      </c>
      <c r="E2027" s="6">
        <v>6.4</v>
      </c>
      <c r="F2027" s="6">
        <f t="shared" si="96"/>
        <v>7.68</v>
      </c>
      <c r="G2027" s="6">
        <v>322</v>
      </c>
      <c r="H2027" s="9">
        <f t="shared" si="97"/>
        <v>10.108706798081275</v>
      </c>
      <c r="I2027" s="9">
        <f t="shared" si="98"/>
        <v>12.130448157697529</v>
      </c>
    </row>
    <row r="2028" spans="1:9" ht="31.5" customHeight="1" x14ac:dyDescent="0.25">
      <c r="A2028" s="6">
        <v>2008</v>
      </c>
      <c r="B2028" s="6">
        <v>3</v>
      </c>
      <c r="C2028" s="6">
        <v>29</v>
      </c>
      <c r="D2028" s="6">
        <v>21</v>
      </c>
      <c r="E2028" s="6">
        <v>6.4</v>
      </c>
      <c r="F2028" s="6">
        <f t="shared" si="96"/>
        <v>7.68</v>
      </c>
      <c r="G2028" s="6">
        <v>325</v>
      </c>
      <c r="H2028" s="9">
        <f t="shared" si="97"/>
        <v>10.118612769310756</v>
      </c>
      <c r="I2028" s="9">
        <f t="shared" si="98"/>
        <v>12.142335323172906</v>
      </c>
    </row>
    <row r="2029" spans="1:9" ht="31.5" customHeight="1" x14ac:dyDescent="0.25">
      <c r="A2029" s="6">
        <v>2008</v>
      </c>
      <c r="B2029" s="6">
        <v>3</v>
      </c>
      <c r="C2029" s="6">
        <v>29</v>
      </c>
      <c r="D2029" s="6">
        <v>22</v>
      </c>
      <c r="E2029" s="6">
        <v>6.3</v>
      </c>
      <c r="F2029" s="6">
        <f t="shared" si="96"/>
        <v>7.56</v>
      </c>
      <c r="G2029" s="6">
        <v>328</v>
      </c>
      <c r="H2029" s="9">
        <f t="shared" si="97"/>
        <v>9.9701710364908731</v>
      </c>
      <c r="I2029" s="9">
        <f t="shared" si="98"/>
        <v>11.964205243789047</v>
      </c>
    </row>
    <row r="2030" spans="1:9" ht="31.5" customHeight="1" x14ac:dyDescent="0.25">
      <c r="A2030" s="6">
        <v>2008</v>
      </c>
      <c r="B2030" s="6">
        <v>3</v>
      </c>
      <c r="C2030" s="6">
        <v>29</v>
      </c>
      <c r="D2030" s="6">
        <v>23</v>
      </c>
      <c r="E2030" s="6">
        <v>6</v>
      </c>
      <c r="F2030" s="6">
        <f t="shared" si="96"/>
        <v>7.1999999999999993</v>
      </c>
      <c r="G2030" s="6">
        <v>325</v>
      </c>
      <c r="H2030" s="9">
        <f t="shared" si="97"/>
        <v>9.4861994712288329</v>
      </c>
      <c r="I2030" s="9">
        <f t="shared" si="98"/>
        <v>11.383439365474599</v>
      </c>
    </row>
    <row r="2031" spans="1:9" ht="31.5" customHeight="1" x14ac:dyDescent="0.25">
      <c r="A2031" s="6">
        <v>2008</v>
      </c>
      <c r="B2031" s="6">
        <v>3</v>
      </c>
      <c r="C2031" s="6">
        <v>30</v>
      </c>
      <c r="D2031" s="6">
        <v>0</v>
      </c>
      <c r="E2031" s="6">
        <v>6.1</v>
      </c>
      <c r="F2031" s="6">
        <f t="shared" si="96"/>
        <v>7.3199999999999994</v>
      </c>
      <c r="G2031" s="6">
        <v>319</v>
      </c>
      <c r="H2031" s="9">
        <f t="shared" si="97"/>
        <v>9.6253311596276063</v>
      </c>
      <c r="I2031" s="9">
        <f t="shared" si="98"/>
        <v>11.550397391553128</v>
      </c>
    </row>
    <row r="2032" spans="1:9" ht="31.5" customHeight="1" x14ac:dyDescent="0.25">
      <c r="A2032" s="6">
        <v>2008</v>
      </c>
      <c r="B2032" s="6">
        <v>3</v>
      </c>
      <c r="C2032" s="6">
        <v>30</v>
      </c>
      <c r="D2032" s="6">
        <v>1</v>
      </c>
      <c r="E2032" s="6">
        <v>6.1</v>
      </c>
      <c r="F2032" s="6">
        <f t="shared" si="96"/>
        <v>7.3199999999999994</v>
      </c>
      <c r="G2032" s="6">
        <v>311</v>
      </c>
      <c r="H2032" s="9">
        <f t="shared" si="97"/>
        <v>9.5994728804913301</v>
      </c>
      <c r="I2032" s="9">
        <f t="shared" si="98"/>
        <v>11.519367456589595</v>
      </c>
    </row>
    <row r="2033" spans="1:9" ht="31.5" customHeight="1" x14ac:dyDescent="0.25">
      <c r="A2033" s="6">
        <v>2008</v>
      </c>
      <c r="B2033" s="6">
        <v>3</v>
      </c>
      <c r="C2033" s="6">
        <v>30</v>
      </c>
      <c r="D2033" s="6">
        <v>2</v>
      </c>
      <c r="E2033" s="6">
        <v>5.6</v>
      </c>
      <c r="F2033" s="6">
        <f t="shared" si="96"/>
        <v>6.72</v>
      </c>
      <c r="G2033" s="6">
        <v>304</v>
      </c>
      <c r="H2033" s="9">
        <f t="shared" si="97"/>
        <v>8.7913530417763432</v>
      </c>
      <c r="I2033" s="9">
        <f t="shared" si="98"/>
        <v>10.549623650131613</v>
      </c>
    </row>
    <row r="2034" spans="1:9" ht="31.5" customHeight="1" x14ac:dyDescent="0.25">
      <c r="A2034" s="6">
        <v>2008</v>
      </c>
      <c r="B2034" s="6">
        <v>3</v>
      </c>
      <c r="C2034" s="6">
        <v>30</v>
      </c>
      <c r="D2034" s="6">
        <v>3</v>
      </c>
      <c r="E2034" s="6">
        <v>4.9000000000000004</v>
      </c>
      <c r="F2034" s="6">
        <f t="shared" si="96"/>
        <v>5.88</v>
      </c>
      <c r="G2034" s="6">
        <v>298</v>
      </c>
      <c r="H2034" s="9">
        <f t="shared" si="97"/>
        <v>7.6761311107539285</v>
      </c>
      <c r="I2034" s="9">
        <f t="shared" si="98"/>
        <v>9.2113573329047131</v>
      </c>
    </row>
    <row r="2035" spans="1:9" ht="31.5" customHeight="1" x14ac:dyDescent="0.25">
      <c r="A2035" s="6">
        <v>2008</v>
      </c>
      <c r="B2035" s="6">
        <v>3</v>
      </c>
      <c r="C2035" s="6">
        <v>30</v>
      </c>
      <c r="D2035" s="6">
        <v>4</v>
      </c>
      <c r="E2035" s="6">
        <v>4.5999999999999996</v>
      </c>
      <c r="F2035" s="6">
        <f t="shared" si="96"/>
        <v>5.52</v>
      </c>
      <c r="G2035" s="6">
        <v>291</v>
      </c>
      <c r="H2035" s="9">
        <f t="shared" si="97"/>
        <v>7.1879141033556726</v>
      </c>
      <c r="I2035" s="9">
        <f t="shared" si="98"/>
        <v>8.6254969240268071</v>
      </c>
    </row>
    <row r="2036" spans="1:9" ht="31.5" customHeight="1" x14ac:dyDescent="0.25">
      <c r="A2036" s="6">
        <v>2008</v>
      </c>
      <c r="B2036" s="6">
        <v>3</v>
      </c>
      <c r="C2036" s="6">
        <v>30</v>
      </c>
      <c r="D2036" s="6">
        <v>5</v>
      </c>
      <c r="E2036" s="6">
        <v>5.4</v>
      </c>
      <c r="F2036" s="6">
        <f t="shared" si="96"/>
        <v>6.48</v>
      </c>
      <c r="G2036" s="6">
        <v>286</v>
      </c>
      <c r="H2036" s="9">
        <f t="shared" si="97"/>
        <v>8.4223655892281126</v>
      </c>
      <c r="I2036" s="9">
        <f t="shared" si="98"/>
        <v>10.106838707073734</v>
      </c>
    </row>
    <row r="2037" spans="1:9" ht="31.5" customHeight="1" x14ac:dyDescent="0.25">
      <c r="A2037" s="6">
        <v>2008</v>
      </c>
      <c r="B2037" s="6">
        <v>3</v>
      </c>
      <c r="C2037" s="6">
        <v>30</v>
      </c>
      <c r="D2037" s="6">
        <v>6</v>
      </c>
      <c r="E2037" s="6">
        <v>5.4</v>
      </c>
      <c r="F2037" s="6">
        <f t="shared" si="96"/>
        <v>6.48</v>
      </c>
      <c r="G2037" s="6">
        <v>274</v>
      </c>
      <c r="H2037" s="9">
        <f t="shared" si="97"/>
        <v>8.3837332978890355</v>
      </c>
      <c r="I2037" s="9">
        <f t="shared" si="98"/>
        <v>10.060479957466843</v>
      </c>
    </row>
    <row r="2038" spans="1:9" ht="31.5" customHeight="1" x14ac:dyDescent="0.25">
      <c r="A2038" s="6">
        <v>2008</v>
      </c>
      <c r="B2038" s="6">
        <v>3</v>
      </c>
      <c r="C2038" s="6">
        <v>30</v>
      </c>
      <c r="D2038" s="6">
        <v>7</v>
      </c>
      <c r="E2038" s="6">
        <v>6.5</v>
      </c>
      <c r="F2038" s="6">
        <f t="shared" si="96"/>
        <v>7.8</v>
      </c>
      <c r="G2038" s="6">
        <v>275</v>
      </c>
      <c r="H2038" s="9">
        <f t="shared" si="97"/>
        <v>10.09548301771553</v>
      </c>
      <c r="I2038" s="9">
        <f t="shared" si="98"/>
        <v>12.114579621258635</v>
      </c>
    </row>
    <row r="2039" spans="1:9" ht="31.5" customHeight="1" x14ac:dyDescent="0.25">
      <c r="A2039" s="6">
        <v>2008</v>
      </c>
      <c r="B2039" s="6">
        <v>3</v>
      </c>
      <c r="C2039" s="6">
        <v>30</v>
      </c>
      <c r="D2039" s="6">
        <v>8</v>
      </c>
      <c r="E2039" s="6">
        <v>5.6</v>
      </c>
      <c r="F2039" s="6">
        <f t="shared" si="96"/>
        <v>6.72</v>
      </c>
      <c r="G2039" s="6">
        <v>275</v>
      </c>
      <c r="H2039" s="9">
        <f t="shared" si="97"/>
        <v>8.6976469075703022</v>
      </c>
      <c r="I2039" s="9">
        <f t="shared" si="98"/>
        <v>10.437176289084363</v>
      </c>
    </row>
    <row r="2040" spans="1:9" ht="31.5" customHeight="1" x14ac:dyDescent="0.25">
      <c r="A2040" s="6">
        <v>2008</v>
      </c>
      <c r="B2040" s="6">
        <v>3</v>
      </c>
      <c r="C2040" s="6">
        <v>30</v>
      </c>
      <c r="D2040" s="6">
        <v>9</v>
      </c>
      <c r="E2040" s="6">
        <v>6.6</v>
      </c>
      <c r="F2040" s="6">
        <f t="shared" si="96"/>
        <v>7.919999999999999</v>
      </c>
      <c r="G2040" s="6">
        <v>276</v>
      </c>
      <c r="H2040" s="9">
        <f t="shared" si="97"/>
        <v>10.254796573993287</v>
      </c>
      <c r="I2040" s="9">
        <f t="shared" si="98"/>
        <v>12.305755888791943</v>
      </c>
    </row>
    <row r="2041" spans="1:9" ht="31.5" customHeight="1" x14ac:dyDescent="0.25">
      <c r="A2041" s="6">
        <v>2008</v>
      </c>
      <c r="B2041" s="6">
        <v>3</v>
      </c>
      <c r="C2041" s="6">
        <v>30</v>
      </c>
      <c r="D2041" s="6">
        <v>10</v>
      </c>
      <c r="E2041" s="6">
        <v>6.8</v>
      </c>
      <c r="F2041" s="6">
        <f t="shared" si="96"/>
        <v>8.16</v>
      </c>
      <c r="G2041" s="6">
        <v>278</v>
      </c>
      <c r="H2041" s="9">
        <f t="shared" si="97"/>
        <v>10.573742590474067</v>
      </c>
      <c r="I2041" s="9">
        <f t="shared" si="98"/>
        <v>12.688491108568883</v>
      </c>
    </row>
    <row r="2042" spans="1:9" ht="31.5" customHeight="1" x14ac:dyDescent="0.25">
      <c r="A2042" s="6">
        <v>2008</v>
      </c>
      <c r="B2042" s="6">
        <v>3</v>
      </c>
      <c r="C2042" s="6">
        <v>30</v>
      </c>
      <c r="D2042" s="6">
        <v>11</v>
      </c>
      <c r="E2042" s="6">
        <v>7.5</v>
      </c>
      <c r="F2042" s="6">
        <f t="shared" si="96"/>
        <v>9</v>
      </c>
      <c r="G2042" s="6">
        <v>288</v>
      </c>
      <c r="H2042" s="9">
        <f t="shared" si="97"/>
        <v>11.706453231160218</v>
      </c>
      <c r="I2042" s="9">
        <f t="shared" si="98"/>
        <v>14.047743877392261</v>
      </c>
    </row>
    <row r="2043" spans="1:9" ht="31.5" customHeight="1" x14ac:dyDescent="0.25">
      <c r="A2043" s="6">
        <v>2008</v>
      </c>
      <c r="B2043" s="6">
        <v>3</v>
      </c>
      <c r="C2043" s="6">
        <v>30</v>
      </c>
      <c r="D2043" s="6">
        <v>12</v>
      </c>
      <c r="E2043" s="6">
        <v>9.6999999999999993</v>
      </c>
      <c r="F2043" s="6">
        <f t="shared" si="96"/>
        <v>11.639999999999999</v>
      </c>
      <c r="G2043" s="6">
        <v>293</v>
      </c>
      <c r="H2043" s="9">
        <f t="shared" si="97"/>
        <v>15.16821209536114</v>
      </c>
      <c r="I2043" s="9">
        <f t="shared" si="98"/>
        <v>18.201854514433368</v>
      </c>
    </row>
    <row r="2044" spans="1:9" ht="31.5" customHeight="1" x14ac:dyDescent="0.25">
      <c r="A2044" s="6">
        <v>2008</v>
      </c>
      <c r="B2044" s="6">
        <v>3</v>
      </c>
      <c r="C2044" s="6">
        <v>30</v>
      </c>
      <c r="D2044" s="6">
        <v>13</v>
      </c>
      <c r="E2044" s="6">
        <v>9.1</v>
      </c>
      <c r="F2044" s="6">
        <f t="shared" si="96"/>
        <v>10.92</v>
      </c>
      <c r="G2044" s="6">
        <v>301</v>
      </c>
      <c r="H2044" s="9">
        <f t="shared" si="97"/>
        <v>14.270885819214811</v>
      </c>
      <c r="I2044" s="9">
        <f t="shared" si="98"/>
        <v>17.125062983057774</v>
      </c>
    </row>
    <row r="2045" spans="1:9" ht="31.5" customHeight="1" x14ac:dyDescent="0.25">
      <c r="A2045" s="6">
        <v>2008</v>
      </c>
      <c r="B2045" s="6">
        <v>3</v>
      </c>
      <c r="C2045" s="6">
        <v>30</v>
      </c>
      <c r="D2045" s="6">
        <v>14</v>
      </c>
      <c r="E2045" s="6">
        <v>8.3000000000000007</v>
      </c>
      <c r="F2045" s="6">
        <f t="shared" si="96"/>
        <v>9.9600000000000009</v>
      </c>
      <c r="G2045" s="6">
        <v>303</v>
      </c>
      <c r="H2045" s="9">
        <f t="shared" si="97"/>
        <v>13.025476682916093</v>
      </c>
      <c r="I2045" s="9">
        <f t="shared" si="98"/>
        <v>15.630572019499311</v>
      </c>
    </row>
    <row r="2046" spans="1:9" ht="31.5" customHeight="1" x14ac:dyDescent="0.25">
      <c r="A2046" s="6">
        <v>2008</v>
      </c>
      <c r="B2046" s="6">
        <v>3</v>
      </c>
      <c r="C2046" s="6">
        <v>30</v>
      </c>
      <c r="D2046" s="6">
        <v>15</v>
      </c>
      <c r="E2046" s="6">
        <v>7.9</v>
      </c>
      <c r="F2046" s="6">
        <f t="shared" si="96"/>
        <v>9.48</v>
      </c>
      <c r="G2046" s="6">
        <v>306</v>
      </c>
      <c r="H2046" s="9">
        <f t="shared" si="97"/>
        <v>12.410733537397959</v>
      </c>
      <c r="I2046" s="9">
        <f t="shared" si="98"/>
        <v>14.892880244877551</v>
      </c>
    </row>
    <row r="2047" spans="1:9" ht="31.5" customHeight="1" x14ac:dyDescent="0.25">
      <c r="A2047" s="6">
        <v>2008</v>
      </c>
      <c r="B2047" s="6">
        <v>3</v>
      </c>
      <c r="C2047" s="6">
        <v>30</v>
      </c>
      <c r="D2047" s="6">
        <v>16</v>
      </c>
      <c r="E2047" s="6">
        <v>7.6</v>
      </c>
      <c r="F2047" s="6">
        <f t="shared" si="96"/>
        <v>9.1199999999999992</v>
      </c>
      <c r="G2047" s="6">
        <v>308</v>
      </c>
      <c r="H2047" s="9">
        <f t="shared" si="97"/>
        <v>11.947703543771791</v>
      </c>
      <c r="I2047" s="9">
        <f t="shared" si="98"/>
        <v>14.337244252526149</v>
      </c>
    </row>
    <row r="2048" spans="1:9" ht="31.5" customHeight="1" x14ac:dyDescent="0.25">
      <c r="A2048" s="6">
        <v>2008</v>
      </c>
      <c r="B2048" s="6">
        <v>3</v>
      </c>
      <c r="C2048" s="6">
        <v>30</v>
      </c>
      <c r="D2048" s="6">
        <v>17</v>
      </c>
      <c r="E2048" s="6">
        <v>7.3</v>
      </c>
      <c r="F2048" s="6">
        <f t="shared" si="96"/>
        <v>8.76</v>
      </c>
      <c r="G2048" s="6">
        <v>306</v>
      </c>
      <c r="H2048" s="9">
        <f t="shared" si="97"/>
        <v>11.468146180127228</v>
      </c>
      <c r="I2048" s="9">
        <f t="shared" si="98"/>
        <v>13.761775416152673</v>
      </c>
    </row>
    <row r="2049" spans="1:9" ht="31.5" customHeight="1" x14ac:dyDescent="0.25">
      <c r="A2049" s="6">
        <v>2008</v>
      </c>
      <c r="B2049" s="6">
        <v>3</v>
      </c>
      <c r="C2049" s="6">
        <v>30</v>
      </c>
      <c r="D2049" s="6">
        <v>18</v>
      </c>
      <c r="E2049" s="6">
        <v>6.7</v>
      </c>
      <c r="F2049" s="6">
        <f t="shared" si="96"/>
        <v>8.0399999999999991</v>
      </c>
      <c r="G2049" s="6">
        <v>303</v>
      </c>
      <c r="H2049" s="9">
        <f t="shared" si="97"/>
        <v>10.514541418739496</v>
      </c>
      <c r="I2049" s="9">
        <f t="shared" si="98"/>
        <v>12.617449702487393</v>
      </c>
    </row>
    <row r="2050" spans="1:9" ht="31.5" customHeight="1" x14ac:dyDescent="0.25">
      <c r="A2050" s="6">
        <v>2008</v>
      </c>
      <c r="B2050" s="6">
        <v>3</v>
      </c>
      <c r="C2050" s="6">
        <v>30</v>
      </c>
      <c r="D2050" s="6">
        <v>19</v>
      </c>
      <c r="E2050" s="6">
        <v>7</v>
      </c>
      <c r="F2050" s="6">
        <f t="shared" si="96"/>
        <v>8.4</v>
      </c>
      <c r="G2050" s="6">
        <v>303</v>
      </c>
      <c r="H2050" s="9">
        <f t="shared" si="97"/>
        <v>10.985341780772607</v>
      </c>
      <c r="I2050" s="9">
        <f t="shared" si="98"/>
        <v>13.182410136927128</v>
      </c>
    </row>
    <row r="2051" spans="1:9" ht="31.5" customHeight="1" x14ac:dyDescent="0.25">
      <c r="A2051" s="6">
        <v>2008</v>
      </c>
      <c r="B2051" s="6">
        <v>3</v>
      </c>
      <c r="C2051" s="6">
        <v>30</v>
      </c>
      <c r="D2051" s="6">
        <v>20</v>
      </c>
      <c r="E2051" s="6">
        <v>7.3</v>
      </c>
      <c r="F2051" s="6">
        <f t="shared" ref="F2051:F2114" si="99">E2051*1.2</f>
        <v>8.76</v>
      </c>
      <c r="G2051" s="6">
        <v>306</v>
      </c>
      <c r="H2051" s="9">
        <f t="shared" ref="H2051:H2114" si="100">E2051*(LN(G2051/$AE$18)/LN(10/$AE$18))</f>
        <v>11.468146180127228</v>
      </c>
      <c r="I2051" s="9">
        <f t="shared" ref="I2051:I2114" si="101">F2051*(LN(G2051/$AE$18)/LN(10/$AE$18))</f>
        <v>13.761775416152673</v>
      </c>
    </row>
    <row r="2052" spans="1:9" ht="31.5" customHeight="1" x14ac:dyDescent="0.25">
      <c r="A2052" s="6">
        <v>2008</v>
      </c>
      <c r="B2052" s="6">
        <v>3</v>
      </c>
      <c r="C2052" s="6">
        <v>30</v>
      </c>
      <c r="D2052" s="6">
        <v>21</v>
      </c>
      <c r="E2052" s="6">
        <v>7.4</v>
      </c>
      <c r="F2052" s="6">
        <f t="shared" si="99"/>
        <v>8.8800000000000008</v>
      </c>
      <c r="G2052" s="6">
        <v>311</v>
      </c>
      <c r="H2052" s="9">
        <f t="shared" si="100"/>
        <v>11.645262182891122</v>
      </c>
      <c r="I2052" s="9">
        <f t="shared" si="101"/>
        <v>13.974314619469347</v>
      </c>
    </row>
    <row r="2053" spans="1:9" ht="31.5" customHeight="1" x14ac:dyDescent="0.25">
      <c r="A2053" s="6">
        <v>2008</v>
      </c>
      <c r="B2053" s="6">
        <v>3</v>
      </c>
      <c r="C2053" s="6">
        <v>30</v>
      </c>
      <c r="D2053" s="6">
        <v>22</v>
      </c>
      <c r="E2053" s="6">
        <v>6.1</v>
      </c>
      <c r="F2053" s="6">
        <f t="shared" si="99"/>
        <v>7.3199999999999994</v>
      </c>
      <c r="G2053" s="6">
        <v>310</v>
      </c>
      <c r="H2053" s="9">
        <f t="shared" si="100"/>
        <v>9.5961939243169603</v>
      </c>
      <c r="I2053" s="9">
        <f t="shared" si="101"/>
        <v>11.515432709180352</v>
      </c>
    </row>
    <row r="2054" spans="1:9" ht="31.5" customHeight="1" x14ac:dyDescent="0.25">
      <c r="A2054" s="6">
        <v>2008</v>
      </c>
      <c r="B2054" s="6">
        <v>3</v>
      </c>
      <c r="C2054" s="6">
        <v>30</v>
      </c>
      <c r="D2054" s="6">
        <v>23</v>
      </c>
      <c r="E2054" s="6">
        <v>4.0999999999999996</v>
      </c>
      <c r="F2054" s="6">
        <f t="shared" si="99"/>
        <v>4.919999999999999</v>
      </c>
      <c r="G2054" s="6">
        <v>311</v>
      </c>
      <c r="H2054" s="9">
        <f t="shared" si="100"/>
        <v>6.4521047229531883</v>
      </c>
      <c r="I2054" s="9">
        <f t="shared" si="101"/>
        <v>7.7425256675438252</v>
      </c>
    </row>
    <row r="2055" spans="1:9" ht="31.5" customHeight="1" x14ac:dyDescent="0.25">
      <c r="A2055" s="6">
        <v>2008</v>
      </c>
      <c r="B2055" s="6">
        <v>3</v>
      </c>
      <c r="C2055" s="6">
        <v>31</v>
      </c>
      <c r="D2055" s="6">
        <v>0</v>
      </c>
      <c r="E2055" s="6">
        <v>4.5999999999999996</v>
      </c>
      <c r="F2055" s="6">
        <f t="shared" si="99"/>
        <v>5.52</v>
      </c>
      <c r="G2055" s="6">
        <v>294</v>
      </c>
      <c r="H2055" s="9">
        <f t="shared" si="100"/>
        <v>7.1957886222480258</v>
      </c>
      <c r="I2055" s="9">
        <f t="shared" si="101"/>
        <v>8.6349463466976317</v>
      </c>
    </row>
    <row r="2056" spans="1:9" ht="31.5" customHeight="1" x14ac:dyDescent="0.25">
      <c r="A2056" s="6">
        <v>2008</v>
      </c>
      <c r="B2056" s="6">
        <v>3</v>
      </c>
      <c r="C2056" s="6">
        <v>31</v>
      </c>
      <c r="D2056" s="6">
        <v>1</v>
      </c>
      <c r="E2056" s="6">
        <v>6.6</v>
      </c>
      <c r="F2056" s="6">
        <f t="shared" si="99"/>
        <v>7.919999999999999</v>
      </c>
      <c r="G2056" s="6">
        <v>297</v>
      </c>
      <c r="H2056" s="9">
        <f t="shared" si="100"/>
        <v>10.335575889060458</v>
      </c>
      <c r="I2056" s="9">
        <f t="shared" si="101"/>
        <v>12.402691066872547</v>
      </c>
    </row>
    <row r="2057" spans="1:9" ht="31.5" customHeight="1" x14ac:dyDescent="0.25">
      <c r="A2057" s="6">
        <v>2008</v>
      </c>
      <c r="B2057" s="6">
        <v>3</v>
      </c>
      <c r="C2057" s="6">
        <v>31</v>
      </c>
      <c r="D2057" s="6">
        <v>2</v>
      </c>
      <c r="E2057" s="6">
        <v>6.9</v>
      </c>
      <c r="F2057" s="6">
        <f t="shared" si="99"/>
        <v>8.2799999999999994</v>
      </c>
      <c r="G2057" s="6">
        <v>299</v>
      </c>
      <c r="H2057" s="9">
        <f t="shared" si="100"/>
        <v>10.81310393817712</v>
      </c>
      <c r="I2057" s="9">
        <f t="shared" si="101"/>
        <v>12.97572472581254</v>
      </c>
    </row>
    <row r="2058" spans="1:9" ht="31.5" customHeight="1" x14ac:dyDescent="0.25">
      <c r="A2058" s="6">
        <v>2008</v>
      </c>
      <c r="B2058" s="6">
        <v>3</v>
      </c>
      <c r="C2058" s="6">
        <v>31</v>
      </c>
      <c r="D2058" s="6">
        <v>3</v>
      </c>
      <c r="E2058" s="6">
        <v>6</v>
      </c>
      <c r="F2058" s="6">
        <f t="shared" si="99"/>
        <v>7.1999999999999993</v>
      </c>
      <c r="G2058" s="6">
        <v>293</v>
      </c>
      <c r="H2058" s="9">
        <f t="shared" si="100"/>
        <v>9.382399234244005</v>
      </c>
      <c r="I2058" s="9">
        <f t="shared" si="101"/>
        <v>11.258879081092804</v>
      </c>
    </row>
    <row r="2059" spans="1:9" ht="31.5" customHeight="1" x14ac:dyDescent="0.25">
      <c r="A2059" s="6">
        <v>2008</v>
      </c>
      <c r="B2059" s="6">
        <v>3</v>
      </c>
      <c r="C2059" s="6">
        <v>31</v>
      </c>
      <c r="D2059" s="6">
        <v>4</v>
      </c>
      <c r="E2059" s="6">
        <v>5.0999999999999996</v>
      </c>
      <c r="F2059" s="6">
        <f t="shared" si="99"/>
        <v>6.1199999999999992</v>
      </c>
      <c r="G2059" s="6">
        <v>291</v>
      </c>
      <c r="H2059" s="9">
        <f t="shared" si="100"/>
        <v>7.9692091145899848</v>
      </c>
      <c r="I2059" s="9">
        <f t="shared" si="101"/>
        <v>9.5630509375079811</v>
      </c>
    </row>
    <row r="2060" spans="1:9" ht="31.5" customHeight="1" x14ac:dyDescent="0.25">
      <c r="A2060" s="6">
        <v>2008</v>
      </c>
      <c r="B2060" s="6">
        <v>3</v>
      </c>
      <c r="C2060" s="6">
        <v>31</v>
      </c>
      <c r="D2060" s="6">
        <v>5</v>
      </c>
      <c r="E2060" s="6">
        <v>4.8</v>
      </c>
      <c r="F2060" s="6">
        <f t="shared" si="99"/>
        <v>5.76</v>
      </c>
      <c r="G2060" s="6">
        <v>284</v>
      </c>
      <c r="H2060" s="9">
        <f t="shared" si="100"/>
        <v>7.4809251344991523</v>
      </c>
      <c r="I2060" s="9">
        <f t="shared" si="101"/>
        <v>8.9771101613989828</v>
      </c>
    </row>
    <row r="2061" spans="1:9" ht="31.5" customHeight="1" x14ac:dyDescent="0.25">
      <c r="A2061" s="6">
        <v>2008</v>
      </c>
      <c r="B2061" s="6">
        <v>3</v>
      </c>
      <c r="C2061" s="6">
        <v>31</v>
      </c>
      <c r="D2061" s="6">
        <v>6</v>
      </c>
      <c r="E2061" s="6">
        <v>5.2</v>
      </c>
      <c r="F2061" s="6">
        <f t="shared" si="99"/>
        <v>6.24</v>
      </c>
      <c r="G2061" s="6">
        <v>275</v>
      </c>
      <c r="H2061" s="9">
        <f t="shared" si="100"/>
        <v>8.0763864141724238</v>
      </c>
      <c r="I2061" s="9">
        <f t="shared" si="101"/>
        <v>9.6916636970069092</v>
      </c>
    </row>
    <row r="2062" spans="1:9" ht="31.5" customHeight="1" x14ac:dyDescent="0.25">
      <c r="A2062" s="6">
        <v>2008</v>
      </c>
      <c r="B2062" s="6">
        <v>3</v>
      </c>
      <c r="C2062" s="6">
        <v>31</v>
      </c>
      <c r="D2062" s="6">
        <v>7</v>
      </c>
      <c r="E2062" s="6">
        <v>5.7</v>
      </c>
      <c r="F2062" s="6">
        <f t="shared" si="99"/>
        <v>6.84</v>
      </c>
      <c r="G2062" s="6">
        <v>268</v>
      </c>
      <c r="H2062" s="9">
        <f t="shared" si="100"/>
        <v>8.8284322241201121</v>
      </c>
      <c r="I2062" s="9">
        <f t="shared" si="101"/>
        <v>10.594118668944134</v>
      </c>
    </row>
    <row r="2063" spans="1:9" ht="31.5" customHeight="1" x14ac:dyDescent="0.25">
      <c r="A2063" s="6">
        <v>2008</v>
      </c>
      <c r="B2063" s="6">
        <v>3</v>
      </c>
      <c r="C2063" s="6">
        <v>31</v>
      </c>
      <c r="D2063" s="6">
        <v>8</v>
      </c>
      <c r="E2063" s="6">
        <v>5.4</v>
      </c>
      <c r="F2063" s="6">
        <f t="shared" si="99"/>
        <v>6.48</v>
      </c>
      <c r="G2063" s="6">
        <v>261</v>
      </c>
      <c r="H2063" s="9">
        <f t="shared" si="100"/>
        <v>8.3399240467636613</v>
      </c>
      <c r="I2063" s="9">
        <f t="shared" si="101"/>
        <v>10.007908856116394</v>
      </c>
    </row>
    <row r="2064" spans="1:9" ht="31.5" customHeight="1" x14ac:dyDescent="0.25">
      <c r="A2064" s="6">
        <v>2008</v>
      </c>
      <c r="B2064" s="6">
        <v>3</v>
      </c>
      <c r="C2064" s="6">
        <v>31</v>
      </c>
      <c r="D2064" s="6">
        <v>9</v>
      </c>
      <c r="E2064" s="6">
        <v>5.5</v>
      </c>
      <c r="F2064" s="6">
        <f t="shared" si="99"/>
        <v>6.6</v>
      </c>
      <c r="G2064" s="6">
        <v>278</v>
      </c>
      <c r="H2064" s="9">
        <f t="shared" si="100"/>
        <v>8.5522918011187308</v>
      </c>
      <c r="I2064" s="9">
        <f t="shared" si="101"/>
        <v>10.262750161342478</v>
      </c>
    </row>
    <row r="2065" spans="1:9" ht="31.5" customHeight="1" x14ac:dyDescent="0.25">
      <c r="A2065" s="6">
        <v>2008</v>
      </c>
      <c r="B2065" s="6">
        <v>3</v>
      </c>
      <c r="C2065" s="6">
        <v>31</v>
      </c>
      <c r="D2065" s="6">
        <v>10</v>
      </c>
      <c r="E2065" s="6">
        <v>5.7</v>
      </c>
      <c r="F2065" s="6">
        <f t="shared" si="99"/>
        <v>6.84</v>
      </c>
      <c r="G2065" s="6">
        <v>292</v>
      </c>
      <c r="H2065" s="9">
        <f t="shared" si="100"/>
        <v>8.9100267792031911</v>
      </c>
      <c r="I2065" s="9">
        <f t="shared" si="101"/>
        <v>10.69203213504383</v>
      </c>
    </row>
    <row r="2066" spans="1:9" ht="31.5" customHeight="1" x14ac:dyDescent="0.25">
      <c r="A2066" s="6">
        <v>2008</v>
      </c>
      <c r="B2066" s="6">
        <v>3</v>
      </c>
      <c r="C2066" s="6">
        <v>31</v>
      </c>
      <c r="D2066" s="6">
        <v>11</v>
      </c>
      <c r="E2066" s="6">
        <v>5.8</v>
      </c>
      <c r="F2066" s="6">
        <f t="shared" si="99"/>
        <v>6.96</v>
      </c>
      <c r="G2066" s="6">
        <v>300</v>
      </c>
      <c r="H2066" s="9">
        <f t="shared" si="100"/>
        <v>9.0925079767287436</v>
      </c>
      <c r="I2066" s="9">
        <f t="shared" si="101"/>
        <v>10.911009572074493</v>
      </c>
    </row>
    <row r="2067" spans="1:9" ht="31.5" customHeight="1" x14ac:dyDescent="0.25">
      <c r="A2067" s="6">
        <v>2008</v>
      </c>
      <c r="B2067" s="6">
        <v>3</v>
      </c>
      <c r="C2067" s="6">
        <v>31</v>
      </c>
      <c r="D2067" s="6">
        <v>12</v>
      </c>
      <c r="E2067" s="6">
        <v>4.5999999999999996</v>
      </c>
      <c r="F2067" s="6">
        <f t="shared" si="99"/>
        <v>5.52</v>
      </c>
      <c r="G2067" s="6">
        <v>305</v>
      </c>
      <c r="H2067" s="9">
        <f t="shared" si="100"/>
        <v>7.2239899478684402</v>
      </c>
      <c r="I2067" s="9">
        <f t="shared" si="101"/>
        <v>8.6687879374421275</v>
      </c>
    </row>
    <row r="2068" spans="1:9" ht="31.5" customHeight="1" x14ac:dyDescent="0.25">
      <c r="A2068" s="6">
        <v>2008</v>
      </c>
      <c r="B2068" s="6">
        <v>3</v>
      </c>
      <c r="C2068" s="6">
        <v>31</v>
      </c>
      <c r="D2068" s="6">
        <v>13</v>
      </c>
      <c r="E2068" s="6">
        <v>5.0999999999999996</v>
      </c>
      <c r="F2068" s="6">
        <f t="shared" si="99"/>
        <v>6.1199999999999992</v>
      </c>
      <c r="G2068" s="6">
        <v>298</v>
      </c>
      <c r="H2068" s="9">
        <f t="shared" si="100"/>
        <v>7.9894425846622505</v>
      </c>
      <c r="I2068" s="9">
        <f t="shared" si="101"/>
        <v>9.5873311015947014</v>
      </c>
    </row>
    <row r="2069" spans="1:9" ht="31.5" customHeight="1" x14ac:dyDescent="0.25">
      <c r="A2069" s="6">
        <v>2008</v>
      </c>
      <c r="B2069" s="6">
        <v>3</v>
      </c>
      <c r="C2069" s="6">
        <v>31</v>
      </c>
      <c r="D2069" s="6">
        <v>14</v>
      </c>
      <c r="E2069" s="6">
        <v>5.4</v>
      </c>
      <c r="F2069" s="6">
        <f t="shared" si="99"/>
        <v>6.48</v>
      </c>
      <c r="G2069" s="6">
        <v>293</v>
      </c>
      <c r="H2069" s="9">
        <f t="shared" si="100"/>
        <v>8.4441593108196038</v>
      </c>
      <c r="I2069" s="9">
        <f t="shared" si="101"/>
        <v>10.132991172983525</v>
      </c>
    </row>
    <row r="2070" spans="1:9" ht="31.5" customHeight="1" x14ac:dyDescent="0.25">
      <c r="A2070" s="6">
        <v>2008</v>
      </c>
      <c r="B2070" s="6">
        <v>3</v>
      </c>
      <c r="C2070" s="6">
        <v>31</v>
      </c>
      <c r="D2070" s="6">
        <v>15</v>
      </c>
      <c r="E2070" s="6">
        <v>5.7</v>
      </c>
      <c r="F2070" s="6">
        <f t="shared" si="99"/>
        <v>6.84</v>
      </c>
      <c r="G2070" s="6">
        <v>292</v>
      </c>
      <c r="H2070" s="9">
        <f t="shared" si="100"/>
        <v>8.9100267792031911</v>
      </c>
      <c r="I2070" s="9">
        <f t="shared" si="101"/>
        <v>10.69203213504383</v>
      </c>
    </row>
    <row r="2071" spans="1:9" ht="31.5" customHeight="1" x14ac:dyDescent="0.25">
      <c r="A2071" s="6">
        <v>2008</v>
      </c>
      <c r="B2071" s="6">
        <v>3</v>
      </c>
      <c r="C2071" s="6">
        <v>31</v>
      </c>
      <c r="D2071" s="6">
        <v>16</v>
      </c>
      <c r="E2071" s="6">
        <v>6.1</v>
      </c>
      <c r="F2071" s="6">
        <f t="shared" si="99"/>
        <v>7.3199999999999994</v>
      </c>
      <c r="G2071" s="6">
        <v>290</v>
      </c>
      <c r="H2071" s="9">
        <f t="shared" si="100"/>
        <v>9.5282944347608929</v>
      </c>
      <c r="I2071" s="9">
        <f t="shared" si="101"/>
        <v>11.433953321713071</v>
      </c>
    </row>
    <row r="2072" spans="1:9" ht="31.5" customHeight="1" x14ac:dyDescent="0.25">
      <c r="A2072" s="6">
        <v>2008</v>
      </c>
      <c r="B2072" s="6">
        <v>3</v>
      </c>
      <c r="C2072" s="6">
        <v>31</v>
      </c>
      <c r="D2072" s="6">
        <v>17</v>
      </c>
      <c r="E2072" s="6">
        <v>6.7</v>
      </c>
      <c r="F2072" s="6">
        <f t="shared" si="99"/>
        <v>8.0399999999999991</v>
      </c>
      <c r="G2072" s="6">
        <v>290</v>
      </c>
      <c r="H2072" s="9">
        <f t="shared" si="100"/>
        <v>10.465503723425899</v>
      </c>
      <c r="I2072" s="9">
        <f t="shared" si="101"/>
        <v>12.558604468111078</v>
      </c>
    </row>
    <row r="2073" spans="1:9" ht="31.5" customHeight="1" x14ac:dyDescent="0.25">
      <c r="A2073" s="6">
        <v>2008</v>
      </c>
      <c r="B2073" s="6">
        <v>3</v>
      </c>
      <c r="C2073" s="6">
        <v>31</v>
      </c>
      <c r="D2073" s="6">
        <v>18</v>
      </c>
      <c r="E2073" s="6">
        <v>6.9</v>
      </c>
      <c r="F2073" s="6">
        <f t="shared" si="99"/>
        <v>8.2799999999999994</v>
      </c>
      <c r="G2073" s="6">
        <v>289</v>
      </c>
      <c r="H2073" s="9">
        <f t="shared" si="100"/>
        <v>10.77392879050254</v>
      </c>
      <c r="I2073" s="9">
        <f t="shared" si="101"/>
        <v>12.928714548603045</v>
      </c>
    </row>
    <row r="2074" spans="1:9" ht="31.5" customHeight="1" x14ac:dyDescent="0.25">
      <c r="A2074" s="6">
        <v>2008</v>
      </c>
      <c r="B2074" s="6">
        <v>3</v>
      </c>
      <c r="C2074" s="6">
        <v>31</v>
      </c>
      <c r="D2074" s="6">
        <v>19</v>
      </c>
      <c r="E2074" s="6">
        <v>7.2</v>
      </c>
      <c r="F2074" s="6">
        <f t="shared" si="99"/>
        <v>8.64</v>
      </c>
      <c r="G2074" s="6">
        <v>288</v>
      </c>
      <c r="H2074" s="9">
        <f t="shared" si="100"/>
        <v>11.238195101913808</v>
      </c>
      <c r="I2074" s="9">
        <f t="shared" si="101"/>
        <v>13.485834122296572</v>
      </c>
    </row>
    <row r="2075" spans="1:9" ht="31.5" customHeight="1" x14ac:dyDescent="0.25">
      <c r="A2075" s="6">
        <v>2008</v>
      </c>
      <c r="B2075" s="6">
        <v>3</v>
      </c>
      <c r="C2075" s="6">
        <v>31</v>
      </c>
      <c r="D2075" s="6">
        <v>20</v>
      </c>
      <c r="E2075" s="6">
        <v>7.4</v>
      </c>
      <c r="F2075" s="6">
        <f t="shared" si="99"/>
        <v>8.8800000000000008</v>
      </c>
      <c r="G2075" s="6">
        <v>286</v>
      </c>
      <c r="H2075" s="9">
        <f t="shared" si="100"/>
        <v>11.54176025190519</v>
      </c>
      <c r="I2075" s="9">
        <f t="shared" si="101"/>
        <v>13.850112302286229</v>
      </c>
    </row>
    <row r="2076" spans="1:9" ht="31.5" customHeight="1" x14ac:dyDescent="0.25">
      <c r="A2076" s="6">
        <v>2008</v>
      </c>
      <c r="B2076" s="6">
        <v>3</v>
      </c>
      <c r="C2076" s="6">
        <v>31</v>
      </c>
      <c r="D2076" s="6">
        <v>21</v>
      </c>
      <c r="E2076" s="6">
        <v>7.1</v>
      </c>
      <c r="F2076" s="6">
        <f t="shared" si="99"/>
        <v>8.52</v>
      </c>
      <c r="G2076" s="6">
        <v>280</v>
      </c>
      <c r="H2076" s="9">
        <f t="shared" si="100"/>
        <v>11.048726031211139</v>
      </c>
      <c r="I2076" s="9">
        <f t="shared" si="101"/>
        <v>13.258471237453366</v>
      </c>
    </row>
    <row r="2077" spans="1:9" ht="31.5" customHeight="1" x14ac:dyDescent="0.25">
      <c r="A2077" s="6">
        <v>2008</v>
      </c>
      <c r="B2077" s="6">
        <v>3</v>
      </c>
      <c r="C2077" s="6">
        <v>31</v>
      </c>
      <c r="D2077" s="6">
        <v>22</v>
      </c>
      <c r="E2077" s="6">
        <v>6.4</v>
      </c>
      <c r="F2077" s="6">
        <f t="shared" si="99"/>
        <v>7.68</v>
      </c>
      <c r="G2077" s="6">
        <v>287</v>
      </c>
      <c r="H2077" s="9">
        <f t="shared" si="100"/>
        <v>9.9857913231031077</v>
      </c>
      <c r="I2077" s="9">
        <f t="shared" si="101"/>
        <v>11.982949587723729</v>
      </c>
    </row>
    <row r="2078" spans="1:9" ht="31.5" customHeight="1" x14ac:dyDescent="0.25">
      <c r="A2078" s="6">
        <v>2008</v>
      </c>
      <c r="B2078" s="6">
        <v>3</v>
      </c>
      <c r="C2078" s="6">
        <v>31</v>
      </c>
      <c r="D2078" s="6">
        <v>23</v>
      </c>
      <c r="E2078" s="6">
        <v>5.8</v>
      </c>
      <c r="F2078" s="6">
        <f t="shared" si="99"/>
        <v>6.96</v>
      </c>
      <c r="G2078" s="6">
        <v>304</v>
      </c>
      <c r="H2078" s="9">
        <f t="shared" si="100"/>
        <v>9.1053299361255</v>
      </c>
      <c r="I2078" s="9">
        <f t="shared" si="101"/>
        <v>10.926395923350599</v>
      </c>
    </row>
    <row r="2079" spans="1:9" ht="31.5" customHeight="1" x14ac:dyDescent="0.25">
      <c r="A2079" s="6">
        <v>2008</v>
      </c>
      <c r="B2079" s="6">
        <v>4</v>
      </c>
      <c r="C2079" s="6">
        <v>1</v>
      </c>
      <c r="D2079" s="6">
        <v>0</v>
      </c>
      <c r="E2079" s="6">
        <v>6.4</v>
      </c>
      <c r="F2079" s="6">
        <f t="shared" si="99"/>
        <v>7.68</v>
      </c>
      <c r="G2079" s="6">
        <v>326</v>
      </c>
      <c r="H2079" s="9">
        <f t="shared" si="100"/>
        <v>10.121894450055427</v>
      </c>
      <c r="I2079" s="9">
        <f t="shared" si="101"/>
        <v>12.146273340066511</v>
      </c>
    </row>
    <row r="2080" spans="1:9" ht="31.5" customHeight="1" x14ac:dyDescent="0.25">
      <c r="A2080" s="6">
        <v>2008</v>
      </c>
      <c r="B2080" s="6">
        <v>4</v>
      </c>
      <c r="C2080" s="6">
        <v>1</v>
      </c>
      <c r="D2080" s="6">
        <v>1</v>
      </c>
      <c r="E2080" s="6">
        <v>7.7</v>
      </c>
      <c r="F2080" s="6">
        <f t="shared" si="99"/>
        <v>9.24</v>
      </c>
      <c r="G2080" s="6">
        <v>316</v>
      </c>
      <c r="H2080" s="9">
        <f t="shared" si="100"/>
        <v>12.137864835802036</v>
      </c>
      <c r="I2080" s="9">
        <f t="shared" si="101"/>
        <v>14.565437802962443</v>
      </c>
    </row>
    <row r="2081" spans="1:9" ht="31.5" customHeight="1" x14ac:dyDescent="0.25">
      <c r="A2081" s="6">
        <v>2008</v>
      </c>
      <c r="B2081" s="6">
        <v>4</v>
      </c>
      <c r="C2081" s="6">
        <v>1</v>
      </c>
      <c r="D2081" s="6">
        <v>2</v>
      </c>
      <c r="E2081" s="6">
        <v>6.7</v>
      </c>
      <c r="F2081" s="6">
        <f t="shared" si="99"/>
        <v>8.0399999999999991</v>
      </c>
      <c r="G2081" s="6">
        <v>336</v>
      </c>
      <c r="H2081" s="9">
        <f t="shared" si="100"/>
        <v>10.63014503608461</v>
      </c>
      <c r="I2081" s="9">
        <f t="shared" si="101"/>
        <v>12.756174043301531</v>
      </c>
    </row>
    <row r="2082" spans="1:9" ht="31.5" customHeight="1" x14ac:dyDescent="0.25">
      <c r="A2082" s="6">
        <v>2008</v>
      </c>
      <c r="B2082" s="6">
        <v>4</v>
      </c>
      <c r="C2082" s="6">
        <v>1</v>
      </c>
      <c r="D2082" s="6">
        <v>3</v>
      </c>
      <c r="E2082" s="6">
        <v>7.8</v>
      </c>
      <c r="F2082" s="6">
        <f t="shared" si="99"/>
        <v>9.36</v>
      </c>
      <c r="G2082" s="6">
        <v>330</v>
      </c>
      <c r="H2082" s="9">
        <f t="shared" si="100"/>
        <v>12.35193530146195</v>
      </c>
      <c r="I2082" s="9">
        <f t="shared" si="101"/>
        <v>14.822322361754338</v>
      </c>
    </row>
    <row r="2083" spans="1:9" ht="31.5" customHeight="1" x14ac:dyDescent="0.25">
      <c r="A2083" s="6">
        <v>2008</v>
      </c>
      <c r="B2083" s="6">
        <v>4</v>
      </c>
      <c r="C2083" s="6">
        <v>1</v>
      </c>
      <c r="D2083" s="6">
        <v>4</v>
      </c>
      <c r="E2083" s="6">
        <v>8</v>
      </c>
      <c r="F2083" s="6">
        <f t="shared" si="99"/>
        <v>9.6</v>
      </c>
      <c r="G2083" s="6">
        <v>338</v>
      </c>
      <c r="H2083" s="9">
        <f t="shared" si="100"/>
        <v>12.700634744389184</v>
      </c>
      <c r="I2083" s="9">
        <f t="shared" si="101"/>
        <v>15.24076169326702</v>
      </c>
    </row>
    <row r="2084" spans="1:9" ht="31.5" customHeight="1" x14ac:dyDescent="0.25">
      <c r="A2084" s="6">
        <v>2008</v>
      </c>
      <c r="B2084" s="6">
        <v>4</v>
      </c>
      <c r="C2084" s="6">
        <v>1</v>
      </c>
      <c r="D2084" s="6">
        <v>5</v>
      </c>
      <c r="E2084" s="6">
        <v>7.7</v>
      </c>
      <c r="F2084" s="6">
        <f t="shared" si="99"/>
        <v>9.24</v>
      </c>
      <c r="G2084" s="6">
        <v>332</v>
      </c>
      <c r="H2084" s="9">
        <f t="shared" si="100"/>
        <v>12.201342506920245</v>
      </c>
      <c r="I2084" s="9">
        <f t="shared" si="101"/>
        <v>14.641611008304293</v>
      </c>
    </row>
    <row r="2085" spans="1:9" ht="31.5" customHeight="1" x14ac:dyDescent="0.25">
      <c r="A2085" s="6">
        <v>2008</v>
      </c>
      <c r="B2085" s="6">
        <v>4</v>
      </c>
      <c r="C2085" s="6">
        <v>1</v>
      </c>
      <c r="D2085" s="6">
        <v>6</v>
      </c>
      <c r="E2085" s="6">
        <v>7.3</v>
      </c>
      <c r="F2085" s="6">
        <f t="shared" si="99"/>
        <v>8.76</v>
      </c>
      <c r="G2085" s="6">
        <v>332</v>
      </c>
      <c r="H2085" s="9">
        <f t="shared" si="100"/>
        <v>11.567506532534777</v>
      </c>
      <c r="I2085" s="9">
        <f t="shared" si="101"/>
        <v>13.881007839041732</v>
      </c>
    </row>
    <row r="2086" spans="1:9" ht="31.5" customHeight="1" x14ac:dyDescent="0.25">
      <c r="A2086" s="6">
        <v>2008</v>
      </c>
      <c r="B2086" s="6">
        <v>4</v>
      </c>
      <c r="C2086" s="6">
        <v>1</v>
      </c>
      <c r="D2086" s="6">
        <v>7</v>
      </c>
      <c r="E2086" s="6">
        <v>7.3</v>
      </c>
      <c r="F2086" s="6">
        <f t="shared" si="99"/>
        <v>8.76</v>
      </c>
      <c r="G2086" s="6">
        <v>333</v>
      </c>
      <c r="H2086" s="9">
        <f t="shared" si="100"/>
        <v>11.571170895996206</v>
      </c>
      <c r="I2086" s="9">
        <f t="shared" si="101"/>
        <v>13.885405075195447</v>
      </c>
    </row>
    <row r="2087" spans="1:9" ht="31.5" customHeight="1" x14ac:dyDescent="0.25">
      <c r="A2087" s="6">
        <v>2008</v>
      </c>
      <c r="B2087" s="6">
        <v>4</v>
      </c>
      <c r="C2087" s="6">
        <v>1</v>
      </c>
      <c r="D2087" s="6">
        <v>8</v>
      </c>
      <c r="E2087" s="6">
        <v>7.1</v>
      </c>
      <c r="F2087" s="6">
        <f t="shared" si="99"/>
        <v>8.52</v>
      </c>
      <c r="G2087" s="6">
        <v>334</v>
      </c>
      <c r="H2087" s="9">
        <f t="shared" si="100"/>
        <v>11.257705798643341</v>
      </c>
      <c r="I2087" s="9">
        <f t="shared" si="101"/>
        <v>13.509246958372009</v>
      </c>
    </row>
    <row r="2088" spans="1:9" ht="31.5" customHeight="1" x14ac:dyDescent="0.25">
      <c r="A2088" s="6">
        <v>2008</v>
      </c>
      <c r="B2088" s="6">
        <v>4</v>
      </c>
      <c r="C2088" s="6">
        <v>1</v>
      </c>
      <c r="D2088" s="6">
        <v>9</v>
      </c>
      <c r="E2088" s="6">
        <v>7</v>
      </c>
      <c r="F2088" s="6">
        <f t="shared" si="99"/>
        <v>8.4</v>
      </c>
      <c r="G2088" s="6">
        <v>338</v>
      </c>
      <c r="H2088" s="9">
        <f t="shared" si="100"/>
        <v>11.113055401340535</v>
      </c>
      <c r="I2088" s="9">
        <f t="shared" si="101"/>
        <v>13.335666481608644</v>
      </c>
    </row>
    <row r="2089" spans="1:9" ht="31.5" customHeight="1" x14ac:dyDescent="0.25">
      <c r="A2089" s="6">
        <v>2008</v>
      </c>
      <c r="B2089" s="6">
        <v>4</v>
      </c>
      <c r="C2089" s="6">
        <v>1</v>
      </c>
      <c r="D2089" s="6">
        <v>10</v>
      </c>
      <c r="E2089" s="6">
        <v>7.7</v>
      </c>
      <c r="F2089" s="6">
        <f t="shared" si="99"/>
        <v>9.24</v>
      </c>
      <c r="G2089" s="6">
        <v>352</v>
      </c>
      <c r="H2089" s="9">
        <f t="shared" si="100"/>
        <v>12.276519583894823</v>
      </c>
      <c r="I2089" s="9">
        <f t="shared" si="101"/>
        <v>14.731823500673785</v>
      </c>
    </row>
    <row r="2090" spans="1:9" ht="31.5" customHeight="1" x14ac:dyDescent="0.25">
      <c r="A2090" s="6">
        <v>2008</v>
      </c>
      <c r="B2090" s="6">
        <v>4</v>
      </c>
      <c r="C2090" s="6">
        <v>1</v>
      </c>
      <c r="D2090" s="6">
        <v>11</v>
      </c>
      <c r="E2090" s="6">
        <v>8.3000000000000007</v>
      </c>
      <c r="F2090" s="6">
        <f t="shared" si="99"/>
        <v>9.9600000000000009</v>
      </c>
      <c r="G2090" s="6">
        <v>351</v>
      </c>
      <c r="H2090" s="9">
        <f t="shared" si="100"/>
        <v>13.229190375860842</v>
      </c>
      <c r="I2090" s="9">
        <f t="shared" si="101"/>
        <v>15.87502845103301</v>
      </c>
    </row>
    <row r="2091" spans="1:9" ht="31.5" customHeight="1" x14ac:dyDescent="0.25">
      <c r="A2091" s="6">
        <v>2008</v>
      </c>
      <c r="B2091" s="6">
        <v>4</v>
      </c>
      <c r="C2091" s="6">
        <v>1</v>
      </c>
      <c r="D2091" s="6">
        <v>12</v>
      </c>
      <c r="E2091" s="6">
        <v>6.5</v>
      </c>
      <c r="F2091" s="6">
        <f t="shared" si="99"/>
        <v>7.8</v>
      </c>
      <c r="G2091" s="6">
        <v>45</v>
      </c>
      <c r="H2091" s="9">
        <f t="shared" si="100"/>
        <v>8.1317384509543338</v>
      </c>
      <c r="I2091" s="9">
        <f t="shared" si="101"/>
        <v>9.7580861411452009</v>
      </c>
    </row>
    <row r="2092" spans="1:9" ht="31.5" customHeight="1" x14ac:dyDescent="0.25">
      <c r="A2092" s="6">
        <v>2008</v>
      </c>
      <c r="B2092" s="6">
        <v>4</v>
      </c>
      <c r="C2092" s="6">
        <v>1</v>
      </c>
      <c r="D2092" s="6">
        <v>13</v>
      </c>
      <c r="E2092" s="6">
        <v>5.2</v>
      </c>
      <c r="F2092" s="6">
        <f t="shared" si="99"/>
        <v>6.24</v>
      </c>
      <c r="G2092" s="6">
        <v>55</v>
      </c>
      <c r="H2092" s="9">
        <f t="shared" si="100"/>
        <v>6.6795531226031724</v>
      </c>
      <c r="I2092" s="9">
        <f t="shared" si="101"/>
        <v>8.0154637471238068</v>
      </c>
    </row>
    <row r="2093" spans="1:9" ht="31.5" customHeight="1" x14ac:dyDescent="0.25">
      <c r="A2093" s="6">
        <v>2008</v>
      </c>
      <c r="B2093" s="6">
        <v>4</v>
      </c>
      <c r="C2093" s="6">
        <v>1</v>
      </c>
      <c r="D2093" s="6">
        <v>14</v>
      </c>
      <c r="E2093" s="6">
        <v>5.0999999999999996</v>
      </c>
      <c r="F2093" s="6">
        <f t="shared" si="99"/>
        <v>6.1199999999999992</v>
      </c>
      <c r="G2093" s="6">
        <v>55</v>
      </c>
      <c r="H2093" s="9">
        <f t="shared" si="100"/>
        <v>6.5511001779377258</v>
      </c>
      <c r="I2093" s="9">
        <f t="shared" si="101"/>
        <v>7.8613202135252704</v>
      </c>
    </row>
    <row r="2094" spans="1:9" ht="31.5" customHeight="1" x14ac:dyDescent="0.25">
      <c r="A2094" s="6">
        <v>2008</v>
      </c>
      <c r="B2094" s="6">
        <v>4</v>
      </c>
      <c r="C2094" s="6">
        <v>1</v>
      </c>
      <c r="D2094" s="6">
        <v>15</v>
      </c>
      <c r="E2094" s="6">
        <v>5</v>
      </c>
      <c r="F2094" s="6">
        <f t="shared" si="99"/>
        <v>6</v>
      </c>
      <c r="G2094" s="6">
        <v>46</v>
      </c>
      <c r="H2094" s="9">
        <f t="shared" si="100"/>
        <v>6.2735252720736376</v>
      </c>
      <c r="I2094" s="9">
        <f t="shared" si="101"/>
        <v>7.5282303264883659</v>
      </c>
    </row>
    <row r="2095" spans="1:9" ht="31.5" customHeight="1" x14ac:dyDescent="0.25">
      <c r="A2095" s="6">
        <v>2008</v>
      </c>
      <c r="B2095" s="6">
        <v>4</v>
      </c>
      <c r="C2095" s="6">
        <v>1</v>
      </c>
      <c r="D2095" s="6">
        <v>16</v>
      </c>
      <c r="E2095" s="6">
        <v>4.9000000000000004</v>
      </c>
      <c r="F2095" s="6">
        <f t="shared" si="99"/>
        <v>5.88</v>
      </c>
      <c r="G2095" s="6">
        <v>33</v>
      </c>
      <c r="H2095" s="9">
        <f t="shared" si="100"/>
        <v>5.8764257218777631</v>
      </c>
      <c r="I2095" s="9">
        <f t="shared" si="101"/>
        <v>7.0517108662533143</v>
      </c>
    </row>
    <row r="2096" spans="1:9" ht="31.5" customHeight="1" x14ac:dyDescent="0.25">
      <c r="A2096" s="6">
        <v>2008</v>
      </c>
      <c r="B2096" s="6">
        <v>4</v>
      </c>
      <c r="C2096" s="6">
        <v>1</v>
      </c>
      <c r="D2096" s="6">
        <v>17</v>
      </c>
      <c r="E2096" s="6">
        <v>5.3</v>
      </c>
      <c r="F2096" s="6">
        <f t="shared" si="99"/>
        <v>6.3599999999999994</v>
      </c>
      <c r="G2096" s="6">
        <v>22</v>
      </c>
      <c r="H2096" s="9">
        <f t="shared" si="100"/>
        <v>5.9974628618887031</v>
      </c>
      <c r="I2096" s="9">
        <f t="shared" si="101"/>
        <v>7.1969554342664432</v>
      </c>
    </row>
    <row r="2097" spans="1:9" ht="31.5" customHeight="1" x14ac:dyDescent="0.25">
      <c r="A2097" s="6">
        <v>2008</v>
      </c>
      <c r="B2097" s="6">
        <v>4</v>
      </c>
      <c r="C2097" s="6">
        <v>1</v>
      </c>
      <c r="D2097" s="6">
        <v>18</v>
      </c>
      <c r="E2097" s="6">
        <v>5.9</v>
      </c>
      <c r="F2097" s="6">
        <f t="shared" si="99"/>
        <v>7.08</v>
      </c>
      <c r="G2097" s="6">
        <v>2</v>
      </c>
      <c r="H2097" s="9">
        <f t="shared" si="100"/>
        <v>4.315131457642579</v>
      </c>
      <c r="I2097" s="9">
        <f t="shared" si="101"/>
        <v>5.1781577491710946</v>
      </c>
    </row>
    <row r="2098" spans="1:9" ht="31.5" customHeight="1" x14ac:dyDescent="0.25">
      <c r="A2098" s="6">
        <v>2008</v>
      </c>
      <c r="B2098" s="6">
        <v>4</v>
      </c>
      <c r="C2098" s="6">
        <v>1</v>
      </c>
      <c r="D2098" s="6">
        <v>19</v>
      </c>
      <c r="E2098" s="6">
        <v>7</v>
      </c>
      <c r="F2098" s="6">
        <f t="shared" si="99"/>
        <v>8.4</v>
      </c>
      <c r="G2098" s="6">
        <v>353</v>
      </c>
      <c r="H2098" s="9">
        <f t="shared" si="100"/>
        <v>11.163786758884603</v>
      </c>
      <c r="I2098" s="9">
        <f t="shared" si="101"/>
        <v>13.396544110661525</v>
      </c>
    </row>
    <row r="2099" spans="1:9" ht="31.5" customHeight="1" x14ac:dyDescent="0.25">
      <c r="A2099" s="6">
        <v>2008</v>
      </c>
      <c r="B2099" s="6">
        <v>4</v>
      </c>
      <c r="C2099" s="6">
        <v>1</v>
      </c>
      <c r="D2099" s="6">
        <v>20</v>
      </c>
      <c r="E2099" s="6">
        <v>7.1</v>
      </c>
      <c r="F2099" s="6">
        <f t="shared" si="99"/>
        <v>8.52</v>
      </c>
      <c r="G2099" s="6">
        <v>7</v>
      </c>
      <c r="H2099" s="9">
        <f t="shared" si="100"/>
        <v>6.6773333744939931</v>
      </c>
      <c r="I2099" s="9">
        <f t="shared" si="101"/>
        <v>8.0128000493927924</v>
      </c>
    </row>
    <row r="2100" spans="1:9" ht="31.5" customHeight="1" x14ac:dyDescent="0.25">
      <c r="A2100" s="6">
        <v>2008</v>
      </c>
      <c r="B2100" s="6">
        <v>4</v>
      </c>
      <c r="C2100" s="6">
        <v>1</v>
      </c>
      <c r="D2100" s="6">
        <v>21</v>
      </c>
      <c r="E2100" s="6">
        <v>6.7</v>
      </c>
      <c r="F2100" s="6">
        <f t="shared" si="99"/>
        <v>8.0399999999999991</v>
      </c>
      <c r="G2100" s="6">
        <v>18</v>
      </c>
      <c r="H2100" s="9">
        <f t="shared" si="100"/>
        <v>7.3572968301623547</v>
      </c>
      <c r="I2100" s="9">
        <f t="shared" si="101"/>
        <v>8.8287561961948242</v>
      </c>
    </row>
    <row r="2101" spans="1:9" ht="31.5" customHeight="1" x14ac:dyDescent="0.25">
      <c r="A2101" s="6">
        <v>2008</v>
      </c>
      <c r="B2101" s="6">
        <v>4</v>
      </c>
      <c r="C2101" s="6">
        <v>1</v>
      </c>
      <c r="D2101" s="6">
        <v>22</v>
      </c>
      <c r="E2101" s="6">
        <v>6.4</v>
      </c>
      <c r="F2101" s="6">
        <f t="shared" si="99"/>
        <v>7.68</v>
      </c>
      <c r="G2101" s="6">
        <v>27</v>
      </c>
      <c r="H2101" s="9">
        <f t="shared" si="100"/>
        <v>7.4609778789952435</v>
      </c>
      <c r="I2101" s="9">
        <f t="shared" si="101"/>
        <v>8.9531734547942907</v>
      </c>
    </row>
    <row r="2102" spans="1:9" ht="31.5" customHeight="1" x14ac:dyDescent="0.25">
      <c r="A2102" s="6">
        <v>2008</v>
      </c>
      <c r="B2102" s="6">
        <v>4</v>
      </c>
      <c r="C2102" s="6">
        <v>1</v>
      </c>
      <c r="D2102" s="6">
        <v>23</v>
      </c>
      <c r="E2102" s="6">
        <v>7</v>
      </c>
      <c r="F2102" s="6">
        <f t="shared" si="99"/>
        <v>8.4</v>
      </c>
      <c r="G2102" s="6">
        <v>42</v>
      </c>
      <c r="H2102" s="9">
        <f t="shared" si="100"/>
        <v>8.6766504413139138</v>
      </c>
      <c r="I2102" s="9">
        <f t="shared" si="101"/>
        <v>10.411980529576697</v>
      </c>
    </row>
    <row r="2103" spans="1:9" ht="31.5" customHeight="1" x14ac:dyDescent="0.25">
      <c r="A2103" s="6">
        <v>2008</v>
      </c>
      <c r="B2103" s="6">
        <v>4</v>
      </c>
      <c r="C2103" s="6">
        <v>2</v>
      </c>
      <c r="D2103" s="6">
        <v>0</v>
      </c>
      <c r="E2103" s="6">
        <v>6.7</v>
      </c>
      <c r="F2103" s="6">
        <f t="shared" si="99"/>
        <v>8.0399999999999991</v>
      </c>
      <c r="G2103" s="6">
        <v>59</v>
      </c>
      <c r="H2103" s="9">
        <f t="shared" si="100"/>
        <v>8.6848537294355594</v>
      </c>
      <c r="I2103" s="9">
        <f t="shared" si="101"/>
        <v>10.421824475322671</v>
      </c>
    </row>
    <row r="2104" spans="1:9" ht="31.5" customHeight="1" x14ac:dyDescent="0.25">
      <c r="A2104" s="6">
        <v>2008</v>
      </c>
      <c r="B2104" s="6">
        <v>4</v>
      </c>
      <c r="C2104" s="6">
        <v>2</v>
      </c>
      <c r="D2104" s="6">
        <v>1</v>
      </c>
      <c r="E2104" s="6">
        <v>7.1</v>
      </c>
      <c r="F2104" s="6">
        <f t="shared" si="99"/>
        <v>8.52</v>
      </c>
      <c r="G2104" s="6">
        <v>80</v>
      </c>
      <c r="H2104" s="9">
        <f t="shared" si="100"/>
        <v>9.5641779701514356</v>
      </c>
      <c r="I2104" s="9">
        <f t="shared" si="101"/>
        <v>11.477013564181723</v>
      </c>
    </row>
    <row r="2105" spans="1:9" ht="31.5" customHeight="1" x14ac:dyDescent="0.25">
      <c r="A2105" s="6">
        <v>2008</v>
      </c>
      <c r="B2105" s="6">
        <v>4</v>
      </c>
      <c r="C2105" s="6">
        <v>2</v>
      </c>
      <c r="D2105" s="6">
        <v>2</v>
      </c>
      <c r="E2105" s="6">
        <v>8.1</v>
      </c>
      <c r="F2105" s="6">
        <f t="shared" si="99"/>
        <v>9.7199999999999989</v>
      </c>
      <c r="G2105" s="6">
        <v>87</v>
      </c>
      <c r="H2105" s="9">
        <f t="shared" si="100"/>
        <v>11.024646615210047</v>
      </c>
      <c r="I2105" s="9">
        <f t="shared" si="101"/>
        <v>13.229575938252054</v>
      </c>
    </row>
    <row r="2106" spans="1:9" ht="31.5" customHeight="1" x14ac:dyDescent="0.25">
      <c r="A2106" s="6">
        <v>2008</v>
      </c>
      <c r="B2106" s="6">
        <v>4</v>
      </c>
      <c r="C2106" s="6">
        <v>2</v>
      </c>
      <c r="D2106" s="6">
        <v>3</v>
      </c>
      <c r="E2106" s="6">
        <v>9.9</v>
      </c>
      <c r="F2106" s="6">
        <f t="shared" si="99"/>
        <v>11.88</v>
      </c>
      <c r="G2106" s="6">
        <v>89</v>
      </c>
      <c r="H2106" s="9">
        <f t="shared" si="100"/>
        <v>13.512123124412621</v>
      </c>
      <c r="I2106" s="9">
        <f t="shared" si="101"/>
        <v>16.214547749295146</v>
      </c>
    </row>
    <row r="2107" spans="1:9" ht="31.5" customHeight="1" x14ac:dyDescent="0.25">
      <c r="A2107" s="6">
        <v>2008</v>
      </c>
      <c r="B2107" s="6">
        <v>4</v>
      </c>
      <c r="C2107" s="6">
        <v>2</v>
      </c>
      <c r="D2107" s="6">
        <v>4</v>
      </c>
      <c r="E2107" s="6">
        <v>11.5</v>
      </c>
      <c r="F2107" s="6">
        <f t="shared" si="99"/>
        <v>13.799999999999999</v>
      </c>
      <c r="G2107" s="6">
        <v>95</v>
      </c>
      <c r="H2107" s="9">
        <f t="shared" si="100"/>
        <v>15.821123071064729</v>
      </c>
      <c r="I2107" s="9">
        <f t="shared" si="101"/>
        <v>18.985347685277674</v>
      </c>
    </row>
    <row r="2108" spans="1:9" ht="31.5" customHeight="1" x14ac:dyDescent="0.25">
      <c r="A2108" s="6">
        <v>2008</v>
      </c>
      <c r="B2108" s="6">
        <v>4</v>
      </c>
      <c r="C2108" s="6">
        <v>2</v>
      </c>
      <c r="D2108" s="6">
        <v>5</v>
      </c>
      <c r="E2108" s="6">
        <v>12.2</v>
      </c>
      <c r="F2108" s="6">
        <f t="shared" si="99"/>
        <v>14.639999999999999</v>
      </c>
      <c r="G2108" s="6">
        <v>103</v>
      </c>
      <c r="H2108" s="9">
        <f t="shared" si="100"/>
        <v>16.948781420330317</v>
      </c>
      <c r="I2108" s="9">
        <f t="shared" si="101"/>
        <v>20.33853770439638</v>
      </c>
    </row>
    <row r="2109" spans="1:9" ht="31.5" customHeight="1" x14ac:dyDescent="0.25">
      <c r="A2109" s="6">
        <v>2008</v>
      </c>
      <c r="B2109" s="6">
        <v>4</v>
      </c>
      <c r="C2109" s="6">
        <v>2</v>
      </c>
      <c r="D2109" s="6">
        <v>6</v>
      </c>
      <c r="E2109" s="6">
        <v>12.3</v>
      </c>
      <c r="F2109" s="6">
        <f t="shared" si="99"/>
        <v>14.76</v>
      </c>
      <c r="G2109" s="6">
        <v>107</v>
      </c>
      <c r="H2109" s="9">
        <f t="shared" si="100"/>
        <v>17.165921811074892</v>
      </c>
      <c r="I2109" s="9">
        <f t="shared" si="101"/>
        <v>20.599106173289872</v>
      </c>
    </row>
    <row r="2110" spans="1:9" ht="31.5" customHeight="1" x14ac:dyDescent="0.25">
      <c r="A2110" s="6">
        <v>2008</v>
      </c>
      <c r="B2110" s="6">
        <v>4</v>
      </c>
      <c r="C2110" s="6">
        <v>2</v>
      </c>
      <c r="D2110" s="6">
        <v>7</v>
      </c>
      <c r="E2110" s="6">
        <v>12.1</v>
      </c>
      <c r="F2110" s="6">
        <f t="shared" si="99"/>
        <v>14.52</v>
      </c>
      <c r="G2110" s="6">
        <v>108</v>
      </c>
      <c r="H2110" s="9">
        <f t="shared" si="100"/>
        <v>16.905587681708464</v>
      </c>
      <c r="I2110" s="9">
        <f t="shared" si="101"/>
        <v>20.286705218050159</v>
      </c>
    </row>
    <row r="2111" spans="1:9" ht="31.5" customHeight="1" x14ac:dyDescent="0.25">
      <c r="A2111" s="6">
        <v>2008</v>
      </c>
      <c r="B2111" s="6">
        <v>4</v>
      </c>
      <c r="C2111" s="6">
        <v>2</v>
      </c>
      <c r="D2111" s="6">
        <v>8</v>
      </c>
      <c r="E2111" s="6">
        <v>11.5</v>
      </c>
      <c r="F2111" s="6">
        <f t="shared" si="99"/>
        <v>13.799999999999999</v>
      </c>
      <c r="G2111" s="6">
        <v>107</v>
      </c>
      <c r="H2111" s="9">
        <f t="shared" si="100"/>
        <v>16.049439091655387</v>
      </c>
      <c r="I2111" s="9">
        <f t="shared" si="101"/>
        <v>19.259326909986463</v>
      </c>
    </row>
    <row r="2112" spans="1:9" ht="31.5" customHeight="1" x14ac:dyDescent="0.25">
      <c r="A2112" s="6">
        <v>2008</v>
      </c>
      <c r="B2112" s="6">
        <v>4</v>
      </c>
      <c r="C2112" s="6">
        <v>2</v>
      </c>
      <c r="D2112" s="6">
        <v>9</v>
      </c>
      <c r="E2112" s="6">
        <v>10.8</v>
      </c>
      <c r="F2112" s="6">
        <f t="shared" si="99"/>
        <v>12.96</v>
      </c>
      <c r="G2112" s="6">
        <v>103</v>
      </c>
      <c r="H2112" s="9">
        <f t="shared" si="100"/>
        <v>15.00383929012848</v>
      </c>
      <c r="I2112" s="9">
        <f t="shared" si="101"/>
        <v>18.004607148154175</v>
      </c>
    </row>
    <row r="2113" spans="1:9" ht="31.5" customHeight="1" x14ac:dyDescent="0.25">
      <c r="A2113" s="6">
        <v>2008</v>
      </c>
      <c r="B2113" s="6">
        <v>4</v>
      </c>
      <c r="C2113" s="6">
        <v>2</v>
      </c>
      <c r="D2113" s="6">
        <v>10</v>
      </c>
      <c r="E2113" s="6">
        <v>9.8000000000000007</v>
      </c>
      <c r="F2113" s="6">
        <f t="shared" si="99"/>
        <v>11.76</v>
      </c>
      <c r="G2113" s="6">
        <v>98</v>
      </c>
      <c r="H2113" s="9">
        <f t="shared" si="100"/>
        <v>13.533201991560887</v>
      </c>
      <c r="I2113" s="9">
        <f t="shared" si="101"/>
        <v>16.239842389873065</v>
      </c>
    </row>
    <row r="2114" spans="1:9" ht="31.5" customHeight="1" x14ac:dyDescent="0.25">
      <c r="A2114" s="6">
        <v>2008</v>
      </c>
      <c r="B2114" s="6">
        <v>4</v>
      </c>
      <c r="C2114" s="6">
        <v>2</v>
      </c>
      <c r="D2114" s="6">
        <v>11</v>
      </c>
      <c r="E2114" s="6">
        <v>8.8000000000000007</v>
      </c>
      <c r="F2114" s="6">
        <f t="shared" si="99"/>
        <v>10.56</v>
      </c>
      <c r="G2114" s="6">
        <v>93</v>
      </c>
      <c r="H2114" s="9">
        <f t="shared" si="100"/>
        <v>12.075347215544056</v>
      </c>
      <c r="I2114" s="9">
        <f t="shared" si="101"/>
        <v>14.490416658652865</v>
      </c>
    </row>
    <row r="2115" spans="1:9" ht="31.5" customHeight="1" x14ac:dyDescent="0.25">
      <c r="A2115" s="6">
        <v>2008</v>
      </c>
      <c r="B2115" s="6">
        <v>4</v>
      </c>
      <c r="C2115" s="6">
        <v>2</v>
      </c>
      <c r="D2115" s="6">
        <v>12</v>
      </c>
      <c r="E2115" s="6">
        <v>9.1</v>
      </c>
      <c r="F2115" s="6">
        <f t="shared" ref="F2115:F2178" si="102">E2115*1.2</f>
        <v>10.92</v>
      </c>
      <c r="G2115" s="6">
        <v>100</v>
      </c>
      <c r="H2115" s="9">
        <f t="shared" ref="H2115:H2178" si="103">E2115*(LN(G2115/$AE$18)/LN(10/$AE$18))</f>
        <v>12.597229130123097</v>
      </c>
      <c r="I2115" s="9">
        <f t="shared" ref="I2115:I2178" si="104">F2115*(LN(G2115/$AE$18)/LN(10/$AE$18))</f>
        <v>15.116674956147715</v>
      </c>
    </row>
    <row r="2116" spans="1:9" ht="31.5" customHeight="1" x14ac:dyDescent="0.25">
      <c r="A2116" s="6">
        <v>2008</v>
      </c>
      <c r="B2116" s="6">
        <v>4</v>
      </c>
      <c r="C2116" s="6">
        <v>2</v>
      </c>
      <c r="D2116" s="6">
        <v>13</v>
      </c>
      <c r="E2116" s="6">
        <v>8.3000000000000007</v>
      </c>
      <c r="F2116" s="6">
        <f t="shared" si="102"/>
        <v>9.9600000000000009</v>
      </c>
      <c r="G2116" s="6">
        <v>96</v>
      </c>
      <c r="H2116" s="9">
        <f t="shared" si="103"/>
        <v>11.433229541747655</v>
      </c>
      <c r="I2116" s="9">
        <f t="shared" si="104"/>
        <v>13.719875450097186</v>
      </c>
    </row>
    <row r="2117" spans="1:9" ht="31.5" customHeight="1" x14ac:dyDescent="0.25">
      <c r="A2117" s="6">
        <v>2008</v>
      </c>
      <c r="B2117" s="6">
        <v>4</v>
      </c>
      <c r="C2117" s="6">
        <v>2</v>
      </c>
      <c r="D2117" s="6">
        <v>14</v>
      </c>
      <c r="E2117" s="6">
        <v>7.9</v>
      </c>
      <c r="F2117" s="6">
        <f t="shared" si="102"/>
        <v>9.48</v>
      </c>
      <c r="G2117" s="6">
        <v>93</v>
      </c>
      <c r="H2117" s="9">
        <f t="shared" si="103"/>
        <v>10.840368523045232</v>
      </c>
      <c r="I2117" s="9">
        <f t="shared" si="104"/>
        <v>13.008442227654278</v>
      </c>
    </row>
    <row r="2118" spans="1:9" ht="31.5" customHeight="1" x14ac:dyDescent="0.25">
      <c r="A2118" s="6">
        <v>2008</v>
      </c>
      <c r="B2118" s="6">
        <v>4</v>
      </c>
      <c r="C2118" s="6">
        <v>2</v>
      </c>
      <c r="D2118" s="6">
        <v>15</v>
      </c>
      <c r="E2118" s="6">
        <v>7.4</v>
      </c>
      <c r="F2118" s="6">
        <f t="shared" si="102"/>
        <v>8.8800000000000008</v>
      </c>
      <c r="G2118" s="6">
        <v>92</v>
      </c>
      <c r="H2118" s="9">
        <f t="shared" si="103"/>
        <v>10.140916791360093</v>
      </c>
      <c r="I2118" s="9">
        <f t="shared" si="104"/>
        <v>12.169100149632111</v>
      </c>
    </row>
    <row r="2119" spans="1:9" ht="31.5" customHeight="1" x14ac:dyDescent="0.25">
      <c r="A2119" s="6">
        <v>2008</v>
      </c>
      <c r="B2119" s="6">
        <v>4</v>
      </c>
      <c r="C2119" s="6">
        <v>2</v>
      </c>
      <c r="D2119" s="6">
        <v>16</v>
      </c>
      <c r="E2119" s="6">
        <v>6.9</v>
      </c>
      <c r="F2119" s="6">
        <f t="shared" si="102"/>
        <v>8.2799999999999994</v>
      </c>
      <c r="G2119" s="6">
        <v>89</v>
      </c>
      <c r="H2119" s="9">
        <f t="shared" si="103"/>
        <v>9.4175403594390996</v>
      </c>
      <c r="I2119" s="9">
        <f t="shared" si="104"/>
        <v>11.301048431326919</v>
      </c>
    </row>
    <row r="2120" spans="1:9" ht="31.5" customHeight="1" x14ac:dyDescent="0.25">
      <c r="A2120" s="6">
        <v>2008</v>
      </c>
      <c r="B2120" s="6">
        <v>4</v>
      </c>
      <c r="C2120" s="6">
        <v>2</v>
      </c>
      <c r="D2120" s="6">
        <v>17</v>
      </c>
      <c r="E2120" s="6">
        <v>6.2</v>
      </c>
      <c r="F2120" s="6">
        <f t="shared" si="102"/>
        <v>7.4399999999999995</v>
      </c>
      <c r="G2120" s="6">
        <v>85</v>
      </c>
      <c r="H2120" s="9">
        <f t="shared" si="103"/>
        <v>8.4145520697575371</v>
      </c>
      <c r="I2120" s="9">
        <f t="shared" si="104"/>
        <v>10.097462483709043</v>
      </c>
    </row>
    <row r="2121" spans="1:9" ht="31.5" customHeight="1" x14ac:dyDescent="0.25">
      <c r="A2121" s="6">
        <v>2008</v>
      </c>
      <c r="B2121" s="6">
        <v>4</v>
      </c>
      <c r="C2121" s="6">
        <v>2</v>
      </c>
      <c r="D2121" s="6">
        <v>18</v>
      </c>
      <c r="E2121" s="6">
        <v>5.5</v>
      </c>
      <c r="F2121" s="6">
        <f t="shared" si="102"/>
        <v>6.6</v>
      </c>
      <c r="G2121" s="6">
        <v>81</v>
      </c>
      <c r="H2121" s="9">
        <f t="shared" si="103"/>
        <v>7.4202737909522689</v>
      </c>
      <c r="I2121" s="9">
        <f t="shared" si="104"/>
        <v>8.904328549142722</v>
      </c>
    </row>
    <row r="2122" spans="1:9" ht="31.5" customHeight="1" x14ac:dyDescent="0.25">
      <c r="A2122" s="6">
        <v>2008</v>
      </c>
      <c r="B2122" s="6">
        <v>4</v>
      </c>
      <c r="C2122" s="6">
        <v>2</v>
      </c>
      <c r="D2122" s="6">
        <v>19</v>
      </c>
      <c r="E2122" s="6">
        <v>6.5</v>
      </c>
      <c r="F2122" s="6">
        <f t="shared" si="102"/>
        <v>7.8</v>
      </c>
      <c r="G2122" s="6">
        <v>81</v>
      </c>
      <c r="H2122" s="9">
        <f t="shared" si="103"/>
        <v>8.7694144802163176</v>
      </c>
      <c r="I2122" s="9">
        <f t="shared" si="104"/>
        <v>10.523297376259581</v>
      </c>
    </row>
    <row r="2123" spans="1:9" ht="31.5" customHeight="1" x14ac:dyDescent="0.25">
      <c r="A2123" s="6">
        <v>2008</v>
      </c>
      <c r="B2123" s="6">
        <v>4</v>
      </c>
      <c r="C2123" s="6">
        <v>2</v>
      </c>
      <c r="D2123" s="6">
        <v>20</v>
      </c>
      <c r="E2123" s="6">
        <v>6.8</v>
      </c>
      <c r="F2123" s="6">
        <f t="shared" si="102"/>
        <v>8.16</v>
      </c>
      <c r="G2123" s="6">
        <v>83</v>
      </c>
      <c r="H2123" s="9">
        <f t="shared" si="103"/>
        <v>9.2018397150665798</v>
      </c>
      <c r="I2123" s="9">
        <f t="shared" si="104"/>
        <v>11.042207658079898</v>
      </c>
    </row>
    <row r="2124" spans="1:9" ht="31.5" customHeight="1" x14ac:dyDescent="0.25">
      <c r="A2124" s="6">
        <v>2008</v>
      </c>
      <c r="B2124" s="6">
        <v>4</v>
      </c>
      <c r="C2124" s="6">
        <v>2</v>
      </c>
      <c r="D2124" s="6">
        <v>21</v>
      </c>
      <c r="E2124" s="6">
        <v>6.5</v>
      </c>
      <c r="F2124" s="6">
        <f t="shared" si="102"/>
        <v>7.8</v>
      </c>
      <c r="G2124" s="6">
        <v>83</v>
      </c>
      <c r="H2124" s="9">
        <f t="shared" si="103"/>
        <v>8.7958761982254074</v>
      </c>
      <c r="I2124" s="9">
        <f t="shared" si="104"/>
        <v>10.555051437870489</v>
      </c>
    </row>
    <row r="2125" spans="1:9" ht="31.5" customHeight="1" x14ac:dyDescent="0.25">
      <c r="A2125" s="6">
        <v>2008</v>
      </c>
      <c r="B2125" s="6">
        <v>4</v>
      </c>
      <c r="C2125" s="6">
        <v>2</v>
      </c>
      <c r="D2125" s="6">
        <v>22</v>
      </c>
      <c r="E2125" s="6">
        <v>7</v>
      </c>
      <c r="F2125" s="6">
        <f t="shared" si="102"/>
        <v>8.4</v>
      </c>
      <c r="G2125" s="6">
        <v>89</v>
      </c>
      <c r="H2125" s="9">
        <f t="shared" si="103"/>
        <v>9.5540264516048836</v>
      </c>
      <c r="I2125" s="9">
        <f t="shared" si="104"/>
        <v>11.46483174192586</v>
      </c>
    </row>
    <row r="2126" spans="1:9" ht="31.5" customHeight="1" x14ac:dyDescent="0.25">
      <c r="A2126" s="6">
        <v>2008</v>
      </c>
      <c r="B2126" s="6">
        <v>4</v>
      </c>
      <c r="C2126" s="6">
        <v>2</v>
      </c>
      <c r="D2126" s="6">
        <v>23</v>
      </c>
      <c r="E2126" s="6">
        <v>7.5</v>
      </c>
      <c r="F2126" s="6">
        <f t="shared" si="102"/>
        <v>9</v>
      </c>
      <c r="G2126" s="6">
        <v>99</v>
      </c>
      <c r="H2126" s="9">
        <f t="shared" si="103"/>
        <v>10.36975088367225</v>
      </c>
      <c r="I2126" s="9">
        <f t="shared" si="104"/>
        <v>12.443701060406699</v>
      </c>
    </row>
    <row r="2127" spans="1:9" ht="31.5" customHeight="1" x14ac:dyDescent="0.25">
      <c r="A2127" s="6">
        <v>2008</v>
      </c>
      <c r="B2127" s="6">
        <v>4</v>
      </c>
      <c r="C2127" s="6">
        <v>3</v>
      </c>
      <c r="D2127" s="6">
        <v>0</v>
      </c>
      <c r="E2127" s="6">
        <v>8.1</v>
      </c>
      <c r="F2127" s="6">
        <f t="shared" si="102"/>
        <v>9.7199999999999989</v>
      </c>
      <c r="G2127" s="6">
        <v>100</v>
      </c>
      <c r="H2127" s="9">
        <f t="shared" si="103"/>
        <v>11.212918236702976</v>
      </c>
      <c r="I2127" s="9">
        <f t="shared" si="104"/>
        <v>13.455501884043569</v>
      </c>
    </row>
    <row r="2128" spans="1:9" ht="31.5" customHeight="1" x14ac:dyDescent="0.25">
      <c r="A2128" s="6">
        <v>2008</v>
      </c>
      <c r="B2128" s="6">
        <v>4</v>
      </c>
      <c r="C2128" s="6">
        <v>3</v>
      </c>
      <c r="D2128" s="6">
        <v>1</v>
      </c>
      <c r="E2128" s="6">
        <v>9.3000000000000007</v>
      </c>
      <c r="F2128" s="6">
        <f t="shared" si="102"/>
        <v>11.16</v>
      </c>
      <c r="G2128" s="6">
        <v>103</v>
      </c>
      <c r="H2128" s="9">
        <f t="shared" si="103"/>
        <v>12.91997272205508</v>
      </c>
      <c r="I2128" s="9">
        <f t="shared" si="104"/>
        <v>15.503967266466095</v>
      </c>
    </row>
    <row r="2129" spans="1:9" ht="31.5" customHeight="1" x14ac:dyDescent="0.25">
      <c r="A2129" s="6">
        <v>2008</v>
      </c>
      <c r="B2129" s="6">
        <v>4</v>
      </c>
      <c r="C2129" s="6">
        <v>3</v>
      </c>
      <c r="D2129" s="6">
        <v>2</v>
      </c>
      <c r="E2129" s="6">
        <v>10.3</v>
      </c>
      <c r="F2129" s="6">
        <f t="shared" si="102"/>
        <v>12.360000000000001</v>
      </c>
      <c r="G2129" s="6">
        <v>105</v>
      </c>
      <c r="H2129" s="9">
        <f t="shared" si="103"/>
        <v>14.342277970329336</v>
      </c>
      <c r="I2129" s="9">
        <f t="shared" si="104"/>
        <v>17.210733564395206</v>
      </c>
    </row>
    <row r="2130" spans="1:9" ht="31.5" customHeight="1" x14ac:dyDescent="0.25">
      <c r="A2130" s="6">
        <v>2008</v>
      </c>
      <c r="B2130" s="6">
        <v>4</v>
      </c>
      <c r="C2130" s="6">
        <v>3</v>
      </c>
      <c r="D2130" s="6">
        <v>3</v>
      </c>
      <c r="E2130" s="6">
        <v>11</v>
      </c>
      <c r="F2130" s="6">
        <f t="shared" si="102"/>
        <v>13.2</v>
      </c>
      <c r="G2130" s="6">
        <v>104</v>
      </c>
      <c r="H2130" s="9">
        <f t="shared" si="103"/>
        <v>15.299426903903591</v>
      </c>
      <c r="I2130" s="9">
        <f t="shared" si="104"/>
        <v>18.359312284684307</v>
      </c>
    </row>
    <row r="2131" spans="1:9" ht="31.5" customHeight="1" x14ac:dyDescent="0.25">
      <c r="A2131" s="6">
        <v>2008</v>
      </c>
      <c r="B2131" s="6">
        <v>4</v>
      </c>
      <c r="C2131" s="6">
        <v>3</v>
      </c>
      <c r="D2131" s="6">
        <v>4</v>
      </c>
      <c r="E2131" s="6">
        <v>11.7</v>
      </c>
      <c r="F2131" s="6">
        <f t="shared" si="102"/>
        <v>14.04</v>
      </c>
      <c r="G2131" s="6">
        <v>108</v>
      </c>
      <c r="H2131" s="9">
        <f t="shared" si="103"/>
        <v>16.346725279007359</v>
      </c>
      <c r="I2131" s="9">
        <f t="shared" si="104"/>
        <v>19.616070334808828</v>
      </c>
    </row>
    <row r="2132" spans="1:9" ht="31.5" customHeight="1" x14ac:dyDescent="0.25">
      <c r="A2132" s="6">
        <v>2008</v>
      </c>
      <c r="B2132" s="6">
        <v>4</v>
      </c>
      <c r="C2132" s="6">
        <v>3</v>
      </c>
      <c r="D2132" s="6">
        <v>5</v>
      </c>
      <c r="E2132" s="6">
        <v>11.9</v>
      </c>
      <c r="F2132" s="6">
        <f t="shared" si="102"/>
        <v>14.28</v>
      </c>
      <c r="G2132" s="6">
        <v>109</v>
      </c>
      <c r="H2132" s="9">
        <f t="shared" si="103"/>
        <v>16.644462220947084</v>
      </c>
      <c r="I2132" s="9">
        <f t="shared" si="104"/>
        <v>19.973354665136501</v>
      </c>
    </row>
    <row r="2133" spans="1:9" ht="31.5" customHeight="1" x14ac:dyDescent="0.25">
      <c r="A2133" s="6">
        <v>2008</v>
      </c>
      <c r="B2133" s="6">
        <v>4</v>
      </c>
      <c r="C2133" s="6">
        <v>3</v>
      </c>
      <c r="D2133" s="6">
        <v>6</v>
      </c>
      <c r="E2133" s="6">
        <v>11.6</v>
      </c>
      <c r="F2133" s="6">
        <f t="shared" si="102"/>
        <v>13.92</v>
      </c>
      <c r="G2133" s="6">
        <v>105</v>
      </c>
      <c r="H2133" s="9">
        <f t="shared" si="103"/>
        <v>16.152468393768959</v>
      </c>
      <c r="I2133" s="9">
        <f t="shared" si="104"/>
        <v>19.382962072522751</v>
      </c>
    </row>
    <row r="2134" spans="1:9" ht="31.5" customHeight="1" x14ac:dyDescent="0.25">
      <c r="A2134" s="6">
        <v>2008</v>
      </c>
      <c r="B2134" s="6">
        <v>4</v>
      </c>
      <c r="C2134" s="6">
        <v>3</v>
      </c>
      <c r="D2134" s="6">
        <v>7</v>
      </c>
      <c r="E2134" s="6">
        <v>11.1</v>
      </c>
      <c r="F2134" s="6">
        <f t="shared" si="102"/>
        <v>13.319999999999999</v>
      </c>
      <c r="G2134" s="6">
        <v>101</v>
      </c>
      <c r="H2134" s="9">
        <f t="shared" si="103"/>
        <v>15.384285253276564</v>
      </c>
      <c r="I2134" s="9">
        <f t="shared" si="104"/>
        <v>18.461142303931876</v>
      </c>
    </row>
    <row r="2135" spans="1:9" ht="31.5" customHeight="1" x14ac:dyDescent="0.25">
      <c r="A2135" s="6">
        <v>2008</v>
      </c>
      <c r="B2135" s="6">
        <v>4</v>
      </c>
      <c r="C2135" s="6">
        <v>3</v>
      </c>
      <c r="D2135" s="6">
        <v>8</v>
      </c>
      <c r="E2135" s="6">
        <v>10.8</v>
      </c>
      <c r="F2135" s="6">
        <f t="shared" si="102"/>
        <v>12.96</v>
      </c>
      <c r="G2135" s="6">
        <v>101</v>
      </c>
      <c r="H2135" s="9">
        <f t="shared" si="103"/>
        <v>14.968493759944767</v>
      </c>
      <c r="I2135" s="9">
        <f t="shared" si="104"/>
        <v>17.962192511933722</v>
      </c>
    </row>
    <row r="2136" spans="1:9" ht="31.5" customHeight="1" x14ac:dyDescent="0.25">
      <c r="A2136" s="6">
        <v>2008</v>
      </c>
      <c r="B2136" s="6">
        <v>4</v>
      </c>
      <c r="C2136" s="6">
        <v>3</v>
      </c>
      <c r="D2136" s="6">
        <v>9</v>
      </c>
      <c r="E2136" s="6">
        <v>10.5</v>
      </c>
      <c r="F2136" s="6">
        <f t="shared" si="102"/>
        <v>12.6</v>
      </c>
      <c r="G2136" s="6">
        <v>103</v>
      </c>
      <c r="H2136" s="9">
        <f t="shared" si="103"/>
        <v>14.587065976513799</v>
      </c>
      <c r="I2136" s="9">
        <f t="shared" si="104"/>
        <v>17.504479171816559</v>
      </c>
    </row>
    <row r="2137" spans="1:9" ht="31.5" customHeight="1" x14ac:dyDescent="0.25">
      <c r="A2137" s="6">
        <v>2008</v>
      </c>
      <c r="B2137" s="6">
        <v>4</v>
      </c>
      <c r="C2137" s="6">
        <v>3</v>
      </c>
      <c r="D2137" s="6">
        <v>10</v>
      </c>
      <c r="E2137" s="6">
        <v>10.3</v>
      </c>
      <c r="F2137" s="6">
        <f t="shared" si="102"/>
        <v>12.360000000000001</v>
      </c>
      <c r="G2137" s="6">
        <v>104</v>
      </c>
      <c r="H2137" s="9">
        <f t="shared" si="103"/>
        <v>14.325827010018818</v>
      </c>
      <c r="I2137" s="9">
        <f t="shared" si="104"/>
        <v>17.190992412022581</v>
      </c>
    </row>
    <row r="2138" spans="1:9" ht="31.5" customHeight="1" x14ac:dyDescent="0.25">
      <c r="A2138" s="6">
        <v>2008</v>
      </c>
      <c r="B2138" s="6">
        <v>4</v>
      </c>
      <c r="C2138" s="6">
        <v>3</v>
      </c>
      <c r="D2138" s="6">
        <v>11</v>
      </c>
      <c r="E2138" s="6">
        <v>8.9</v>
      </c>
      <c r="F2138" s="6">
        <f t="shared" si="102"/>
        <v>10.68</v>
      </c>
      <c r="G2138" s="6">
        <v>102</v>
      </c>
      <c r="H2138" s="9">
        <f t="shared" si="103"/>
        <v>12.349782694710235</v>
      </c>
      <c r="I2138" s="9">
        <f t="shared" si="104"/>
        <v>14.81973923365228</v>
      </c>
    </row>
    <row r="2139" spans="1:9" ht="31.5" customHeight="1" x14ac:dyDescent="0.25">
      <c r="A2139" s="6">
        <v>2008</v>
      </c>
      <c r="B2139" s="6">
        <v>4</v>
      </c>
      <c r="C2139" s="6">
        <v>3</v>
      </c>
      <c r="D2139" s="6">
        <v>12</v>
      </c>
      <c r="E2139" s="6">
        <v>8.9</v>
      </c>
      <c r="F2139" s="6">
        <f t="shared" si="102"/>
        <v>10.68</v>
      </c>
      <c r="G2139" s="6">
        <v>104</v>
      </c>
      <c r="H2139" s="9">
        <f t="shared" si="103"/>
        <v>12.378627222249269</v>
      </c>
      <c r="I2139" s="9">
        <f t="shared" si="104"/>
        <v>14.854352666699121</v>
      </c>
    </row>
    <row r="2140" spans="1:9" ht="31.5" customHeight="1" x14ac:dyDescent="0.25">
      <c r="A2140" s="6">
        <v>2008</v>
      </c>
      <c r="B2140" s="6">
        <v>4</v>
      </c>
      <c r="C2140" s="6">
        <v>3</v>
      </c>
      <c r="D2140" s="6">
        <v>13</v>
      </c>
      <c r="E2140" s="6">
        <v>7.5</v>
      </c>
      <c r="F2140" s="6">
        <f t="shared" si="102"/>
        <v>9</v>
      </c>
      <c r="G2140" s="6">
        <v>101</v>
      </c>
      <c r="H2140" s="9">
        <f t="shared" si="103"/>
        <v>10.394787333294977</v>
      </c>
      <c r="I2140" s="9">
        <f t="shared" si="104"/>
        <v>12.473744799953971</v>
      </c>
    </row>
    <row r="2141" spans="1:9" ht="31.5" customHeight="1" x14ac:dyDescent="0.25">
      <c r="A2141" s="6">
        <v>2008</v>
      </c>
      <c r="B2141" s="6">
        <v>4</v>
      </c>
      <c r="C2141" s="6">
        <v>3</v>
      </c>
      <c r="D2141" s="6">
        <v>14</v>
      </c>
      <c r="E2141" s="6">
        <v>6.5</v>
      </c>
      <c r="F2141" s="6">
        <f t="shared" si="102"/>
        <v>7.8</v>
      </c>
      <c r="G2141" s="6">
        <v>97</v>
      </c>
      <c r="H2141" s="9">
        <f t="shared" si="103"/>
        <v>8.9649763241842848</v>
      </c>
      <c r="I2141" s="9">
        <f t="shared" si="104"/>
        <v>10.757971589021141</v>
      </c>
    </row>
    <row r="2142" spans="1:9" ht="31.5" customHeight="1" x14ac:dyDescent="0.25">
      <c r="A2142" s="6">
        <v>2008</v>
      </c>
      <c r="B2142" s="6">
        <v>4</v>
      </c>
      <c r="C2142" s="6">
        <v>3</v>
      </c>
      <c r="D2142" s="6">
        <v>15</v>
      </c>
      <c r="E2142" s="6">
        <v>6.3</v>
      </c>
      <c r="F2142" s="6">
        <f t="shared" si="102"/>
        <v>7.56</v>
      </c>
      <c r="G2142" s="6">
        <v>92</v>
      </c>
      <c r="H2142" s="9">
        <f t="shared" si="103"/>
        <v>8.6334832142660236</v>
      </c>
      <c r="I2142" s="9">
        <f t="shared" si="104"/>
        <v>10.360179857119229</v>
      </c>
    </row>
    <row r="2143" spans="1:9" ht="31.5" customHeight="1" x14ac:dyDescent="0.25">
      <c r="A2143" s="6">
        <v>2008</v>
      </c>
      <c r="B2143" s="6">
        <v>4</v>
      </c>
      <c r="C2143" s="6">
        <v>3</v>
      </c>
      <c r="D2143" s="6">
        <v>16</v>
      </c>
      <c r="E2143" s="6">
        <v>6.6</v>
      </c>
      <c r="F2143" s="6">
        <f t="shared" si="102"/>
        <v>7.919999999999999</v>
      </c>
      <c r="G2143" s="6">
        <v>87</v>
      </c>
      <c r="H2143" s="9">
        <f t="shared" si="103"/>
        <v>8.9830453901711493</v>
      </c>
      <c r="I2143" s="9">
        <f t="shared" si="104"/>
        <v>10.779654468205377</v>
      </c>
    </row>
    <row r="2144" spans="1:9" ht="31.5" customHeight="1" x14ac:dyDescent="0.25">
      <c r="A2144" s="6">
        <v>2008</v>
      </c>
      <c r="B2144" s="6">
        <v>4</v>
      </c>
      <c r="C2144" s="6">
        <v>3</v>
      </c>
      <c r="D2144" s="6">
        <v>17</v>
      </c>
      <c r="E2144" s="6">
        <v>6.6</v>
      </c>
      <c r="F2144" s="6">
        <f t="shared" si="102"/>
        <v>7.919999999999999</v>
      </c>
      <c r="G2144" s="6">
        <v>85</v>
      </c>
      <c r="H2144" s="9">
        <f t="shared" si="103"/>
        <v>8.9574263968386667</v>
      </c>
      <c r="I2144" s="9">
        <f t="shared" si="104"/>
        <v>10.748911676206399</v>
      </c>
    </row>
    <row r="2145" spans="1:9" ht="31.5" customHeight="1" x14ac:dyDescent="0.25">
      <c r="A2145" s="6">
        <v>2008</v>
      </c>
      <c r="B2145" s="6">
        <v>4</v>
      </c>
      <c r="C2145" s="6">
        <v>3</v>
      </c>
      <c r="D2145" s="6">
        <v>18</v>
      </c>
      <c r="E2145" s="6">
        <v>6.5</v>
      </c>
      <c r="F2145" s="6">
        <f t="shared" si="102"/>
        <v>7.8</v>
      </c>
      <c r="G2145" s="6">
        <v>92</v>
      </c>
      <c r="H2145" s="9">
        <f t="shared" si="103"/>
        <v>8.9075620464649461</v>
      </c>
      <c r="I2145" s="9">
        <f t="shared" si="104"/>
        <v>10.689074455757934</v>
      </c>
    </row>
    <row r="2146" spans="1:9" ht="31.5" customHeight="1" x14ac:dyDescent="0.25">
      <c r="A2146" s="6">
        <v>2008</v>
      </c>
      <c r="B2146" s="6">
        <v>4</v>
      </c>
      <c r="C2146" s="6">
        <v>3</v>
      </c>
      <c r="D2146" s="6">
        <v>19</v>
      </c>
      <c r="E2146" s="6">
        <v>7.5</v>
      </c>
      <c r="F2146" s="6">
        <f t="shared" si="102"/>
        <v>9</v>
      </c>
      <c r="G2146" s="6">
        <v>101</v>
      </c>
      <c r="H2146" s="9">
        <f t="shared" si="103"/>
        <v>10.394787333294977</v>
      </c>
      <c r="I2146" s="9">
        <f t="shared" si="104"/>
        <v>12.473744799953971</v>
      </c>
    </row>
    <row r="2147" spans="1:9" ht="31.5" customHeight="1" x14ac:dyDescent="0.25">
      <c r="A2147" s="6">
        <v>2008</v>
      </c>
      <c r="B2147" s="6">
        <v>4</v>
      </c>
      <c r="C2147" s="6">
        <v>3</v>
      </c>
      <c r="D2147" s="6">
        <v>20</v>
      </c>
      <c r="E2147" s="6">
        <v>7.5</v>
      </c>
      <c r="F2147" s="6">
        <f t="shared" si="102"/>
        <v>9</v>
      </c>
      <c r="G2147" s="6">
        <v>105</v>
      </c>
      <c r="H2147" s="9">
        <f t="shared" si="103"/>
        <v>10.443406289074758</v>
      </c>
      <c r="I2147" s="9">
        <f t="shared" si="104"/>
        <v>12.532087546889711</v>
      </c>
    </row>
    <row r="2148" spans="1:9" ht="31.5" customHeight="1" x14ac:dyDescent="0.25">
      <c r="A2148" s="6">
        <v>2008</v>
      </c>
      <c r="B2148" s="6">
        <v>4</v>
      </c>
      <c r="C2148" s="6">
        <v>3</v>
      </c>
      <c r="D2148" s="6">
        <v>21</v>
      </c>
      <c r="E2148" s="6">
        <v>7.1</v>
      </c>
      <c r="F2148" s="6">
        <f t="shared" si="102"/>
        <v>8.52</v>
      </c>
      <c r="G2148" s="6">
        <v>107</v>
      </c>
      <c r="H2148" s="9">
        <f t="shared" si="103"/>
        <v>9.9087841348481085</v>
      </c>
      <c r="I2148" s="9">
        <f t="shared" si="104"/>
        <v>11.890540961817729</v>
      </c>
    </row>
    <row r="2149" spans="1:9" ht="31.5" customHeight="1" x14ac:dyDescent="0.25">
      <c r="A2149" s="6">
        <v>2008</v>
      </c>
      <c r="B2149" s="6">
        <v>4</v>
      </c>
      <c r="C2149" s="6">
        <v>3</v>
      </c>
      <c r="D2149" s="6">
        <v>22</v>
      </c>
      <c r="E2149" s="6">
        <v>7</v>
      </c>
      <c r="F2149" s="6">
        <f t="shared" si="102"/>
        <v>8.4</v>
      </c>
      <c r="G2149" s="6">
        <v>104</v>
      </c>
      <c r="H2149" s="9">
        <f t="shared" si="103"/>
        <v>9.7359989388477395</v>
      </c>
      <c r="I2149" s="9">
        <f t="shared" si="104"/>
        <v>11.683198726617288</v>
      </c>
    </row>
    <row r="2150" spans="1:9" ht="31.5" customHeight="1" x14ac:dyDescent="0.25">
      <c r="A2150" s="6">
        <v>2008</v>
      </c>
      <c r="B2150" s="6">
        <v>4</v>
      </c>
      <c r="C2150" s="6">
        <v>3</v>
      </c>
      <c r="D2150" s="6">
        <v>23</v>
      </c>
      <c r="E2150" s="6">
        <v>7.6</v>
      </c>
      <c r="F2150" s="6">
        <f t="shared" si="102"/>
        <v>9.1199999999999992</v>
      </c>
      <c r="G2150" s="6">
        <v>95</v>
      </c>
      <c r="H2150" s="9">
        <f t="shared" si="103"/>
        <v>10.455698725225387</v>
      </c>
      <c r="I2150" s="9">
        <f t="shared" si="104"/>
        <v>12.546838470270464</v>
      </c>
    </row>
    <row r="2151" spans="1:9" ht="31.5" customHeight="1" x14ac:dyDescent="0.25">
      <c r="A2151" s="6">
        <v>2008</v>
      </c>
      <c r="B2151" s="6">
        <v>4</v>
      </c>
      <c r="C2151" s="6">
        <v>4</v>
      </c>
      <c r="D2151" s="6">
        <v>0</v>
      </c>
      <c r="E2151" s="6">
        <v>8.6999999999999993</v>
      </c>
      <c r="F2151" s="6">
        <f t="shared" si="102"/>
        <v>10.44</v>
      </c>
      <c r="G2151" s="6">
        <v>90</v>
      </c>
      <c r="H2151" s="9">
        <f t="shared" si="103"/>
        <v>11.890514384676134</v>
      </c>
      <c r="I2151" s="9">
        <f t="shared" si="104"/>
        <v>14.268617261611361</v>
      </c>
    </row>
    <row r="2152" spans="1:9" ht="31.5" customHeight="1" x14ac:dyDescent="0.25">
      <c r="A2152" s="6">
        <v>2008</v>
      </c>
      <c r="B2152" s="6">
        <v>4</v>
      </c>
      <c r="C2152" s="6">
        <v>4</v>
      </c>
      <c r="D2152" s="6">
        <v>1</v>
      </c>
      <c r="E2152" s="6">
        <v>9.4</v>
      </c>
      <c r="F2152" s="6">
        <f t="shared" si="102"/>
        <v>11.28</v>
      </c>
      <c r="G2152" s="6">
        <v>97</v>
      </c>
      <c r="H2152" s="9">
        <f t="shared" si="103"/>
        <v>12.964734991897274</v>
      </c>
      <c r="I2152" s="9">
        <f t="shared" si="104"/>
        <v>15.557681990276727</v>
      </c>
    </row>
    <row r="2153" spans="1:9" ht="31.5" customHeight="1" x14ac:dyDescent="0.25">
      <c r="A2153" s="6">
        <v>2008</v>
      </c>
      <c r="B2153" s="6">
        <v>4</v>
      </c>
      <c r="C2153" s="6">
        <v>4</v>
      </c>
      <c r="D2153" s="6">
        <v>2</v>
      </c>
      <c r="E2153" s="6">
        <v>10.1</v>
      </c>
      <c r="F2153" s="6">
        <f t="shared" si="102"/>
        <v>12.12</v>
      </c>
      <c r="G2153" s="6">
        <v>107</v>
      </c>
      <c r="H2153" s="9">
        <f t="shared" si="103"/>
        <v>14.095594332671253</v>
      </c>
      <c r="I2153" s="9">
        <f t="shared" si="104"/>
        <v>16.914713199205501</v>
      </c>
    </row>
    <row r="2154" spans="1:9" ht="31.5" customHeight="1" x14ac:dyDescent="0.25">
      <c r="A2154" s="6">
        <v>2008</v>
      </c>
      <c r="B2154" s="6">
        <v>4</v>
      </c>
      <c r="C2154" s="6">
        <v>4</v>
      </c>
      <c r="D2154" s="6">
        <v>3</v>
      </c>
      <c r="E2154" s="6">
        <v>10.199999999999999</v>
      </c>
      <c r="F2154" s="6">
        <f t="shared" si="102"/>
        <v>12.239999999999998</v>
      </c>
      <c r="G2154" s="6">
        <v>110</v>
      </c>
      <c r="H2154" s="9">
        <f t="shared" si="103"/>
        <v>14.282229242990224</v>
      </c>
      <c r="I2154" s="9">
        <f t="shared" si="104"/>
        <v>17.138675091588269</v>
      </c>
    </row>
    <row r="2155" spans="1:9" ht="31.5" customHeight="1" x14ac:dyDescent="0.25">
      <c r="A2155" s="6">
        <v>2008</v>
      </c>
      <c r="B2155" s="6">
        <v>4</v>
      </c>
      <c r="C2155" s="6">
        <v>4</v>
      </c>
      <c r="D2155" s="6">
        <v>4</v>
      </c>
      <c r="E2155" s="6">
        <v>10.3</v>
      </c>
      <c r="F2155" s="6">
        <f t="shared" si="102"/>
        <v>12.360000000000001</v>
      </c>
      <c r="G2155" s="6">
        <v>108</v>
      </c>
      <c r="H2155" s="9">
        <f t="shared" si="103"/>
        <v>14.390706869553489</v>
      </c>
      <c r="I2155" s="9">
        <f t="shared" si="104"/>
        <v>17.268848243464188</v>
      </c>
    </row>
    <row r="2156" spans="1:9" ht="31.5" customHeight="1" x14ac:dyDescent="0.25">
      <c r="A2156" s="6">
        <v>2008</v>
      </c>
      <c r="B2156" s="6">
        <v>4</v>
      </c>
      <c r="C2156" s="6">
        <v>4</v>
      </c>
      <c r="D2156" s="6">
        <v>5</v>
      </c>
      <c r="E2156" s="6">
        <v>10.8</v>
      </c>
      <c r="F2156" s="6">
        <f t="shared" si="102"/>
        <v>12.96</v>
      </c>
      <c r="G2156" s="6">
        <v>107</v>
      </c>
      <c r="H2156" s="9">
        <f t="shared" si="103"/>
        <v>15.072516712163321</v>
      </c>
      <c r="I2156" s="9">
        <f t="shared" si="104"/>
        <v>18.087020054595985</v>
      </c>
    </row>
    <row r="2157" spans="1:9" ht="31.5" customHeight="1" x14ac:dyDescent="0.25">
      <c r="A2157" s="6">
        <v>2008</v>
      </c>
      <c r="B2157" s="6">
        <v>4</v>
      </c>
      <c r="C2157" s="6">
        <v>4</v>
      </c>
      <c r="D2157" s="6">
        <v>6</v>
      </c>
      <c r="E2157" s="6">
        <v>11.2</v>
      </c>
      <c r="F2157" s="6">
        <f t="shared" si="102"/>
        <v>13.44</v>
      </c>
      <c r="G2157" s="6">
        <v>109</v>
      </c>
      <c r="H2157" s="9">
        <f t="shared" si="103"/>
        <v>15.665376207950196</v>
      </c>
      <c r="I2157" s="9">
        <f t="shared" si="104"/>
        <v>18.798451449540234</v>
      </c>
    </row>
    <row r="2158" spans="1:9" ht="31.5" customHeight="1" x14ac:dyDescent="0.25">
      <c r="A2158" s="6">
        <v>2008</v>
      </c>
      <c r="B2158" s="6">
        <v>4</v>
      </c>
      <c r="C2158" s="6">
        <v>4</v>
      </c>
      <c r="D2158" s="6">
        <v>7</v>
      </c>
      <c r="E2158" s="6">
        <v>11.3</v>
      </c>
      <c r="F2158" s="6">
        <f t="shared" si="102"/>
        <v>13.56</v>
      </c>
      <c r="G2158" s="6">
        <v>109</v>
      </c>
      <c r="H2158" s="9">
        <f t="shared" si="103"/>
        <v>15.805245638378326</v>
      </c>
      <c r="I2158" s="9">
        <f t="shared" si="104"/>
        <v>18.966294766053991</v>
      </c>
    </row>
    <row r="2159" spans="1:9" ht="31.5" customHeight="1" x14ac:dyDescent="0.25">
      <c r="A2159" s="6">
        <v>2008</v>
      </c>
      <c r="B2159" s="6">
        <v>4</v>
      </c>
      <c r="C2159" s="6">
        <v>4</v>
      </c>
      <c r="D2159" s="6">
        <v>8</v>
      </c>
      <c r="E2159" s="6">
        <v>11</v>
      </c>
      <c r="F2159" s="6">
        <f t="shared" si="102"/>
        <v>13.2</v>
      </c>
      <c r="G2159" s="6">
        <v>108</v>
      </c>
      <c r="H2159" s="9">
        <f t="shared" si="103"/>
        <v>15.368716074280423</v>
      </c>
      <c r="I2159" s="9">
        <f t="shared" si="104"/>
        <v>18.442459289136508</v>
      </c>
    </row>
    <row r="2160" spans="1:9" ht="31.5" customHeight="1" x14ac:dyDescent="0.25">
      <c r="A2160" s="6">
        <v>2008</v>
      </c>
      <c r="B2160" s="6">
        <v>4</v>
      </c>
      <c r="C2160" s="6">
        <v>4</v>
      </c>
      <c r="D2160" s="6">
        <v>9</v>
      </c>
      <c r="E2160" s="6">
        <v>10.5</v>
      </c>
      <c r="F2160" s="6">
        <f t="shared" si="102"/>
        <v>12.6</v>
      </c>
      <c r="G2160" s="6">
        <v>109</v>
      </c>
      <c r="H2160" s="9">
        <f t="shared" si="103"/>
        <v>14.68629019495331</v>
      </c>
      <c r="I2160" s="9">
        <f t="shared" si="104"/>
        <v>17.623548233943971</v>
      </c>
    </row>
    <row r="2161" spans="1:9" ht="31.5" customHeight="1" x14ac:dyDescent="0.25">
      <c r="A2161" s="6">
        <v>2008</v>
      </c>
      <c r="B2161" s="6">
        <v>4</v>
      </c>
      <c r="C2161" s="6">
        <v>4</v>
      </c>
      <c r="D2161" s="6">
        <v>10</v>
      </c>
      <c r="E2161" s="6">
        <v>9.8000000000000007</v>
      </c>
      <c r="F2161" s="6">
        <f t="shared" si="102"/>
        <v>11.76</v>
      </c>
      <c r="G2161" s="6">
        <v>112</v>
      </c>
      <c r="H2161" s="9">
        <f t="shared" si="103"/>
        <v>13.751613973711724</v>
      </c>
      <c r="I2161" s="9">
        <f t="shared" si="104"/>
        <v>16.501936768454065</v>
      </c>
    </row>
    <row r="2162" spans="1:9" ht="31.5" customHeight="1" x14ac:dyDescent="0.25">
      <c r="A2162" s="6">
        <v>2008</v>
      </c>
      <c r="B2162" s="6">
        <v>4</v>
      </c>
      <c r="C2162" s="6">
        <v>4</v>
      </c>
      <c r="D2162" s="6">
        <v>11</v>
      </c>
      <c r="E2162" s="6">
        <v>8.8000000000000007</v>
      </c>
      <c r="F2162" s="6">
        <f t="shared" si="102"/>
        <v>10.56</v>
      </c>
      <c r="G2162" s="6">
        <v>112</v>
      </c>
      <c r="H2162" s="9">
        <f t="shared" si="103"/>
        <v>12.348388058026854</v>
      </c>
      <c r="I2162" s="9">
        <f t="shared" si="104"/>
        <v>14.818065669632224</v>
      </c>
    </row>
    <row r="2163" spans="1:9" ht="31.5" customHeight="1" x14ac:dyDescent="0.25">
      <c r="A2163" s="6">
        <v>2008</v>
      </c>
      <c r="B2163" s="6">
        <v>4</v>
      </c>
      <c r="C2163" s="6">
        <v>4</v>
      </c>
      <c r="D2163" s="6">
        <v>12</v>
      </c>
      <c r="E2163" s="6">
        <v>6</v>
      </c>
      <c r="F2163" s="6">
        <f t="shared" si="102"/>
        <v>7.1999999999999993</v>
      </c>
      <c r="G2163" s="6">
        <v>115</v>
      </c>
      <c r="H2163" s="9">
        <f t="shared" si="103"/>
        <v>8.4458264080505341</v>
      </c>
      <c r="I2163" s="9">
        <f t="shared" si="104"/>
        <v>10.134991689660639</v>
      </c>
    </row>
    <row r="2164" spans="1:9" ht="31.5" customHeight="1" x14ac:dyDescent="0.25">
      <c r="A2164" s="6">
        <v>2008</v>
      </c>
      <c r="B2164" s="6">
        <v>4</v>
      </c>
      <c r="C2164" s="6">
        <v>4</v>
      </c>
      <c r="D2164" s="6">
        <v>13</v>
      </c>
      <c r="E2164" s="6">
        <v>4.5999999999999996</v>
      </c>
      <c r="F2164" s="6">
        <f t="shared" si="102"/>
        <v>5.52</v>
      </c>
      <c r="G2164" s="6">
        <v>110</v>
      </c>
      <c r="H2164" s="9">
        <f t="shared" si="103"/>
        <v>6.4410053448779445</v>
      </c>
      <c r="I2164" s="9">
        <f t="shared" si="104"/>
        <v>7.7292064138535332</v>
      </c>
    </row>
    <row r="2165" spans="1:9" ht="31.5" customHeight="1" x14ac:dyDescent="0.25">
      <c r="A2165" s="6">
        <v>2008</v>
      </c>
      <c r="B2165" s="6">
        <v>4</v>
      </c>
      <c r="C2165" s="6">
        <v>4</v>
      </c>
      <c r="D2165" s="6">
        <v>14</v>
      </c>
      <c r="E2165" s="6">
        <v>3.7</v>
      </c>
      <c r="F2165" s="6">
        <f t="shared" si="102"/>
        <v>4.4400000000000004</v>
      </c>
      <c r="G2165" s="6">
        <v>107</v>
      </c>
      <c r="H2165" s="9">
        <f t="shared" si="103"/>
        <v>5.1637325773152121</v>
      </c>
      <c r="I2165" s="9">
        <f t="shared" si="104"/>
        <v>6.1964790927782545</v>
      </c>
    </row>
    <row r="2166" spans="1:9" ht="31.5" customHeight="1" x14ac:dyDescent="0.25">
      <c r="A2166" s="6">
        <v>2008</v>
      </c>
      <c r="B2166" s="6">
        <v>4</v>
      </c>
      <c r="C2166" s="6">
        <v>4</v>
      </c>
      <c r="D2166" s="6">
        <v>15</v>
      </c>
      <c r="E2166" s="6">
        <v>2.9</v>
      </c>
      <c r="F2166" s="6">
        <f t="shared" si="102"/>
        <v>3.48</v>
      </c>
      <c r="G2166" s="6">
        <v>107</v>
      </c>
      <c r="H2166" s="9">
        <f t="shared" si="103"/>
        <v>4.0472498578957063</v>
      </c>
      <c r="I2166" s="9">
        <f t="shared" si="104"/>
        <v>4.8566998294748478</v>
      </c>
    </row>
    <row r="2167" spans="1:9" ht="31.5" customHeight="1" x14ac:dyDescent="0.25">
      <c r="A2167" s="6">
        <v>2008</v>
      </c>
      <c r="B2167" s="6">
        <v>4</v>
      </c>
      <c r="C2167" s="6">
        <v>4</v>
      </c>
      <c r="D2167" s="6">
        <v>16</v>
      </c>
      <c r="E2167" s="6">
        <v>2.2999999999999998</v>
      </c>
      <c r="F2167" s="6">
        <f t="shared" si="102"/>
        <v>2.76</v>
      </c>
      <c r="G2167" s="6">
        <v>102</v>
      </c>
      <c r="H2167" s="9">
        <f t="shared" si="103"/>
        <v>3.1915168761610713</v>
      </c>
      <c r="I2167" s="9">
        <f t="shared" si="104"/>
        <v>3.829820251393286</v>
      </c>
    </row>
    <row r="2168" spans="1:9" ht="31.5" customHeight="1" x14ac:dyDescent="0.25">
      <c r="A2168" s="6">
        <v>2008</v>
      </c>
      <c r="B2168" s="6">
        <v>4</v>
      </c>
      <c r="C2168" s="6">
        <v>4</v>
      </c>
      <c r="D2168" s="6">
        <v>17</v>
      </c>
      <c r="E2168" s="6">
        <v>1.8</v>
      </c>
      <c r="F2168" s="6">
        <f t="shared" si="102"/>
        <v>2.16</v>
      </c>
      <c r="G2168" s="6">
        <v>104</v>
      </c>
      <c r="H2168" s="9">
        <f t="shared" si="103"/>
        <v>2.5035425842751331</v>
      </c>
      <c r="I2168" s="9">
        <f t="shared" si="104"/>
        <v>3.0042511011301598</v>
      </c>
    </row>
    <row r="2169" spans="1:9" ht="31.5" customHeight="1" x14ac:dyDescent="0.25">
      <c r="A2169" s="6">
        <v>2008</v>
      </c>
      <c r="B2169" s="6">
        <v>4</v>
      </c>
      <c r="C2169" s="6">
        <v>4</v>
      </c>
      <c r="D2169" s="6">
        <v>18</v>
      </c>
      <c r="E2169" s="6">
        <v>1</v>
      </c>
      <c r="F2169" s="6">
        <f t="shared" si="102"/>
        <v>1.2</v>
      </c>
      <c r="G2169" s="6">
        <v>122</v>
      </c>
      <c r="H2169" s="9">
        <f t="shared" si="103"/>
        <v>1.4174999171023435</v>
      </c>
      <c r="I2169" s="9">
        <f t="shared" si="104"/>
        <v>1.700999900522812</v>
      </c>
    </row>
    <row r="2170" spans="1:9" ht="31.5" customHeight="1" x14ac:dyDescent="0.25">
      <c r="A2170" s="6">
        <v>2008</v>
      </c>
      <c r="B2170" s="6">
        <v>4</v>
      </c>
      <c r="C2170" s="6">
        <v>4</v>
      </c>
      <c r="D2170" s="6">
        <v>19</v>
      </c>
      <c r="E2170" s="6">
        <v>1.9</v>
      </c>
      <c r="F2170" s="6">
        <f t="shared" si="102"/>
        <v>2.2799999999999998</v>
      </c>
      <c r="G2170" s="6">
        <v>353</v>
      </c>
      <c r="H2170" s="9">
        <f t="shared" si="103"/>
        <v>3.0301706916972493</v>
      </c>
      <c r="I2170" s="9">
        <f t="shared" si="104"/>
        <v>3.6362048300366991</v>
      </c>
    </row>
    <row r="2171" spans="1:9" ht="31.5" customHeight="1" x14ac:dyDescent="0.25">
      <c r="A2171" s="6">
        <v>2008</v>
      </c>
      <c r="B2171" s="6">
        <v>4</v>
      </c>
      <c r="C2171" s="6">
        <v>4</v>
      </c>
      <c r="D2171" s="6">
        <v>20</v>
      </c>
      <c r="E2171" s="6">
        <v>2.4</v>
      </c>
      <c r="F2171" s="6">
        <f t="shared" si="102"/>
        <v>2.88</v>
      </c>
      <c r="G2171" s="6">
        <v>31</v>
      </c>
      <c r="H2171" s="9">
        <f t="shared" si="103"/>
        <v>2.8532055637196954</v>
      </c>
      <c r="I2171" s="9">
        <f t="shared" si="104"/>
        <v>3.4238466764636342</v>
      </c>
    </row>
    <row r="2172" spans="1:9" ht="31.5" customHeight="1" x14ac:dyDescent="0.25">
      <c r="A2172" s="6">
        <v>2008</v>
      </c>
      <c r="B2172" s="6">
        <v>4</v>
      </c>
      <c r="C2172" s="6">
        <v>4</v>
      </c>
      <c r="D2172" s="6">
        <v>21</v>
      </c>
      <c r="E2172" s="6">
        <v>2.5</v>
      </c>
      <c r="F2172" s="6">
        <f t="shared" si="102"/>
        <v>3</v>
      </c>
      <c r="G2172" s="6">
        <v>63</v>
      </c>
      <c r="H2172" s="9">
        <f t="shared" si="103"/>
        <v>3.2679882017685902</v>
      </c>
      <c r="I2172" s="9">
        <f t="shared" si="104"/>
        <v>3.9215858421223082</v>
      </c>
    </row>
    <row r="2173" spans="1:9" ht="31.5" customHeight="1" x14ac:dyDescent="0.25">
      <c r="A2173" s="6">
        <v>2008</v>
      </c>
      <c r="B2173" s="6">
        <v>4</v>
      </c>
      <c r="C2173" s="6">
        <v>4</v>
      </c>
      <c r="D2173" s="6">
        <v>22</v>
      </c>
      <c r="E2173" s="6">
        <v>2.1</v>
      </c>
      <c r="F2173" s="6">
        <f t="shared" si="102"/>
        <v>2.52</v>
      </c>
      <c r="G2173" s="6">
        <v>91</v>
      </c>
      <c r="H2173" s="9">
        <f t="shared" si="103"/>
        <v>2.8739971140505709</v>
      </c>
      <c r="I2173" s="9">
        <f t="shared" si="104"/>
        <v>3.448796536860685</v>
      </c>
    </row>
    <row r="2174" spans="1:9" ht="31.5" customHeight="1" x14ac:dyDescent="0.25">
      <c r="A2174" s="6">
        <v>2008</v>
      </c>
      <c r="B2174" s="6">
        <v>4</v>
      </c>
      <c r="C2174" s="6">
        <v>4</v>
      </c>
      <c r="D2174" s="6">
        <v>23</v>
      </c>
      <c r="E2174" s="6">
        <v>2.7</v>
      </c>
      <c r="F2174" s="6">
        <f t="shared" si="102"/>
        <v>3.24</v>
      </c>
      <c r="G2174" s="6">
        <v>119</v>
      </c>
      <c r="H2174" s="9">
        <f t="shared" si="103"/>
        <v>3.8160299168497609</v>
      </c>
      <c r="I2174" s="9">
        <f t="shared" si="104"/>
        <v>4.5792359002197127</v>
      </c>
    </row>
    <row r="2175" spans="1:9" ht="31.5" customHeight="1" x14ac:dyDescent="0.25">
      <c r="A2175" s="6">
        <v>2008</v>
      </c>
      <c r="B2175" s="6">
        <v>4</v>
      </c>
      <c r="C2175" s="6">
        <v>5</v>
      </c>
      <c r="D2175" s="6">
        <v>0</v>
      </c>
      <c r="E2175" s="6">
        <v>5.0999999999999996</v>
      </c>
      <c r="F2175" s="6">
        <f t="shared" si="102"/>
        <v>6.1199999999999992</v>
      </c>
      <c r="G2175" s="6">
        <v>125</v>
      </c>
      <c r="H2175" s="9">
        <f t="shared" si="103"/>
        <v>7.2499277822130708</v>
      </c>
      <c r="I2175" s="9">
        <f t="shared" si="104"/>
        <v>8.6999133386556835</v>
      </c>
    </row>
    <row r="2176" spans="1:9" ht="31.5" customHeight="1" x14ac:dyDescent="0.25">
      <c r="A2176" s="6">
        <v>2008</v>
      </c>
      <c r="B2176" s="6">
        <v>4</v>
      </c>
      <c r="C2176" s="6">
        <v>5</v>
      </c>
      <c r="D2176" s="6">
        <v>1</v>
      </c>
      <c r="E2176" s="6">
        <v>7.4</v>
      </c>
      <c r="F2176" s="6">
        <f t="shared" si="102"/>
        <v>8.8800000000000008</v>
      </c>
      <c r="G2176" s="6">
        <v>122</v>
      </c>
      <c r="H2176" s="9">
        <f t="shared" si="103"/>
        <v>10.489499386557343</v>
      </c>
      <c r="I2176" s="9">
        <f t="shared" si="104"/>
        <v>12.587399263868811</v>
      </c>
    </row>
    <row r="2177" spans="1:9" ht="31.5" customHeight="1" x14ac:dyDescent="0.25">
      <c r="A2177" s="6">
        <v>2008</v>
      </c>
      <c r="B2177" s="6">
        <v>4</v>
      </c>
      <c r="C2177" s="6">
        <v>5</v>
      </c>
      <c r="D2177" s="6">
        <v>2</v>
      </c>
      <c r="E2177" s="6">
        <v>8</v>
      </c>
      <c r="F2177" s="6">
        <f t="shared" si="102"/>
        <v>9.6</v>
      </c>
      <c r="G2177" s="6">
        <v>124</v>
      </c>
      <c r="H2177" s="9">
        <f t="shared" si="103"/>
        <v>11.361710917677058</v>
      </c>
      <c r="I2177" s="9">
        <f t="shared" si="104"/>
        <v>13.634053101212469</v>
      </c>
    </row>
    <row r="2178" spans="1:9" ht="31.5" customHeight="1" x14ac:dyDescent="0.25">
      <c r="A2178" s="6">
        <v>2008</v>
      </c>
      <c r="B2178" s="6">
        <v>4</v>
      </c>
      <c r="C2178" s="6">
        <v>5</v>
      </c>
      <c r="D2178" s="6">
        <v>3</v>
      </c>
      <c r="E2178" s="6">
        <v>8.6</v>
      </c>
      <c r="F2178" s="6">
        <f t="shared" si="102"/>
        <v>10.319999999999999</v>
      </c>
      <c r="G2178" s="6">
        <v>126</v>
      </c>
      <c r="H2178" s="9">
        <f t="shared" si="103"/>
        <v>12.236805730670914</v>
      </c>
      <c r="I2178" s="9">
        <f t="shared" si="104"/>
        <v>14.684166876805095</v>
      </c>
    </row>
    <row r="2179" spans="1:9" ht="31.5" customHeight="1" x14ac:dyDescent="0.25">
      <c r="A2179" s="6">
        <v>2008</v>
      </c>
      <c r="B2179" s="6">
        <v>4</v>
      </c>
      <c r="C2179" s="6">
        <v>5</v>
      </c>
      <c r="D2179" s="6">
        <v>4</v>
      </c>
      <c r="E2179" s="6">
        <v>9.3000000000000007</v>
      </c>
      <c r="F2179" s="6">
        <f t="shared" ref="F2179:F2242" si="105">E2179*1.2</f>
        <v>11.16</v>
      </c>
      <c r="G2179" s="6">
        <v>127</v>
      </c>
      <c r="H2179" s="9">
        <f t="shared" ref="H2179:H2242" si="106">E2179*(LN(G2179/$AE$18)/LN(10/$AE$18))</f>
        <v>13.245095285697646</v>
      </c>
      <c r="I2179" s="9">
        <f t="shared" ref="I2179:I2242" si="107">F2179*(LN(G2179/$AE$18)/LN(10/$AE$18))</f>
        <v>15.894114342837174</v>
      </c>
    </row>
    <row r="2180" spans="1:9" ht="31.5" customHeight="1" x14ac:dyDescent="0.25">
      <c r="A2180" s="6">
        <v>2008</v>
      </c>
      <c r="B2180" s="6">
        <v>4</v>
      </c>
      <c r="C2180" s="6">
        <v>5</v>
      </c>
      <c r="D2180" s="6">
        <v>5</v>
      </c>
      <c r="E2180" s="6">
        <v>9.9</v>
      </c>
      <c r="F2180" s="6">
        <f t="shared" si="105"/>
        <v>11.88</v>
      </c>
      <c r="G2180" s="6">
        <v>129</v>
      </c>
      <c r="H2180" s="9">
        <f t="shared" si="106"/>
        <v>14.125436065504141</v>
      </c>
      <c r="I2180" s="9">
        <f t="shared" si="107"/>
        <v>16.950523278604972</v>
      </c>
    </row>
    <row r="2181" spans="1:9" ht="31.5" customHeight="1" x14ac:dyDescent="0.25">
      <c r="A2181" s="6">
        <v>2008</v>
      </c>
      <c r="B2181" s="6">
        <v>4</v>
      </c>
      <c r="C2181" s="6">
        <v>5</v>
      </c>
      <c r="D2181" s="6">
        <v>6</v>
      </c>
      <c r="E2181" s="6">
        <v>10</v>
      </c>
      <c r="F2181" s="6">
        <f t="shared" si="105"/>
        <v>12</v>
      </c>
      <c r="G2181" s="6">
        <v>127</v>
      </c>
      <c r="H2181" s="9">
        <f t="shared" si="106"/>
        <v>14.24203794161037</v>
      </c>
      <c r="I2181" s="9">
        <f t="shared" si="107"/>
        <v>17.090445529932445</v>
      </c>
    </row>
    <row r="2182" spans="1:9" ht="31.5" customHeight="1" x14ac:dyDescent="0.25">
      <c r="A2182" s="6">
        <v>2008</v>
      </c>
      <c r="B2182" s="6">
        <v>4</v>
      </c>
      <c r="C2182" s="6">
        <v>5</v>
      </c>
      <c r="D2182" s="6">
        <v>7</v>
      </c>
      <c r="E2182" s="6">
        <v>10.199999999999999</v>
      </c>
      <c r="F2182" s="6">
        <f t="shared" si="105"/>
        <v>12.239999999999998</v>
      </c>
      <c r="G2182" s="6">
        <v>127</v>
      </c>
      <c r="H2182" s="9">
        <f t="shared" si="106"/>
        <v>14.526878700442577</v>
      </c>
      <c r="I2182" s="9">
        <f t="shared" si="107"/>
        <v>17.432254440531093</v>
      </c>
    </row>
    <row r="2183" spans="1:9" ht="31.5" customHeight="1" x14ac:dyDescent="0.25">
      <c r="A2183" s="6">
        <v>2008</v>
      </c>
      <c r="B2183" s="6">
        <v>4</v>
      </c>
      <c r="C2183" s="6">
        <v>5</v>
      </c>
      <c r="D2183" s="6">
        <v>8</v>
      </c>
      <c r="E2183" s="6">
        <v>10</v>
      </c>
      <c r="F2183" s="6">
        <f t="shared" si="105"/>
        <v>12</v>
      </c>
      <c r="G2183" s="6">
        <v>126</v>
      </c>
      <c r="H2183" s="9">
        <f t="shared" si="106"/>
        <v>14.228843872873156</v>
      </c>
      <c r="I2183" s="9">
        <f t="shared" si="107"/>
        <v>17.074612647447786</v>
      </c>
    </row>
    <row r="2184" spans="1:9" ht="31.5" customHeight="1" x14ac:dyDescent="0.25">
      <c r="A2184" s="6">
        <v>2008</v>
      </c>
      <c r="B2184" s="6">
        <v>4</v>
      </c>
      <c r="C2184" s="6">
        <v>5</v>
      </c>
      <c r="D2184" s="6">
        <v>9</v>
      </c>
      <c r="E2184" s="6">
        <v>9.6</v>
      </c>
      <c r="F2184" s="6">
        <f t="shared" si="105"/>
        <v>11.52</v>
      </c>
      <c r="G2184" s="6">
        <v>124</v>
      </c>
      <c r="H2184" s="9">
        <f t="shared" si="106"/>
        <v>13.634053101212469</v>
      </c>
      <c r="I2184" s="9">
        <f t="shared" si="107"/>
        <v>16.360863721454962</v>
      </c>
    </row>
    <row r="2185" spans="1:9" ht="31.5" customHeight="1" x14ac:dyDescent="0.25">
      <c r="A2185" s="6">
        <v>2008</v>
      </c>
      <c r="B2185" s="6">
        <v>4</v>
      </c>
      <c r="C2185" s="6">
        <v>5</v>
      </c>
      <c r="D2185" s="6">
        <v>10</v>
      </c>
      <c r="E2185" s="6">
        <v>8.9</v>
      </c>
      <c r="F2185" s="6">
        <f t="shared" si="105"/>
        <v>10.68</v>
      </c>
      <c r="G2185" s="6">
        <v>121</v>
      </c>
      <c r="H2185" s="9">
        <f t="shared" si="106"/>
        <v>12.603523296132103</v>
      </c>
      <c r="I2185" s="9">
        <f t="shared" si="107"/>
        <v>15.124227955358522</v>
      </c>
    </row>
    <row r="2186" spans="1:9" ht="31.5" customHeight="1" x14ac:dyDescent="0.25">
      <c r="A2186" s="6">
        <v>2008</v>
      </c>
      <c r="B2186" s="6">
        <v>4</v>
      </c>
      <c r="C2186" s="6">
        <v>5</v>
      </c>
      <c r="D2186" s="6">
        <v>11</v>
      </c>
      <c r="E2186" s="6">
        <v>8.1</v>
      </c>
      <c r="F2186" s="6">
        <f t="shared" si="105"/>
        <v>9.7199999999999989</v>
      </c>
      <c r="G2186" s="6">
        <v>119</v>
      </c>
      <c r="H2186" s="9">
        <f t="shared" si="106"/>
        <v>11.448089750549281</v>
      </c>
      <c r="I2186" s="9">
        <f t="shared" si="107"/>
        <v>13.737707700659136</v>
      </c>
    </row>
    <row r="2187" spans="1:9" ht="31.5" customHeight="1" x14ac:dyDescent="0.25">
      <c r="A2187" s="6">
        <v>2008</v>
      </c>
      <c r="B2187" s="6">
        <v>4</v>
      </c>
      <c r="C2187" s="6">
        <v>5</v>
      </c>
      <c r="D2187" s="6">
        <v>12</v>
      </c>
      <c r="E2187" s="6">
        <v>7.6</v>
      </c>
      <c r="F2187" s="6">
        <f t="shared" si="105"/>
        <v>9.1199999999999992</v>
      </c>
      <c r="G2187" s="6">
        <v>140</v>
      </c>
      <c r="H2187" s="9">
        <f t="shared" si="106"/>
        <v>10.947568119176671</v>
      </c>
      <c r="I2187" s="9">
        <f t="shared" si="107"/>
        <v>13.137081743012006</v>
      </c>
    </row>
    <row r="2188" spans="1:9" ht="31.5" customHeight="1" x14ac:dyDescent="0.25">
      <c r="A2188" s="6">
        <v>2008</v>
      </c>
      <c r="B2188" s="6">
        <v>4</v>
      </c>
      <c r="C2188" s="6">
        <v>5</v>
      </c>
      <c r="D2188" s="6">
        <v>13</v>
      </c>
      <c r="E2188" s="6">
        <v>6.1</v>
      </c>
      <c r="F2188" s="6">
        <f t="shared" si="105"/>
        <v>7.3199999999999994</v>
      </c>
      <c r="G2188" s="6">
        <v>141</v>
      </c>
      <c r="H2188" s="9">
        <f t="shared" si="106"/>
        <v>8.7941102859124083</v>
      </c>
      <c r="I2188" s="9">
        <f t="shared" si="107"/>
        <v>10.55293234309489</v>
      </c>
    </row>
    <row r="2189" spans="1:9" ht="31.5" customHeight="1" x14ac:dyDescent="0.25">
      <c r="A2189" s="6">
        <v>2008</v>
      </c>
      <c r="B2189" s="6">
        <v>4</v>
      </c>
      <c r="C2189" s="6">
        <v>5</v>
      </c>
      <c r="D2189" s="6">
        <v>14</v>
      </c>
      <c r="E2189" s="6">
        <v>4.5999999999999996</v>
      </c>
      <c r="F2189" s="6">
        <f t="shared" si="105"/>
        <v>5.52</v>
      </c>
      <c r="G2189" s="6">
        <v>155</v>
      </c>
      <c r="H2189" s="9">
        <f t="shared" si="106"/>
        <v>6.7043042165945232</v>
      </c>
      <c r="I2189" s="9">
        <f t="shared" si="107"/>
        <v>8.0451650599134279</v>
      </c>
    </row>
    <row r="2190" spans="1:9" ht="31.5" customHeight="1" x14ac:dyDescent="0.25">
      <c r="A2190" s="6">
        <v>2008</v>
      </c>
      <c r="B2190" s="6">
        <v>4</v>
      </c>
      <c r="C2190" s="6">
        <v>5</v>
      </c>
      <c r="D2190" s="6">
        <v>15</v>
      </c>
      <c r="E2190" s="6">
        <v>3.6</v>
      </c>
      <c r="F2190" s="6">
        <f t="shared" si="105"/>
        <v>4.32</v>
      </c>
      <c r="G2190" s="6">
        <v>167</v>
      </c>
      <c r="H2190" s="9">
        <f t="shared" si="106"/>
        <v>5.29165173393441</v>
      </c>
      <c r="I2190" s="9">
        <f t="shared" si="107"/>
        <v>6.3499820807212917</v>
      </c>
    </row>
    <row r="2191" spans="1:9" ht="31.5" customHeight="1" x14ac:dyDescent="0.25">
      <c r="A2191" s="6">
        <v>2008</v>
      </c>
      <c r="B2191" s="6">
        <v>4</v>
      </c>
      <c r="C2191" s="6">
        <v>5</v>
      </c>
      <c r="D2191" s="6">
        <v>16</v>
      </c>
      <c r="E2191" s="6">
        <v>3.5</v>
      </c>
      <c r="F2191" s="6">
        <f t="shared" si="105"/>
        <v>4.2</v>
      </c>
      <c r="G2191" s="6">
        <v>180</v>
      </c>
      <c r="H2191" s="9">
        <f t="shared" si="106"/>
        <v>5.1884521427268746</v>
      </c>
      <c r="I2191" s="9">
        <f t="shared" si="107"/>
        <v>6.2261425712722502</v>
      </c>
    </row>
    <row r="2192" spans="1:9" ht="31.5" customHeight="1" x14ac:dyDescent="0.25">
      <c r="A2192" s="6">
        <v>2008</v>
      </c>
      <c r="B2192" s="6">
        <v>4</v>
      </c>
      <c r="C2192" s="6">
        <v>5</v>
      </c>
      <c r="D2192" s="6">
        <v>17</v>
      </c>
      <c r="E2192" s="6">
        <v>3.8</v>
      </c>
      <c r="F2192" s="6">
        <f t="shared" si="105"/>
        <v>4.5599999999999996</v>
      </c>
      <c r="G2192" s="6">
        <v>197</v>
      </c>
      <c r="H2192" s="9">
        <f t="shared" si="106"/>
        <v>5.6904143931376669</v>
      </c>
      <c r="I2192" s="9">
        <f t="shared" si="107"/>
        <v>6.8284972717652002</v>
      </c>
    </row>
    <row r="2193" spans="1:9" ht="31.5" customHeight="1" x14ac:dyDescent="0.25">
      <c r="A2193" s="6">
        <v>2008</v>
      </c>
      <c r="B2193" s="6">
        <v>4</v>
      </c>
      <c r="C2193" s="6">
        <v>5</v>
      </c>
      <c r="D2193" s="6">
        <v>18</v>
      </c>
      <c r="E2193" s="6">
        <v>3.9</v>
      </c>
      <c r="F2193" s="6">
        <f t="shared" si="105"/>
        <v>4.68</v>
      </c>
      <c r="G2193" s="6">
        <v>204</v>
      </c>
      <c r="H2193" s="9">
        <f t="shared" si="106"/>
        <v>5.8628900448042174</v>
      </c>
      <c r="I2193" s="9">
        <f t="shared" si="107"/>
        <v>7.0354680537650607</v>
      </c>
    </row>
    <row r="2194" spans="1:9" ht="31.5" customHeight="1" x14ac:dyDescent="0.25">
      <c r="A2194" s="6">
        <v>2008</v>
      </c>
      <c r="B2194" s="6">
        <v>4</v>
      </c>
      <c r="C2194" s="6">
        <v>5</v>
      </c>
      <c r="D2194" s="6">
        <v>19</v>
      </c>
      <c r="E2194" s="6">
        <v>2.2000000000000002</v>
      </c>
      <c r="F2194" s="6">
        <f t="shared" si="105"/>
        <v>2.64</v>
      </c>
      <c r="G2194" s="6">
        <v>297</v>
      </c>
      <c r="H2194" s="9">
        <f t="shared" si="106"/>
        <v>3.4451919630201528</v>
      </c>
      <c r="I2194" s="9">
        <f t="shared" si="107"/>
        <v>4.1342303556241831</v>
      </c>
    </row>
    <row r="2195" spans="1:9" ht="31.5" customHeight="1" x14ac:dyDescent="0.25">
      <c r="A2195" s="6">
        <v>2008</v>
      </c>
      <c r="B2195" s="6">
        <v>4</v>
      </c>
      <c r="C2195" s="6">
        <v>5</v>
      </c>
      <c r="D2195" s="6">
        <v>20</v>
      </c>
      <c r="E2195" s="6">
        <v>1.1000000000000001</v>
      </c>
      <c r="F2195" s="6">
        <f t="shared" si="105"/>
        <v>1.32</v>
      </c>
      <c r="G2195" s="6">
        <v>359</v>
      </c>
      <c r="H2195" s="9">
        <f t="shared" si="106"/>
        <v>1.757403710574384</v>
      </c>
      <c r="I2195" s="9">
        <f t="shared" si="107"/>
        <v>2.1088844526892609</v>
      </c>
    </row>
    <row r="2196" spans="1:9" ht="31.5" customHeight="1" x14ac:dyDescent="0.25">
      <c r="A2196" s="6">
        <v>2008</v>
      </c>
      <c r="B2196" s="6">
        <v>4</v>
      </c>
      <c r="C2196" s="6">
        <v>5</v>
      </c>
      <c r="D2196" s="6">
        <v>21</v>
      </c>
      <c r="E2196" s="6">
        <v>2.5</v>
      </c>
      <c r="F2196" s="6">
        <f t="shared" si="105"/>
        <v>3</v>
      </c>
      <c r="G2196" s="6">
        <v>45</v>
      </c>
      <c r="H2196" s="9">
        <f t="shared" si="106"/>
        <v>3.127591711905513</v>
      </c>
      <c r="I2196" s="9">
        <f t="shared" si="107"/>
        <v>3.7531100542866156</v>
      </c>
    </row>
    <row r="2197" spans="1:9" ht="31.5" customHeight="1" x14ac:dyDescent="0.25">
      <c r="A2197" s="6">
        <v>2008</v>
      </c>
      <c r="B2197" s="6">
        <v>4</v>
      </c>
      <c r="C2197" s="6">
        <v>5</v>
      </c>
      <c r="D2197" s="6">
        <v>22</v>
      </c>
      <c r="E2197" s="6">
        <v>4.3</v>
      </c>
      <c r="F2197" s="6">
        <f t="shared" si="105"/>
        <v>5.1599999999999993</v>
      </c>
      <c r="G2197" s="6">
        <v>62</v>
      </c>
      <c r="H2197" s="9">
        <f t="shared" si="106"/>
        <v>5.6094564599579355</v>
      </c>
      <c r="I2197" s="9">
        <f t="shared" si="107"/>
        <v>6.7313477519495226</v>
      </c>
    </row>
    <row r="2198" spans="1:9" ht="31.5" customHeight="1" x14ac:dyDescent="0.25">
      <c r="A2198" s="6">
        <v>2008</v>
      </c>
      <c r="B2198" s="6">
        <v>4</v>
      </c>
      <c r="C2198" s="6">
        <v>5</v>
      </c>
      <c r="D2198" s="6">
        <v>23</v>
      </c>
      <c r="E2198" s="6">
        <v>3.3</v>
      </c>
      <c r="F2198" s="6">
        <f t="shared" si="105"/>
        <v>3.9599999999999995</v>
      </c>
      <c r="G2198" s="6">
        <v>85</v>
      </c>
      <c r="H2198" s="9">
        <f t="shared" si="106"/>
        <v>4.4787131984193334</v>
      </c>
      <c r="I2198" s="9">
        <f t="shared" si="107"/>
        <v>5.3744558381031995</v>
      </c>
    </row>
    <row r="2199" spans="1:9" ht="31.5" customHeight="1" x14ac:dyDescent="0.25">
      <c r="A2199" s="6">
        <v>2008</v>
      </c>
      <c r="B2199" s="6">
        <v>4</v>
      </c>
      <c r="C2199" s="6">
        <v>6</v>
      </c>
      <c r="D2199" s="6">
        <v>0</v>
      </c>
      <c r="E2199" s="6">
        <v>3.2</v>
      </c>
      <c r="F2199" s="6">
        <f t="shared" si="105"/>
        <v>3.84</v>
      </c>
      <c r="G2199" s="6">
        <v>196</v>
      </c>
      <c r="H2199" s="9">
        <f t="shared" si="106"/>
        <v>4.7892098729938635</v>
      </c>
      <c r="I2199" s="9">
        <f t="shared" si="107"/>
        <v>5.7470518475926351</v>
      </c>
    </row>
    <row r="2200" spans="1:9" ht="31.5" customHeight="1" x14ac:dyDescent="0.25">
      <c r="A2200" s="6">
        <v>2008</v>
      </c>
      <c r="B2200" s="6">
        <v>4</v>
      </c>
      <c r="C2200" s="6">
        <v>6</v>
      </c>
      <c r="D2200" s="6">
        <v>1</v>
      </c>
      <c r="E2200" s="6">
        <v>3.1</v>
      </c>
      <c r="F2200" s="6">
        <f t="shared" si="105"/>
        <v>3.7199999999999998</v>
      </c>
      <c r="G2200" s="6">
        <v>236</v>
      </c>
      <c r="H2200" s="9">
        <f t="shared" si="106"/>
        <v>4.7356376191908121</v>
      </c>
      <c r="I2200" s="9">
        <f t="shared" si="107"/>
        <v>5.6827651430289734</v>
      </c>
    </row>
    <row r="2201" spans="1:9" ht="31.5" customHeight="1" x14ac:dyDescent="0.25">
      <c r="A2201" s="6">
        <v>2008</v>
      </c>
      <c r="B2201" s="6">
        <v>4</v>
      </c>
      <c r="C2201" s="6">
        <v>6</v>
      </c>
      <c r="D2201" s="6">
        <v>2</v>
      </c>
      <c r="E2201" s="6">
        <v>2.2000000000000002</v>
      </c>
      <c r="F2201" s="6">
        <f t="shared" si="105"/>
        <v>2.64</v>
      </c>
      <c r="G2201" s="6">
        <v>258</v>
      </c>
      <c r="H2201" s="9">
        <f t="shared" si="106"/>
        <v>3.3935018268099895</v>
      </c>
      <c r="I2201" s="9">
        <f t="shared" si="107"/>
        <v>4.0722021921719875</v>
      </c>
    </row>
    <row r="2202" spans="1:9" ht="31.5" customHeight="1" x14ac:dyDescent="0.25">
      <c r="A2202" s="6">
        <v>2008</v>
      </c>
      <c r="B2202" s="6">
        <v>4</v>
      </c>
      <c r="C2202" s="6">
        <v>6</v>
      </c>
      <c r="D2202" s="6">
        <v>3</v>
      </c>
      <c r="E2202" s="6">
        <v>1.7</v>
      </c>
      <c r="F2202" s="6">
        <f t="shared" si="105"/>
        <v>2.04</v>
      </c>
      <c r="G2202" s="6">
        <v>230</v>
      </c>
      <c r="H2202" s="9">
        <f t="shared" si="106"/>
        <v>2.5896556301334464</v>
      </c>
      <c r="I2202" s="9">
        <f t="shared" si="107"/>
        <v>3.1075867561601358</v>
      </c>
    </row>
    <row r="2203" spans="1:9" ht="31.5" customHeight="1" x14ac:dyDescent="0.25">
      <c r="A2203" s="6">
        <v>2008</v>
      </c>
      <c r="B2203" s="6">
        <v>4</v>
      </c>
      <c r="C2203" s="6">
        <v>6</v>
      </c>
      <c r="D2203" s="6">
        <v>4</v>
      </c>
      <c r="E2203" s="6">
        <v>2</v>
      </c>
      <c r="F2203" s="6">
        <f t="shared" si="105"/>
        <v>2.4</v>
      </c>
      <c r="G2203" s="6">
        <v>195</v>
      </c>
      <c r="H2203" s="9">
        <f t="shared" si="106"/>
        <v>2.9915487080712144</v>
      </c>
      <c r="I2203" s="9">
        <f t="shared" si="107"/>
        <v>3.5898584496854573</v>
      </c>
    </row>
    <row r="2204" spans="1:9" ht="31.5" customHeight="1" x14ac:dyDescent="0.25">
      <c r="A2204" s="6">
        <v>2008</v>
      </c>
      <c r="B2204" s="6">
        <v>4</v>
      </c>
      <c r="C2204" s="6">
        <v>6</v>
      </c>
      <c r="D2204" s="6">
        <v>5</v>
      </c>
      <c r="E2204" s="6">
        <v>3</v>
      </c>
      <c r="F2204" s="6">
        <f t="shared" si="105"/>
        <v>3.5999999999999996</v>
      </c>
      <c r="G2204" s="6">
        <v>170</v>
      </c>
      <c r="H2204" s="9">
        <f t="shared" si="106"/>
        <v>4.4186247728481236</v>
      </c>
      <c r="I2204" s="9">
        <f t="shared" si="107"/>
        <v>5.3023497274177478</v>
      </c>
    </row>
    <row r="2205" spans="1:9" ht="31.5" customHeight="1" x14ac:dyDescent="0.25">
      <c r="A2205" s="6">
        <v>2008</v>
      </c>
      <c r="B2205" s="6">
        <v>4</v>
      </c>
      <c r="C2205" s="6">
        <v>6</v>
      </c>
      <c r="D2205" s="6">
        <v>6</v>
      </c>
      <c r="E2205" s="6">
        <v>3.9</v>
      </c>
      <c r="F2205" s="6">
        <f t="shared" si="105"/>
        <v>4.68</v>
      </c>
      <c r="G2205" s="6">
        <v>164</v>
      </c>
      <c r="H2205" s="9">
        <f t="shared" si="106"/>
        <v>5.7208231259756772</v>
      </c>
      <c r="I2205" s="9">
        <f t="shared" si="107"/>
        <v>6.8649877511708119</v>
      </c>
    </row>
    <row r="2206" spans="1:9" ht="31.5" customHeight="1" x14ac:dyDescent="0.25">
      <c r="A2206" s="6">
        <v>2008</v>
      </c>
      <c r="B2206" s="6">
        <v>4</v>
      </c>
      <c r="C2206" s="6">
        <v>6</v>
      </c>
      <c r="D2206" s="6">
        <v>7</v>
      </c>
      <c r="E2206" s="6">
        <v>4.8</v>
      </c>
      <c r="F2206" s="6">
        <f t="shared" si="105"/>
        <v>5.76</v>
      </c>
      <c r="G2206" s="6">
        <v>163</v>
      </c>
      <c r="H2206" s="9">
        <f t="shared" si="106"/>
        <v>7.0361131259581464</v>
      </c>
      <c r="I2206" s="9">
        <f t="shared" si="107"/>
        <v>8.4433357511497764</v>
      </c>
    </row>
    <row r="2207" spans="1:9" ht="31.5" customHeight="1" x14ac:dyDescent="0.25">
      <c r="A2207" s="6">
        <v>2008</v>
      </c>
      <c r="B2207" s="6">
        <v>4</v>
      </c>
      <c r="C2207" s="6">
        <v>6</v>
      </c>
      <c r="D2207" s="6">
        <v>8</v>
      </c>
      <c r="E2207" s="6">
        <v>5.4</v>
      </c>
      <c r="F2207" s="6">
        <f t="shared" si="105"/>
        <v>6.48</v>
      </c>
      <c r="G2207" s="6">
        <v>160</v>
      </c>
      <c r="H2207" s="9">
        <f t="shared" si="106"/>
        <v>7.8988847021253994</v>
      </c>
      <c r="I2207" s="9">
        <f t="shared" si="107"/>
        <v>9.4786616425504793</v>
      </c>
    </row>
    <row r="2208" spans="1:9" ht="31.5" customHeight="1" x14ac:dyDescent="0.25">
      <c r="A2208" s="6">
        <v>2008</v>
      </c>
      <c r="B2208" s="6">
        <v>4</v>
      </c>
      <c r="C2208" s="6">
        <v>6</v>
      </c>
      <c r="D2208" s="6">
        <v>9</v>
      </c>
      <c r="E2208" s="6">
        <v>5</v>
      </c>
      <c r="F2208" s="6">
        <f t="shared" si="105"/>
        <v>6</v>
      </c>
      <c r="G2208" s="6">
        <v>158</v>
      </c>
      <c r="H2208" s="9">
        <f t="shared" si="106"/>
        <v>7.3032848799590671</v>
      </c>
      <c r="I2208" s="9">
        <f t="shared" si="107"/>
        <v>8.763941855950879</v>
      </c>
    </row>
    <row r="2209" spans="1:9" ht="31.5" customHeight="1" x14ac:dyDescent="0.25">
      <c r="A2209" s="6">
        <v>2008</v>
      </c>
      <c r="B2209" s="6">
        <v>4</v>
      </c>
      <c r="C2209" s="6">
        <v>6</v>
      </c>
      <c r="D2209" s="6">
        <v>10</v>
      </c>
      <c r="E2209" s="6">
        <v>4.4000000000000004</v>
      </c>
      <c r="F2209" s="6">
        <f t="shared" si="105"/>
        <v>5.28</v>
      </c>
      <c r="G2209" s="6">
        <v>164</v>
      </c>
      <c r="H2209" s="9">
        <f t="shared" si="106"/>
        <v>6.4542619882802521</v>
      </c>
      <c r="I2209" s="9">
        <f t="shared" si="107"/>
        <v>7.7451143859363016</v>
      </c>
    </row>
    <row r="2210" spans="1:9" ht="31.5" customHeight="1" x14ac:dyDescent="0.25">
      <c r="A2210" s="6">
        <v>2008</v>
      </c>
      <c r="B2210" s="6">
        <v>4</v>
      </c>
      <c r="C2210" s="6">
        <v>6</v>
      </c>
      <c r="D2210" s="6">
        <v>11</v>
      </c>
      <c r="E2210" s="6">
        <v>4.4000000000000004</v>
      </c>
      <c r="F2210" s="6">
        <f t="shared" si="105"/>
        <v>5.28</v>
      </c>
      <c r="G2210" s="6">
        <v>171</v>
      </c>
      <c r="H2210" s="9">
        <f t="shared" si="106"/>
        <v>6.4849568817807057</v>
      </c>
      <c r="I2210" s="9">
        <f t="shared" si="107"/>
        <v>7.781948258136846</v>
      </c>
    </row>
    <row r="2211" spans="1:9" ht="31.5" customHeight="1" x14ac:dyDescent="0.25">
      <c r="A2211" s="6">
        <v>2008</v>
      </c>
      <c r="B2211" s="6">
        <v>4</v>
      </c>
      <c r="C2211" s="6">
        <v>6</v>
      </c>
      <c r="D2211" s="6">
        <v>12</v>
      </c>
      <c r="E2211" s="6">
        <v>3</v>
      </c>
      <c r="F2211" s="6">
        <f t="shared" si="105"/>
        <v>3.5999999999999996</v>
      </c>
      <c r="G2211" s="6">
        <v>190</v>
      </c>
      <c r="H2211" s="9">
        <f t="shared" si="106"/>
        <v>4.474316816539134</v>
      </c>
      <c r="I2211" s="9">
        <f t="shared" si="107"/>
        <v>5.3691801798469605</v>
      </c>
    </row>
    <row r="2212" spans="1:9" ht="31.5" customHeight="1" x14ac:dyDescent="0.25">
      <c r="A2212" s="6">
        <v>2008</v>
      </c>
      <c r="B2212" s="6">
        <v>4</v>
      </c>
      <c r="C2212" s="6">
        <v>6</v>
      </c>
      <c r="D2212" s="6">
        <v>13</v>
      </c>
      <c r="E2212" s="6">
        <v>3</v>
      </c>
      <c r="F2212" s="6">
        <f t="shared" si="105"/>
        <v>3.5999999999999996</v>
      </c>
      <c r="G2212" s="6">
        <v>194</v>
      </c>
      <c r="H2212" s="9">
        <f t="shared" si="106"/>
        <v>4.4847487001323856</v>
      </c>
      <c r="I2212" s="9">
        <f t="shared" si="107"/>
        <v>5.3816984401588615</v>
      </c>
    </row>
    <row r="2213" spans="1:9" ht="31.5" customHeight="1" x14ac:dyDescent="0.25">
      <c r="A2213" s="6">
        <v>2008</v>
      </c>
      <c r="B2213" s="6">
        <v>4</v>
      </c>
      <c r="C2213" s="6">
        <v>6</v>
      </c>
      <c r="D2213" s="6">
        <v>14</v>
      </c>
      <c r="E2213" s="6">
        <v>3.2</v>
      </c>
      <c r="F2213" s="6">
        <f t="shared" si="105"/>
        <v>3.84</v>
      </c>
      <c r="G2213" s="6">
        <v>198</v>
      </c>
      <c r="H2213" s="9">
        <f t="shared" si="106"/>
        <v>4.7946321847557751</v>
      </c>
      <c r="I2213" s="9">
        <f t="shared" si="107"/>
        <v>5.7535586217069294</v>
      </c>
    </row>
    <row r="2214" spans="1:9" ht="31.5" customHeight="1" x14ac:dyDescent="0.25">
      <c r="A2214" s="6">
        <v>2008</v>
      </c>
      <c r="B2214" s="6">
        <v>4</v>
      </c>
      <c r="C2214" s="6">
        <v>6</v>
      </c>
      <c r="D2214" s="6">
        <v>15</v>
      </c>
      <c r="E2214" s="6">
        <v>3.3</v>
      </c>
      <c r="F2214" s="6">
        <f t="shared" si="105"/>
        <v>3.9599999999999995</v>
      </c>
      <c r="G2214" s="6">
        <v>208</v>
      </c>
      <c r="H2214" s="9">
        <f t="shared" si="106"/>
        <v>4.9716021228846792</v>
      </c>
      <c r="I2214" s="9">
        <f t="shared" si="107"/>
        <v>5.9659225474616147</v>
      </c>
    </row>
    <row r="2215" spans="1:9" ht="31.5" customHeight="1" x14ac:dyDescent="0.25">
      <c r="A2215" s="6">
        <v>2008</v>
      </c>
      <c r="B2215" s="6">
        <v>4</v>
      </c>
      <c r="C2215" s="6">
        <v>6</v>
      </c>
      <c r="D2215" s="6">
        <v>16</v>
      </c>
      <c r="E2215" s="6">
        <v>3.4</v>
      </c>
      <c r="F2215" s="6">
        <f t="shared" si="105"/>
        <v>4.08</v>
      </c>
      <c r="G2215" s="6">
        <v>231</v>
      </c>
      <c r="H2215" s="9">
        <f t="shared" si="106"/>
        <v>5.1817731901204791</v>
      </c>
      <c r="I2215" s="9">
        <f t="shared" si="107"/>
        <v>6.2181278281445751</v>
      </c>
    </row>
    <row r="2216" spans="1:9" ht="31.5" customHeight="1" x14ac:dyDescent="0.25">
      <c r="A2216" s="6">
        <v>2008</v>
      </c>
      <c r="B2216" s="6">
        <v>4</v>
      </c>
      <c r="C2216" s="6">
        <v>6</v>
      </c>
      <c r="D2216" s="6">
        <v>17</v>
      </c>
      <c r="E2216" s="6">
        <v>3.7</v>
      </c>
      <c r="F2216" s="6">
        <f t="shared" si="105"/>
        <v>4.4400000000000004</v>
      </c>
      <c r="G2216" s="6">
        <v>249</v>
      </c>
      <c r="H2216" s="9">
        <f t="shared" si="106"/>
        <v>5.6853260883573196</v>
      </c>
      <c r="I2216" s="9">
        <f t="shared" si="107"/>
        <v>6.8223913060287833</v>
      </c>
    </row>
    <row r="2217" spans="1:9" ht="31.5" customHeight="1" x14ac:dyDescent="0.25">
      <c r="A2217" s="6">
        <v>2008</v>
      </c>
      <c r="B2217" s="6">
        <v>4</v>
      </c>
      <c r="C2217" s="6">
        <v>6</v>
      </c>
      <c r="D2217" s="6">
        <v>18</v>
      </c>
      <c r="E2217" s="6">
        <v>3.7</v>
      </c>
      <c r="F2217" s="6">
        <f t="shared" si="105"/>
        <v>4.4400000000000004</v>
      </c>
      <c r="G2217" s="6">
        <v>256</v>
      </c>
      <c r="H2217" s="9">
        <f t="shared" si="106"/>
        <v>5.7024472491099907</v>
      </c>
      <c r="I2217" s="9">
        <f t="shared" si="107"/>
        <v>6.8429366989319895</v>
      </c>
    </row>
    <row r="2218" spans="1:9" ht="31.5" customHeight="1" x14ac:dyDescent="0.25">
      <c r="A2218" s="6">
        <v>2008</v>
      </c>
      <c r="B2218" s="6">
        <v>4</v>
      </c>
      <c r="C2218" s="6">
        <v>6</v>
      </c>
      <c r="D2218" s="6">
        <v>19</v>
      </c>
      <c r="E2218" s="6">
        <v>4.3</v>
      </c>
      <c r="F2218" s="6">
        <f t="shared" si="105"/>
        <v>5.1599999999999993</v>
      </c>
      <c r="G2218" s="6">
        <v>264</v>
      </c>
      <c r="H2218" s="9">
        <f t="shared" si="106"/>
        <v>6.6492528634670531</v>
      </c>
      <c r="I2218" s="9">
        <f t="shared" si="107"/>
        <v>7.9791034361604636</v>
      </c>
    </row>
    <row r="2219" spans="1:9" ht="31.5" customHeight="1" x14ac:dyDescent="0.25">
      <c r="A2219" s="6">
        <v>2008</v>
      </c>
      <c r="B2219" s="6">
        <v>4</v>
      </c>
      <c r="C2219" s="6">
        <v>6</v>
      </c>
      <c r="D2219" s="6">
        <v>20</v>
      </c>
      <c r="E2219" s="6">
        <v>4.2</v>
      </c>
      <c r="F2219" s="6">
        <f t="shared" si="105"/>
        <v>5.04</v>
      </c>
      <c r="G2219" s="6">
        <v>250</v>
      </c>
      <c r="H2219" s="9">
        <f t="shared" si="106"/>
        <v>6.4564230094580246</v>
      </c>
      <c r="I2219" s="9">
        <f t="shared" si="107"/>
        <v>7.7477076113496288</v>
      </c>
    </row>
    <row r="2220" spans="1:9" ht="31.5" customHeight="1" x14ac:dyDescent="0.25">
      <c r="A2220" s="6">
        <v>2008</v>
      </c>
      <c r="B2220" s="6">
        <v>4</v>
      </c>
      <c r="C2220" s="6">
        <v>6</v>
      </c>
      <c r="D2220" s="6">
        <v>21</v>
      </c>
      <c r="E2220" s="6">
        <v>4.9000000000000004</v>
      </c>
      <c r="F2220" s="6">
        <f t="shared" si="105"/>
        <v>5.88</v>
      </c>
      <c r="G2220" s="6">
        <v>235</v>
      </c>
      <c r="H2220" s="9">
        <f t="shared" si="106"/>
        <v>7.4818899439374018</v>
      </c>
      <c r="I2220" s="9">
        <f t="shared" si="107"/>
        <v>8.9782679327248811</v>
      </c>
    </row>
    <row r="2221" spans="1:9" ht="31.5" customHeight="1" x14ac:dyDescent="0.25">
      <c r="A2221" s="6">
        <v>2008</v>
      </c>
      <c r="B2221" s="6">
        <v>4</v>
      </c>
      <c r="C2221" s="6">
        <v>6</v>
      </c>
      <c r="D2221" s="6">
        <v>22</v>
      </c>
      <c r="E2221" s="6">
        <v>5.7</v>
      </c>
      <c r="F2221" s="6">
        <f t="shared" si="105"/>
        <v>6.84</v>
      </c>
      <c r="G2221" s="6">
        <v>225</v>
      </c>
      <c r="H2221" s="9">
        <f t="shared" si="106"/>
        <v>8.6620532881339418</v>
      </c>
      <c r="I2221" s="9">
        <f t="shared" si="107"/>
        <v>10.39446394576073</v>
      </c>
    </row>
    <row r="2222" spans="1:9" ht="31.5" customHeight="1" x14ac:dyDescent="0.25">
      <c r="A2222" s="6">
        <v>2008</v>
      </c>
      <c r="B2222" s="6">
        <v>4</v>
      </c>
      <c r="C2222" s="6">
        <v>6</v>
      </c>
      <c r="D2222" s="6">
        <v>23</v>
      </c>
      <c r="E2222" s="6">
        <v>5.7</v>
      </c>
      <c r="F2222" s="6">
        <f t="shared" si="105"/>
        <v>6.84</v>
      </c>
      <c r="G2222" s="6">
        <v>221</v>
      </c>
      <c r="H2222" s="9">
        <f t="shared" si="106"/>
        <v>8.6449881961000816</v>
      </c>
      <c r="I2222" s="9">
        <f t="shared" si="107"/>
        <v>10.373985835320099</v>
      </c>
    </row>
    <row r="2223" spans="1:9" ht="31.5" customHeight="1" x14ac:dyDescent="0.25">
      <c r="A2223" s="6">
        <v>2008</v>
      </c>
      <c r="B2223" s="6">
        <v>4</v>
      </c>
      <c r="C2223" s="6">
        <v>7</v>
      </c>
      <c r="D2223" s="6">
        <v>0</v>
      </c>
      <c r="E2223" s="6">
        <v>5.7</v>
      </c>
      <c r="F2223" s="6">
        <f t="shared" si="105"/>
        <v>6.84</v>
      </c>
      <c r="G2223" s="6">
        <v>213</v>
      </c>
      <c r="H2223" s="9">
        <f t="shared" si="106"/>
        <v>8.6099112875320571</v>
      </c>
      <c r="I2223" s="9">
        <f t="shared" si="107"/>
        <v>10.331893545038469</v>
      </c>
    </row>
    <row r="2224" spans="1:9" ht="31.5" customHeight="1" x14ac:dyDescent="0.25">
      <c r="A2224" s="6">
        <v>2008</v>
      </c>
      <c r="B2224" s="6">
        <v>4</v>
      </c>
      <c r="C2224" s="6">
        <v>7</v>
      </c>
      <c r="D2224" s="6">
        <v>1</v>
      </c>
      <c r="E2224" s="6">
        <v>5.6</v>
      </c>
      <c r="F2224" s="6">
        <f t="shared" si="105"/>
        <v>6.72</v>
      </c>
      <c r="G2224" s="6">
        <v>204</v>
      </c>
      <c r="H2224" s="9">
        <f t="shared" si="106"/>
        <v>8.4185087822829789</v>
      </c>
      <c r="I2224" s="9">
        <f t="shared" si="107"/>
        <v>10.102210538739575</v>
      </c>
    </row>
    <row r="2225" spans="1:9" ht="31.5" customHeight="1" x14ac:dyDescent="0.25">
      <c r="A2225" s="6">
        <v>2008</v>
      </c>
      <c r="B2225" s="6">
        <v>4</v>
      </c>
      <c r="C2225" s="6">
        <v>7</v>
      </c>
      <c r="D2225" s="6">
        <v>2</v>
      </c>
      <c r="E2225" s="6">
        <v>5.8</v>
      </c>
      <c r="F2225" s="6">
        <f t="shared" si="105"/>
        <v>6.96</v>
      </c>
      <c r="G2225" s="6">
        <v>196</v>
      </c>
      <c r="H2225" s="9">
        <f t="shared" si="106"/>
        <v>8.6804428948013772</v>
      </c>
      <c r="I2225" s="9">
        <f t="shared" si="107"/>
        <v>10.416531473761653</v>
      </c>
    </row>
    <row r="2226" spans="1:9" ht="31.5" customHeight="1" x14ac:dyDescent="0.25">
      <c r="A2226" s="6">
        <v>2008</v>
      </c>
      <c r="B2226" s="6">
        <v>4</v>
      </c>
      <c r="C2226" s="6">
        <v>7</v>
      </c>
      <c r="D2226" s="6">
        <v>3</v>
      </c>
      <c r="E2226" s="6">
        <v>7</v>
      </c>
      <c r="F2226" s="6">
        <f t="shared" si="105"/>
        <v>8.4</v>
      </c>
      <c r="G2226" s="6">
        <v>184</v>
      </c>
      <c r="H2226" s="9">
        <f t="shared" si="106"/>
        <v>10.402582873021407</v>
      </c>
      <c r="I2226" s="9">
        <f t="shared" si="107"/>
        <v>12.483099447625689</v>
      </c>
    </row>
    <row r="2227" spans="1:9" ht="31.5" customHeight="1" x14ac:dyDescent="0.25">
      <c r="A2227" s="6">
        <v>2008</v>
      </c>
      <c r="B2227" s="6">
        <v>4</v>
      </c>
      <c r="C2227" s="6">
        <v>7</v>
      </c>
      <c r="D2227" s="6">
        <v>4</v>
      </c>
      <c r="E2227" s="6">
        <v>8.3000000000000007</v>
      </c>
      <c r="F2227" s="6">
        <f t="shared" si="105"/>
        <v>9.9600000000000009</v>
      </c>
      <c r="G2227" s="6">
        <v>177</v>
      </c>
      <c r="H2227" s="9">
        <f t="shared" si="106"/>
        <v>12.280760683967436</v>
      </c>
      <c r="I2227" s="9">
        <f t="shared" si="107"/>
        <v>14.736912820760923</v>
      </c>
    </row>
    <row r="2228" spans="1:9" ht="31.5" customHeight="1" x14ac:dyDescent="0.25">
      <c r="A2228" s="6">
        <v>2008</v>
      </c>
      <c r="B2228" s="6">
        <v>4</v>
      </c>
      <c r="C2228" s="6">
        <v>7</v>
      </c>
      <c r="D2228" s="6">
        <v>5</v>
      </c>
      <c r="E2228" s="6">
        <v>8.8000000000000007</v>
      </c>
      <c r="F2228" s="6">
        <f t="shared" si="105"/>
        <v>10.56</v>
      </c>
      <c r="G2228" s="6">
        <v>177</v>
      </c>
      <c r="H2228" s="9">
        <f t="shared" si="106"/>
        <v>13.020565544447402</v>
      </c>
      <c r="I2228" s="9">
        <f t="shared" si="107"/>
        <v>15.624678653336883</v>
      </c>
    </row>
    <row r="2229" spans="1:9" ht="31.5" customHeight="1" x14ac:dyDescent="0.25">
      <c r="A2229" s="6">
        <v>2008</v>
      </c>
      <c r="B2229" s="6">
        <v>4</v>
      </c>
      <c r="C2229" s="6">
        <v>7</v>
      </c>
      <c r="D2229" s="6">
        <v>6</v>
      </c>
      <c r="E2229" s="6">
        <v>8.9</v>
      </c>
      <c r="F2229" s="6">
        <f t="shared" si="105"/>
        <v>10.68</v>
      </c>
      <c r="G2229" s="6">
        <v>177</v>
      </c>
      <c r="H2229" s="9">
        <f t="shared" si="106"/>
        <v>13.168526516543395</v>
      </c>
      <c r="I2229" s="9">
        <f t="shared" si="107"/>
        <v>15.802231819852073</v>
      </c>
    </row>
    <row r="2230" spans="1:9" ht="31.5" customHeight="1" x14ac:dyDescent="0.25">
      <c r="A2230" s="6">
        <v>2008</v>
      </c>
      <c r="B2230" s="6">
        <v>4</v>
      </c>
      <c r="C2230" s="6">
        <v>7</v>
      </c>
      <c r="D2230" s="6">
        <v>7</v>
      </c>
      <c r="E2230" s="6">
        <v>9</v>
      </c>
      <c r="F2230" s="6">
        <f t="shared" si="105"/>
        <v>10.799999999999999</v>
      </c>
      <c r="G2230" s="6">
        <v>179</v>
      </c>
      <c r="H2230" s="9">
        <f t="shared" si="106"/>
        <v>13.333365608939896</v>
      </c>
      <c r="I2230" s="9">
        <f t="shared" si="107"/>
        <v>16.000038730727873</v>
      </c>
    </row>
    <row r="2231" spans="1:9" ht="31.5" customHeight="1" x14ac:dyDescent="0.25">
      <c r="A2231" s="6">
        <v>2008</v>
      </c>
      <c r="B2231" s="6">
        <v>4</v>
      </c>
      <c r="C2231" s="6">
        <v>7</v>
      </c>
      <c r="D2231" s="6">
        <v>8</v>
      </c>
      <c r="E2231" s="6">
        <v>9.1</v>
      </c>
      <c r="F2231" s="6">
        <f t="shared" si="105"/>
        <v>10.92</v>
      </c>
      <c r="G2231" s="6">
        <v>180</v>
      </c>
      <c r="H2231" s="9">
        <f t="shared" si="106"/>
        <v>13.489975571089873</v>
      </c>
      <c r="I2231" s="9">
        <f t="shared" si="107"/>
        <v>16.18797068530785</v>
      </c>
    </row>
    <row r="2232" spans="1:9" ht="31.5" customHeight="1" x14ac:dyDescent="0.25">
      <c r="A2232" s="6">
        <v>2008</v>
      </c>
      <c r="B2232" s="6">
        <v>4</v>
      </c>
      <c r="C2232" s="6">
        <v>7</v>
      </c>
      <c r="D2232" s="6">
        <v>9</v>
      </c>
      <c r="E2232" s="6">
        <v>10.3</v>
      </c>
      <c r="F2232" s="6">
        <f t="shared" si="105"/>
        <v>12.360000000000001</v>
      </c>
      <c r="G2232" s="6">
        <v>182</v>
      </c>
      <c r="H2232" s="9">
        <f t="shared" si="106"/>
        <v>15.287869357163656</v>
      </c>
      <c r="I2232" s="9">
        <f t="shared" si="107"/>
        <v>18.345443228596388</v>
      </c>
    </row>
    <row r="2233" spans="1:9" ht="31.5" customHeight="1" x14ac:dyDescent="0.25">
      <c r="A2233" s="6">
        <v>2008</v>
      </c>
      <c r="B2233" s="6">
        <v>4</v>
      </c>
      <c r="C2233" s="6">
        <v>7</v>
      </c>
      <c r="D2233" s="6">
        <v>10</v>
      </c>
      <c r="E2233" s="6">
        <v>8.1</v>
      </c>
      <c r="F2233" s="6">
        <f t="shared" si="105"/>
        <v>9.7199999999999989</v>
      </c>
      <c r="G2233" s="6">
        <v>173</v>
      </c>
      <c r="H2233" s="9">
        <f t="shared" si="106"/>
        <v>11.953936292308681</v>
      </c>
      <c r="I2233" s="9">
        <f t="shared" si="107"/>
        <v>14.344723550770416</v>
      </c>
    </row>
    <row r="2234" spans="1:9" ht="31.5" customHeight="1" x14ac:dyDescent="0.25">
      <c r="A2234" s="6">
        <v>2008</v>
      </c>
      <c r="B2234" s="6">
        <v>4</v>
      </c>
      <c r="C2234" s="6">
        <v>7</v>
      </c>
      <c r="D2234" s="6">
        <v>11</v>
      </c>
      <c r="E2234" s="6">
        <v>11.8</v>
      </c>
      <c r="F2234" s="6">
        <f t="shared" si="105"/>
        <v>14.16</v>
      </c>
      <c r="G2234" s="6">
        <v>171</v>
      </c>
      <c r="H2234" s="9">
        <f t="shared" si="106"/>
        <v>17.391475273866437</v>
      </c>
      <c r="I2234" s="9">
        <f t="shared" si="107"/>
        <v>20.869770328639724</v>
      </c>
    </row>
    <row r="2235" spans="1:9" ht="31.5" customHeight="1" x14ac:dyDescent="0.25">
      <c r="A2235" s="6">
        <v>2008</v>
      </c>
      <c r="B2235" s="6">
        <v>4</v>
      </c>
      <c r="C2235" s="6">
        <v>7</v>
      </c>
      <c r="D2235" s="6">
        <v>12</v>
      </c>
      <c r="E2235" s="6">
        <v>11.2</v>
      </c>
      <c r="F2235" s="6">
        <f t="shared" si="105"/>
        <v>13.44</v>
      </c>
      <c r="G2235" s="6">
        <v>163</v>
      </c>
      <c r="H2235" s="9">
        <f t="shared" si="106"/>
        <v>16.41759729390234</v>
      </c>
      <c r="I2235" s="9">
        <f t="shared" si="107"/>
        <v>19.701116752682811</v>
      </c>
    </row>
    <row r="2236" spans="1:9" ht="31.5" customHeight="1" x14ac:dyDescent="0.25">
      <c r="A2236" s="6">
        <v>2008</v>
      </c>
      <c r="B2236" s="6">
        <v>4</v>
      </c>
      <c r="C2236" s="6">
        <v>7</v>
      </c>
      <c r="D2236" s="6">
        <v>13</v>
      </c>
      <c r="E2236" s="6">
        <v>11.4</v>
      </c>
      <c r="F2236" s="6">
        <f t="shared" si="105"/>
        <v>13.68</v>
      </c>
      <c r="G2236" s="6">
        <v>186</v>
      </c>
      <c r="H2236" s="9">
        <f t="shared" si="106"/>
        <v>16.961919253329064</v>
      </c>
      <c r="I2236" s="9">
        <f t="shared" si="107"/>
        <v>20.354303103994877</v>
      </c>
    </row>
    <row r="2237" spans="1:9" ht="31.5" customHeight="1" x14ac:dyDescent="0.25">
      <c r="A2237" s="6">
        <v>2008</v>
      </c>
      <c r="B2237" s="6">
        <v>4</v>
      </c>
      <c r="C2237" s="6">
        <v>7</v>
      </c>
      <c r="D2237" s="6">
        <v>14</v>
      </c>
      <c r="E2237" s="6">
        <v>14.9</v>
      </c>
      <c r="F2237" s="6">
        <f t="shared" si="105"/>
        <v>17.88</v>
      </c>
      <c r="G2237" s="6">
        <v>201</v>
      </c>
      <c r="H2237" s="9">
        <f t="shared" si="106"/>
        <v>22.362403372819813</v>
      </c>
      <c r="I2237" s="9">
        <f t="shared" si="107"/>
        <v>26.834884047383774</v>
      </c>
    </row>
    <row r="2238" spans="1:9" ht="31.5" customHeight="1" x14ac:dyDescent="0.25">
      <c r="A2238" s="6">
        <v>2008</v>
      </c>
      <c r="B2238" s="6">
        <v>4</v>
      </c>
      <c r="C2238" s="6">
        <v>7</v>
      </c>
      <c r="D2238" s="6">
        <v>15</v>
      </c>
      <c r="E2238" s="6">
        <v>14.1</v>
      </c>
      <c r="F2238" s="6">
        <f t="shared" si="105"/>
        <v>16.919999999999998</v>
      </c>
      <c r="G2238" s="6">
        <v>213</v>
      </c>
      <c r="H2238" s="9">
        <f t="shared" si="106"/>
        <v>21.298201606000351</v>
      </c>
      <c r="I2238" s="9">
        <f t="shared" si="107"/>
        <v>25.557841927200421</v>
      </c>
    </row>
    <row r="2239" spans="1:9" ht="31.5" customHeight="1" x14ac:dyDescent="0.25">
      <c r="A2239" s="6">
        <v>2008</v>
      </c>
      <c r="B2239" s="6">
        <v>4</v>
      </c>
      <c r="C2239" s="6">
        <v>7</v>
      </c>
      <c r="D2239" s="6">
        <v>16</v>
      </c>
      <c r="E2239" s="6">
        <v>14</v>
      </c>
      <c r="F2239" s="6">
        <f t="shared" si="105"/>
        <v>16.8</v>
      </c>
      <c r="G2239" s="6">
        <v>217</v>
      </c>
      <c r="H2239" s="9">
        <f t="shared" si="106"/>
        <v>21.190624480694829</v>
      </c>
      <c r="I2239" s="9">
        <f t="shared" si="107"/>
        <v>25.428749376833796</v>
      </c>
    </row>
    <row r="2240" spans="1:9" ht="31.5" customHeight="1" x14ac:dyDescent="0.25">
      <c r="A2240" s="6">
        <v>2008</v>
      </c>
      <c r="B2240" s="6">
        <v>4</v>
      </c>
      <c r="C2240" s="6">
        <v>7</v>
      </c>
      <c r="D2240" s="6">
        <v>17</v>
      </c>
      <c r="E2240" s="6">
        <v>13.9</v>
      </c>
      <c r="F2240" s="6">
        <f t="shared" si="105"/>
        <v>16.68</v>
      </c>
      <c r="G2240" s="6">
        <v>223</v>
      </c>
      <c r="H2240" s="9">
        <f t="shared" si="106"/>
        <v>21.102538626638172</v>
      </c>
      <c r="I2240" s="9">
        <f t="shared" si="107"/>
        <v>25.323046351965807</v>
      </c>
    </row>
    <row r="2241" spans="1:9" ht="31.5" customHeight="1" x14ac:dyDescent="0.25">
      <c r="A2241" s="6">
        <v>2008</v>
      </c>
      <c r="B2241" s="6">
        <v>4</v>
      </c>
      <c r="C2241" s="6">
        <v>7</v>
      </c>
      <c r="D2241" s="6">
        <v>18</v>
      </c>
      <c r="E2241" s="6">
        <v>13</v>
      </c>
      <c r="F2241" s="6">
        <f t="shared" si="105"/>
        <v>15.6</v>
      </c>
      <c r="G2241" s="6">
        <v>218</v>
      </c>
      <c r="H2241" s="9">
        <f t="shared" si="106"/>
        <v>19.686984341194915</v>
      </c>
      <c r="I2241" s="9">
        <f t="shared" si="107"/>
        <v>23.624381209433899</v>
      </c>
    </row>
    <row r="2242" spans="1:9" ht="31.5" customHeight="1" x14ac:dyDescent="0.25">
      <c r="A2242" s="6">
        <v>2008</v>
      </c>
      <c r="B2242" s="6">
        <v>4</v>
      </c>
      <c r="C2242" s="6">
        <v>7</v>
      </c>
      <c r="D2242" s="6">
        <v>19</v>
      </c>
      <c r="E2242" s="6">
        <v>12.6</v>
      </c>
      <c r="F2242" s="6">
        <f t="shared" si="105"/>
        <v>15.12</v>
      </c>
      <c r="G2242" s="6">
        <v>212</v>
      </c>
      <c r="H2242" s="9">
        <f t="shared" si="106"/>
        <v>19.022539028077279</v>
      </c>
      <c r="I2242" s="9">
        <f t="shared" si="107"/>
        <v>22.827046833692737</v>
      </c>
    </row>
    <row r="2243" spans="1:9" ht="31.5" customHeight="1" x14ac:dyDescent="0.25">
      <c r="A2243" s="6">
        <v>2008</v>
      </c>
      <c r="B2243" s="6">
        <v>4</v>
      </c>
      <c r="C2243" s="6">
        <v>7</v>
      </c>
      <c r="D2243" s="6">
        <v>20</v>
      </c>
      <c r="E2243" s="6">
        <v>10.9</v>
      </c>
      <c r="F2243" s="6">
        <f t="shared" ref="F2243:F2306" si="108">E2243*1.2</f>
        <v>13.08</v>
      </c>
      <c r="G2243" s="6">
        <v>216</v>
      </c>
      <c r="H2243" s="9">
        <f t="shared" ref="H2243:H2306" si="109">E2243*(LN(G2243/$AE$18)/LN(10/$AE$18))</f>
        <v>16.490011735325833</v>
      </c>
      <c r="I2243" s="9">
        <f t="shared" ref="I2243:I2306" si="110">F2243*(LN(G2243/$AE$18)/LN(10/$AE$18))</f>
        <v>19.788014082391001</v>
      </c>
    </row>
    <row r="2244" spans="1:9" ht="31.5" customHeight="1" x14ac:dyDescent="0.25">
      <c r="A2244" s="6">
        <v>2008</v>
      </c>
      <c r="B2244" s="6">
        <v>4</v>
      </c>
      <c r="C2244" s="6">
        <v>7</v>
      </c>
      <c r="D2244" s="6">
        <v>21</v>
      </c>
      <c r="E2244" s="6">
        <v>11.5</v>
      </c>
      <c r="F2244" s="6">
        <f t="shared" si="108"/>
        <v>13.799999999999999</v>
      </c>
      <c r="G2244" s="6">
        <v>221</v>
      </c>
      <c r="H2244" s="9">
        <f t="shared" si="109"/>
        <v>17.441642851780866</v>
      </c>
      <c r="I2244" s="9">
        <f t="shared" si="110"/>
        <v>20.92997142213704</v>
      </c>
    </row>
    <row r="2245" spans="1:9" ht="31.5" customHeight="1" x14ac:dyDescent="0.25">
      <c r="A2245" s="6">
        <v>2008</v>
      </c>
      <c r="B2245" s="6">
        <v>4</v>
      </c>
      <c r="C2245" s="6">
        <v>7</v>
      </c>
      <c r="D2245" s="6">
        <v>22</v>
      </c>
      <c r="E2245" s="6">
        <v>11.6</v>
      </c>
      <c r="F2245" s="6">
        <f t="shared" si="108"/>
        <v>13.92</v>
      </c>
      <c r="G2245" s="6">
        <v>224</v>
      </c>
      <c r="H2245" s="9">
        <f t="shared" si="109"/>
        <v>17.619414258271092</v>
      </c>
      <c r="I2245" s="9">
        <f t="shared" si="110"/>
        <v>21.14329710992531</v>
      </c>
    </row>
    <row r="2246" spans="1:9" ht="31.5" customHeight="1" x14ac:dyDescent="0.25">
      <c r="A2246" s="6">
        <v>2008</v>
      </c>
      <c r="B2246" s="6">
        <v>4</v>
      </c>
      <c r="C2246" s="6">
        <v>7</v>
      </c>
      <c r="D2246" s="6">
        <v>23</v>
      </c>
      <c r="E2246" s="6">
        <v>13.8</v>
      </c>
      <c r="F2246" s="6">
        <f t="shared" si="108"/>
        <v>16.559999999999999</v>
      </c>
      <c r="G2246" s="6">
        <v>230</v>
      </c>
      <c r="H2246" s="9">
        <f t="shared" si="109"/>
        <v>21.021910409318568</v>
      </c>
      <c r="I2246" s="9">
        <f t="shared" si="110"/>
        <v>25.226292491182278</v>
      </c>
    </row>
    <row r="2247" spans="1:9" ht="31.5" customHeight="1" x14ac:dyDescent="0.25">
      <c r="A2247" s="6">
        <v>2008</v>
      </c>
      <c r="B2247" s="6">
        <v>4</v>
      </c>
      <c r="C2247" s="6">
        <v>8</v>
      </c>
      <c r="D2247" s="6">
        <v>0</v>
      </c>
      <c r="E2247" s="6">
        <v>13.6</v>
      </c>
      <c r="F2247" s="6">
        <f t="shared" si="108"/>
        <v>16.32</v>
      </c>
      <c r="G2247" s="6">
        <v>234</v>
      </c>
      <c r="H2247" s="9">
        <f t="shared" si="109"/>
        <v>20.756382144469519</v>
      </c>
      <c r="I2247" s="9">
        <f t="shared" si="110"/>
        <v>24.907658573363424</v>
      </c>
    </row>
    <row r="2248" spans="1:9" ht="31.5" customHeight="1" x14ac:dyDescent="0.25">
      <c r="A2248" s="6">
        <v>2008</v>
      </c>
      <c r="B2248" s="6">
        <v>4</v>
      </c>
      <c r="C2248" s="6">
        <v>8</v>
      </c>
      <c r="D2248" s="6">
        <v>1</v>
      </c>
      <c r="E2248" s="6">
        <v>13.8</v>
      </c>
      <c r="F2248" s="6">
        <f t="shared" si="108"/>
        <v>16.559999999999999</v>
      </c>
      <c r="G2248" s="6">
        <v>235</v>
      </c>
      <c r="H2248" s="9">
        <f t="shared" si="109"/>
        <v>21.071445148231867</v>
      </c>
      <c r="I2248" s="9">
        <f t="shared" si="110"/>
        <v>25.285734177878236</v>
      </c>
    </row>
    <row r="2249" spans="1:9" ht="31.5" customHeight="1" x14ac:dyDescent="0.25">
      <c r="A2249" s="6">
        <v>2008</v>
      </c>
      <c r="B2249" s="6">
        <v>4</v>
      </c>
      <c r="C2249" s="6">
        <v>8</v>
      </c>
      <c r="D2249" s="6">
        <v>2</v>
      </c>
      <c r="E2249" s="6">
        <v>13.3</v>
      </c>
      <c r="F2249" s="6">
        <f t="shared" si="108"/>
        <v>15.96</v>
      </c>
      <c r="G2249" s="6">
        <v>236</v>
      </c>
      <c r="H2249" s="9">
        <f t="shared" si="109"/>
        <v>20.317413011367034</v>
      </c>
      <c r="I2249" s="9">
        <f t="shared" si="110"/>
        <v>24.380895613640437</v>
      </c>
    </row>
    <row r="2250" spans="1:9" ht="31.5" customHeight="1" x14ac:dyDescent="0.25">
      <c r="A2250" s="6">
        <v>2008</v>
      </c>
      <c r="B2250" s="6">
        <v>4</v>
      </c>
      <c r="C2250" s="6">
        <v>8</v>
      </c>
      <c r="D2250" s="6">
        <v>3</v>
      </c>
      <c r="E2250" s="6">
        <v>13.7</v>
      </c>
      <c r="F2250" s="6">
        <f t="shared" si="108"/>
        <v>16.439999999999998</v>
      </c>
      <c r="G2250" s="6">
        <v>236</v>
      </c>
      <c r="H2250" s="9">
        <f t="shared" si="109"/>
        <v>20.928463026746488</v>
      </c>
      <c r="I2250" s="9">
        <f t="shared" si="110"/>
        <v>25.114155632095784</v>
      </c>
    </row>
    <row r="2251" spans="1:9" ht="31.5" customHeight="1" x14ac:dyDescent="0.25">
      <c r="A2251" s="6">
        <v>2008</v>
      </c>
      <c r="B2251" s="6">
        <v>4</v>
      </c>
      <c r="C2251" s="6">
        <v>8</v>
      </c>
      <c r="D2251" s="6">
        <v>4</v>
      </c>
      <c r="E2251" s="6">
        <v>13.6</v>
      </c>
      <c r="F2251" s="6">
        <f t="shared" si="108"/>
        <v>16.32</v>
      </c>
      <c r="G2251" s="6">
        <v>235</v>
      </c>
      <c r="H2251" s="9">
        <f t="shared" si="109"/>
        <v>20.766061885214011</v>
      </c>
      <c r="I2251" s="9">
        <f t="shared" si="110"/>
        <v>24.919274262256813</v>
      </c>
    </row>
    <row r="2252" spans="1:9" ht="31.5" customHeight="1" x14ac:dyDescent="0.25">
      <c r="A2252" s="6">
        <v>2008</v>
      </c>
      <c r="B2252" s="6">
        <v>4</v>
      </c>
      <c r="C2252" s="6">
        <v>8</v>
      </c>
      <c r="D2252" s="6">
        <v>5</v>
      </c>
      <c r="E2252" s="6">
        <v>11.8</v>
      </c>
      <c r="F2252" s="6">
        <f t="shared" si="108"/>
        <v>14.16</v>
      </c>
      <c r="G2252" s="6">
        <v>219</v>
      </c>
      <c r="H2252" s="9">
        <f t="shared" si="109"/>
        <v>17.878737849176595</v>
      </c>
      <c r="I2252" s="9">
        <f t="shared" si="110"/>
        <v>21.454485419011913</v>
      </c>
    </row>
    <row r="2253" spans="1:9" ht="31.5" customHeight="1" x14ac:dyDescent="0.25">
      <c r="A2253" s="6">
        <v>2008</v>
      </c>
      <c r="B2253" s="6">
        <v>4</v>
      </c>
      <c r="C2253" s="6">
        <v>8</v>
      </c>
      <c r="D2253" s="6">
        <v>6</v>
      </c>
      <c r="E2253" s="6">
        <v>11.6</v>
      </c>
      <c r="F2253" s="6">
        <f t="shared" si="108"/>
        <v>13.92</v>
      </c>
      <c r="G2253" s="6">
        <v>212</v>
      </c>
      <c r="H2253" s="9">
        <f t="shared" si="109"/>
        <v>17.512813708388606</v>
      </c>
      <c r="I2253" s="9">
        <f t="shared" si="110"/>
        <v>21.015376450066331</v>
      </c>
    </row>
    <row r="2254" spans="1:9" ht="31.5" customHeight="1" x14ac:dyDescent="0.25">
      <c r="A2254" s="6">
        <v>2008</v>
      </c>
      <c r="B2254" s="6">
        <v>4</v>
      </c>
      <c r="C2254" s="6">
        <v>8</v>
      </c>
      <c r="D2254" s="6">
        <v>7</v>
      </c>
      <c r="E2254" s="6">
        <v>11.4</v>
      </c>
      <c r="F2254" s="6">
        <f t="shared" si="108"/>
        <v>13.68</v>
      </c>
      <c r="G2254" s="6">
        <v>215</v>
      </c>
      <c r="H2254" s="9">
        <f t="shared" si="109"/>
        <v>17.237605010515452</v>
      </c>
      <c r="I2254" s="9">
        <f t="shared" si="110"/>
        <v>20.685126012618539</v>
      </c>
    </row>
    <row r="2255" spans="1:9" ht="31.5" customHeight="1" x14ac:dyDescent="0.25">
      <c r="A2255" s="6">
        <v>2008</v>
      </c>
      <c r="B2255" s="6">
        <v>4</v>
      </c>
      <c r="C2255" s="6">
        <v>8</v>
      </c>
      <c r="D2255" s="6">
        <v>8</v>
      </c>
      <c r="E2255" s="6">
        <v>10.9</v>
      </c>
      <c r="F2255" s="6">
        <f t="shared" si="108"/>
        <v>13.08</v>
      </c>
      <c r="G2255" s="6">
        <v>217</v>
      </c>
      <c r="H2255" s="9">
        <f t="shared" si="109"/>
        <v>16.498414774255259</v>
      </c>
      <c r="I2255" s="9">
        <f t="shared" si="110"/>
        <v>19.79809772910631</v>
      </c>
    </row>
    <row r="2256" spans="1:9" ht="31.5" customHeight="1" x14ac:dyDescent="0.25">
      <c r="A2256" s="6">
        <v>2008</v>
      </c>
      <c r="B2256" s="6">
        <v>4</v>
      </c>
      <c r="C2256" s="6">
        <v>8</v>
      </c>
      <c r="D2256" s="6">
        <v>9</v>
      </c>
      <c r="E2256" s="6">
        <v>10.1</v>
      </c>
      <c r="F2256" s="6">
        <f t="shared" si="108"/>
        <v>12.12</v>
      </c>
      <c r="G2256" s="6">
        <v>219</v>
      </c>
      <c r="H2256" s="9">
        <f t="shared" si="109"/>
        <v>15.302987481074879</v>
      </c>
      <c r="I2256" s="9">
        <f t="shared" si="110"/>
        <v>18.363584977289854</v>
      </c>
    </row>
    <row r="2257" spans="1:9" ht="31.5" customHeight="1" x14ac:dyDescent="0.25">
      <c r="A2257" s="6">
        <v>2008</v>
      </c>
      <c r="B2257" s="6">
        <v>4</v>
      </c>
      <c r="C2257" s="6">
        <v>8</v>
      </c>
      <c r="D2257" s="6">
        <v>10</v>
      </c>
      <c r="E2257" s="6">
        <v>10.1</v>
      </c>
      <c r="F2257" s="6">
        <f t="shared" si="108"/>
        <v>12.12</v>
      </c>
      <c r="G2257" s="6">
        <v>224</v>
      </c>
      <c r="H2257" s="9">
        <f t="shared" si="109"/>
        <v>15.341041724873968</v>
      </c>
      <c r="I2257" s="9">
        <f t="shared" si="110"/>
        <v>18.40925006984876</v>
      </c>
    </row>
    <row r="2258" spans="1:9" ht="31.5" customHeight="1" x14ac:dyDescent="0.25">
      <c r="A2258" s="6">
        <v>2008</v>
      </c>
      <c r="B2258" s="6">
        <v>4</v>
      </c>
      <c r="C2258" s="6">
        <v>8</v>
      </c>
      <c r="D2258" s="6">
        <v>11</v>
      </c>
      <c r="E2258" s="6">
        <v>8.8000000000000007</v>
      </c>
      <c r="F2258" s="6">
        <f t="shared" si="108"/>
        <v>10.56</v>
      </c>
      <c r="G2258" s="6">
        <v>219</v>
      </c>
      <c r="H2258" s="9">
        <f t="shared" si="109"/>
        <v>13.333296023114748</v>
      </c>
      <c r="I2258" s="9">
        <f t="shared" si="110"/>
        <v>15.999955227737697</v>
      </c>
    </row>
    <row r="2259" spans="1:9" ht="31.5" customHeight="1" x14ac:dyDescent="0.25">
      <c r="A2259" s="6">
        <v>2008</v>
      </c>
      <c r="B2259" s="6">
        <v>4</v>
      </c>
      <c r="C2259" s="6">
        <v>8</v>
      </c>
      <c r="D2259" s="6">
        <v>12</v>
      </c>
      <c r="E2259" s="6">
        <v>5.0999999999999996</v>
      </c>
      <c r="F2259" s="6">
        <f t="shared" si="108"/>
        <v>6.1199999999999992</v>
      </c>
      <c r="G2259" s="6">
        <v>174</v>
      </c>
      <c r="H2259" s="9">
        <f t="shared" si="109"/>
        <v>7.5314586086896371</v>
      </c>
      <c r="I2259" s="9">
        <f t="shared" si="110"/>
        <v>9.0377503304275635</v>
      </c>
    </row>
    <row r="2260" spans="1:9" ht="31.5" customHeight="1" x14ac:dyDescent="0.25">
      <c r="A2260" s="6">
        <v>2008</v>
      </c>
      <c r="B2260" s="6">
        <v>4</v>
      </c>
      <c r="C2260" s="6">
        <v>8</v>
      </c>
      <c r="D2260" s="6">
        <v>13</v>
      </c>
      <c r="E2260" s="6">
        <v>7.1</v>
      </c>
      <c r="F2260" s="6">
        <f t="shared" si="108"/>
        <v>8.52</v>
      </c>
      <c r="G2260" s="6">
        <v>140</v>
      </c>
      <c r="H2260" s="9">
        <f t="shared" si="109"/>
        <v>10.227333374493996</v>
      </c>
      <c r="I2260" s="9">
        <f t="shared" si="110"/>
        <v>12.272800049392794</v>
      </c>
    </row>
    <row r="2261" spans="1:9" ht="31.5" customHeight="1" x14ac:dyDescent="0.25">
      <c r="A2261" s="6">
        <v>2008</v>
      </c>
      <c r="B2261" s="6">
        <v>4</v>
      </c>
      <c r="C2261" s="6">
        <v>8</v>
      </c>
      <c r="D2261" s="6">
        <v>14</v>
      </c>
      <c r="E2261" s="6">
        <v>7.8</v>
      </c>
      <c r="F2261" s="6">
        <f t="shared" si="108"/>
        <v>9.36</v>
      </c>
      <c r="G2261" s="6">
        <v>128</v>
      </c>
      <c r="H2261" s="9">
        <f t="shared" si="109"/>
        <v>11.119000250584486</v>
      </c>
      <c r="I2261" s="9">
        <f t="shared" si="110"/>
        <v>13.342800300701384</v>
      </c>
    </row>
    <row r="2262" spans="1:9" ht="31.5" customHeight="1" x14ac:dyDescent="0.25">
      <c r="A2262" s="6">
        <v>2008</v>
      </c>
      <c r="B2262" s="6">
        <v>4</v>
      </c>
      <c r="C2262" s="6">
        <v>8</v>
      </c>
      <c r="D2262" s="6">
        <v>15</v>
      </c>
      <c r="E2262" s="6">
        <v>6.2</v>
      </c>
      <c r="F2262" s="6">
        <f t="shared" si="108"/>
        <v>7.4399999999999995</v>
      </c>
      <c r="G2262" s="6">
        <v>157</v>
      </c>
      <c r="H2262" s="9">
        <f t="shared" si="109"/>
        <v>9.0495030359208641</v>
      </c>
      <c r="I2262" s="9">
        <f t="shared" si="110"/>
        <v>10.859403643105036</v>
      </c>
    </row>
    <row r="2263" spans="1:9" ht="31.5" customHeight="1" x14ac:dyDescent="0.25">
      <c r="A2263" s="6">
        <v>2008</v>
      </c>
      <c r="B2263" s="6">
        <v>4</v>
      </c>
      <c r="C2263" s="6">
        <v>8</v>
      </c>
      <c r="D2263" s="6">
        <v>16</v>
      </c>
      <c r="E2263" s="6">
        <v>7.9</v>
      </c>
      <c r="F2263" s="6">
        <f t="shared" si="108"/>
        <v>9.48</v>
      </c>
      <c r="G2263" s="6">
        <v>156</v>
      </c>
      <c r="H2263" s="9">
        <f t="shared" si="109"/>
        <v>11.522393164805493</v>
      </c>
      <c r="I2263" s="9">
        <f t="shared" si="110"/>
        <v>13.826871797766591</v>
      </c>
    </row>
    <row r="2264" spans="1:9" ht="31.5" customHeight="1" x14ac:dyDescent="0.25">
      <c r="A2264" s="6">
        <v>2008</v>
      </c>
      <c r="B2264" s="6">
        <v>4</v>
      </c>
      <c r="C2264" s="6">
        <v>8</v>
      </c>
      <c r="D2264" s="6">
        <v>17</v>
      </c>
      <c r="E2264" s="6">
        <v>9.6</v>
      </c>
      <c r="F2264" s="6">
        <f t="shared" si="108"/>
        <v>11.52</v>
      </c>
      <c r="G2264" s="6">
        <v>151</v>
      </c>
      <c r="H2264" s="9">
        <f t="shared" si="109"/>
        <v>13.949699365785257</v>
      </c>
      <c r="I2264" s="9">
        <f t="shared" si="110"/>
        <v>16.739639238942306</v>
      </c>
    </row>
    <row r="2265" spans="1:9" ht="31.5" customHeight="1" x14ac:dyDescent="0.25">
      <c r="A2265" s="6">
        <v>2008</v>
      </c>
      <c r="B2265" s="6">
        <v>4</v>
      </c>
      <c r="C2265" s="6">
        <v>8</v>
      </c>
      <c r="D2265" s="6">
        <v>18</v>
      </c>
      <c r="E2265" s="6">
        <v>6.8</v>
      </c>
      <c r="F2265" s="6">
        <f t="shared" si="108"/>
        <v>8.16</v>
      </c>
      <c r="G2265" s="6">
        <v>175</v>
      </c>
      <c r="H2265" s="9">
        <f t="shared" si="109"/>
        <v>10.048448828711665</v>
      </c>
      <c r="I2265" s="9">
        <f t="shared" si="110"/>
        <v>12.058138594453998</v>
      </c>
    </row>
    <row r="2266" spans="1:9" ht="31.5" customHeight="1" x14ac:dyDescent="0.25">
      <c r="A2266" s="6">
        <v>2008</v>
      </c>
      <c r="B2266" s="6">
        <v>4</v>
      </c>
      <c r="C2266" s="6">
        <v>8</v>
      </c>
      <c r="D2266" s="6">
        <v>19</v>
      </c>
      <c r="E2266" s="6">
        <v>11.2</v>
      </c>
      <c r="F2266" s="6">
        <f t="shared" si="108"/>
        <v>13.44</v>
      </c>
      <c r="G2266" s="6">
        <v>187</v>
      </c>
      <c r="H2266" s="9">
        <f t="shared" si="109"/>
        <v>16.674364941885539</v>
      </c>
      <c r="I2266" s="9">
        <f t="shared" si="110"/>
        <v>20.00923793026265</v>
      </c>
    </row>
    <row r="2267" spans="1:9" ht="31.5" customHeight="1" x14ac:dyDescent="0.25">
      <c r="A2267" s="6">
        <v>2008</v>
      </c>
      <c r="B2267" s="6">
        <v>4</v>
      </c>
      <c r="C2267" s="6">
        <v>8</v>
      </c>
      <c r="D2267" s="6">
        <v>20</v>
      </c>
      <c r="E2267" s="6">
        <v>15.1</v>
      </c>
      <c r="F2267" s="6">
        <f t="shared" si="108"/>
        <v>18.119999999999997</v>
      </c>
      <c r="G2267" s="6">
        <v>211</v>
      </c>
      <c r="H2267" s="9">
        <f t="shared" si="109"/>
        <v>22.784936220394311</v>
      </c>
      <c r="I2267" s="9">
        <f t="shared" si="110"/>
        <v>27.341923464473169</v>
      </c>
    </row>
    <row r="2268" spans="1:9" ht="31.5" customHeight="1" x14ac:dyDescent="0.25">
      <c r="A2268" s="6">
        <v>2008</v>
      </c>
      <c r="B2268" s="6">
        <v>4</v>
      </c>
      <c r="C2268" s="6">
        <v>8</v>
      </c>
      <c r="D2268" s="6">
        <v>21</v>
      </c>
      <c r="E2268" s="6">
        <v>17.100000000000001</v>
      </c>
      <c r="F2268" s="6">
        <f t="shared" si="108"/>
        <v>20.52</v>
      </c>
      <c r="G2268" s="6">
        <v>223</v>
      </c>
      <c r="H2268" s="9">
        <f t="shared" si="109"/>
        <v>25.960677015504515</v>
      </c>
      <c r="I2268" s="9">
        <f t="shared" si="110"/>
        <v>31.152812418605414</v>
      </c>
    </row>
    <row r="2269" spans="1:9" ht="31.5" customHeight="1" x14ac:dyDescent="0.25">
      <c r="A2269" s="6">
        <v>2008</v>
      </c>
      <c r="B2269" s="6">
        <v>4</v>
      </c>
      <c r="C2269" s="6">
        <v>8</v>
      </c>
      <c r="D2269" s="6">
        <v>22</v>
      </c>
      <c r="E2269" s="6">
        <v>19.600000000000001</v>
      </c>
      <c r="F2269" s="6">
        <f t="shared" si="108"/>
        <v>23.52</v>
      </c>
      <c r="G2269" s="6">
        <v>231</v>
      </c>
      <c r="H2269" s="9">
        <f t="shared" si="109"/>
        <v>29.871398390106297</v>
      </c>
      <c r="I2269" s="9">
        <f t="shared" si="110"/>
        <v>35.845678068127548</v>
      </c>
    </row>
    <row r="2270" spans="1:9" ht="31.5" customHeight="1" x14ac:dyDescent="0.25">
      <c r="A2270" s="6">
        <v>2008</v>
      </c>
      <c r="B2270" s="6">
        <v>4</v>
      </c>
      <c r="C2270" s="6">
        <v>8</v>
      </c>
      <c r="D2270" s="6">
        <v>23</v>
      </c>
      <c r="E2270" s="6">
        <v>19.3</v>
      </c>
      <c r="F2270" s="6">
        <f t="shared" si="108"/>
        <v>23.16</v>
      </c>
      <c r="G2270" s="6">
        <v>233</v>
      </c>
      <c r="H2270" s="9">
        <f t="shared" si="109"/>
        <v>29.441952669713061</v>
      </c>
      <c r="I2270" s="9">
        <f t="shared" si="110"/>
        <v>35.330343203655673</v>
      </c>
    </row>
    <row r="2271" spans="1:9" ht="31.5" customHeight="1" x14ac:dyDescent="0.25">
      <c r="A2271" s="6">
        <v>2008</v>
      </c>
      <c r="B2271" s="6">
        <v>4</v>
      </c>
      <c r="C2271" s="6">
        <v>9</v>
      </c>
      <c r="D2271" s="6">
        <v>0</v>
      </c>
      <c r="E2271" s="6">
        <v>17.7</v>
      </c>
      <c r="F2271" s="6">
        <f t="shared" si="108"/>
        <v>21.24</v>
      </c>
      <c r="G2271" s="6">
        <v>232</v>
      </c>
      <c r="H2271" s="9">
        <f t="shared" si="109"/>
        <v>26.988462761473148</v>
      </c>
      <c r="I2271" s="9">
        <f t="shared" si="110"/>
        <v>32.38615531376778</v>
      </c>
    </row>
    <row r="2272" spans="1:9" ht="31.5" customHeight="1" x14ac:dyDescent="0.25">
      <c r="A2272" s="6">
        <v>2008</v>
      </c>
      <c r="B2272" s="6">
        <v>4</v>
      </c>
      <c r="C2272" s="6">
        <v>9</v>
      </c>
      <c r="D2272" s="6">
        <v>1</v>
      </c>
      <c r="E2272" s="6">
        <v>15.7</v>
      </c>
      <c r="F2272" s="6">
        <f t="shared" si="108"/>
        <v>18.84</v>
      </c>
      <c r="G2272" s="6">
        <v>227</v>
      </c>
      <c r="H2272" s="9">
        <f t="shared" si="109"/>
        <v>23.881827486255176</v>
      </c>
      <c r="I2272" s="9">
        <f t="shared" si="110"/>
        <v>28.658192983506215</v>
      </c>
    </row>
    <row r="2273" spans="1:9" ht="31.5" customHeight="1" x14ac:dyDescent="0.25">
      <c r="A2273" s="6">
        <v>2008</v>
      </c>
      <c r="B2273" s="6">
        <v>4</v>
      </c>
      <c r="C2273" s="6">
        <v>9</v>
      </c>
      <c r="D2273" s="6">
        <v>2</v>
      </c>
      <c r="E2273" s="6">
        <v>14.1</v>
      </c>
      <c r="F2273" s="6">
        <f t="shared" si="108"/>
        <v>16.919999999999998</v>
      </c>
      <c r="G2273" s="6">
        <v>225</v>
      </c>
      <c r="H2273" s="9">
        <f t="shared" si="109"/>
        <v>21.427184449594488</v>
      </c>
      <c r="I2273" s="9">
        <f t="shared" si="110"/>
        <v>25.712621339513383</v>
      </c>
    </row>
    <row r="2274" spans="1:9" ht="31.5" customHeight="1" x14ac:dyDescent="0.25">
      <c r="A2274" s="6">
        <v>2008</v>
      </c>
      <c r="B2274" s="6">
        <v>4</v>
      </c>
      <c r="C2274" s="6">
        <v>9</v>
      </c>
      <c r="D2274" s="6">
        <v>3</v>
      </c>
      <c r="E2274" s="6">
        <v>12.4</v>
      </c>
      <c r="F2274" s="6">
        <f t="shared" si="108"/>
        <v>14.879999999999999</v>
      </c>
      <c r="G2274" s="6">
        <v>217</v>
      </c>
      <c r="H2274" s="9">
        <f t="shared" si="109"/>
        <v>18.768838825758277</v>
      </c>
      <c r="I2274" s="9">
        <f t="shared" si="110"/>
        <v>22.52260659090993</v>
      </c>
    </row>
    <row r="2275" spans="1:9" ht="31.5" customHeight="1" x14ac:dyDescent="0.25">
      <c r="A2275" s="6">
        <v>2008</v>
      </c>
      <c r="B2275" s="6">
        <v>4</v>
      </c>
      <c r="C2275" s="6">
        <v>9</v>
      </c>
      <c r="D2275" s="6">
        <v>4</v>
      </c>
      <c r="E2275" s="6">
        <v>12.4</v>
      </c>
      <c r="F2275" s="6">
        <f t="shared" si="108"/>
        <v>14.879999999999999</v>
      </c>
      <c r="G2275" s="6">
        <v>218</v>
      </c>
      <c r="H2275" s="9">
        <f t="shared" si="109"/>
        <v>18.778354294678227</v>
      </c>
      <c r="I2275" s="9">
        <f t="shared" si="110"/>
        <v>22.534025153613872</v>
      </c>
    </row>
    <row r="2276" spans="1:9" ht="31.5" customHeight="1" x14ac:dyDescent="0.25">
      <c r="A2276" s="6">
        <v>2008</v>
      </c>
      <c r="B2276" s="6">
        <v>4</v>
      </c>
      <c r="C2276" s="6">
        <v>9</v>
      </c>
      <c r="D2276" s="6">
        <v>5</v>
      </c>
      <c r="E2276" s="6">
        <v>11.9</v>
      </c>
      <c r="F2276" s="6">
        <f t="shared" si="108"/>
        <v>14.28</v>
      </c>
      <c r="G2276" s="6">
        <v>215</v>
      </c>
      <c r="H2276" s="9">
        <f t="shared" si="109"/>
        <v>17.993640317994199</v>
      </c>
      <c r="I2276" s="9">
        <f t="shared" si="110"/>
        <v>21.592368381593037</v>
      </c>
    </row>
    <row r="2277" spans="1:9" ht="31.5" customHeight="1" x14ac:dyDescent="0.25">
      <c r="A2277" s="6">
        <v>2008</v>
      </c>
      <c r="B2277" s="6">
        <v>4</v>
      </c>
      <c r="C2277" s="6">
        <v>9</v>
      </c>
      <c r="D2277" s="6">
        <v>6</v>
      </c>
      <c r="E2277" s="6">
        <v>11</v>
      </c>
      <c r="F2277" s="6">
        <f t="shared" si="108"/>
        <v>13.2</v>
      </c>
      <c r="G2277" s="6">
        <v>210</v>
      </c>
      <c r="H2277" s="9">
        <f t="shared" si="109"/>
        <v>16.589576063021656</v>
      </c>
      <c r="I2277" s="9">
        <f t="shared" si="110"/>
        <v>19.907491275625986</v>
      </c>
    </row>
    <row r="2278" spans="1:9" ht="31.5" customHeight="1" x14ac:dyDescent="0.25">
      <c r="A2278" s="6">
        <v>2008</v>
      </c>
      <c r="B2278" s="6">
        <v>4</v>
      </c>
      <c r="C2278" s="6">
        <v>9</v>
      </c>
      <c r="D2278" s="6">
        <v>7</v>
      </c>
      <c r="E2278" s="6">
        <v>11</v>
      </c>
      <c r="F2278" s="6">
        <f t="shared" si="108"/>
        <v>13.2</v>
      </c>
      <c r="G2278" s="6">
        <v>208</v>
      </c>
      <c r="H2278" s="9">
        <f t="shared" si="109"/>
        <v>16.572007076282265</v>
      </c>
      <c r="I2278" s="9">
        <f t="shared" si="110"/>
        <v>19.886408491538717</v>
      </c>
    </row>
    <row r="2279" spans="1:9" ht="31.5" customHeight="1" x14ac:dyDescent="0.25">
      <c r="A2279" s="6">
        <v>2008</v>
      </c>
      <c r="B2279" s="6">
        <v>4</v>
      </c>
      <c r="C2279" s="6">
        <v>9</v>
      </c>
      <c r="D2279" s="6">
        <v>8</v>
      </c>
      <c r="E2279" s="6">
        <v>12.2</v>
      </c>
      <c r="F2279" s="6">
        <f t="shared" si="108"/>
        <v>14.639999999999999</v>
      </c>
      <c r="G2279" s="6">
        <v>205</v>
      </c>
      <c r="H2279" s="9">
        <f t="shared" si="109"/>
        <v>18.350279839133478</v>
      </c>
      <c r="I2279" s="9">
        <f t="shared" si="110"/>
        <v>22.020335806960173</v>
      </c>
    </row>
    <row r="2280" spans="1:9" ht="31.5" customHeight="1" x14ac:dyDescent="0.25">
      <c r="A2280" s="6">
        <v>2008</v>
      </c>
      <c r="B2280" s="6">
        <v>4</v>
      </c>
      <c r="C2280" s="6">
        <v>9</v>
      </c>
      <c r="D2280" s="6">
        <v>9</v>
      </c>
      <c r="E2280" s="6">
        <v>11.5</v>
      </c>
      <c r="F2280" s="6">
        <f t="shared" si="108"/>
        <v>13.799999999999999</v>
      </c>
      <c r="G2280" s="6">
        <v>206</v>
      </c>
      <c r="H2280" s="9">
        <f t="shared" si="109"/>
        <v>17.306735080898015</v>
      </c>
      <c r="I2280" s="9">
        <f t="shared" si="110"/>
        <v>20.768082097077617</v>
      </c>
    </row>
    <row r="2281" spans="1:9" ht="31.5" customHeight="1" x14ac:dyDescent="0.25">
      <c r="A2281" s="6">
        <v>2008</v>
      </c>
      <c r="B2281" s="6">
        <v>4</v>
      </c>
      <c r="C2281" s="6">
        <v>9</v>
      </c>
      <c r="D2281" s="6">
        <v>10</v>
      </c>
      <c r="E2281" s="6">
        <v>13.5</v>
      </c>
      <c r="F2281" s="6">
        <f t="shared" si="108"/>
        <v>16.2</v>
      </c>
      <c r="G2281" s="6">
        <v>213</v>
      </c>
      <c r="H2281" s="9">
        <f t="shared" si="109"/>
        <v>20.391895154681187</v>
      </c>
      <c r="I2281" s="9">
        <f t="shared" si="110"/>
        <v>24.470274185617424</v>
      </c>
    </row>
    <row r="2282" spans="1:9" ht="31.5" customHeight="1" x14ac:dyDescent="0.25">
      <c r="A2282" s="6">
        <v>2008</v>
      </c>
      <c r="B2282" s="6">
        <v>4</v>
      </c>
      <c r="C2282" s="6">
        <v>9</v>
      </c>
      <c r="D2282" s="6">
        <v>11</v>
      </c>
      <c r="E2282" s="6">
        <v>16.3</v>
      </c>
      <c r="F2282" s="6">
        <f t="shared" si="108"/>
        <v>19.559999999999999</v>
      </c>
      <c r="G2282" s="6">
        <v>221</v>
      </c>
      <c r="H2282" s="9">
        <f t="shared" si="109"/>
        <v>24.721632911654623</v>
      </c>
      <c r="I2282" s="9">
        <f t="shared" si="110"/>
        <v>29.665959493985543</v>
      </c>
    </row>
    <row r="2283" spans="1:9" ht="31.5" customHeight="1" x14ac:dyDescent="0.25">
      <c r="A2283" s="6">
        <v>2008</v>
      </c>
      <c r="B2283" s="6">
        <v>4</v>
      </c>
      <c r="C2283" s="6">
        <v>9</v>
      </c>
      <c r="D2283" s="6">
        <v>12</v>
      </c>
      <c r="E2283" s="6">
        <v>17.600000000000001</v>
      </c>
      <c r="F2283" s="6">
        <f t="shared" si="108"/>
        <v>21.12</v>
      </c>
      <c r="G2283" s="6">
        <v>225</v>
      </c>
      <c r="H2283" s="9">
        <f t="shared" si="109"/>
        <v>26.745989100203051</v>
      </c>
      <c r="I2283" s="9">
        <f t="shared" si="110"/>
        <v>32.095186920243663</v>
      </c>
    </row>
    <row r="2284" spans="1:9" ht="31.5" customHeight="1" x14ac:dyDescent="0.25">
      <c r="A2284" s="6">
        <v>2008</v>
      </c>
      <c r="B2284" s="6">
        <v>4</v>
      </c>
      <c r="C2284" s="6">
        <v>9</v>
      </c>
      <c r="D2284" s="6">
        <v>13</v>
      </c>
      <c r="E2284" s="6">
        <v>17</v>
      </c>
      <c r="F2284" s="6">
        <f t="shared" si="108"/>
        <v>20.399999999999999</v>
      </c>
      <c r="G2284" s="6">
        <v>227</v>
      </c>
      <c r="H2284" s="9">
        <f t="shared" si="109"/>
        <v>25.859303647537455</v>
      </c>
      <c r="I2284" s="9">
        <f t="shared" si="110"/>
        <v>31.031164377044941</v>
      </c>
    </row>
    <row r="2285" spans="1:9" ht="31.5" customHeight="1" x14ac:dyDescent="0.25">
      <c r="A2285" s="6">
        <v>2008</v>
      </c>
      <c r="B2285" s="6">
        <v>4</v>
      </c>
      <c r="C2285" s="6">
        <v>9</v>
      </c>
      <c r="D2285" s="6">
        <v>14</v>
      </c>
      <c r="E2285" s="6">
        <v>16.5</v>
      </c>
      <c r="F2285" s="6">
        <f t="shared" si="108"/>
        <v>19.8</v>
      </c>
      <c r="G2285" s="6">
        <v>228</v>
      </c>
      <c r="H2285" s="9">
        <f t="shared" si="109"/>
        <v>25.110841045241475</v>
      </c>
      <c r="I2285" s="9">
        <f t="shared" si="110"/>
        <v>30.133009254289771</v>
      </c>
    </row>
    <row r="2286" spans="1:9" ht="31.5" customHeight="1" x14ac:dyDescent="0.25">
      <c r="A2286" s="6">
        <v>2008</v>
      </c>
      <c r="B2286" s="6">
        <v>4</v>
      </c>
      <c r="C2286" s="6">
        <v>9</v>
      </c>
      <c r="D2286" s="6">
        <v>15</v>
      </c>
      <c r="E2286" s="6">
        <v>16</v>
      </c>
      <c r="F2286" s="6">
        <f t="shared" si="108"/>
        <v>19.2</v>
      </c>
      <c r="G2286" s="6">
        <v>226</v>
      </c>
      <c r="H2286" s="9">
        <f t="shared" si="109"/>
        <v>24.326377984583399</v>
      </c>
      <c r="I2286" s="9">
        <f t="shared" si="110"/>
        <v>29.191653581500077</v>
      </c>
    </row>
    <row r="2287" spans="1:9" ht="31.5" customHeight="1" x14ac:dyDescent="0.25">
      <c r="A2287" s="6">
        <v>2008</v>
      </c>
      <c r="B2287" s="6">
        <v>4</v>
      </c>
      <c r="C2287" s="6">
        <v>9</v>
      </c>
      <c r="D2287" s="6">
        <v>16</v>
      </c>
      <c r="E2287" s="6">
        <v>15.4</v>
      </c>
      <c r="F2287" s="6">
        <f t="shared" si="108"/>
        <v>18.48</v>
      </c>
      <c r="G2287" s="6">
        <v>226</v>
      </c>
      <c r="H2287" s="9">
        <f t="shared" si="109"/>
        <v>23.414138810161521</v>
      </c>
      <c r="I2287" s="9">
        <f t="shared" si="110"/>
        <v>28.096966572193825</v>
      </c>
    </row>
    <row r="2288" spans="1:9" ht="31.5" customHeight="1" x14ac:dyDescent="0.25">
      <c r="A2288" s="6">
        <v>2008</v>
      </c>
      <c r="B2288" s="6">
        <v>4</v>
      </c>
      <c r="C2288" s="6">
        <v>9</v>
      </c>
      <c r="D2288" s="6">
        <v>17</v>
      </c>
      <c r="E2288" s="6">
        <v>15</v>
      </c>
      <c r="F2288" s="6">
        <f t="shared" si="108"/>
        <v>18</v>
      </c>
      <c r="G2288" s="6">
        <v>222</v>
      </c>
      <c r="H2288" s="9">
        <f t="shared" si="109"/>
        <v>22.761271717049425</v>
      </c>
      <c r="I2288" s="9">
        <f t="shared" si="110"/>
        <v>27.31352606045931</v>
      </c>
    </row>
    <row r="2289" spans="1:9" ht="31.5" customHeight="1" x14ac:dyDescent="0.25">
      <c r="A2289" s="6">
        <v>2008</v>
      </c>
      <c r="B2289" s="6">
        <v>4</v>
      </c>
      <c r="C2289" s="6">
        <v>9</v>
      </c>
      <c r="D2289" s="6">
        <v>18</v>
      </c>
      <c r="E2289" s="6">
        <v>13.7</v>
      </c>
      <c r="F2289" s="6">
        <f t="shared" si="108"/>
        <v>16.439999999999998</v>
      </c>
      <c r="G2289" s="6">
        <v>218</v>
      </c>
      <c r="H2289" s="9">
        <f t="shared" si="109"/>
        <v>20.747052728797719</v>
      </c>
      <c r="I2289" s="9">
        <f t="shared" si="110"/>
        <v>24.896463274557259</v>
      </c>
    </row>
    <row r="2290" spans="1:9" ht="31.5" customHeight="1" x14ac:dyDescent="0.25">
      <c r="A2290" s="6">
        <v>2008</v>
      </c>
      <c r="B2290" s="6">
        <v>4</v>
      </c>
      <c r="C2290" s="6">
        <v>9</v>
      </c>
      <c r="D2290" s="6">
        <v>19</v>
      </c>
      <c r="E2290" s="6">
        <v>13.1</v>
      </c>
      <c r="F2290" s="6">
        <f t="shared" si="108"/>
        <v>15.719999999999999</v>
      </c>
      <c r="G2290" s="6">
        <v>211</v>
      </c>
      <c r="H2290" s="9">
        <f t="shared" si="109"/>
        <v>19.767063873322218</v>
      </c>
      <c r="I2290" s="9">
        <f t="shared" si="110"/>
        <v>23.720476647986658</v>
      </c>
    </row>
    <row r="2291" spans="1:9" ht="31.5" customHeight="1" x14ac:dyDescent="0.25">
      <c r="A2291" s="6">
        <v>2008</v>
      </c>
      <c r="B2291" s="6">
        <v>4</v>
      </c>
      <c r="C2291" s="6">
        <v>9</v>
      </c>
      <c r="D2291" s="6">
        <v>20</v>
      </c>
      <c r="E2291" s="6">
        <v>10.8</v>
      </c>
      <c r="F2291" s="6">
        <f t="shared" si="108"/>
        <v>12.96</v>
      </c>
      <c r="G2291" s="6">
        <v>199</v>
      </c>
      <c r="H2291" s="9">
        <f t="shared" si="109"/>
        <v>16.19096457113805</v>
      </c>
      <c r="I2291" s="9">
        <f t="shared" si="110"/>
        <v>19.429157485365661</v>
      </c>
    </row>
    <row r="2292" spans="1:9" ht="31.5" customHeight="1" x14ac:dyDescent="0.25">
      <c r="A2292" s="6">
        <v>2008</v>
      </c>
      <c r="B2292" s="6">
        <v>4</v>
      </c>
      <c r="C2292" s="6">
        <v>9</v>
      </c>
      <c r="D2292" s="6">
        <v>21</v>
      </c>
      <c r="E2292" s="6">
        <v>11.1</v>
      </c>
      <c r="F2292" s="6">
        <f t="shared" si="108"/>
        <v>13.319999999999999</v>
      </c>
      <c r="G2292" s="6">
        <v>206</v>
      </c>
      <c r="H2292" s="9">
        <f t="shared" si="109"/>
        <v>16.704761686779822</v>
      </c>
      <c r="I2292" s="9">
        <f t="shared" si="110"/>
        <v>20.045714024135787</v>
      </c>
    </row>
    <row r="2293" spans="1:9" ht="31.5" customHeight="1" x14ac:dyDescent="0.25">
      <c r="A2293" s="6">
        <v>2008</v>
      </c>
      <c r="B2293" s="6">
        <v>4</v>
      </c>
      <c r="C2293" s="6">
        <v>9</v>
      </c>
      <c r="D2293" s="6">
        <v>22</v>
      </c>
      <c r="E2293" s="6">
        <v>9.3000000000000007</v>
      </c>
      <c r="F2293" s="6">
        <f t="shared" si="108"/>
        <v>11.16</v>
      </c>
      <c r="G2293" s="6">
        <v>192</v>
      </c>
      <c r="H2293" s="9">
        <f t="shared" si="109"/>
        <v>13.886635768090855</v>
      </c>
      <c r="I2293" s="9">
        <f t="shared" si="110"/>
        <v>16.663962921709025</v>
      </c>
    </row>
    <row r="2294" spans="1:9" ht="31.5" customHeight="1" x14ac:dyDescent="0.25">
      <c r="A2294" s="6">
        <v>2008</v>
      </c>
      <c r="B2294" s="6">
        <v>4</v>
      </c>
      <c r="C2294" s="6">
        <v>9</v>
      </c>
      <c r="D2294" s="6">
        <v>23</v>
      </c>
      <c r="E2294" s="6">
        <v>9.9</v>
      </c>
      <c r="F2294" s="6">
        <f t="shared" si="108"/>
        <v>11.88</v>
      </c>
      <c r="G2294" s="6">
        <v>194</v>
      </c>
      <c r="H2294" s="9">
        <f t="shared" si="109"/>
        <v>14.799670710436871</v>
      </c>
      <c r="I2294" s="9">
        <f t="shared" si="110"/>
        <v>17.759604852524248</v>
      </c>
    </row>
    <row r="2295" spans="1:9" ht="31.5" customHeight="1" x14ac:dyDescent="0.25">
      <c r="A2295" s="6">
        <v>2008</v>
      </c>
      <c r="B2295" s="6">
        <v>4</v>
      </c>
      <c r="C2295" s="6">
        <v>10</v>
      </c>
      <c r="D2295" s="6">
        <v>0</v>
      </c>
      <c r="E2295" s="6">
        <v>12.7</v>
      </c>
      <c r="F2295" s="6">
        <f t="shared" si="108"/>
        <v>15.239999999999998</v>
      </c>
      <c r="G2295" s="6">
        <v>196</v>
      </c>
      <c r="H2295" s="9">
        <f t="shared" si="109"/>
        <v>19.007176683444392</v>
      </c>
      <c r="I2295" s="9">
        <f t="shared" si="110"/>
        <v>22.808612020133271</v>
      </c>
    </row>
    <row r="2296" spans="1:9" ht="31.5" customHeight="1" x14ac:dyDescent="0.25">
      <c r="A2296" s="6">
        <v>2008</v>
      </c>
      <c r="B2296" s="6">
        <v>4</v>
      </c>
      <c r="C2296" s="6">
        <v>10</v>
      </c>
      <c r="D2296" s="6">
        <v>1</v>
      </c>
      <c r="E2296" s="6">
        <v>14.5</v>
      </c>
      <c r="F2296" s="6">
        <f t="shared" si="108"/>
        <v>17.399999999999999</v>
      </c>
      <c r="G2296" s="6">
        <v>195</v>
      </c>
      <c r="H2296" s="9">
        <f t="shared" si="109"/>
        <v>21.688728133516303</v>
      </c>
      <c r="I2296" s="9">
        <f t="shared" si="110"/>
        <v>26.026473760219563</v>
      </c>
    </row>
    <row r="2297" spans="1:9" ht="31.5" customHeight="1" x14ac:dyDescent="0.25">
      <c r="A2297" s="6">
        <v>2008</v>
      </c>
      <c r="B2297" s="6">
        <v>4</v>
      </c>
      <c r="C2297" s="6">
        <v>10</v>
      </c>
      <c r="D2297" s="6">
        <v>2</v>
      </c>
      <c r="E2297" s="6">
        <v>15.9</v>
      </c>
      <c r="F2297" s="6">
        <f t="shared" si="108"/>
        <v>19.079999999999998</v>
      </c>
      <c r="G2297" s="6">
        <v>194</v>
      </c>
      <c r="H2297" s="9">
        <f t="shared" si="109"/>
        <v>23.769168110701642</v>
      </c>
      <c r="I2297" s="9">
        <f t="shared" si="110"/>
        <v>28.523001732841966</v>
      </c>
    </row>
    <row r="2298" spans="1:9" ht="31.5" customHeight="1" x14ac:dyDescent="0.25">
      <c r="A2298" s="6">
        <v>2008</v>
      </c>
      <c r="B2298" s="6">
        <v>4</v>
      </c>
      <c r="C2298" s="6">
        <v>10</v>
      </c>
      <c r="D2298" s="6">
        <v>3</v>
      </c>
      <c r="E2298" s="6">
        <v>16.399999999999999</v>
      </c>
      <c r="F2298" s="6">
        <f t="shared" si="108"/>
        <v>19.679999999999996</v>
      </c>
      <c r="G2298" s="6">
        <v>186</v>
      </c>
      <c r="H2298" s="9">
        <f t="shared" si="109"/>
        <v>24.401357522333036</v>
      </c>
      <c r="I2298" s="9">
        <f t="shared" si="110"/>
        <v>29.281629026799639</v>
      </c>
    </row>
    <row r="2299" spans="1:9" ht="31.5" customHeight="1" x14ac:dyDescent="0.25">
      <c r="A2299" s="6">
        <v>2008</v>
      </c>
      <c r="B2299" s="6">
        <v>4</v>
      </c>
      <c r="C2299" s="6">
        <v>10</v>
      </c>
      <c r="D2299" s="6">
        <v>4</v>
      </c>
      <c r="E2299" s="6">
        <v>16.8</v>
      </c>
      <c r="F2299" s="6">
        <f t="shared" si="108"/>
        <v>20.16</v>
      </c>
      <c r="G2299" s="6">
        <v>181</v>
      </c>
      <c r="H2299" s="9">
        <f t="shared" si="109"/>
        <v>24.920104889287785</v>
      </c>
      <c r="I2299" s="9">
        <f t="shared" si="110"/>
        <v>29.904125867145339</v>
      </c>
    </row>
    <row r="2300" spans="1:9" ht="31.5" customHeight="1" x14ac:dyDescent="0.25">
      <c r="A2300" s="6">
        <v>2008</v>
      </c>
      <c r="B2300" s="6">
        <v>4</v>
      </c>
      <c r="C2300" s="6">
        <v>10</v>
      </c>
      <c r="D2300" s="6">
        <v>5</v>
      </c>
      <c r="E2300" s="6">
        <v>16.3</v>
      </c>
      <c r="F2300" s="6">
        <f t="shared" si="108"/>
        <v>19.559999999999999</v>
      </c>
      <c r="G2300" s="6">
        <v>181</v>
      </c>
      <c r="H2300" s="9">
        <f t="shared" si="109"/>
        <v>24.178435100916122</v>
      </c>
      <c r="I2300" s="9">
        <f t="shared" si="110"/>
        <v>29.014122121099344</v>
      </c>
    </row>
    <row r="2301" spans="1:9" ht="31.5" customHeight="1" x14ac:dyDescent="0.25">
      <c r="A2301" s="6">
        <v>2008</v>
      </c>
      <c r="B2301" s="6">
        <v>4</v>
      </c>
      <c r="C2301" s="6">
        <v>10</v>
      </c>
      <c r="D2301" s="6">
        <v>6</v>
      </c>
      <c r="E2301" s="6">
        <v>17.399999999999999</v>
      </c>
      <c r="F2301" s="6">
        <f t="shared" si="108"/>
        <v>20.88</v>
      </c>
      <c r="G2301" s="6">
        <v>181</v>
      </c>
      <c r="H2301" s="9">
        <f t="shared" si="109"/>
        <v>25.810108635333773</v>
      </c>
      <c r="I2301" s="9">
        <f t="shared" si="110"/>
        <v>30.972130362400527</v>
      </c>
    </row>
    <row r="2302" spans="1:9" ht="31.5" customHeight="1" x14ac:dyDescent="0.25">
      <c r="A2302" s="6">
        <v>2008</v>
      </c>
      <c r="B2302" s="6">
        <v>4</v>
      </c>
      <c r="C2302" s="6">
        <v>10</v>
      </c>
      <c r="D2302" s="6">
        <v>7</v>
      </c>
      <c r="E2302" s="6">
        <v>19.399999999999999</v>
      </c>
      <c r="F2302" s="6">
        <f t="shared" si="108"/>
        <v>23.279999999999998</v>
      </c>
      <c r="G2302" s="6">
        <v>186</v>
      </c>
      <c r="H2302" s="9">
        <f t="shared" si="109"/>
        <v>28.865020483735421</v>
      </c>
      <c r="I2302" s="9">
        <f t="shared" si="110"/>
        <v>34.638024580482501</v>
      </c>
    </row>
    <row r="2303" spans="1:9" ht="31.5" customHeight="1" x14ac:dyDescent="0.25">
      <c r="A2303" s="6">
        <v>2008</v>
      </c>
      <c r="B2303" s="6">
        <v>4</v>
      </c>
      <c r="C2303" s="6">
        <v>10</v>
      </c>
      <c r="D2303" s="6">
        <v>8</v>
      </c>
      <c r="E2303" s="6">
        <v>19.899999999999999</v>
      </c>
      <c r="F2303" s="6">
        <f t="shared" si="108"/>
        <v>23.88</v>
      </c>
      <c r="G2303" s="6">
        <v>191</v>
      </c>
      <c r="H2303" s="9">
        <f t="shared" si="109"/>
        <v>29.697070049572392</v>
      </c>
      <c r="I2303" s="9">
        <f t="shared" si="110"/>
        <v>35.636484059486868</v>
      </c>
    </row>
    <row r="2304" spans="1:9" ht="31.5" customHeight="1" x14ac:dyDescent="0.25">
      <c r="A2304" s="6">
        <v>2008</v>
      </c>
      <c r="B2304" s="6">
        <v>4</v>
      </c>
      <c r="C2304" s="6">
        <v>10</v>
      </c>
      <c r="D2304" s="6">
        <v>9</v>
      </c>
      <c r="E2304" s="6">
        <v>17.3</v>
      </c>
      <c r="F2304" s="6">
        <f t="shared" si="108"/>
        <v>20.76</v>
      </c>
      <c r="G2304" s="6">
        <v>192</v>
      </c>
      <c r="H2304" s="9">
        <f t="shared" si="109"/>
        <v>25.83212890193245</v>
      </c>
      <c r="I2304" s="9">
        <f t="shared" si="110"/>
        <v>30.99855468231894</v>
      </c>
    </row>
    <row r="2305" spans="1:9" ht="31.5" customHeight="1" x14ac:dyDescent="0.25">
      <c r="A2305" s="6">
        <v>2008</v>
      </c>
      <c r="B2305" s="6">
        <v>4</v>
      </c>
      <c r="C2305" s="6">
        <v>10</v>
      </c>
      <c r="D2305" s="6">
        <v>10</v>
      </c>
      <c r="E2305" s="6">
        <v>13.2</v>
      </c>
      <c r="F2305" s="6">
        <f t="shared" si="108"/>
        <v>15.839999999999998</v>
      </c>
      <c r="G2305" s="6">
        <v>186</v>
      </c>
      <c r="H2305" s="9">
        <f t="shared" si="109"/>
        <v>19.640117030170494</v>
      </c>
      <c r="I2305" s="9">
        <f t="shared" si="110"/>
        <v>23.56814043620459</v>
      </c>
    </row>
    <row r="2306" spans="1:9" ht="31.5" customHeight="1" x14ac:dyDescent="0.25">
      <c r="A2306" s="6">
        <v>2008</v>
      </c>
      <c r="B2306" s="6">
        <v>4</v>
      </c>
      <c r="C2306" s="6">
        <v>10</v>
      </c>
      <c r="D2306" s="6">
        <v>11</v>
      </c>
      <c r="E2306" s="6">
        <v>9.8000000000000007</v>
      </c>
      <c r="F2306" s="6">
        <f t="shared" si="108"/>
        <v>11.76</v>
      </c>
      <c r="G2306" s="6">
        <v>187</v>
      </c>
      <c r="H2306" s="9">
        <f t="shared" si="109"/>
        <v>14.59006932414985</v>
      </c>
      <c r="I2306" s="9">
        <f t="shared" si="110"/>
        <v>17.508083188979818</v>
      </c>
    </row>
    <row r="2307" spans="1:9" ht="31.5" customHeight="1" x14ac:dyDescent="0.25">
      <c r="A2307" s="6">
        <v>2008</v>
      </c>
      <c r="B2307" s="6">
        <v>4</v>
      </c>
      <c r="C2307" s="6">
        <v>10</v>
      </c>
      <c r="D2307" s="6">
        <v>12</v>
      </c>
      <c r="E2307" s="6">
        <v>8.6</v>
      </c>
      <c r="F2307" s="6">
        <f t="shared" ref="F2307:F2370" si="111">E2307*1.2</f>
        <v>10.319999999999999</v>
      </c>
      <c r="G2307" s="6">
        <v>314</v>
      </c>
      <c r="H2307" s="9">
        <f t="shared" ref="H2307:H2370" si="112">E2307*(LN(G2307/$AE$18)/LN(10/$AE$18))</f>
        <v>13.547462785767518</v>
      </c>
      <c r="I2307" s="9">
        <f t="shared" ref="I2307:I2370" si="113">F2307*(LN(G2307/$AE$18)/LN(10/$AE$18))</f>
        <v>16.256955342921021</v>
      </c>
    </row>
    <row r="2308" spans="1:9" ht="31.5" customHeight="1" x14ac:dyDescent="0.25">
      <c r="A2308" s="6">
        <v>2008</v>
      </c>
      <c r="B2308" s="6">
        <v>4</v>
      </c>
      <c r="C2308" s="6">
        <v>10</v>
      </c>
      <c r="D2308" s="6">
        <v>13</v>
      </c>
      <c r="E2308" s="6">
        <v>8.8000000000000007</v>
      </c>
      <c r="F2308" s="6">
        <f t="shared" si="111"/>
        <v>10.56</v>
      </c>
      <c r="G2308" s="6">
        <v>313</v>
      </c>
      <c r="H2308" s="9">
        <f t="shared" si="112"/>
        <v>13.857835028504525</v>
      </c>
      <c r="I2308" s="9">
        <f t="shared" si="113"/>
        <v>16.62940203420543</v>
      </c>
    </row>
    <row r="2309" spans="1:9" ht="31.5" customHeight="1" x14ac:dyDescent="0.25">
      <c r="A2309" s="6">
        <v>2008</v>
      </c>
      <c r="B2309" s="6">
        <v>4</v>
      </c>
      <c r="C2309" s="6">
        <v>10</v>
      </c>
      <c r="D2309" s="6">
        <v>14</v>
      </c>
      <c r="E2309" s="6">
        <v>9.6</v>
      </c>
      <c r="F2309" s="6">
        <f t="shared" si="111"/>
        <v>11.52</v>
      </c>
      <c r="G2309" s="6">
        <v>316</v>
      </c>
      <c r="H2309" s="9">
        <f t="shared" si="112"/>
        <v>15.132922392688251</v>
      </c>
      <c r="I2309" s="9">
        <f t="shared" si="113"/>
        <v>18.159506871225901</v>
      </c>
    </row>
    <row r="2310" spans="1:9" ht="31.5" customHeight="1" x14ac:dyDescent="0.25">
      <c r="A2310" s="6">
        <v>2008</v>
      </c>
      <c r="B2310" s="6">
        <v>4</v>
      </c>
      <c r="C2310" s="6">
        <v>10</v>
      </c>
      <c r="D2310" s="6">
        <v>15</v>
      </c>
      <c r="E2310" s="6">
        <v>10.3</v>
      </c>
      <c r="F2310" s="6">
        <f t="shared" si="111"/>
        <v>12.360000000000001</v>
      </c>
      <c r="G2310" s="6">
        <v>317</v>
      </c>
      <c r="H2310" s="9">
        <f t="shared" si="112"/>
        <v>16.241796289236344</v>
      </c>
      <c r="I2310" s="9">
        <f t="shared" si="113"/>
        <v>19.490155547083614</v>
      </c>
    </row>
    <row r="2311" spans="1:9" ht="31.5" customHeight="1" x14ac:dyDescent="0.25">
      <c r="A2311" s="6">
        <v>2008</v>
      </c>
      <c r="B2311" s="6">
        <v>4</v>
      </c>
      <c r="C2311" s="6">
        <v>10</v>
      </c>
      <c r="D2311" s="6">
        <v>16</v>
      </c>
      <c r="E2311" s="6">
        <v>10.3</v>
      </c>
      <c r="F2311" s="6">
        <f t="shared" si="111"/>
        <v>12.360000000000001</v>
      </c>
      <c r="G2311" s="6">
        <v>314</v>
      </c>
      <c r="H2311" s="9">
        <f t="shared" si="112"/>
        <v>16.225449615512261</v>
      </c>
      <c r="I2311" s="9">
        <f t="shared" si="113"/>
        <v>19.470539538614712</v>
      </c>
    </row>
    <row r="2312" spans="1:9" ht="31.5" customHeight="1" x14ac:dyDescent="0.25">
      <c r="A2312" s="6">
        <v>2008</v>
      </c>
      <c r="B2312" s="6">
        <v>4</v>
      </c>
      <c r="C2312" s="6">
        <v>10</v>
      </c>
      <c r="D2312" s="6">
        <v>17</v>
      </c>
      <c r="E2312" s="6">
        <v>10.1</v>
      </c>
      <c r="F2312" s="6">
        <f t="shared" si="111"/>
        <v>12.12</v>
      </c>
      <c r="G2312" s="6">
        <v>317</v>
      </c>
      <c r="H2312" s="9">
        <f t="shared" si="112"/>
        <v>15.926421604008453</v>
      </c>
      <c r="I2312" s="9">
        <f t="shared" si="113"/>
        <v>19.111705924810142</v>
      </c>
    </row>
    <row r="2313" spans="1:9" ht="31.5" customHeight="1" x14ac:dyDescent="0.25">
      <c r="A2313" s="6">
        <v>2008</v>
      </c>
      <c r="B2313" s="6">
        <v>4</v>
      </c>
      <c r="C2313" s="6">
        <v>10</v>
      </c>
      <c r="D2313" s="6">
        <v>18</v>
      </c>
      <c r="E2313" s="6">
        <v>9.6999999999999993</v>
      </c>
      <c r="F2313" s="6">
        <f t="shared" si="111"/>
        <v>11.639999999999999</v>
      </c>
      <c r="G2313" s="6">
        <v>312</v>
      </c>
      <c r="H2313" s="9">
        <f t="shared" si="112"/>
        <v>15.269932903269551</v>
      </c>
      <c r="I2313" s="9">
        <f t="shared" si="113"/>
        <v>18.323919483923458</v>
      </c>
    </row>
    <row r="2314" spans="1:9" ht="31.5" customHeight="1" x14ac:dyDescent="0.25">
      <c r="A2314" s="6">
        <v>2008</v>
      </c>
      <c r="B2314" s="6">
        <v>4</v>
      </c>
      <c r="C2314" s="6">
        <v>10</v>
      </c>
      <c r="D2314" s="6">
        <v>19</v>
      </c>
      <c r="E2314" s="6">
        <v>8.3000000000000007</v>
      </c>
      <c r="F2314" s="6">
        <f t="shared" si="111"/>
        <v>9.9600000000000009</v>
      </c>
      <c r="G2314" s="6">
        <v>303</v>
      </c>
      <c r="H2314" s="9">
        <f t="shared" si="112"/>
        <v>13.025476682916093</v>
      </c>
      <c r="I2314" s="9">
        <f t="shared" si="113"/>
        <v>15.630572019499311</v>
      </c>
    </row>
    <row r="2315" spans="1:9" ht="31.5" customHeight="1" x14ac:dyDescent="0.25">
      <c r="A2315" s="6">
        <v>2008</v>
      </c>
      <c r="B2315" s="6">
        <v>4</v>
      </c>
      <c r="C2315" s="6">
        <v>10</v>
      </c>
      <c r="D2315" s="6">
        <v>20</v>
      </c>
      <c r="E2315" s="6">
        <v>8.8000000000000007</v>
      </c>
      <c r="F2315" s="6">
        <f t="shared" si="111"/>
        <v>10.56</v>
      </c>
      <c r="G2315" s="6">
        <v>300</v>
      </c>
      <c r="H2315" s="9">
        <f t="shared" si="112"/>
        <v>13.795529344002233</v>
      </c>
      <c r="I2315" s="9">
        <f t="shared" si="113"/>
        <v>16.55463521280268</v>
      </c>
    </row>
    <row r="2316" spans="1:9" ht="31.5" customHeight="1" x14ac:dyDescent="0.25">
      <c r="A2316" s="6">
        <v>2008</v>
      </c>
      <c r="B2316" s="6">
        <v>4</v>
      </c>
      <c r="C2316" s="6">
        <v>10</v>
      </c>
      <c r="D2316" s="6">
        <v>21</v>
      </c>
      <c r="E2316" s="6">
        <v>9.3000000000000007</v>
      </c>
      <c r="F2316" s="6">
        <f t="shared" si="111"/>
        <v>11.16</v>
      </c>
      <c r="G2316" s="6">
        <v>302</v>
      </c>
      <c r="H2316" s="9">
        <f t="shared" si="112"/>
        <v>14.589679951797349</v>
      </c>
      <c r="I2316" s="9">
        <f t="shared" si="113"/>
        <v>17.507615942156818</v>
      </c>
    </row>
    <row r="2317" spans="1:9" ht="31.5" customHeight="1" x14ac:dyDescent="0.25">
      <c r="A2317" s="6">
        <v>2008</v>
      </c>
      <c r="B2317" s="6">
        <v>4</v>
      </c>
      <c r="C2317" s="6">
        <v>10</v>
      </c>
      <c r="D2317" s="6">
        <v>22</v>
      </c>
      <c r="E2317" s="6">
        <v>9</v>
      </c>
      <c r="F2317" s="6">
        <f t="shared" si="111"/>
        <v>10.799999999999999</v>
      </c>
      <c r="G2317" s="6">
        <v>302</v>
      </c>
      <c r="H2317" s="9">
        <f t="shared" si="112"/>
        <v>14.119045114642594</v>
      </c>
      <c r="I2317" s="9">
        <f t="shared" si="113"/>
        <v>16.942854137571111</v>
      </c>
    </row>
    <row r="2318" spans="1:9" ht="31.5" customHeight="1" x14ac:dyDescent="0.25">
      <c r="A2318" s="6">
        <v>2008</v>
      </c>
      <c r="B2318" s="6">
        <v>4</v>
      </c>
      <c r="C2318" s="6">
        <v>10</v>
      </c>
      <c r="D2318" s="6">
        <v>23</v>
      </c>
      <c r="E2318" s="6">
        <v>8.4</v>
      </c>
      <c r="F2318" s="6">
        <f t="shared" si="111"/>
        <v>10.08</v>
      </c>
      <c r="G2318" s="6">
        <v>304</v>
      </c>
      <c r="H2318" s="9">
        <f t="shared" si="112"/>
        <v>13.187029562664518</v>
      </c>
      <c r="I2318" s="9">
        <f t="shared" si="113"/>
        <v>15.82443547519742</v>
      </c>
    </row>
    <row r="2319" spans="1:9" ht="31.5" customHeight="1" x14ac:dyDescent="0.25">
      <c r="A2319" s="6">
        <v>2008</v>
      </c>
      <c r="B2319" s="6">
        <v>4</v>
      </c>
      <c r="C2319" s="6">
        <v>11</v>
      </c>
      <c r="D2319" s="6">
        <v>0</v>
      </c>
      <c r="E2319" s="6">
        <v>10.3</v>
      </c>
      <c r="F2319" s="6">
        <f t="shared" si="111"/>
        <v>12.360000000000001</v>
      </c>
      <c r="G2319" s="6">
        <v>300</v>
      </c>
      <c r="H2319" s="9">
        <f t="shared" si="112"/>
        <v>16.147040027638976</v>
      </c>
      <c r="I2319" s="9">
        <f t="shared" si="113"/>
        <v>19.376448033166774</v>
      </c>
    </row>
    <row r="2320" spans="1:9" ht="31.5" customHeight="1" x14ac:dyDescent="0.25">
      <c r="A2320" s="6">
        <v>2008</v>
      </c>
      <c r="B2320" s="6">
        <v>4</v>
      </c>
      <c r="C2320" s="6">
        <v>11</v>
      </c>
      <c r="D2320" s="6">
        <v>1</v>
      </c>
      <c r="E2320" s="6">
        <v>10.6</v>
      </c>
      <c r="F2320" s="6">
        <f t="shared" si="111"/>
        <v>12.719999999999999</v>
      </c>
      <c r="G2320" s="6">
        <v>309</v>
      </c>
      <c r="H2320" s="9">
        <f t="shared" si="112"/>
        <v>16.66963710849841</v>
      </c>
      <c r="I2320" s="9">
        <f t="shared" si="113"/>
        <v>20.003564530198091</v>
      </c>
    </row>
    <row r="2321" spans="1:9" ht="31.5" customHeight="1" x14ac:dyDescent="0.25">
      <c r="A2321" s="6">
        <v>2008</v>
      </c>
      <c r="B2321" s="6">
        <v>4</v>
      </c>
      <c r="C2321" s="6">
        <v>11</v>
      </c>
      <c r="D2321" s="6">
        <v>2</v>
      </c>
      <c r="E2321" s="6">
        <v>9.1999999999999993</v>
      </c>
      <c r="F2321" s="6">
        <f t="shared" si="111"/>
        <v>11.04</v>
      </c>
      <c r="G2321" s="6">
        <v>305</v>
      </c>
      <c r="H2321" s="9">
        <f t="shared" si="112"/>
        <v>14.44797989573688</v>
      </c>
      <c r="I2321" s="9">
        <f t="shared" si="113"/>
        <v>17.337575874884255</v>
      </c>
    </row>
    <row r="2322" spans="1:9" ht="31.5" customHeight="1" x14ac:dyDescent="0.25">
      <c r="A2322" s="6">
        <v>2008</v>
      </c>
      <c r="B2322" s="6">
        <v>4</v>
      </c>
      <c r="C2322" s="6">
        <v>11</v>
      </c>
      <c r="D2322" s="6">
        <v>3</v>
      </c>
      <c r="E2322" s="6">
        <v>9.8000000000000007</v>
      </c>
      <c r="F2322" s="6">
        <f t="shared" si="111"/>
        <v>11.76</v>
      </c>
      <c r="G2322" s="6">
        <v>305</v>
      </c>
      <c r="H2322" s="9">
        <f t="shared" si="112"/>
        <v>15.390239454154505</v>
      </c>
      <c r="I2322" s="9">
        <f t="shared" si="113"/>
        <v>18.468287344985406</v>
      </c>
    </row>
    <row r="2323" spans="1:9" ht="31.5" customHeight="1" x14ac:dyDescent="0.25">
      <c r="A2323" s="6">
        <v>2008</v>
      </c>
      <c r="B2323" s="6">
        <v>4</v>
      </c>
      <c r="C2323" s="6">
        <v>11</v>
      </c>
      <c r="D2323" s="6">
        <v>4</v>
      </c>
      <c r="E2323" s="6">
        <v>10.5</v>
      </c>
      <c r="F2323" s="6">
        <f t="shared" si="111"/>
        <v>12.6</v>
      </c>
      <c r="G2323" s="6">
        <v>316</v>
      </c>
      <c r="H2323" s="9">
        <f t="shared" si="112"/>
        <v>16.551633867002774</v>
      </c>
      <c r="I2323" s="9">
        <f t="shared" si="113"/>
        <v>19.861960640403328</v>
      </c>
    </row>
    <row r="2324" spans="1:9" ht="31.5" customHeight="1" x14ac:dyDescent="0.25">
      <c r="A2324" s="6">
        <v>2008</v>
      </c>
      <c r="B2324" s="6">
        <v>4</v>
      </c>
      <c r="C2324" s="6">
        <v>11</v>
      </c>
      <c r="D2324" s="6">
        <v>5</v>
      </c>
      <c r="E2324" s="6">
        <v>10.5</v>
      </c>
      <c r="F2324" s="6">
        <f t="shared" si="111"/>
        <v>12.6</v>
      </c>
      <c r="G2324" s="6">
        <v>332</v>
      </c>
      <c r="H2324" s="9">
        <f t="shared" si="112"/>
        <v>16.638194327618514</v>
      </c>
      <c r="I2324" s="9">
        <f t="shared" si="113"/>
        <v>19.965833193142217</v>
      </c>
    </row>
    <row r="2325" spans="1:9" ht="31.5" customHeight="1" x14ac:dyDescent="0.25">
      <c r="A2325" s="6">
        <v>2008</v>
      </c>
      <c r="B2325" s="6">
        <v>4</v>
      </c>
      <c r="C2325" s="6">
        <v>11</v>
      </c>
      <c r="D2325" s="6">
        <v>6</v>
      </c>
      <c r="E2325" s="6">
        <v>10.199999999999999</v>
      </c>
      <c r="F2325" s="6">
        <f t="shared" si="111"/>
        <v>12.239999999999998</v>
      </c>
      <c r="G2325" s="6">
        <v>337</v>
      </c>
      <c r="H2325" s="9">
        <f t="shared" si="112"/>
        <v>16.188265082595372</v>
      </c>
      <c r="I2325" s="9">
        <f t="shared" si="113"/>
        <v>19.425918099114444</v>
      </c>
    </row>
    <row r="2326" spans="1:9" ht="31.5" customHeight="1" x14ac:dyDescent="0.25">
      <c r="A2326" s="6">
        <v>2008</v>
      </c>
      <c r="B2326" s="6">
        <v>4</v>
      </c>
      <c r="C2326" s="6">
        <v>11</v>
      </c>
      <c r="D2326" s="6">
        <v>7</v>
      </c>
      <c r="E2326" s="6">
        <v>10</v>
      </c>
      <c r="F2326" s="6">
        <f t="shared" si="111"/>
        <v>12</v>
      </c>
      <c r="G2326" s="6">
        <v>336</v>
      </c>
      <c r="H2326" s="9">
        <f t="shared" si="112"/>
        <v>15.865888113559119</v>
      </c>
      <c r="I2326" s="9">
        <f t="shared" si="113"/>
        <v>19.039065736270942</v>
      </c>
    </row>
    <row r="2327" spans="1:9" ht="31.5" customHeight="1" x14ac:dyDescent="0.25">
      <c r="A2327" s="6">
        <v>2008</v>
      </c>
      <c r="B2327" s="6">
        <v>4</v>
      </c>
      <c r="C2327" s="6">
        <v>11</v>
      </c>
      <c r="D2327" s="6">
        <v>8</v>
      </c>
      <c r="E2327" s="6">
        <v>11.9</v>
      </c>
      <c r="F2327" s="6">
        <f t="shared" si="111"/>
        <v>14.28</v>
      </c>
      <c r="G2327" s="6">
        <v>338</v>
      </c>
      <c r="H2327" s="9">
        <f t="shared" si="112"/>
        <v>18.89219418227891</v>
      </c>
      <c r="I2327" s="9">
        <f t="shared" si="113"/>
        <v>22.670633018734694</v>
      </c>
    </row>
    <row r="2328" spans="1:9" ht="31.5" customHeight="1" x14ac:dyDescent="0.25">
      <c r="A2328" s="6">
        <v>2008</v>
      </c>
      <c r="B2328" s="6">
        <v>4</v>
      </c>
      <c r="C2328" s="6">
        <v>11</v>
      </c>
      <c r="D2328" s="6">
        <v>9</v>
      </c>
      <c r="E2328" s="6">
        <v>11.9</v>
      </c>
      <c r="F2328" s="6">
        <f t="shared" si="111"/>
        <v>14.28</v>
      </c>
      <c r="G2328" s="6">
        <v>337</v>
      </c>
      <c r="H2328" s="9">
        <f t="shared" si="112"/>
        <v>18.886309263027933</v>
      </c>
      <c r="I2328" s="9">
        <f t="shared" si="113"/>
        <v>22.66357111563352</v>
      </c>
    </row>
    <row r="2329" spans="1:9" ht="31.5" customHeight="1" x14ac:dyDescent="0.25">
      <c r="A2329" s="6">
        <v>2008</v>
      </c>
      <c r="B2329" s="6">
        <v>4</v>
      </c>
      <c r="C2329" s="6">
        <v>11</v>
      </c>
      <c r="D2329" s="6">
        <v>10</v>
      </c>
      <c r="E2329" s="6">
        <v>9.9</v>
      </c>
      <c r="F2329" s="6">
        <f t="shared" si="111"/>
        <v>11.88</v>
      </c>
      <c r="G2329" s="6">
        <v>330</v>
      </c>
      <c r="H2329" s="9">
        <f t="shared" si="112"/>
        <v>15.677456344163243</v>
      </c>
      <c r="I2329" s="9">
        <f t="shared" si="113"/>
        <v>18.812947612995892</v>
      </c>
    </row>
    <row r="2330" spans="1:9" ht="31.5" customHeight="1" x14ac:dyDescent="0.25">
      <c r="A2330" s="6">
        <v>2008</v>
      </c>
      <c r="B2330" s="6">
        <v>4</v>
      </c>
      <c r="C2330" s="6">
        <v>11</v>
      </c>
      <c r="D2330" s="6">
        <v>11</v>
      </c>
      <c r="E2330" s="6">
        <v>10.199999999999999</v>
      </c>
      <c r="F2330" s="6">
        <f t="shared" si="111"/>
        <v>12.239999999999998</v>
      </c>
      <c r="G2330" s="6">
        <v>338</v>
      </c>
      <c r="H2330" s="9">
        <f t="shared" si="112"/>
        <v>16.19330929909621</v>
      </c>
      <c r="I2330" s="9">
        <f t="shared" si="113"/>
        <v>19.431971158915449</v>
      </c>
    </row>
    <row r="2331" spans="1:9" ht="31.5" customHeight="1" x14ac:dyDescent="0.25">
      <c r="A2331" s="6">
        <v>2008</v>
      </c>
      <c r="B2331" s="6">
        <v>4</v>
      </c>
      <c r="C2331" s="6">
        <v>11</v>
      </c>
      <c r="D2331" s="6">
        <v>12</v>
      </c>
      <c r="E2331" s="6">
        <v>10.8</v>
      </c>
      <c r="F2331" s="6">
        <f t="shared" si="111"/>
        <v>12.96</v>
      </c>
      <c r="G2331" s="6">
        <v>339</v>
      </c>
      <c r="H2331" s="9">
        <f t="shared" si="112"/>
        <v>17.151182061778353</v>
      </c>
      <c r="I2331" s="9">
        <f t="shared" si="113"/>
        <v>20.581418474134022</v>
      </c>
    </row>
    <row r="2332" spans="1:9" ht="31.5" customHeight="1" x14ac:dyDescent="0.25">
      <c r="A2332" s="6">
        <v>2008</v>
      </c>
      <c r="B2332" s="6">
        <v>4</v>
      </c>
      <c r="C2332" s="6">
        <v>11</v>
      </c>
      <c r="D2332" s="6">
        <v>13</v>
      </c>
      <c r="E2332" s="6">
        <v>10</v>
      </c>
      <c r="F2332" s="6">
        <f t="shared" si="111"/>
        <v>12</v>
      </c>
      <c r="G2332" s="6">
        <v>331</v>
      </c>
      <c r="H2332" s="9">
        <f t="shared" si="112"/>
        <v>15.840864541328557</v>
      </c>
      <c r="I2332" s="9">
        <f t="shared" si="113"/>
        <v>19.009037449594267</v>
      </c>
    </row>
    <row r="2333" spans="1:9" ht="31.5" customHeight="1" x14ac:dyDescent="0.25">
      <c r="A2333" s="6">
        <v>2008</v>
      </c>
      <c r="B2333" s="6">
        <v>4</v>
      </c>
      <c r="C2333" s="6">
        <v>11</v>
      </c>
      <c r="D2333" s="6">
        <v>14</v>
      </c>
      <c r="E2333" s="6">
        <v>11.4</v>
      </c>
      <c r="F2333" s="6">
        <f t="shared" si="111"/>
        <v>13.68</v>
      </c>
      <c r="G2333" s="6">
        <v>336</v>
      </c>
      <c r="H2333" s="9">
        <f t="shared" si="112"/>
        <v>18.087112449457397</v>
      </c>
      <c r="I2333" s="9">
        <f t="shared" si="113"/>
        <v>21.704534939348875</v>
      </c>
    </row>
    <row r="2334" spans="1:9" ht="31.5" customHeight="1" x14ac:dyDescent="0.25">
      <c r="A2334" s="6">
        <v>2008</v>
      </c>
      <c r="B2334" s="6">
        <v>4</v>
      </c>
      <c r="C2334" s="6">
        <v>11</v>
      </c>
      <c r="D2334" s="6">
        <v>15</v>
      </c>
      <c r="E2334" s="6">
        <v>10.7</v>
      </c>
      <c r="F2334" s="6">
        <f t="shared" si="111"/>
        <v>12.839999999999998</v>
      </c>
      <c r="G2334" s="6">
        <v>337</v>
      </c>
      <c r="H2334" s="9">
        <f t="shared" si="112"/>
        <v>16.981807488604947</v>
      </c>
      <c r="I2334" s="9">
        <f t="shared" si="113"/>
        <v>20.378168986325935</v>
      </c>
    </row>
    <row r="2335" spans="1:9" ht="31.5" customHeight="1" x14ac:dyDescent="0.25">
      <c r="A2335" s="6">
        <v>2008</v>
      </c>
      <c r="B2335" s="6">
        <v>4</v>
      </c>
      <c r="C2335" s="6">
        <v>11</v>
      </c>
      <c r="D2335" s="6">
        <v>16</v>
      </c>
      <c r="E2335" s="6">
        <v>10.6</v>
      </c>
      <c r="F2335" s="6">
        <f t="shared" si="111"/>
        <v>12.719999999999999</v>
      </c>
      <c r="G2335" s="6">
        <v>332</v>
      </c>
      <c r="H2335" s="9">
        <f t="shared" si="112"/>
        <v>16.796653321214883</v>
      </c>
      <c r="I2335" s="9">
        <f t="shared" si="113"/>
        <v>20.155983985457858</v>
      </c>
    </row>
    <row r="2336" spans="1:9" ht="31.5" customHeight="1" x14ac:dyDescent="0.25">
      <c r="A2336" s="6">
        <v>2008</v>
      </c>
      <c r="B2336" s="6">
        <v>4</v>
      </c>
      <c r="C2336" s="6">
        <v>11</v>
      </c>
      <c r="D2336" s="6">
        <v>17</v>
      </c>
      <c r="E2336" s="6">
        <v>10.3</v>
      </c>
      <c r="F2336" s="6">
        <f t="shared" si="111"/>
        <v>12.360000000000001</v>
      </c>
      <c r="G2336" s="6">
        <v>335</v>
      </c>
      <c r="H2336" s="9">
        <f t="shared" si="112"/>
        <v>16.336740722669866</v>
      </c>
      <c r="I2336" s="9">
        <f t="shared" si="113"/>
        <v>19.604088867203838</v>
      </c>
    </row>
    <row r="2337" spans="1:9" ht="31.5" customHeight="1" x14ac:dyDescent="0.25">
      <c r="A2337" s="6">
        <v>2008</v>
      </c>
      <c r="B2337" s="6">
        <v>4</v>
      </c>
      <c r="C2337" s="6">
        <v>11</v>
      </c>
      <c r="D2337" s="6">
        <v>18</v>
      </c>
      <c r="E2337" s="6">
        <v>9.6999999999999993</v>
      </c>
      <c r="F2337" s="6">
        <f t="shared" si="111"/>
        <v>11.639999999999999</v>
      </c>
      <c r="G2337" s="6">
        <v>334</v>
      </c>
      <c r="H2337" s="9">
        <f t="shared" si="112"/>
        <v>15.380245950259212</v>
      </c>
      <c r="I2337" s="9">
        <f t="shared" si="113"/>
        <v>18.456295140311052</v>
      </c>
    </row>
    <row r="2338" spans="1:9" ht="31.5" customHeight="1" x14ac:dyDescent="0.25">
      <c r="A2338" s="6">
        <v>2008</v>
      </c>
      <c r="B2338" s="6">
        <v>4</v>
      </c>
      <c r="C2338" s="6">
        <v>11</v>
      </c>
      <c r="D2338" s="6">
        <v>19</v>
      </c>
      <c r="E2338" s="6">
        <v>8.1999999999999993</v>
      </c>
      <c r="F2338" s="6">
        <f t="shared" si="111"/>
        <v>9.8399999999999981</v>
      </c>
      <c r="G2338" s="6">
        <v>330</v>
      </c>
      <c r="H2338" s="9">
        <f t="shared" si="112"/>
        <v>12.9853678810241</v>
      </c>
      <c r="I2338" s="9">
        <f t="shared" si="113"/>
        <v>15.582441457228917</v>
      </c>
    </row>
    <row r="2339" spans="1:9" ht="31.5" customHeight="1" x14ac:dyDescent="0.25">
      <c r="A2339" s="6">
        <v>2008</v>
      </c>
      <c r="B2339" s="6">
        <v>4</v>
      </c>
      <c r="C2339" s="6">
        <v>11</v>
      </c>
      <c r="D2339" s="6">
        <v>20</v>
      </c>
      <c r="E2339" s="6">
        <v>7.7</v>
      </c>
      <c r="F2339" s="6">
        <f t="shared" si="111"/>
        <v>9.24</v>
      </c>
      <c r="G2339" s="6">
        <v>330</v>
      </c>
      <c r="H2339" s="9">
        <f t="shared" si="112"/>
        <v>12.193577156571411</v>
      </c>
      <c r="I2339" s="9">
        <f t="shared" si="113"/>
        <v>14.632292587885694</v>
      </c>
    </row>
    <row r="2340" spans="1:9" ht="31.5" customHeight="1" x14ac:dyDescent="0.25">
      <c r="A2340" s="6">
        <v>2008</v>
      </c>
      <c r="B2340" s="6">
        <v>4</v>
      </c>
      <c r="C2340" s="6">
        <v>11</v>
      </c>
      <c r="D2340" s="6">
        <v>21</v>
      </c>
      <c r="E2340" s="6">
        <v>7.6</v>
      </c>
      <c r="F2340" s="6">
        <f t="shared" si="111"/>
        <v>9.1199999999999992</v>
      </c>
      <c r="G2340" s="6">
        <v>328</v>
      </c>
      <c r="H2340" s="9">
        <f t="shared" si="112"/>
        <v>12.027507917036608</v>
      </c>
      <c r="I2340" s="9">
        <f t="shared" si="113"/>
        <v>14.43300950044393</v>
      </c>
    </row>
    <row r="2341" spans="1:9" ht="31.5" customHeight="1" x14ac:dyDescent="0.25">
      <c r="A2341" s="6">
        <v>2008</v>
      </c>
      <c r="B2341" s="6">
        <v>4</v>
      </c>
      <c r="C2341" s="6">
        <v>11</v>
      </c>
      <c r="D2341" s="6">
        <v>22</v>
      </c>
      <c r="E2341" s="6">
        <v>7.3</v>
      </c>
      <c r="F2341" s="6">
        <f t="shared" si="111"/>
        <v>8.76</v>
      </c>
      <c r="G2341" s="6">
        <v>334</v>
      </c>
      <c r="H2341" s="9">
        <f t="shared" si="112"/>
        <v>11.574824271844562</v>
      </c>
      <c r="I2341" s="9">
        <f t="shared" si="113"/>
        <v>13.889789126213474</v>
      </c>
    </row>
    <row r="2342" spans="1:9" ht="31.5" customHeight="1" x14ac:dyDescent="0.25">
      <c r="A2342" s="6">
        <v>2008</v>
      </c>
      <c r="B2342" s="6">
        <v>4</v>
      </c>
      <c r="C2342" s="6">
        <v>11</v>
      </c>
      <c r="D2342" s="6">
        <v>23</v>
      </c>
      <c r="E2342" s="6">
        <v>6.6</v>
      </c>
      <c r="F2342" s="6">
        <f t="shared" si="111"/>
        <v>7.919999999999999</v>
      </c>
      <c r="G2342" s="6">
        <v>333</v>
      </c>
      <c r="H2342" s="9">
        <f t="shared" si="112"/>
        <v>10.46160656350342</v>
      </c>
      <c r="I2342" s="9">
        <f t="shared" si="113"/>
        <v>12.553927876204101</v>
      </c>
    </row>
    <row r="2343" spans="1:9" ht="31.5" customHeight="1" x14ac:dyDescent="0.25">
      <c r="A2343" s="6">
        <v>2008</v>
      </c>
      <c r="B2343" s="6">
        <v>4</v>
      </c>
      <c r="C2343" s="6">
        <v>12</v>
      </c>
      <c r="D2343" s="6">
        <v>0</v>
      </c>
      <c r="E2343" s="6">
        <v>5.4</v>
      </c>
      <c r="F2343" s="6">
        <f t="shared" si="111"/>
        <v>6.48</v>
      </c>
      <c r="G2343" s="6">
        <v>312</v>
      </c>
      <c r="H2343" s="9">
        <f t="shared" si="112"/>
        <v>8.5007873894490285</v>
      </c>
      <c r="I2343" s="9">
        <f t="shared" si="113"/>
        <v>10.200944867338835</v>
      </c>
    </row>
    <row r="2344" spans="1:9" ht="31.5" customHeight="1" x14ac:dyDescent="0.25">
      <c r="A2344" s="6">
        <v>2008</v>
      </c>
      <c r="B2344" s="6">
        <v>4</v>
      </c>
      <c r="C2344" s="6">
        <v>12</v>
      </c>
      <c r="D2344" s="6">
        <v>1</v>
      </c>
      <c r="E2344" s="6">
        <v>4.4000000000000004</v>
      </c>
      <c r="F2344" s="6">
        <f t="shared" si="111"/>
        <v>5.28</v>
      </c>
      <c r="G2344" s="6">
        <v>326</v>
      </c>
      <c r="H2344" s="9">
        <f t="shared" si="112"/>
        <v>6.9588024344131059</v>
      </c>
      <c r="I2344" s="9">
        <f t="shared" si="113"/>
        <v>8.350562921295726</v>
      </c>
    </row>
    <row r="2345" spans="1:9" ht="31.5" customHeight="1" x14ac:dyDescent="0.25">
      <c r="A2345" s="6">
        <v>2008</v>
      </c>
      <c r="B2345" s="6">
        <v>4</v>
      </c>
      <c r="C2345" s="6">
        <v>12</v>
      </c>
      <c r="D2345" s="6">
        <v>2</v>
      </c>
      <c r="E2345" s="6">
        <v>6.4</v>
      </c>
      <c r="F2345" s="6">
        <f t="shared" si="111"/>
        <v>7.68</v>
      </c>
      <c r="G2345" s="6">
        <v>344</v>
      </c>
      <c r="H2345" s="9">
        <f t="shared" si="112"/>
        <v>10.179303346284119</v>
      </c>
      <c r="I2345" s="9">
        <f t="shared" si="113"/>
        <v>12.215164015540941</v>
      </c>
    </row>
    <row r="2346" spans="1:9" ht="31.5" customHeight="1" x14ac:dyDescent="0.25">
      <c r="A2346" s="6">
        <v>2008</v>
      </c>
      <c r="B2346" s="6">
        <v>4</v>
      </c>
      <c r="C2346" s="6">
        <v>12</v>
      </c>
      <c r="D2346" s="6">
        <v>3</v>
      </c>
      <c r="E2346" s="6">
        <v>6.3</v>
      </c>
      <c r="F2346" s="6">
        <f t="shared" si="111"/>
        <v>7.56</v>
      </c>
      <c r="G2346" s="6">
        <v>356</v>
      </c>
      <c r="H2346" s="9">
        <f t="shared" si="112"/>
        <v>10.056306549350879</v>
      </c>
      <c r="I2346" s="9">
        <f t="shared" si="113"/>
        <v>12.067567859221054</v>
      </c>
    </row>
    <row r="2347" spans="1:9" ht="31.5" customHeight="1" x14ac:dyDescent="0.25">
      <c r="A2347" s="6">
        <v>2008</v>
      </c>
      <c r="B2347" s="6">
        <v>4</v>
      </c>
      <c r="C2347" s="6">
        <v>12</v>
      </c>
      <c r="D2347" s="6">
        <v>4</v>
      </c>
      <c r="E2347" s="6">
        <v>5.7</v>
      </c>
      <c r="F2347" s="6">
        <f t="shared" si="111"/>
        <v>6.84</v>
      </c>
      <c r="G2347" s="6">
        <v>2</v>
      </c>
      <c r="H2347" s="9">
        <f t="shared" si="112"/>
        <v>4.1688558150106276</v>
      </c>
      <c r="I2347" s="9">
        <f t="shared" si="113"/>
        <v>5.0026269780127528</v>
      </c>
    </row>
    <row r="2348" spans="1:9" ht="31.5" customHeight="1" x14ac:dyDescent="0.25">
      <c r="A2348" s="6">
        <v>2008</v>
      </c>
      <c r="B2348" s="6">
        <v>4</v>
      </c>
      <c r="C2348" s="6">
        <v>12</v>
      </c>
      <c r="D2348" s="6">
        <v>5</v>
      </c>
      <c r="E2348" s="6">
        <v>4.8</v>
      </c>
      <c r="F2348" s="6">
        <f t="shared" si="111"/>
        <v>5.76</v>
      </c>
      <c r="G2348" s="6">
        <v>354</v>
      </c>
      <c r="H2348" s="9">
        <f t="shared" si="112"/>
        <v>7.6574343721910942</v>
      </c>
      <c r="I2348" s="9">
        <f t="shared" si="113"/>
        <v>9.1889212466293131</v>
      </c>
    </row>
    <row r="2349" spans="1:9" ht="31.5" customHeight="1" x14ac:dyDescent="0.25">
      <c r="A2349" s="6">
        <v>2008</v>
      </c>
      <c r="B2349" s="6">
        <v>4</v>
      </c>
      <c r="C2349" s="6">
        <v>12</v>
      </c>
      <c r="D2349" s="6">
        <v>6</v>
      </c>
      <c r="E2349" s="6">
        <v>4.9000000000000004</v>
      </c>
      <c r="F2349" s="6">
        <f t="shared" si="111"/>
        <v>5.88</v>
      </c>
      <c r="G2349" s="6">
        <v>349</v>
      </c>
      <c r="H2349" s="9">
        <f t="shared" si="112"/>
        <v>7.8053306293072096</v>
      </c>
      <c r="I2349" s="9">
        <f t="shared" si="113"/>
        <v>9.3663967551686511</v>
      </c>
    </row>
    <row r="2350" spans="1:9" ht="31.5" customHeight="1" x14ac:dyDescent="0.25">
      <c r="A2350" s="6">
        <v>2008</v>
      </c>
      <c r="B2350" s="6">
        <v>4</v>
      </c>
      <c r="C2350" s="6">
        <v>12</v>
      </c>
      <c r="D2350" s="6">
        <v>7</v>
      </c>
      <c r="E2350" s="6">
        <v>5.2</v>
      </c>
      <c r="F2350" s="6">
        <f t="shared" si="111"/>
        <v>6.24</v>
      </c>
      <c r="G2350" s="6">
        <v>333</v>
      </c>
      <c r="H2350" s="9">
        <f t="shared" si="112"/>
        <v>8.242477898517846</v>
      </c>
      <c r="I2350" s="9">
        <f t="shared" si="113"/>
        <v>9.8909734782214151</v>
      </c>
    </row>
    <row r="2351" spans="1:9" ht="31.5" customHeight="1" x14ac:dyDescent="0.25">
      <c r="A2351" s="6">
        <v>2008</v>
      </c>
      <c r="B2351" s="6">
        <v>4</v>
      </c>
      <c r="C2351" s="6">
        <v>12</v>
      </c>
      <c r="D2351" s="6">
        <v>8</v>
      </c>
      <c r="E2351" s="6">
        <v>6.2</v>
      </c>
      <c r="F2351" s="6">
        <f t="shared" si="111"/>
        <v>7.4399999999999995</v>
      </c>
      <c r="G2351" s="6">
        <v>333</v>
      </c>
      <c r="H2351" s="9">
        <f t="shared" si="112"/>
        <v>9.8275698020789708</v>
      </c>
      <c r="I2351" s="9">
        <f t="shared" si="113"/>
        <v>11.793083762494764</v>
      </c>
    </row>
    <row r="2352" spans="1:9" ht="31.5" customHeight="1" x14ac:dyDescent="0.25">
      <c r="A2352" s="6">
        <v>2008</v>
      </c>
      <c r="B2352" s="6">
        <v>4</v>
      </c>
      <c r="C2352" s="6">
        <v>12</v>
      </c>
      <c r="D2352" s="6">
        <v>9</v>
      </c>
      <c r="E2352" s="6">
        <v>6.2</v>
      </c>
      <c r="F2352" s="6">
        <f t="shared" si="111"/>
        <v>7.4399999999999995</v>
      </c>
      <c r="G2352" s="6">
        <v>333</v>
      </c>
      <c r="H2352" s="9">
        <f t="shared" si="112"/>
        <v>9.8275698020789708</v>
      </c>
      <c r="I2352" s="9">
        <f t="shared" si="113"/>
        <v>11.793083762494764</v>
      </c>
    </row>
    <row r="2353" spans="1:9" ht="31.5" customHeight="1" x14ac:dyDescent="0.25">
      <c r="A2353" s="6">
        <v>2008</v>
      </c>
      <c r="B2353" s="6">
        <v>4</v>
      </c>
      <c r="C2353" s="6">
        <v>12</v>
      </c>
      <c r="D2353" s="6">
        <v>10</v>
      </c>
      <c r="E2353" s="6">
        <v>5.4</v>
      </c>
      <c r="F2353" s="6">
        <f t="shared" si="111"/>
        <v>6.48</v>
      </c>
      <c r="G2353" s="6">
        <v>323</v>
      </c>
      <c r="H2353" s="9">
        <f t="shared" si="112"/>
        <v>8.5320160364284146</v>
      </c>
      <c r="I2353" s="9">
        <f t="shared" si="113"/>
        <v>10.238419243714096</v>
      </c>
    </row>
    <row r="2354" spans="1:9" ht="31.5" customHeight="1" x14ac:dyDescent="0.25">
      <c r="A2354" s="6">
        <v>2008</v>
      </c>
      <c r="B2354" s="6">
        <v>4</v>
      </c>
      <c r="C2354" s="6">
        <v>12</v>
      </c>
      <c r="D2354" s="6">
        <v>11</v>
      </c>
      <c r="E2354" s="6">
        <v>6.3</v>
      </c>
      <c r="F2354" s="6">
        <f t="shared" si="111"/>
        <v>7.56</v>
      </c>
      <c r="G2354" s="6">
        <v>317</v>
      </c>
      <c r="H2354" s="9">
        <f t="shared" si="112"/>
        <v>9.9343025846785391</v>
      </c>
      <c r="I2354" s="9">
        <f t="shared" si="113"/>
        <v>11.921163101614248</v>
      </c>
    </row>
    <row r="2355" spans="1:9" ht="31.5" customHeight="1" x14ac:dyDescent="0.25">
      <c r="A2355" s="6">
        <v>2008</v>
      </c>
      <c r="B2355" s="6">
        <v>4</v>
      </c>
      <c r="C2355" s="6">
        <v>12</v>
      </c>
      <c r="D2355" s="6">
        <v>12</v>
      </c>
      <c r="E2355" s="6">
        <v>7</v>
      </c>
      <c r="F2355" s="6">
        <f t="shared" si="111"/>
        <v>8.4</v>
      </c>
      <c r="G2355" s="6">
        <v>295</v>
      </c>
      <c r="H2355" s="9">
        <f t="shared" si="112"/>
        <v>10.954080284903913</v>
      </c>
      <c r="I2355" s="9">
        <f t="shared" si="113"/>
        <v>13.144896341884696</v>
      </c>
    </row>
    <row r="2356" spans="1:9" ht="31.5" customHeight="1" x14ac:dyDescent="0.25">
      <c r="A2356" s="6">
        <v>2008</v>
      </c>
      <c r="B2356" s="6">
        <v>4</v>
      </c>
      <c r="C2356" s="6">
        <v>12</v>
      </c>
      <c r="D2356" s="6">
        <v>13</v>
      </c>
      <c r="E2356" s="6">
        <v>7.2</v>
      </c>
      <c r="F2356" s="6">
        <f t="shared" si="111"/>
        <v>8.64</v>
      </c>
      <c r="G2356" s="6">
        <v>291</v>
      </c>
      <c r="H2356" s="9">
        <f t="shared" si="112"/>
        <v>11.250648161774098</v>
      </c>
      <c r="I2356" s="9">
        <f t="shared" si="113"/>
        <v>13.500777794128918</v>
      </c>
    </row>
    <row r="2357" spans="1:9" ht="31.5" customHeight="1" x14ac:dyDescent="0.25">
      <c r="A2357" s="6">
        <v>2008</v>
      </c>
      <c r="B2357" s="6">
        <v>4</v>
      </c>
      <c r="C2357" s="6">
        <v>12</v>
      </c>
      <c r="D2357" s="6">
        <v>14</v>
      </c>
      <c r="E2357" s="6">
        <v>6.8</v>
      </c>
      <c r="F2357" s="6">
        <f t="shared" si="111"/>
        <v>8.16</v>
      </c>
      <c r="G2357" s="6">
        <v>289</v>
      </c>
      <c r="H2357" s="9">
        <f t="shared" si="112"/>
        <v>10.617784894988008</v>
      </c>
      <c r="I2357" s="9">
        <f t="shared" si="113"/>
        <v>12.741341873985611</v>
      </c>
    </row>
    <row r="2358" spans="1:9" ht="31.5" customHeight="1" x14ac:dyDescent="0.25">
      <c r="A2358" s="6">
        <v>2008</v>
      </c>
      <c r="B2358" s="6">
        <v>4</v>
      </c>
      <c r="C2358" s="6">
        <v>12</v>
      </c>
      <c r="D2358" s="6">
        <v>15</v>
      </c>
      <c r="E2358" s="6">
        <v>7.7</v>
      </c>
      <c r="F2358" s="6">
        <f t="shared" si="111"/>
        <v>9.24</v>
      </c>
      <c r="G2358" s="6">
        <v>286</v>
      </c>
      <c r="H2358" s="9">
        <f t="shared" si="112"/>
        <v>12.009669451306753</v>
      </c>
      <c r="I2358" s="9">
        <f t="shared" si="113"/>
        <v>14.411603341568101</v>
      </c>
    </row>
    <row r="2359" spans="1:9" ht="31.5" customHeight="1" x14ac:dyDescent="0.25">
      <c r="A2359" s="6">
        <v>2008</v>
      </c>
      <c r="B2359" s="6">
        <v>4</v>
      </c>
      <c r="C2359" s="6">
        <v>12</v>
      </c>
      <c r="D2359" s="6">
        <v>16</v>
      </c>
      <c r="E2359" s="6">
        <v>7.7</v>
      </c>
      <c r="F2359" s="6">
        <f t="shared" si="111"/>
        <v>9.24</v>
      </c>
      <c r="G2359" s="6">
        <v>281</v>
      </c>
      <c r="H2359" s="9">
        <f t="shared" si="112"/>
        <v>11.987002874816939</v>
      </c>
      <c r="I2359" s="9">
        <f t="shared" si="113"/>
        <v>14.384403449780326</v>
      </c>
    </row>
    <row r="2360" spans="1:9" ht="31.5" customHeight="1" x14ac:dyDescent="0.25">
      <c r="A2360" s="6">
        <v>2008</v>
      </c>
      <c r="B2360" s="6">
        <v>4</v>
      </c>
      <c r="C2360" s="6">
        <v>12</v>
      </c>
      <c r="D2360" s="6">
        <v>17</v>
      </c>
      <c r="E2360" s="6">
        <v>7.4</v>
      </c>
      <c r="F2360" s="6">
        <f t="shared" si="111"/>
        <v>8.8800000000000008</v>
      </c>
      <c r="G2360" s="6">
        <v>284</v>
      </c>
      <c r="H2360" s="9">
        <f t="shared" si="112"/>
        <v>11.533092915686195</v>
      </c>
      <c r="I2360" s="9">
        <f t="shared" si="113"/>
        <v>13.839711498823434</v>
      </c>
    </row>
    <row r="2361" spans="1:9" ht="31.5" customHeight="1" x14ac:dyDescent="0.25">
      <c r="A2361" s="6">
        <v>2008</v>
      </c>
      <c r="B2361" s="6">
        <v>4</v>
      </c>
      <c r="C2361" s="6">
        <v>12</v>
      </c>
      <c r="D2361" s="6">
        <v>18</v>
      </c>
      <c r="E2361" s="6">
        <v>7</v>
      </c>
      <c r="F2361" s="6">
        <f t="shared" si="111"/>
        <v>8.4</v>
      </c>
      <c r="G2361" s="6">
        <v>279</v>
      </c>
      <c r="H2361" s="9">
        <f t="shared" si="112"/>
        <v>10.888930100243703</v>
      </c>
      <c r="I2361" s="9">
        <f t="shared" si="113"/>
        <v>13.066716120292444</v>
      </c>
    </row>
    <row r="2362" spans="1:9" ht="31.5" customHeight="1" x14ac:dyDescent="0.25">
      <c r="A2362" s="6">
        <v>2008</v>
      </c>
      <c r="B2362" s="6">
        <v>4</v>
      </c>
      <c r="C2362" s="6">
        <v>12</v>
      </c>
      <c r="D2362" s="6">
        <v>19</v>
      </c>
      <c r="E2362" s="6">
        <v>7</v>
      </c>
      <c r="F2362" s="6">
        <f t="shared" si="111"/>
        <v>8.4</v>
      </c>
      <c r="G2362" s="6">
        <v>266</v>
      </c>
      <c r="H2362" s="9">
        <f t="shared" si="112"/>
        <v>10.833182743541261</v>
      </c>
      <c r="I2362" s="9">
        <f t="shared" si="113"/>
        <v>12.999819292249514</v>
      </c>
    </row>
    <row r="2363" spans="1:9" ht="31.5" customHeight="1" x14ac:dyDescent="0.25">
      <c r="A2363" s="6">
        <v>2008</v>
      </c>
      <c r="B2363" s="6">
        <v>4</v>
      </c>
      <c r="C2363" s="6">
        <v>12</v>
      </c>
      <c r="D2363" s="6">
        <v>20</v>
      </c>
      <c r="E2363" s="6">
        <v>8.1</v>
      </c>
      <c r="F2363" s="6">
        <f t="shared" si="111"/>
        <v>9.7199999999999989</v>
      </c>
      <c r="G2363" s="6">
        <v>257</v>
      </c>
      <c r="H2363" s="9">
        <f t="shared" si="112"/>
        <v>12.489006532149574</v>
      </c>
      <c r="I2363" s="9">
        <f t="shared" si="113"/>
        <v>14.986807838579487</v>
      </c>
    </row>
    <row r="2364" spans="1:9" ht="31.5" customHeight="1" x14ac:dyDescent="0.25">
      <c r="A2364" s="6">
        <v>2008</v>
      </c>
      <c r="B2364" s="6">
        <v>4</v>
      </c>
      <c r="C2364" s="6">
        <v>12</v>
      </c>
      <c r="D2364" s="6">
        <v>21</v>
      </c>
      <c r="E2364" s="6">
        <v>9.6</v>
      </c>
      <c r="F2364" s="6">
        <f t="shared" si="111"/>
        <v>11.52</v>
      </c>
      <c r="G2364" s="6">
        <v>251</v>
      </c>
      <c r="H2364" s="9">
        <f t="shared" si="112"/>
        <v>14.76393464063081</v>
      </c>
      <c r="I2364" s="9">
        <f t="shared" si="113"/>
        <v>17.71672156875697</v>
      </c>
    </row>
    <row r="2365" spans="1:9" ht="31.5" customHeight="1" x14ac:dyDescent="0.25">
      <c r="A2365" s="6">
        <v>2008</v>
      </c>
      <c r="B2365" s="6">
        <v>4</v>
      </c>
      <c r="C2365" s="6">
        <v>12</v>
      </c>
      <c r="D2365" s="6">
        <v>22</v>
      </c>
      <c r="E2365" s="6">
        <v>10.3</v>
      </c>
      <c r="F2365" s="6">
        <f t="shared" si="111"/>
        <v>12.360000000000001</v>
      </c>
      <c r="G2365" s="6">
        <v>250</v>
      </c>
      <c r="H2365" s="9">
        <f t="shared" si="112"/>
        <v>15.833608808908965</v>
      </c>
      <c r="I2365" s="9">
        <f t="shared" si="113"/>
        <v>19.000330570690757</v>
      </c>
    </row>
    <row r="2366" spans="1:9" ht="31.5" customHeight="1" x14ac:dyDescent="0.25">
      <c r="A2366" s="6">
        <v>2008</v>
      </c>
      <c r="B2366" s="6">
        <v>4</v>
      </c>
      <c r="C2366" s="6">
        <v>12</v>
      </c>
      <c r="D2366" s="6">
        <v>23</v>
      </c>
      <c r="E2366" s="6">
        <v>10</v>
      </c>
      <c r="F2366" s="6">
        <f t="shared" si="111"/>
        <v>12</v>
      </c>
      <c r="G2366" s="6">
        <v>255</v>
      </c>
      <c r="H2366" s="9">
        <f t="shared" si="112"/>
        <v>15.405487133738706</v>
      </c>
      <c r="I2366" s="9">
        <f t="shared" si="113"/>
        <v>18.486584560486449</v>
      </c>
    </row>
    <row r="2367" spans="1:9" ht="31.5" customHeight="1" x14ac:dyDescent="0.25">
      <c r="A2367" s="6">
        <v>2008</v>
      </c>
      <c r="B2367" s="6">
        <v>4</v>
      </c>
      <c r="C2367" s="6">
        <v>13</v>
      </c>
      <c r="D2367" s="6">
        <v>0</v>
      </c>
      <c r="E2367" s="6">
        <v>11</v>
      </c>
      <c r="F2367" s="6">
        <f t="shared" si="111"/>
        <v>13.2</v>
      </c>
      <c r="G2367" s="6">
        <v>257</v>
      </c>
      <c r="H2367" s="9">
        <f t="shared" si="112"/>
        <v>16.960379241190779</v>
      </c>
      <c r="I2367" s="9">
        <f t="shared" si="113"/>
        <v>20.352455089428936</v>
      </c>
    </row>
    <row r="2368" spans="1:9" ht="31.5" customHeight="1" x14ac:dyDescent="0.25">
      <c r="A2368" s="6">
        <v>2008</v>
      </c>
      <c r="B2368" s="6">
        <v>4</v>
      </c>
      <c r="C2368" s="6">
        <v>13</v>
      </c>
      <c r="D2368" s="6">
        <v>1</v>
      </c>
      <c r="E2368" s="6">
        <v>10.7</v>
      </c>
      <c r="F2368" s="6">
        <f t="shared" si="111"/>
        <v>12.839999999999998</v>
      </c>
      <c r="G2368" s="6">
        <v>260</v>
      </c>
      <c r="H2368" s="9">
        <f t="shared" si="112"/>
        <v>16.518549485310267</v>
      </c>
      <c r="I2368" s="9">
        <f t="shared" si="113"/>
        <v>19.822259382372316</v>
      </c>
    </row>
    <row r="2369" spans="1:9" ht="31.5" customHeight="1" x14ac:dyDescent="0.25">
      <c r="A2369" s="6">
        <v>2008</v>
      </c>
      <c r="B2369" s="6">
        <v>4</v>
      </c>
      <c r="C2369" s="6">
        <v>13</v>
      </c>
      <c r="D2369" s="6">
        <v>2</v>
      </c>
      <c r="E2369" s="6">
        <v>10.4</v>
      </c>
      <c r="F2369" s="6">
        <f t="shared" si="111"/>
        <v>12.48</v>
      </c>
      <c r="G2369" s="6">
        <v>257</v>
      </c>
      <c r="H2369" s="9">
        <f t="shared" si="112"/>
        <v>16.035267646216738</v>
      </c>
      <c r="I2369" s="9">
        <f t="shared" si="113"/>
        <v>19.242321175460084</v>
      </c>
    </row>
    <row r="2370" spans="1:9" ht="31.5" customHeight="1" x14ac:dyDescent="0.25">
      <c r="A2370" s="6">
        <v>2008</v>
      </c>
      <c r="B2370" s="6">
        <v>4</v>
      </c>
      <c r="C2370" s="6">
        <v>13</v>
      </c>
      <c r="D2370" s="6">
        <v>3</v>
      </c>
      <c r="E2370" s="6">
        <v>10.1</v>
      </c>
      <c r="F2370" s="6">
        <f t="shared" si="111"/>
        <v>12.12</v>
      </c>
      <c r="G2370" s="6">
        <v>255</v>
      </c>
      <c r="H2370" s="9">
        <f t="shared" si="112"/>
        <v>15.559542005076093</v>
      </c>
      <c r="I2370" s="9">
        <f t="shared" si="113"/>
        <v>18.67145040609131</v>
      </c>
    </row>
    <row r="2371" spans="1:9" ht="31.5" customHeight="1" x14ac:dyDescent="0.25">
      <c r="A2371" s="6">
        <v>2008</v>
      </c>
      <c r="B2371" s="6">
        <v>4</v>
      </c>
      <c r="C2371" s="6">
        <v>13</v>
      </c>
      <c r="D2371" s="6">
        <v>4</v>
      </c>
      <c r="E2371" s="6">
        <v>8.9</v>
      </c>
      <c r="F2371" s="6">
        <f t="shared" ref="F2371:F2434" si="114">E2371*1.2</f>
        <v>10.68</v>
      </c>
      <c r="G2371" s="6">
        <v>248</v>
      </c>
      <c r="H2371" s="9">
        <f t="shared" ref="H2371:H2434" si="115">E2371*(LN(G2371/$AE$18)/LN(10/$AE$18))</f>
        <v>13.669536444476657</v>
      </c>
      <c r="I2371" s="9">
        <f t="shared" ref="I2371:I2434" si="116">F2371*(LN(G2371/$AE$18)/LN(10/$AE$18))</f>
        <v>16.403443733371986</v>
      </c>
    </row>
    <row r="2372" spans="1:9" ht="31.5" customHeight="1" x14ac:dyDescent="0.25">
      <c r="A2372" s="6">
        <v>2008</v>
      </c>
      <c r="B2372" s="6">
        <v>4</v>
      </c>
      <c r="C2372" s="6">
        <v>13</v>
      </c>
      <c r="D2372" s="6">
        <v>5</v>
      </c>
      <c r="E2372" s="6">
        <v>7.7</v>
      </c>
      <c r="F2372" s="6">
        <f t="shared" si="114"/>
        <v>9.24</v>
      </c>
      <c r="G2372" s="6">
        <v>249</v>
      </c>
      <c r="H2372" s="9">
        <f t="shared" si="115"/>
        <v>11.831624562257124</v>
      </c>
      <c r="I2372" s="9">
        <f t="shared" si="116"/>
        <v>14.197949474708549</v>
      </c>
    </row>
    <row r="2373" spans="1:9" ht="31.5" customHeight="1" x14ac:dyDescent="0.25">
      <c r="A2373" s="6">
        <v>2008</v>
      </c>
      <c r="B2373" s="6">
        <v>4</v>
      </c>
      <c r="C2373" s="6">
        <v>13</v>
      </c>
      <c r="D2373" s="6">
        <v>6</v>
      </c>
      <c r="E2373" s="6">
        <v>7.2</v>
      </c>
      <c r="F2373" s="6">
        <f t="shared" si="114"/>
        <v>8.64</v>
      </c>
      <c r="G2373" s="6">
        <v>247</v>
      </c>
      <c r="H2373" s="9">
        <f t="shared" si="115"/>
        <v>11.053645994669054</v>
      </c>
      <c r="I2373" s="9">
        <f t="shared" si="116"/>
        <v>13.264375193602866</v>
      </c>
    </row>
    <row r="2374" spans="1:9" ht="31.5" customHeight="1" x14ac:dyDescent="0.25">
      <c r="A2374" s="6">
        <v>2008</v>
      </c>
      <c r="B2374" s="6">
        <v>4</v>
      </c>
      <c r="C2374" s="6">
        <v>13</v>
      </c>
      <c r="D2374" s="6">
        <v>7</v>
      </c>
      <c r="E2374" s="6">
        <v>7.3</v>
      </c>
      <c r="F2374" s="6">
        <f t="shared" si="114"/>
        <v>8.76</v>
      </c>
      <c r="G2374" s="6">
        <v>254</v>
      </c>
      <c r="H2374" s="9">
        <f t="shared" si="115"/>
        <v>11.24121817540869</v>
      </c>
      <c r="I2374" s="9">
        <f t="shared" si="116"/>
        <v>13.489461810490429</v>
      </c>
    </row>
    <row r="2375" spans="1:9" ht="31.5" customHeight="1" x14ac:dyDescent="0.25">
      <c r="A2375" s="6">
        <v>2008</v>
      </c>
      <c r="B2375" s="6">
        <v>4</v>
      </c>
      <c r="C2375" s="6">
        <v>13</v>
      </c>
      <c r="D2375" s="6">
        <v>8</v>
      </c>
      <c r="E2375" s="6">
        <v>7.2</v>
      </c>
      <c r="F2375" s="6">
        <f t="shared" si="114"/>
        <v>8.64</v>
      </c>
      <c r="G2375" s="6">
        <v>269</v>
      </c>
      <c r="H2375" s="9">
        <f t="shared" si="115"/>
        <v>11.156179507899694</v>
      </c>
      <c r="I2375" s="9">
        <f t="shared" si="116"/>
        <v>13.387415409479633</v>
      </c>
    </row>
    <row r="2376" spans="1:9" ht="31.5" customHeight="1" x14ac:dyDescent="0.25">
      <c r="A2376" s="6">
        <v>2008</v>
      </c>
      <c r="B2376" s="6">
        <v>4</v>
      </c>
      <c r="C2376" s="6">
        <v>13</v>
      </c>
      <c r="D2376" s="6">
        <v>9</v>
      </c>
      <c r="E2376" s="6">
        <v>7.4</v>
      </c>
      <c r="F2376" s="6">
        <f t="shared" si="114"/>
        <v>8.8800000000000008</v>
      </c>
      <c r="G2376" s="6">
        <v>273</v>
      </c>
      <c r="H2376" s="9">
        <f t="shared" si="115"/>
        <v>11.484303829858202</v>
      </c>
      <c r="I2376" s="9">
        <f t="shared" si="116"/>
        <v>13.781164595829843</v>
      </c>
    </row>
    <row r="2377" spans="1:9" ht="31.5" customHeight="1" x14ac:dyDescent="0.25">
      <c r="A2377" s="6">
        <v>2008</v>
      </c>
      <c r="B2377" s="6">
        <v>4</v>
      </c>
      <c r="C2377" s="6">
        <v>13</v>
      </c>
      <c r="D2377" s="6">
        <v>10</v>
      </c>
      <c r="E2377" s="6">
        <v>6.8</v>
      </c>
      <c r="F2377" s="6">
        <f t="shared" si="114"/>
        <v>8.16</v>
      </c>
      <c r="G2377" s="6">
        <v>271</v>
      </c>
      <c r="H2377" s="9">
        <f t="shared" si="115"/>
        <v>10.544798817252866</v>
      </c>
      <c r="I2377" s="9">
        <f t="shared" si="116"/>
        <v>12.653758580703441</v>
      </c>
    </row>
    <row r="2378" spans="1:9" ht="31.5" customHeight="1" x14ac:dyDescent="0.25">
      <c r="A2378" s="6">
        <v>2008</v>
      </c>
      <c r="B2378" s="6">
        <v>4</v>
      </c>
      <c r="C2378" s="6">
        <v>13</v>
      </c>
      <c r="D2378" s="6">
        <v>11</v>
      </c>
      <c r="E2378" s="6">
        <v>7.3</v>
      </c>
      <c r="F2378" s="6">
        <f t="shared" si="114"/>
        <v>8.76</v>
      </c>
      <c r="G2378" s="6">
        <v>260</v>
      </c>
      <c r="H2378" s="9">
        <f t="shared" si="115"/>
        <v>11.269664602127564</v>
      </c>
      <c r="I2378" s="9">
        <f t="shared" si="116"/>
        <v>13.523597522553079</v>
      </c>
    </row>
    <row r="2379" spans="1:9" ht="31.5" customHeight="1" x14ac:dyDescent="0.25">
      <c r="A2379" s="6">
        <v>2008</v>
      </c>
      <c r="B2379" s="6">
        <v>4</v>
      </c>
      <c r="C2379" s="6">
        <v>13</v>
      </c>
      <c r="D2379" s="6">
        <v>12</v>
      </c>
      <c r="E2379" s="6">
        <v>8.8000000000000007</v>
      </c>
      <c r="F2379" s="6">
        <f t="shared" si="114"/>
        <v>10.56</v>
      </c>
      <c r="G2379" s="6">
        <v>250</v>
      </c>
      <c r="H2379" s="9">
        <f t="shared" si="115"/>
        <v>13.527743448388241</v>
      </c>
      <c r="I2379" s="9">
        <f t="shared" si="116"/>
        <v>16.233292138065888</v>
      </c>
    </row>
    <row r="2380" spans="1:9" ht="31.5" customHeight="1" x14ac:dyDescent="0.25">
      <c r="A2380" s="6">
        <v>2008</v>
      </c>
      <c r="B2380" s="6">
        <v>4</v>
      </c>
      <c r="C2380" s="6">
        <v>13</v>
      </c>
      <c r="D2380" s="6">
        <v>13</v>
      </c>
      <c r="E2380" s="6">
        <v>8.8000000000000007</v>
      </c>
      <c r="F2380" s="6">
        <f t="shared" si="114"/>
        <v>10.56</v>
      </c>
      <c r="G2380" s="6">
        <v>267</v>
      </c>
      <c r="H2380" s="9">
        <f t="shared" si="115"/>
        <v>13.624369592494171</v>
      </c>
      <c r="I2380" s="9">
        <f t="shared" si="116"/>
        <v>16.349243510993006</v>
      </c>
    </row>
    <row r="2381" spans="1:9" ht="31.5" customHeight="1" x14ac:dyDescent="0.25">
      <c r="A2381" s="6">
        <v>2008</v>
      </c>
      <c r="B2381" s="6">
        <v>4</v>
      </c>
      <c r="C2381" s="6">
        <v>13</v>
      </c>
      <c r="D2381" s="6">
        <v>14</v>
      </c>
      <c r="E2381" s="6">
        <v>8.5</v>
      </c>
      <c r="F2381" s="6">
        <f t="shared" si="114"/>
        <v>10.199999999999999</v>
      </c>
      <c r="G2381" s="6">
        <v>270</v>
      </c>
      <c r="H2381" s="9">
        <f t="shared" si="115"/>
        <v>13.175753839611581</v>
      </c>
      <c r="I2381" s="9">
        <f t="shared" si="116"/>
        <v>15.810904607533896</v>
      </c>
    </row>
    <row r="2382" spans="1:9" ht="31.5" customHeight="1" x14ac:dyDescent="0.25">
      <c r="A2382" s="6">
        <v>2008</v>
      </c>
      <c r="B2382" s="6">
        <v>4</v>
      </c>
      <c r="C2382" s="6">
        <v>13</v>
      </c>
      <c r="D2382" s="6">
        <v>15</v>
      </c>
      <c r="E2382" s="6">
        <v>8.6999999999999993</v>
      </c>
      <c r="F2382" s="6">
        <f t="shared" si="114"/>
        <v>10.44</v>
      </c>
      <c r="G2382" s="6">
        <v>279</v>
      </c>
      <c r="H2382" s="9">
        <f t="shared" si="115"/>
        <v>13.53338455316003</v>
      </c>
      <c r="I2382" s="9">
        <f t="shared" si="116"/>
        <v>16.240061463792035</v>
      </c>
    </row>
    <row r="2383" spans="1:9" ht="31.5" customHeight="1" x14ac:dyDescent="0.25">
      <c r="A2383" s="6">
        <v>2008</v>
      </c>
      <c r="B2383" s="6">
        <v>4</v>
      </c>
      <c r="C2383" s="6">
        <v>13</v>
      </c>
      <c r="D2383" s="6">
        <v>16</v>
      </c>
      <c r="E2383" s="6">
        <v>8.6999999999999993</v>
      </c>
      <c r="F2383" s="6">
        <f t="shared" si="114"/>
        <v>10.44</v>
      </c>
      <c r="G2383" s="6">
        <v>280</v>
      </c>
      <c r="H2383" s="9">
        <f t="shared" si="115"/>
        <v>13.538579784723508</v>
      </c>
      <c r="I2383" s="9">
        <f t="shared" si="116"/>
        <v>16.246295741668209</v>
      </c>
    </row>
    <row r="2384" spans="1:9" ht="31.5" customHeight="1" x14ac:dyDescent="0.25">
      <c r="A2384" s="6">
        <v>2008</v>
      </c>
      <c r="B2384" s="6">
        <v>4</v>
      </c>
      <c r="C2384" s="6">
        <v>13</v>
      </c>
      <c r="D2384" s="6">
        <v>17</v>
      </c>
      <c r="E2384" s="6">
        <v>7.9</v>
      </c>
      <c r="F2384" s="6">
        <f t="shared" si="114"/>
        <v>9.48</v>
      </c>
      <c r="G2384" s="6">
        <v>284</v>
      </c>
      <c r="H2384" s="9">
        <f t="shared" si="115"/>
        <v>12.312355950529856</v>
      </c>
      <c r="I2384" s="9">
        <f t="shared" si="116"/>
        <v>14.774827140635828</v>
      </c>
    </row>
    <row r="2385" spans="1:9" ht="31.5" customHeight="1" x14ac:dyDescent="0.25">
      <c r="A2385" s="6">
        <v>2008</v>
      </c>
      <c r="B2385" s="6">
        <v>4</v>
      </c>
      <c r="C2385" s="6">
        <v>13</v>
      </c>
      <c r="D2385" s="6">
        <v>18</v>
      </c>
      <c r="E2385" s="6">
        <v>7.5</v>
      </c>
      <c r="F2385" s="6">
        <f t="shared" si="114"/>
        <v>9</v>
      </c>
      <c r="G2385" s="6">
        <v>284</v>
      </c>
      <c r="H2385" s="9">
        <f t="shared" si="115"/>
        <v>11.688945522654926</v>
      </c>
      <c r="I2385" s="9">
        <f t="shared" si="116"/>
        <v>14.026734627185911</v>
      </c>
    </row>
    <row r="2386" spans="1:9" ht="31.5" customHeight="1" x14ac:dyDescent="0.25">
      <c r="A2386" s="6">
        <v>2008</v>
      </c>
      <c r="B2386" s="6">
        <v>4</v>
      </c>
      <c r="C2386" s="6">
        <v>13</v>
      </c>
      <c r="D2386" s="6">
        <v>19</v>
      </c>
      <c r="E2386" s="6">
        <v>6.6</v>
      </c>
      <c r="F2386" s="6">
        <f t="shared" si="114"/>
        <v>7.919999999999999</v>
      </c>
      <c r="G2386" s="6">
        <v>278</v>
      </c>
      <c r="H2386" s="9">
        <f t="shared" si="115"/>
        <v>10.262750161342478</v>
      </c>
      <c r="I2386" s="9">
        <f t="shared" si="116"/>
        <v>12.315300193610971</v>
      </c>
    </row>
    <row r="2387" spans="1:9" ht="31.5" customHeight="1" x14ac:dyDescent="0.25">
      <c r="A2387" s="6">
        <v>2008</v>
      </c>
      <c r="B2387" s="6">
        <v>4</v>
      </c>
      <c r="C2387" s="6">
        <v>13</v>
      </c>
      <c r="D2387" s="6">
        <v>20</v>
      </c>
      <c r="E2387" s="6">
        <v>6.2</v>
      </c>
      <c r="F2387" s="6">
        <f t="shared" si="114"/>
        <v>7.4399999999999995</v>
      </c>
      <c r="G2387" s="6">
        <v>278</v>
      </c>
      <c r="H2387" s="9">
        <f t="shared" si="115"/>
        <v>9.6407653030792986</v>
      </c>
      <c r="I2387" s="9">
        <f t="shared" si="116"/>
        <v>11.568918363695156</v>
      </c>
    </row>
    <row r="2388" spans="1:9" ht="31.5" customHeight="1" x14ac:dyDescent="0.25">
      <c r="A2388" s="6">
        <v>2008</v>
      </c>
      <c r="B2388" s="6">
        <v>4</v>
      </c>
      <c r="C2388" s="6">
        <v>13</v>
      </c>
      <c r="D2388" s="6">
        <v>21</v>
      </c>
      <c r="E2388" s="6">
        <v>6.1</v>
      </c>
      <c r="F2388" s="6">
        <f t="shared" si="114"/>
        <v>7.3199999999999994</v>
      </c>
      <c r="G2388" s="6">
        <v>278</v>
      </c>
      <c r="H2388" s="9">
        <f t="shared" si="115"/>
        <v>9.4852690885135011</v>
      </c>
      <c r="I2388" s="9">
        <f t="shared" si="116"/>
        <v>11.382322906216203</v>
      </c>
    </row>
    <row r="2389" spans="1:9" ht="31.5" customHeight="1" x14ac:dyDescent="0.25">
      <c r="A2389" s="6">
        <v>2008</v>
      </c>
      <c r="B2389" s="6">
        <v>4</v>
      </c>
      <c r="C2389" s="6">
        <v>13</v>
      </c>
      <c r="D2389" s="6">
        <v>22</v>
      </c>
      <c r="E2389" s="6">
        <v>6.4</v>
      </c>
      <c r="F2389" s="6">
        <f t="shared" si="114"/>
        <v>7.68</v>
      </c>
      <c r="G2389" s="6">
        <v>282</v>
      </c>
      <c r="H2389" s="9">
        <f t="shared" si="115"/>
        <v>9.9670177951996592</v>
      </c>
      <c r="I2389" s="9">
        <f t="shared" si="116"/>
        <v>11.960421354239591</v>
      </c>
    </row>
    <row r="2390" spans="1:9" ht="31.5" customHeight="1" x14ac:dyDescent="0.25">
      <c r="A2390" s="6">
        <v>2008</v>
      </c>
      <c r="B2390" s="6">
        <v>4</v>
      </c>
      <c r="C2390" s="6">
        <v>13</v>
      </c>
      <c r="D2390" s="6">
        <v>23</v>
      </c>
      <c r="E2390" s="6">
        <v>6.6</v>
      </c>
      <c r="F2390" s="6">
        <f t="shared" si="114"/>
        <v>7.919999999999999</v>
      </c>
      <c r="G2390" s="6">
        <v>290</v>
      </c>
      <c r="H2390" s="9">
        <f t="shared" si="115"/>
        <v>10.309302175315064</v>
      </c>
      <c r="I2390" s="9">
        <f t="shared" si="116"/>
        <v>12.371162610378075</v>
      </c>
    </row>
    <row r="2391" spans="1:9" ht="31.5" customHeight="1" x14ac:dyDescent="0.25">
      <c r="A2391" s="6">
        <v>2008</v>
      </c>
      <c r="B2391" s="6">
        <v>4</v>
      </c>
      <c r="C2391" s="6">
        <v>14</v>
      </c>
      <c r="D2391" s="6">
        <v>0</v>
      </c>
      <c r="E2391" s="6">
        <v>5.9</v>
      </c>
      <c r="F2391" s="6">
        <f t="shared" si="114"/>
        <v>7.08</v>
      </c>
      <c r="G2391" s="6">
        <v>301</v>
      </c>
      <c r="H2391" s="9">
        <f t="shared" si="115"/>
        <v>9.2525523443260873</v>
      </c>
      <c r="I2391" s="9">
        <f t="shared" si="116"/>
        <v>11.103062813191304</v>
      </c>
    </row>
    <row r="2392" spans="1:9" ht="31.5" customHeight="1" x14ac:dyDescent="0.25">
      <c r="A2392" s="6">
        <v>2008</v>
      </c>
      <c r="B2392" s="6">
        <v>4</v>
      </c>
      <c r="C2392" s="6">
        <v>14</v>
      </c>
      <c r="D2392" s="6">
        <v>1</v>
      </c>
      <c r="E2392" s="6">
        <v>5.0999999999999996</v>
      </c>
      <c r="F2392" s="6">
        <f t="shared" si="114"/>
        <v>6.1199999999999992</v>
      </c>
      <c r="G2392" s="6">
        <v>310</v>
      </c>
      <c r="H2392" s="9">
        <f t="shared" si="115"/>
        <v>8.0230473793469663</v>
      </c>
      <c r="I2392" s="9">
        <f t="shared" si="116"/>
        <v>9.6276568552163582</v>
      </c>
    </row>
    <row r="2393" spans="1:9" ht="31.5" customHeight="1" x14ac:dyDescent="0.25">
      <c r="A2393" s="6">
        <v>2008</v>
      </c>
      <c r="B2393" s="6">
        <v>4</v>
      </c>
      <c r="C2393" s="6">
        <v>14</v>
      </c>
      <c r="D2393" s="6">
        <v>2</v>
      </c>
      <c r="E2393" s="6">
        <v>3.6</v>
      </c>
      <c r="F2393" s="6">
        <f t="shared" si="114"/>
        <v>4.32</v>
      </c>
      <c r="G2393" s="6">
        <v>315</v>
      </c>
      <c r="H2393" s="9">
        <f t="shared" si="115"/>
        <v>5.672941443171637</v>
      </c>
      <c r="I2393" s="9">
        <f t="shared" si="116"/>
        <v>6.807529731805964</v>
      </c>
    </row>
    <row r="2394" spans="1:9" ht="31.5" customHeight="1" x14ac:dyDescent="0.25">
      <c r="A2394" s="6">
        <v>2008</v>
      </c>
      <c r="B2394" s="6">
        <v>4</v>
      </c>
      <c r="C2394" s="6">
        <v>14</v>
      </c>
      <c r="D2394" s="6">
        <v>3</v>
      </c>
      <c r="E2394" s="6">
        <v>2.8</v>
      </c>
      <c r="F2394" s="6">
        <f t="shared" si="114"/>
        <v>3.36</v>
      </c>
      <c r="G2394" s="6">
        <v>313</v>
      </c>
      <c r="H2394" s="9">
        <f t="shared" si="115"/>
        <v>4.4093111454332572</v>
      </c>
      <c r="I2394" s="9">
        <f t="shared" si="116"/>
        <v>5.291173374519909</v>
      </c>
    </row>
    <row r="2395" spans="1:9" ht="31.5" customHeight="1" x14ac:dyDescent="0.25">
      <c r="A2395" s="6">
        <v>2008</v>
      </c>
      <c r="B2395" s="6">
        <v>4</v>
      </c>
      <c r="C2395" s="6">
        <v>14</v>
      </c>
      <c r="D2395" s="6">
        <v>4</v>
      </c>
      <c r="E2395" s="6">
        <v>1.9</v>
      </c>
      <c r="F2395" s="6">
        <f t="shared" si="114"/>
        <v>2.2799999999999998</v>
      </c>
      <c r="G2395" s="6">
        <v>309</v>
      </c>
      <c r="H2395" s="9">
        <f t="shared" si="115"/>
        <v>2.9879538213346208</v>
      </c>
      <c r="I2395" s="9">
        <f t="shared" si="116"/>
        <v>3.5855445856015447</v>
      </c>
    </row>
    <row r="2396" spans="1:9" ht="31.5" customHeight="1" x14ac:dyDescent="0.25">
      <c r="A2396" s="6">
        <v>2008</v>
      </c>
      <c r="B2396" s="6">
        <v>4</v>
      </c>
      <c r="C2396" s="6">
        <v>14</v>
      </c>
      <c r="D2396" s="6">
        <v>5</v>
      </c>
      <c r="E2396" s="6">
        <v>0.6</v>
      </c>
      <c r="F2396" s="6">
        <f t="shared" si="114"/>
        <v>0.72</v>
      </c>
      <c r="G2396" s="6">
        <v>285</v>
      </c>
      <c r="H2396" s="9">
        <f t="shared" si="115"/>
        <v>0.93546763676252431</v>
      </c>
      <c r="I2396" s="9">
        <f t="shared" si="116"/>
        <v>1.122561164115029</v>
      </c>
    </row>
    <row r="2397" spans="1:9" ht="31.5" customHeight="1" x14ac:dyDescent="0.25">
      <c r="A2397" s="6">
        <v>2008</v>
      </c>
      <c r="B2397" s="6">
        <v>4</v>
      </c>
      <c r="C2397" s="6">
        <v>14</v>
      </c>
      <c r="D2397" s="6">
        <v>6</v>
      </c>
      <c r="E2397" s="6">
        <v>0.5</v>
      </c>
      <c r="F2397" s="6">
        <f t="shared" si="114"/>
        <v>0.6</v>
      </c>
      <c r="G2397" s="6">
        <v>180</v>
      </c>
      <c r="H2397" s="9">
        <f t="shared" si="115"/>
        <v>0.74120744896098212</v>
      </c>
      <c r="I2397" s="9">
        <f t="shared" si="116"/>
        <v>0.88944893875317854</v>
      </c>
    </row>
    <row r="2398" spans="1:9" ht="31.5" customHeight="1" x14ac:dyDescent="0.25">
      <c r="A2398" s="6">
        <v>2008</v>
      </c>
      <c r="B2398" s="6">
        <v>4</v>
      </c>
      <c r="C2398" s="6">
        <v>14</v>
      </c>
      <c r="D2398" s="6">
        <v>7</v>
      </c>
      <c r="E2398" s="6">
        <v>0.6</v>
      </c>
      <c r="F2398" s="6">
        <f t="shared" si="114"/>
        <v>0.72</v>
      </c>
      <c r="G2398" s="6">
        <v>207</v>
      </c>
      <c r="H2398" s="9">
        <f t="shared" si="115"/>
        <v>0.90344504350615951</v>
      </c>
      <c r="I2398" s="9">
        <f t="shared" si="116"/>
        <v>1.0841340522073915</v>
      </c>
    </row>
    <row r="2399" spans="1:9" ht="31.5" customHeight="1" x14ac:dyDescent="0.25">
      <c r="A2399" s="6">
        <v>2008</v>
      </c>
      <c r="B2399" s="6">
        <v>4</v>
      </c>
      <c r="C2399" s="6">
        <v>14</v>
      </c>
      <c r="D2399" s="6">
        <v>8</v>
      </c>
      <c r="E2399" s="6">
        <v>0.7</v>
      </c>
      <c r="F2399" s="6">
        <f t="shared" si="114"/>
        <v>0.84</v>
      </c>
      <c r="G2399" s="6">
        <v>188</v>
      </c>
      <c r="H2399" s="9">
        <f t="shared" si="115"/>
        <v>1.0427709189861487</v>
      </c>
      <c r="I2399" s="9">
        <f t="shared" si="116"/>
        <v>1.2513251027833785</v>
      </c>
    </row>
    <row r="2400" spans="1:9" ht="31.5" customHeight="1" x14ac:dyDescent="0.25">
      <c r="A2400" s="6">
        <v>2008</v>
      </c>
      <c r="B2400" s="6">
        <v>4</v>
      </c>
      <c r="C2400" s="6">
        <v>14</v>
      </c>
      <c r="D2400" s="6">
        <v>9</v>
      </c>
      <c r="E2400" s="6">
        <v>0.7</v>
      </c>
      <c r="F2400" s="6">
        <f t="shared" si="114"/>
        <v>0.84</v>
      </c>
      <c r="G2400" s="6">
        <v>233</v>
      </c>
      <c r="H2400" s="9">
        <f t="shared" si="115"/>
        <v>1.0678428429429605</v>
      </c>
      <c r="I2400" s="9">
        <f t="shared" si="116"/>
        <v>1.2814114115315527</v>
      </c>
    </row>
    <row r="2401" spans="1:9" ht="31.5" customHeight="1" x14ac:dyDescent="0.25">
      <c r="A2401" s="6">
        <v>2008</v>
      </c>
      <c r="B2401" s="6">
        <v>4</v>
      </c>
      <c r="C2401" s="6">
        <v>14</v>
      </c>
      <c r="D2401" s="6">
        <v>10</v>
      </c>
      <c r="E2401" s="6">
        <v>1.5</v>
      </c>
      <c r="F2401" s="6">
        <f t="shared" si="114"/>
        <v>1.7999999999999998</v>
      </c>
      <c r="G2401" s="6">
        <v>307</v>
      </c>
      <c r="H2401" s="9">
        <f t="shared" si="115"/>
        <v>2.3572852165784761</v>
      </c>
      <c r="I2401" s="9">
        <f t="shared" si="116"/>
        <v>2.8287422598941707</v>
      </c>
    </row>
    <row r="2402" spans="1:9" ht="31.5" customHeight="1" x14ac:dyDescent="0.25">
      <c r="A2402" s="6">
        <v>2008</v>
      </c>
      <c r="B2402" s="6">
        <v>4</v>
      </c>
      <c r="C2402" s="6">
        <v>14</v>
      </c>
      <c r="D2402" s="6">
        <v>11</v>
      </c>
      <c r="E2402" s="6">
        <v>2.2999999999999998</v>
      </c>
      <c r="F2402" s="6">
        <f t="shared" si="114"/>
        <v>2.76</v>
      </c>
      <c r="G2402" s="6">
        <v>307</v>
      </c>
      <c r="H2402" s="9">
        <f t="shared" si="115"/>
        <v>3.6145039987536629</v>
      </c>
      <c r="I2402" s="9">
        <f t="shared" si="116"/>
        <v>4.3374047985043953</v>
      </c>
    </row>
    <row r="2403" spans="1:9" ht="31.5" customHeight="1" x14ac:dyDescent="0.25">
      <c r="A2403" s="6">
        <v>2008</v>
      </c>
      <c r="B2403" s="6">
        <v>4</v>
      </c>
      <c r="C2403" s="6">
        <v>14</v>
      </c>
      <c r="D2403" s="6">
        <v>12</v>
      </c>
      <c r="E2403" s="6">
        <v>3.8</v>
      </c>
      <c r="F2403" s="6">
        <f t="shared" si="114"/>
        <v>4.5599999999999996</v>
      </c>
      <c r="G2403" s="6">
        <v>341</v>
      </c>
      <c r="H2403" s="9">
        <f t="shared" si="115"/>
        <v>6.0384059781799939</v>
      </c>
      <c r="I2403" s="9">
        <f t="shared" si="116"/>
        <v>7.246087173815992</v>
      </c>
    </row>
    <row r="2404" spans="1:9" ht="31.5" customHeight="1" x14ac:dyDescent="0.25">
      <c r="A2404" s="6">
        <v>2008</v>
      </c>
      <c r="B2404" s="6">
        <v>4</v>
      </c>
      <c r="C2404" s="6">
        <v>14</v>
      </c>
      <c r="D2404" s="6">
        <v>13</v>
      </c>
      <c r="E2404" s="6">
        <v>4.3</v>
      </c>
      <c r="F2404" s="6">
        <f t="shared" si="114"/>
        <v>5.1599999999999993</v>
      </c>
      <c r="G2404" s="6">
        <v>344</v>
      </c>
      <c r="H2404" s="9">
        <f t="shared" si="115"/>
        <v>6.8392194357846412</v>
      </c>
      <c r="I2404" s="9">
        <f t="shared" si="116"/>
        <v>8.2070633229415684</v>
      </c>
    </row>
    <row r="2405" spans="1:9" ht="31.5" customHeight="1" x14ac:dyDescent="0.25">
      <c r="A2405" s="6">
        <v>2008</v>
      </c>
      <c r="B2405" s="6">
        <v>4</v>
      </c>
      <c r="C2405" s="6">
        <v>14</v>
      </c>
      <c r="D2405" s="6">
        <v>14</v>
      </c>
      <c r="E2405" s="6">
        <v>4.7</v>
      </c>
      <c r="F2405" s="6">
        <f t="shared" si="114"/>
        <v>5.64</v>
      </c>
      <c r="G2405" s="6">
        <v>348</v>
      </c>
      <c r="H2405" s="9">
        <f t="shared" si="115"/>
        <v>7.4844947736394145</v>
      </c>
      <c r="I2405" s="9">
        <f t="shared" si="116"/>
        <v>8.981393728367296</v>
      </c>
    </row>
    <row r="2406" spans="1:9" ht="31.5" customHeight="1" x14ac:dyDescent="0.25">
      <c r="A2406" s="6">
        <v>2008</v>
      </c>
      <c r="B2406" s="6">
        <v>4</v>
      </c>
      <c r="C2406" s="6">
        <v>14</v>
      </c>
      <c r="D2406" s="6">
        <v>15</v>
      </c>
      <c r="E2406" s="6">
        <v>4.9000000000000004</v>
      </c>
      <c r="F2406" s="6">
        <f t="shared" si="114"/>
        <v>5.88</v>
      </c>
      <c r="G2406" s="6">
        <v>351</v>
      </c>
      <c r="H2406" s="9">
        <f t="shared" si="115"/>
        <v>7.8100039568335093</v>
      </c>
      <c r="I2406" s="9">
        <f t="shared" si="116"/>
        <v>9.3720047482002098</v>
      </c>
    </row>
    <row r="2407" spans="1:9" ht="31.5" customHeight="1" x14ac:dyDescent="0.25">
      <c r="A2407" s="6">
        <v>2008</v>
      </c>
      <c r="B2407" s="6">
        <v>4</v>
      </c>
      <c r="C2407" s="6">
        <v>14</v>
      </c>
      <c r="D2407" s="6">
        <v>16</v>
      </c>
      <c r="E2407" s="6">
        <v>5</v>
      </c>
      <c r="F2407" s="6">
        <f t="shared" si="114"/>
        <v>6</v>
      </c>
      <c r="G2407" s="6">
        <v>350</v>
      </c>
      <c r="H2407" s="9">
        <f t="shared" si="115"/>
        <v>7.9670108481285631</v>
      </c>
      <c r="I2407" s="9">
        <f t="shared" si="116"/>
        <v>9.560413017754275</v>
      </c>
    </row>
    <row r="2408" spans="1:9" ht="31.5" customHeight="1" x14ac:dyDescent="0.25">
      <c r="A2408" s="6">
        <v>2008</v>
      </c>
      <c r="B2408" s="6">
        <v>4</v>
      </c>
      <c r="C2408" s="6">
        <v>14</v>
      </c>
      <c r="D2408" s="6">
        <v>17</v>
      </c>
      <c r="E2408" s="6">
        <v>5.5</v>
      </c>
      <c r="F2408" s="6">
        <f t="shared" si="114"/>
        <v>6.6</v>
      </c>
      <c r="G2408" s="6">
        <v>351</v>
      </c>
      <c r="H2408" s="9">
        <f t="shared" si="115"/>
        <v>8.7663309719559788</v>
      </c>
      <c r="I2408" s="9">
        <f t="shared" si="116"/>
        <v>10.519597166347175</v>
      </c>
    </row>
    <row r="2409" spans="1:9" ht="31.5" customHeight="1" x14ac:dyDescent="0.25">
      <c r="A2409" s="6">
        <v>2008</v>
      </c>
      <c r="B2409" s="6">
        <v>4</v>
      </c>
      <c r="C2409" s="6">
        <v>14</v>
      </c>
      <c r="D2409" s="6">
        <v>18</v>
      </c>
      <c r="E2409" s="6">
        <v>6.7</v>
      </c>
      <c r="F2409" s="6">
        <f t="shared" si="114"/>
        <v>8.0399999999999991</v>
      </c>
      <c r="G2409" s="6">
        <v>356</v>
      </c>
      <c r="H2409" s="9">
        <f t="shared" si="115"/>
        <v>10.694802203277918</v>
      </c>
      <c r="I2409" s="9">
        <f t="shared" si="116"/>
        <v>12.8337626439335</v>
      </c>
    </row>
    <row r="2410" spans="1:9" ht="31.5" customHeight="1" x14ac:dyDescent="0.25">
      <c r="A2410" s="6">
        <v>2008</v>
      </c>
      <c r="B2410" s="6">
        <v>4</v>
      </c>
      <c r="C2410" s="6">
        <v>14</v>
      </c>
      <c r="D2410" s="6">
        <v>19</v>
      </c>
      <c r="E2410" s="6">
        <v>6.6</v>
      </c>
      <c r="F2410" s="6">
        <f t="shared" si="114"/>
        <v>7.919999999999999</v>
      </c>
      <c r="G2410" s="6">
        <v>351</v>
      </c>
      <c r="H2410" s="9">
        <f t="shared" si="115"/>
        <v>10.519597166347175</v>
      </c>
      <c r="I2410" s="9">
        <f t="shared" si="116"/>
        <v>12.623516599616609</v>
      </c>
    </row>
    <row r="2411" spans="1:9" ht="31.5" customHeight="1" x14ac:dyDescent="0.25">
      <c r="A2411" s="6">
        <v>2008</v>
      </c>
      <c r="B2411" s="6">
        <v>4</v>
      </c>
      <c r="C2411" s="6">
        <v>14</v>
      </c>
      <c r="D2411" s="6">
        <v>20</v>
      </c>
      <c r="E2411" s="6">
        <v>6.6</v>
      </c>
      <c r="F2411" s="6">
        <f t="shared" si="114"/>
        <v>7.919999999999999</v>
      </c>
      <c r="G2411" s="6">
        <v>352</v>
      </c>
      <c r="H2411" s="9">
        <f t="shared" si="115"/>
        <v>10.522731071909847</v>
      </c>
      <c r="I2411" s="9">
        <f t="shared" si="116"/>
        <v>12.627277286291815</v>
      </c>
    </row>
    <row r="2412" spans="1:9" ht="31.5" customHeight="1" x14ac:dyDescent="0.25">
      <c r="A2412" s="6">
        <v>2008</v>
      </c>
      <c r="B2412" s="6">
        <v>4</v>
      </c>
      <c r="C2412" s="6">
        <v>14</v>
      </c>
      <c r="D2412" s="6">
        <v>21</v>
      </c>
      <c r="E2412" s="6">
        <v>7.2</v>
      </c>
      <c r="F2412" s="6">
        <f t="shared" si="114"/>
        <v>8.64</v>
      </c>
      <c r="G2412" s="6">
        <v>2</v>
      </c>
      <c r="H2412" s="9">
        <f t="shared" si="115"/>
        <v>5.265923134750266</v>
      </c>
      <c r="I2412" s="9">
        <f t="shared" si="116"/>
        <v>6.3191077617003195</v>
      </c>
    </row>
    <row r="2413" spans="1:9" ht="31.5" customHeight="1" x14ac:dyDescent="0.25">
      <c r="A2413" s="6">
        <v>2008</v>
      </c>
      <c r="B2413" s="6">
        <v>4</v>
      </c>
      <c r="C2413" s="6">
        <v>14</v>
      </c>
      <c r="D2413" s="6">
        <v>22</v>
      </c>
      <c r="E2413" s="6">
        <v>7.1</v>
      </c>
      <c r="F2413" s="6">
        <f t="shared" si="114"/>
        <v>8.52</v>
      </c>
      <c r="G2413" s="6">
        <v>7</v>
      </c>
      <c r="H2413" s="9">
        <f t="shared" si="115"/>
        <v>6.6773333744939931</v>
      </c>
      <c r="I2413" s="9">
        <f t="shared" si="116"/>
        <v>8.0128000493927924</v>
      </c>
    </row>
    <row r="2414" spans="1:9" ht="31.5" customHeight="1" x14ac:dyDescent="0.25">
      <c r="A2414" s="6">
        <v>2008</v>
      </c>
      <c r="B2414" s="6">
        <v>4</v>
      </c>
      <c r="C2414" s="6">
        <v>14</v>
      </c>
      <c r="D2414" s="6">
        <v>23</v>
      </c>
      <c r="E2414" s="6">
        <v>6.8</v>
      </c>
      <c r="F2414" s="6">
        <f t="shared" si="114"/>
        <v>8.16</v>
      </c>
      <c r="G2414" s="6">
        <v>14</v>
      </c>
      <c r="H2414" s="9">
        <f t="shared" si="115"/>
        <v>7.1818784524275694</v>
      </c>
      <c r="I2414" s="9">
        <f t="shared" si="116"/>
        <v>8.6182541429130843</v>
      </c>
    </row>
    <row r="2415" spans="1:9" ht="31.5" customHeight="1" x14ac:dyDescent="0.25">
      <c r="A2415" s="6">
        <v>2008</v>
      </c>
      <c r="B2415" s="6">
        <v>4</v>
      </c>
      <c r="C2415" s="6">
        <v>15</v>
      </c>
      <c r="D2415" s="6">
        <v>0</v>
      </c>
      <c r="E2415" s="6">
        <v>6.4</v>
      </c>
      <c r="F2415" s="6">
        <f t="shared" si="114"/>
        <v>7.68</v>
      </c>
      <c r="G2415" s="6">
        <v>21</v>
      </c>
      <c r="H2415" s="9">
        <f t="shared" si="115"/>
        <v>7.1925272642329192</v>
      </c>
      <c r="I2415" s="9">
        <f t="shared" si="116"/>
        <v>8.6310327170795027</v>
      </c>
    </row>
    <row r="2416" spans="1:9" ht="31.5" customHeight="1" x14ac:dyDescent="0.25">
      <c r="A2416" s="6">
        <v>2008</v>
      </c>
      <c r="B2416" s="6">
        <v>4</v>
      </c>
      <c r="C2416" s="6">
        <v>15</v>
      </c>
      <c r="D2416" s="6">
        <v>1</v>
      </c>
      <c r="E2416" s="6">
        <v>5.9</v>
      </c>
      <c r="F2416" s="6">
        <f t="shared" si="114"/>
        <v>7.08</v>
      </c>
      <c r="G2416" s="6">
        <v>27</v>
      </c>
      <c r="H2416" s="9">
        <f t="shared" si="115"/>
        <v>6.8780889821987401</v>
      </c>
      <c r="I2416" s="9">
        <f t="shared" si="116"/>
        <v>8.2537067786384881</v>
      </c>
    </row>
    <row r="2417" spans="1:9" ht="31.5" customHeight="1" x14ac:dyDescent="0.25">
      <c r="A2417" s="6">
        <v>2008</v>
      </c>
      <c r="B2417" s="6">
        <v>4</v>
      </c>
      <c r="C2417" s="6">
        <v>15</v>
      </c>
      <c r="D2417" s="6">
        <v>2</v>
      </c>
      <c r="E2417" s="6">
        <v>5.2</v>
      </c>
      <c r="F2417" s="6">
        <f t="shared" si="114"/>
        <v>6.24</v>
      </c>
      <c r="G2417" s="6">
        <v>35</v>
      </c>
      <c r="H2417" s="9">
        <f t="shared" si="115"/>
        <v>6.2872746362690792</v>
      </c>
      <c r="I2417" s="9">
        <f t="shared" si="116"/>
        <v>7.5447295635228953</v>
      </c>
    </row>
    <row r="2418" spans="1:9" ht="31.5" customHeight="1" x14ac:dyDescent="0.25">
      <c r="A2418" s="6">
        <v>2008</v>
      </c>
      <c r="B2418" s="6">
        <v>4</v>
      </c>
      <c r="C2418" s="6">
        <v>15</v>
      </c>
      <c r="D2418" s="6">
        <v>3</v>
      </c>
      <c r="E2418" s="6">
        <v>4.5</v>
      </c>
      <c r="F2418" s="6">
        <f t="shared" si="114"/>
        <v>5.3999999999999995</v>
      </c>
      <c r="G2418" s="6">
        <v>48</v>
      </c>
      <c r="H2418" s="9">
        <f t="shared" si="115"/>
        <v>5.6781379285669811</v>
      </c>
      <c r="I2418" s="9">
        <f t="shared" si="116"/>
        <v>6.8137655142803766</v>
      </c>
    </row>
    <row r="2419" spans="1:9" ht="31.5" customHeight="1" x14ac:dyDescent="0.25">
      <c r="A2419" s="6">
        <v>2008</v>
      </c>
      <c r="B2419" s="6">
        <v>4</v>
      </c>
      <c r="C2419" s="6">
        <v>15</v>
      </c>
      <c r="D2419" s="6">
        <v>4</v>
      </c>
      <c r="E2419" s="6">
        <v>4.4000000000000004</v>
      </c>
      <c r="F2419" s="6">
        <f t="shared" si="114"/>
        <v>5.28</v>
      </c>
      <c r="G2419" s="6">
        <v>66</v>
      </c>
      <c r="H2419" s="9">
        <f t="shared" si="115"/>
        <v>5.7858225130866039</v>
      </c>
      <c r="I2419" s="9">
        <f t="shared" si="116"/>
        <v>6.9429870157039248</v>
      </c>
    </row>
    <row r="2420" spans="1:9" ht="31.5" customHeight="1" x14ac:dyDescent="0.25">
      <c r="A2420" s="6">
        <v>2008</v>
      </c>
      <c r="B2420" s="6">
        <v>4</v>
      </c>
      <c r="C2420" s="6">
        <v>15</v>
      </c>
      <c r="D2420" s="6">
        <v>5</v>
      </c>
      <c r="E2420" s="6">
        <v>5.0999999999999996</v>
      </c>
      <c r="F2420" s="6">
        <f t="shared" si="114"/>
        <v>6.1199999999999992</v>
      </c>
      <c r="G2420" s="6">
        <v>89</v>
      </c>
      <c r="H2420" s="9">
        <f t="shared" si="115"/>
        <v>6.9607907004549858</v>
      </c>
      <c r="I2420" s="9">
        <f t="shared" si="116"/>
        <v>8.3529488405459826</v>
      </c>
    </row>
    <row r="2421" spans="1:9" ht="31.5" customHeight="1" x14ac:dyDescent="0.25">
      <c r="A2421" s="6">
        <v>2008</v>
      </c>
      <c r="B2421" s="6">
        <v>4</v>
      </c>
      <c r="C2421" s="6">
        <v>15</v>
      </c>
      <c r="D2421" s="6">
        <v>6</v>
      </c>
      <c r="E2421" s="6">
        <v>6.9</v>
      </c>
      <c r="F2421" s="6">
        <f t="shared" si="114"/>
        <v>8.2799999999999994</v>
      </c>
      <c r="G2421" s="6">
        <v>105</v>
      </c>
      <c r="H2421" s="9">
        <f t="shared" si="115"/>
        <v>9.607933785948779</v>
      </c>
      <c r="I2421" s="9">
        <f t="shared" si="116"/>
        <v>11.529520543138533</v>
      </c>
    </row>
    <row r="2422" spans="1:9" ht="31.5" customHeight="1" x14ac:dyDescent="0.25">
      <c r="A2422" s="6">
        <v>2008</v>
      </c>
      <c r="B2422" s="6">
        <v>4</v>
      </c>
      <c r="C2422" s="6">
        <v>15</v>
      </c>
      <c r="D2422" s="6">
        <v>7</v>
      </c>
      <c r="E2422" s="6">
        <v>8.9</v>
      </c>
      <c r="F2422" s="6">
        <f t="shared" si="114"/>
        <v>10.68</v>
      </c>
      <c r="G2422" s="6">
        <v>114</v>
      </c>
      <c r="H2422" s="9">
        <f t="shared" si="115"/>
        <v>12.515002424326898</v>
      </c>
      <c r="I2422" s="9">
        <f t="shared" si="116"/>
        <v>15.018002909192276</v>
      </c>
    </row>
    <row r="2423" spans="1:9" ht="31.5" customHeight="1" x14ac:dyDescent="0.25">
      <c r="A2423" s="6">
        <v>2008</v>
      </c>
      <c r="B2423" s="6">
        <v>4</v>
      </c>
      <c r="C2423" s="6">
        <v>15</v>
      </c>
      <c r="D2423" s="6">
        <v>8</v>
      </c>
      <c r="E2423" s="6">
        <v>9.3000000000000007</v>
      </c>
      <c r="F2423" s="6">
        <f t="shared" si="114"/>
        <v>11.16</v>
      </c>
      <c r="G2423" s="6">
        <v>119</v>
      </c>
      <c r="H2423" s="9">
        <f t="shared" si="115"/>
        <v>13.144103046926954</v>
      </c>
      <c r="I2423" s="9">
        <f t="shared" si="116"/>
        <v>15.772923656312344</v>
      </c>
    </row>
    <row r="2424" spans="1:9" ht="31.5" customHeight="1" x14ac:dyDescent="0.25">
      <c r="A2424" s="6">
        <v>2008</v>
      </c>
      <c r="B2424" s="6">
        <v>4</v>
      </c>
      <c r="C2424" s="6">
        <v>15</v>
      </c>
      <c r="D2424" s="6">
        <v>9</v>
      </c>
      <c r="E2424" s="6">
        <v>8.6</v>
      </c>
      <c r="F2424" s="6">
        <f t="shared" si="114"/>
        <v>10.319999999999999</v>
      </c>
      <c r="G2424" s="6">
        <v>120</v>
      </c>
      <c r="H2424" s="9">
        <f t="shared" si="115"/>
        <v>12.166773535944893</v>
      </c>
      <c r="I2424" s="9">
        <f t="shared" si="116"/>
        <v>14.60012824313387</v>
      </c>
    </row>
    <row r="2425" spans="1:9" ht="31.5" customHeight="1" x14ac:dyDescent="0.25">
      <c r="A2425" s="6">
        <v>2008</v>
      </c>
      <c r="B2425" s="6">
        <v>4</v>
      </c>
      <c r="C2425" s="6">
        <v>15</v>
      </c>
      <c r="D2425" s="6">
        <v>10</v>
      </c>
      <c r="E2425" s="6">
        <v>8</v>
      </c>
      <c r="F2425" s="6">
        <f t="shared" si="114"/>
        <v>9.6</v>
      </c>
      <c r="G2425" s="6">
        <v>123</v>
      </c>
      <c r="H2425" s="9">
        <f t="shared" si="115"/>
        <v>11.350899256963448</v>
      </c>
      <c r="I2425" s="9">
        <f t="shared" si="116"/>
        <v>13.621079108356136</v>
      </c>
    </row>
    <row r="2426" spans="1:9" ht="31.5" customHeight="1" x14ac:dyDescent="0.25">
      <c r="A2426" s="6">
        <v>2008</v>
      </c>
      <c r="B2426" s="6">
        <v>4</v>
      </c>
      <c r="C2426" s="6">
        <v>15</v>
      </c>
      <c r="D2426" s="6">
        <v>11</v>
      </c>
      <c r="E2426" s="6">
        <v>7.5</v>
      </c>
      <c r="F2426" s="6">
        <f t="shared" si="114"/>
        <v>9</v>
      </c>
      <c r="G2426" s="6">
        <v>127</v>
      </c>
      <c r="H2426" s="9">
        <f t="shared" si="115"/>
        <v>10.681528456207777</v>
      </c>
      <c r="I2426" s="9">
        <f t="shared" si="116"/>
        <v>12.817834147449334</v>
      </c>
    </row>
    <row r="2427" spans="1:9" ht="31.5" customHeight="1" x14ac:dyDescent="0.25">
      <c r="A2427" s="6">
        <v>2008</v>
      </c>
      <c r="B2427" s="6">
        <v>4</v>
      </c>
      <c r="C2427" s="6">
        <v>15</v>
      </c>
      <c r="D2427" s="6">
        <v>12</v>
      </c>
      <c r="E2427" s="6">
        <v>10.199999999999999</v>
      </c>
      <c r="F2427" s="6">
        <f t="shared" si="114"/>
        <v>12.239999999999998</v>
      </c>
      <c r="G2427" s="6">
        <v>132</v>
      </c>
      <c r="H2427" s="9">
        <f t="shared" si="115"/>
        <v>14.592617440179168</v>
      </c>
      <c r="I2427" s="9">
        <f t="shared" si="116"/>
        <v>17.511140928215003</v>
      </c>
    </row>
    <row r="2428" spans="1:9" ht="31.5" customHeight="1" x14ac:dyDescent="0.25">
      <c r="A2428" s="6">
        <v>2008</v>
      </c>
      <c r="B2428" s="6">
        <v>4</v>
      </c>
      <c r="C2428" s="6">
        <v>15</v>
      </c>
      <c r="D2428" s="6">
        <v>13</v>
      </c>
      <c r="E2428" s="6">
        <v>7.6</v>
      </c>
      <c r="F2428" s="6">
        <f t="shared" si="114"/>
        <v>9.1199999999999992</v>
      </c>
      <c r="G2428" s="6">
        <v>136</v>
      </c>
      <c r="H2428" s="9">
        <f t="shared" si="115"/>
        <v>10.91079826457692</v>
      </c>
      <c r="I2428" s="9">
        <f t="shared" si="116"/>
        <v>13.092957917492305</v>
      </c>
    </row>
    <row r="2429" spans="1:9" ht="31.5" customHeight="1" x14ac:dyDescent="0.25">
      <c r="A2429" s="6">
        <v>2008</v>
      </c>
      <c r="B2429" s="6">
        <v>4</v>
      </c>
      <c r="C2429" s="6">
        <v>15</v>
      </c>
      <c r="D2429" s="6">
        <v>14</v>
      </c>
      <c r="E2429" s="6">
        <v>6</v>
      </c>
      <c r="F2429" s="6">
        <f t="shared" si="114"/>
        <v>7.1999999999999993</v>
      </c>
      <c r="G2429" s="6">
        <v>142</v>
      </c>
      <c r="H2429" s="9">
        <f t="shared" si="115"/>
        <v>8.6570217786446637</v>
      </c>
      <c r="I2429" s="9">
        <f t="shared" si="116"/>
        <v>10.388426134373596</v>
      </c>
    </row>
    <row r="2430" spans="1:9" ht="31.5" customHeight="1" x14ac:dyDescent="0.25">
      <c r="A2430" s="6">
        <v>2008</v>
      </c>
      <c r="B2430" s="6">
        <v>4</v>
      </c>
      <c r="C2430" s="6">
        <v>15</v>
      </c>
      <c r="D2430" s="6">
        <v>15</v>
      </c>
      <c r="E2430" s="6">
        <v>5.5</v>
      </c>
      <c r="F2430" s="6">
        <f t="shared" si="114"/>
        <v>6.6</v>
      </c>
      <c r="G2430" s="6">
        <v>149</v>
      </c>
      <c r="H2430" s="9">
        <f t="shared" si="115"/>
        <v>7.9797754462895618</v>
      </c>
      <c r="I2430" s="9">
        <f t="shared" si="116"/>
        <v>9.5757305355474731</v>
      </c>
    </row>
    <row r="2431" spans="1:9" ht="31.5" customHeight="1" x14ac:dyDescent="0.25">
      <c r="A2431" s="6">
        <v>2008</v>
      </c>
      <c r="B2431" s="6">
        <v>4</v>
      </c>
      <c r="C2431" s="6">
        <v>15</v>
      </c>
      <c r="D2431" s="6">
        <v>16</v>
      </c>
      <c r="E2431" s="6">
        <v>5.2</v>
      </c>
      <c r="F2431" s="6">
        <f t="shared" si="114"/>
        <v>6.24</v>
      </c>
      <c r="G2431" s="6">
        <v>155</v>
      </c>
      <c r="H2431" s="9">
        <f t="shared" si="115"/>
        <v>7.5787786796285914</v>
      </c>
      <c r="I2431" s="9">
        <f t="shared" si="116"/>
        <v>9.0945344155543104</v>
      </c>
    </row>
    <row r="2432" spans="1:9" ht="31.5" customHeight="1" x14ac:dyDescent="0.25">
      <c r="A2432" s="6">
        <v>2008</v>
      </c>
      <c r="B2432" s="6">
        <v>4</v>
      </c>
      <c r="C2432" s="6">
        <v>15</v>
      </c>
      <c r="D2432" s="6">
        <v>17</v>
      </c>
      <c r="E2432" s="6">
        <v>5</v>
      </c>
      <c r="F2432" s="6">
        <f t="shared" si="114"/>
        <v>6</v>
      </c>
      <c r="G2432" s="6">
        <v>161</v>
      </c>
      <c r="H2432" s="9">
        <f t="shared" si="115"/>
        <v>7.3189816531015985</v>
      </c>
      <c r="I2432" s="9">
        <f t="shared" si="116"/>
        <v>8.7827779837219175</v>
      </c>
    </row>
    <row r="2433" spans="1:9" ht="31.5" customHeight="1" x14ac:dyDescent="0.25">
      <c r="A2433" s="6">
        <v>2008</v>
      </c>
      <c r="B2433" s="6">
        <v>4</v>
      </c>
      <c r="C2433" s="6">
        <v>15</v>
      </c>
      <c r="D2433" s="6">
        <v>18</v>
      </c>
      <c r="E2433" s="6">
        <v>2.4</v>
      </c>
      <c r="F2433" s="6">
        <f t="shared" si="114"/>
        <v>2.88</v>
      </c>
      <c r="G2433" s="6">
        <v>226</v>
      </c>
      <c r="H2433" s="9">
        <f t="shared" si="115"/>
        <v>3.6489566976875096</v>
      </c>
      <c r="I2433" s="9">
        <f t="shared" si="116"/>
        <v>4.3787480372250114</v>
      </c>
    </row>
    <row r="2434" spans="1:9" ht="31.5" customHeight="1" x14ac:dyDescent="0.25">
      <c r="A2434" s="6">
        <v>2008</v>
      </c>
      <c r="B2434" s="6">
        <v>4</v>
      </c>
      <c r="C2434" s="6">
        <v>15</v>
      </c>
      <c r="D2434" s="6">
        <v>19</v>
      </c>
      <c r="E2434" s="6">
        <v>2.8</v>
      </c>
      <c r="F2434" s="6">
        <f t="shared" si="114"/>
        <v>3.36</v>
      </c>
      <c r="G2434" s="6">
        <v>287</v>
      </c>
      <c r="H2434" s="9">
        <f t="shared" si="115"/>
        <v>4.3687837038576092</v>
      </c>
      <c r="I2434" s="9">
        <f t="shared" si="116"/>
        <v>5.2425404446291317</v>
      </c>
    </row>
    <row r="2435" spans="1:9" ht="31.5" customHeight="1" x14ac:dyDescent="0.25">
      <c r="A2435" s="6">
        <v>2008</v>
      </c>
      <c r="B2435" s="6">
        <v>4</v>
      </c>
      <c r="C2435" s="6">
        <v>15</v>
      </c>
      <c r="D2435" s="6">
        <v>20</v>
      </c>
      <c r="E2435" s="6">
        <v>1.8</v>
      </c>
      <c r="F2435" s="6">
        <f t="shared" ref="F2435:F2498" si="117">E2435*1.2</f>
        <v>2.16</v>
      </c>
      <c r="G2435" s="6">
        <v>296</v>
      </c>
      <c r="H2435" s="9">
        <f t="shared" ref="H2435:H2498" si="118">E2435*(LN(G2435/$AE$18)/LN(10/$AE$18))</f>
        <v>2.8177801775256208</v>
      </c>
      <c r="I2435" s="9">
        <f t="shared" ref="I2435:I2498" si="119">F2435*(LN(G2435/$AE$18)/LN(10/$AE$18))</f>
        <v>3.3813362130307452</v>
      </c>
    </row>
    <row r="2436" spans="1:9" ht="31.5" customHeight="1" x14ac:dyDescent="0.25">
      <c r="A2436" s="6">
        <v>2008</v>
      </c>
      <c r="B2436" s="6">
        <v>4</v>
      </c>
      <c r="C2436" s="6">
        <v>15</v>
      </c>
      <c r="D2436" s="6">
        <v>21</v>
      </c>
      <c r="E2436" s="6">
        <v>2.2000000000000002</v>
      </c>
      <c r="F2436" s="6">
        <f t="shared" si="117"/>
        <v>2.64</v>
      </c>
      <c r="G2436" s="6">
        <v>313</v>
      </c>
      <c r="H2436" s="9">
        <f t="shared" si="118"/>
        <v>3.4644587571261312</v>
      </c>
      <c r="I2436" s="9">
        <f t="shared" si="119"/>
        <v>4.1573505085513576</v>
      </c>
    </row>
    <row r="2437" spans="1:9" ht="31.5" customHeight="1" x14ac:dyDescent="0.25">
      <c r="A2437" s="6">
        <v>2008</v>
      </c>
      <c r="B2437" s="6">
        <v>4</v>
      </c>
      <c r="C2437" s="6">
        <v>15</v>
      </c>
      <c r="D2437" s="6">
        <v>22</v>
      </c>
      <c r="E2437" s="6">
        <v>2.4</v>
      </c>
      <c r="F2437" s="6">
        <f t="shared" si="117"/>
        <v>2.88</v>
      </c>
      <c r="G2437" s="6">
        <v>321</v>
      </c>
      <c r="H2437" s="9">
        <f t="shared" si="118"/>
        <v>3.7895191078690167</v>
      </c>
      <c r="I2437" s="9">
        <f t="shared" si="119"/>
        <v>4.5474229294428206</v>
      </c>
    </row>
    <row r="2438" spans="1:9" ht="31.5" customHeight="1" x14ac:dyDescent="0.25">
      <c r="A2438" s="6">
        <v>2008</v>
      </c>
      <c r="B2438" s="6">
        <v>4</v>
      </c>
      <c r="C2438" s="6">
        <v>15</v>
      </c>
      <c r="D2438" s="6">
        <v>23</v>
      </c>
      <c r="E2438" s="6">
        <v>1.6</v>
      </c>
      <c r="F2438" s="6">
        <f t="shared" si="117"/>
        <v>1.92</v>
      </c>
      <c r="G2438" s="6">
        <v>327</v>
      </c>
      <c r="H2438" s="9">
        <f t="shared" si="118"/>
        <v>2.5312915199236965</v>
      </c>
      <c r="I2438" s="9">
        <f t="shared" si="119"/>
        <v>3.0375498239084355</v>
      </c>
    </row>
    <row r="2439" spans="1:9" ht="31.5" customHeight="1" x14ac:dyDescent="0.25">
      <c r="A2439" s="6">
        <v>2008</v>
      </c>
      <c r="B2439" s="6">
        <v>4</v>
      </c>
      <c r="C2439" s="6">
        <v>16</v>
      </c>
      <c r="D2439" s="6">
        <v>0</v>
      </c>
      <c r="E2439" s="6">
        <v>1.4</v>
      </c>
      <c r="F2439" s="6">
        <f t="shared" si="117"/>
        <v>1.68</v>
      </c>
      <c r="G2439" s="6">
        <v>7</v>
      </c>
      <c r="H2439" s="9">
        <f t="shared" si="118"/>
        <v>1.3166572851114917</v>
      </c>
      <c r="I2439" s="9">
        <f t="shared" si="119"/>
        <v>1.5799887421337899</v>
      </c>
    </row>
    <row r="2440" spans="1:9" ht="31.5" customHeight="1" x14ac:dyDescent="0.25">
      <c r="A2440" s="6">
        <v>2008</v>
      </c>
      <c r="B2440" s="6">
        <v>4</v>
      </c>
      <c r="C2440" s="6">
        <v>16</v>
      </c>
      <c r="D2440" s="6">
        <v>1</v>
      </c>
      <c r="E2440" s="6">
        <v>1</v>
      </c>
      <c r="F2440" s="6">
        <f t="shared" si="117"/>
        <v>1.2</v>
      </c>
      <c r="G2440" s="6">
        <v>40</v>
      </c>
      <c r="H2440" s="9">
        <f t="shared" si="118"/>
        <v>1.2313782131597593</v>
      </c>
      <c r="I2440" s="9">
        <f t="shared" si="119"/>
        <v>1.4776538557917112</v>
      </c>
    </row>
    <row r="2441" spans="1:9" ht="31.5" customHeight="1" x14ac:dyDescent="0.25">
      <c r="A2441" s="6">
        <v>2008</v>
      </c>
      <c r="B2441" s="6">
        <v>4</v>
      </c>
      <c r="C2441" s="6">
        <v>16</v>
      </c>
      <c r="D2441" s="6">
        <v>2</v>
      </c>
      <c r="E2441" s="6">
        <v>1.3</v>
      </c>
      <c r="F2441" s="6">
        <f t="shared" si="117"/>
        <v>1.56</v>
      </c>
      <c r="G2441" s="6">
        <v>127</v>
      </c>
      <c r="H2441" s="9">
        <f t="shared" si="118"/>
        <v>1.8514649324093482</v>
      </c>
      <c r="I2441" s="9">
        <f t="shared" si="119"/>
        <v>2.221757918891218</v>
      </c>
    </row>
    <row r="2442" spans="1:9" ht="31.5" customHeight="1" x14ac:dyDescent="0.25">
      <c r="A2442" s="6">
        <v>2008</v>
      </c>
      <c r="B2442" s="6">
        <v>4</v>
      </c>
      <c r="C2442" s="6">
        <v>16</v>
      </c>
      <c r="D2442" s="6">
        <v>3</v>
      </c>
      <c r="E2442" s="6">
        <v>2.5</v>
      </c>
      <c r="F2442" s="6">
        <f t="shared" si="117"/>
        <v>3</v>
      </c>
      <c r="G2442" s="6">
        <v>164</v>
      </c>
      <c r="H2442" s="9">
        <f t="shared" si="118"/>
        <v>3.66719431152287</v>
      </c>
      <c r="I2442" s="9">
        <f t="shared" si="119"/>
        <v>4.400633173827444</v>
      </c>
    </row>
    <row r="2443" spans="1:9" ht="31.5" customHeight="1" x14ac:dyDescent="0.25">
      <c r="A2443" s="6">
        <v>2008</v>
      </c>
      <c r="B2443" s="6">
        <v>4</v>
      </c>
      <c r="C2443" s="6">
        <v>16</v>
      </c>
      <c r="D2443" s="6">
        <v>4</v>
      </c>
      <c r="E2443" s="6">
        <v>3.1</v>
      </c>
      <c r="F2443" s="6">
        <f t="shared" si="117"/>
        <v>3.7199999999999998</v>
      </c>
      <c r="G2443" s="6">
        <v>177</v>
      </c>
      <c r="H2443" s="9">
        <f t="shared" si="118"/>
        <v>4.5867901349757894</v>
      </c>
      <c r="I2443" s="9">
        <f t="shared" si="119"/>
        <v>5.5041481619709467</v>
      </c>
    </row>
    <row r="2444" spans="1:9" ht="31.5" customHeight="1" x14ac:dyDescent="0.25">
      <c r="A2444" s="6">
        <v>2008</v>
      </c>
      <c r="B2444" s="6">
        <v>4</v>
      </c>
      <c r="C2444" s="6">
        <v>16</v>
      </c>
      <c r="D2444" s="6">
        <v>5</v>
      </c>
      <c r="E2444" s="6">
        <v>3.6</v>
      </c>
      <c r="F2444" s="6">
        <f t="shared" si="117"/>
        <v>4.32</v>
      </c>
      <c r="G2444" s="6">
        <v>185</v>
      </c>
      <c r="H2444" s="9">
        <f t="shared" si="118"/>
        <v>5.3531564366134097</v>
      </c>
      <c r="I2444" s="9">
        <f t="shared" si="119"/>
        <v>6.4237877239360914</v>
      </c>
    </row>
    <row r="2445" spans="1:9" ht="31.5" customHeight="1" x14ac:dyDescent="0.25">
      <c r="A2445" s="6">
        <v>2008</v>
      </c>
      <c r="B2445" s="6">
        <v>4</v>
      </c>
      <c r="C2445" s="6">
        <v>16</v>
      </c>
      <c r="D2445" s="6">
        <v>6</v>
      </c>
      <c r="E2445" s="6">
        <v>4.2</v>
      </c>
      <c r="F2445" s="6">
        <f t="shared" si="117"/>
        <v>5.04</v>
      </c>
      <c r="G2445" s="6">
        <v>201</v>
      </c>
      <c r="H2445" s="9">
        <f t="shared" si="118"/>
        <v>6.303496252741156</v>
      </c>
      <c r="I2445" s="9">
        <f t="shared" si="119"/>
        <v>7.5641955032893868</v>
      </c>
    </row>
    <row r="2446" spans="1:9" ht="31.5" customHeight="1" x14ac:dyDescent="0.25">
      <c r="A2446" s="6">
        <v>2008</v>
      </c>
      <c r="B2446" s="6">
        <v>4</v>
      </c>
      <c r="C2446" s="6">
        <v>16</v>
      </c>
      <c r="D2446" s="6">
        <v>7</v>
      </c>
      <c r="E2446" s="6">
        <v>4.9000000000000004</v>
      </c>
      <c r="F2446" s="6">
        <f t="shared" si="117"/>
        <v>5.88</v>
      </c>
      <c r="G2446" s="6">
        <v>208</v>
      </c>
      <c r="H2446" s="9">
        <f t="shared" si="118"/>
        <v>7.3820758794348276</v>
      </c>
      <c r="I2446" s="9">
        <f t="shared" si="119"/>
        <v>8.8584910553217924</v>
      </c>
    </row>
    <row r="2447" spans="1:9" ht="31.5" customHeight="1" x14ac:dyDescent="0.25">
      <c r="A2447" s="6">
        <v>2008</v>
      </c>
      <c r="B2447" s="6">
        <v>4</v>
      </c>
      <c r="C2447" s="6">
        <v>16</v>
      </c>
      <c r="D2447" s="6">
        <v>8</v>
      </c>
      <c r="E2447" s="6">
        <v>3.9</v>
      </c>
      <c r="F2447" s="6">
        <f t="shared" si="117"/>
        <v>4.68</v>
      </c>
      <c r="G2447" s="6">
        <v>216</v>
      </c>
      <c r="H2447" s="9">
        <f t="shared" si="118"/>
        <v>5.900095941997316</v>
      </c>
      <c r="I2447" s="9">
        <f t="shared" si="119"/>
        <v>7.0801151303967798</v>
      </c>
    </row>
    <row r="2448" spans="1:9" ht="31.5" customHeight="1" x14ac:dyDescent="0.25">
      <c r="A2448" s="6">
        <v>2008</v>
      </c>
      <c r="B2448" s="6">
        <v>4</v>
      </c>
      <c r="C2448" s="6">
        <v>16</v>
      </c>
      <c r="D2448" s="6">
        <v>9</v>
      </c>
      <c r="E2448" s="6">
        <v>3.8</v>
      </c>
      <c r="F2448" s="6">
        <f t="shared" si="117"/>
        <v>4.5599999999999996</v>
      </c>
      <c r="G2448" s="6">
        <v>220</v>
      </c>
      <c r="H2448" s="9">
        <f t="shared" si="118"/>
        <v>5.7604491072940185</v>
      </c>
      <c r="I2448" s="9">
        <f t="shared" si="119"/>
        <v>6.9125389287528218</v>
      </c>
    </row>
    <row r="2449" spans="1:9" ht="31.5" customHeight="1" x14ac:dyDescent="0.25">
      <c r="A2449" s="6">
        <v>2008</v>
      </c>
      <c r="B2449" s="6">
        <v>4</v>
      </c>
      <c r="C2449" s="6">
        <v>16</v>
      </c>
      <c r="D2449" s="6">
        <v>10</v>
      </c>
      <c r="E2449" s="6">
        <v>4.4000000000000004</v>
      </c>
      <c r="F2449" s="6">
        <f t="shared" si="117"/>
        <v>5.28</v>
      </c>
      <c r="G2449" s="6">
        <v>224</v>
      </c>
      <c r="H2449" s="9">
        <f t="shared" si="118"/>
        <v>6.6832260979648979</v>
      </c>
      <c r="I2449" s="9">
        <f t="shared" si="119"/>
        <v>8.0198713175578771</v>
      </c>
    </row>
    <row r="2450" spans="1:9" ht="31.5" customHeight="1" x14ac:dyDescent="0.25">
      <c r="A2450" s="6">
        <v>2008</v>
      </c>
      <c r="B2450" s="6">
        <v>4</v>
      </c>
      <c r="C2450" s="6">
        <v>16</v>
      </c>
      <c r="D2450" s="6">
        <v>11</v>
      </c>
      <c r="E2450" s="6">
        <v>4.5999999999999996</v>
      </c>
      <c r="F2450" s="6">
        <f t="shared" si="117"/>
        <v>5.52</v>
      </c>
      <c r="G2450" s="6">
        <v>233</v>
      </c>
      <c r="H2450" s="9">
        <f t="shared" si="118"/>
        <v>7.0172529679108839</v>
      </c>
      <c r="I2450" s="9">
        <f t="shared" si="119"/>
        <v>8.4207035614930614</v>
      </c>
    </row>
    <row r="2451" spans="1:9" ht="31.5" customHeight="1" x14ac:dyDescent="0.25">
      <c r="A2451" s="6">
        <v>2008</v>
      </c>
      <c r="B2451" s="6">
        <v>4</v>
      </c>
      <c r="C2451" s="6">
        <v>16</v>
      </c>
      <c r="D2451" s="6">
        <v>12</v>
      </c>
      <c r="E2451" s="6">
        <v>6.1</v>
      </c>
      <c r="F2451" s="6">
        <f t="shared" si="117"/>
        <v>7.3199999999999994</v>
      </c>
      <c r="G2451" s="6">
        <v>191</v>
      </c>
      <c r="H2451" s="9">
        <f t="shared" si="118"/>
        <v>9.1031219749945524</v>
      </c>
      <c r="I2451" s="9">
        <f t="shared" si="119"/>
        <v>10.923746369993463</v>
      </c>
    </row>
    <row r="2452" spans="1:9" ht="31.5" customHeight="1" x14ac:dyDescent="0.25">
      <c r="A2452" s="6">
        <v>2008</v>
      </c>
      <c r="B2452" s="6">
        <v>4</v>
      </c>
      <c r="C2452" s="6">
        <v>16</v>
      </c>
      <c r="D2452" s="6">
        <v>13</v>
      </c>
      <c r="E2452" s="6">
        <v>6.6</v>
      </c>
      <c r="F2452" s="6">
        <f t="shared" si="117"/>
        <v>7.919999999999999</v>
      </c>
      <c r="G2452" s="6">
        <v>202</v>
      </c>
      <c r="H2452" s="9">
        <f t="shared" si="118"/>
        <v>9.9109609567267842</v>
      </c>
      <c r="I2452" s="9">
        <f t="shared" si="119"/>
        <v>11.893153148072141</v>
      </c>
    </row>
    <row r="2453" spans="1:9" ht="31.5" customHeight="1" x14ac:dyDescent="0.25">
      <c r="A2453" s="6">
        <v>2008</v>
      </c>
      <c r="B2453" s="6">
        <v>4</v>
      </c>
      <c r="C2453" s="6">
        <v>16</v>
      </c>
      <c r="D2453" s="6">
        <v>14</v>
      </c>
      <c r="E2453" s="6">
        <v>6.4</v>
      </c>
      <c r="F2453" s="6">
        <f t="shared" si="117"/>
        <v>7.68</v>
      </c>
      <c r="G2453" s="6">
        <v>212</v>
      </c>
      <c r="H2453" s="9">
        <f t="shared" si="118"/>
        <v>9.662242046007508</v>
      </c>
      <c r="I2453" s="9">
        <f t="shared" si="119"/>
        <v>11.594690455209008</v>
      </c>
    </row>
    <row r="2454" spans="1:9" ht="31.5" customHeight="1" x14ac:dyDescent="0.25">
      <c r="A2454" s="6">
        <v>2008</v>
      </c>
      <c r="B2454" s="6">
        <v>4</v>
      </c>
      <c r="C2454" s="6">
        <v>16</v>
      </c>
      <c r="D2454" s="6">
        <v>15</v>
      </c>
      <c r="E2454" s="6">
        <v>6.7</v>
      </c>
      <c r="F2454" s="6">
        <f t="shared" si="117"/>
        <v>8.0399999999999991</v>
      </c>
      <c r="G2454" s="6">
        <v>242</v>
      </c>
      <c r="H2454" s="9">
        <f t="shared" si="118"/>
        <v>10.263162641510485</v>
      </c>
      <c r="I2454" s="9">
        <f t="shared" si="119"/>
        <v>12.31579516981258</v>
      </c>
    </row>
    <row r="2455" spans="1:9" ht="31.5" customHeight="1" x14ac:dyDescent="0.25">
      <c r="A2455" s="6">
        <v>2008</v>
      </c>
      <c r="B2455" s="6">
        <v>4</v>
      </c>
      <c r="C2455" s="6">
        <v>16</v>
      </c>
      <c r="D2455" s="6">
        <v>16</v>
      </c>
      <c r="E2455" s="6">
        <v>7.7</v>
      </c>
      <c r="F2455" s="6">
        <f t="shared" si="117"/>
        <v>9.24</v>
      </c>
      <c r="G2455" s="6">
        <v>239</v>
      </c>
      <c r="H2455" s="9">
        <f t="shared" si="118"/>
        <v>11.778946631773842</v>
      </c>
      <c r="I2455" s="9">
        <f t="shared" si="119"/>
        <v>14.13473595812861</v>
      </c>
    </row>
    <row r="2456" spans="1:9" ht="31.5" customHeight="1" x14ac:dyDescent="0.25">
      <c r="A2456" s="6">
        <v>2008</v>
      </c>
      <c r="B2456" s="6">
        <v>4</v>
      </c>
      <c r="C2456" s="6">
        <v>16</v>
      </c>
      <c r="D2456" s="6">
        <v>17</v>
      </c>
      <c r="E2456" s="6">
        <v>8.1999999999999993</v>
      </c>
      <c r="F2456" s="6">
        <f t="shared" si="117"/>
        <v>9.8399999999999981</v>
      </c>
      <c r="G2456" s="6">
        <v>240</v>
      </c>
      <c r="H2456" s="9">
        <f t="shared" si="118"/>
        <v>12.549527766367586</v>
      </c>
      <c r="I2456" s="9">
        <f t="shared" si="119"/>
        <v>15.059433319641101</v>
      </c>
    </row>
    <row r="2457" spans="1:9" ht="31.5" customHeight="1" x14ac:dyDescent="0.25">
      <c r="A2457" s="6">
        <v>2008</v>
      </c>
      <c r="B2457" s="6">
        <v>4</v>
      </c>
      <c r="C2457" s="6">
        <v>16</v>
      </c>
      <c r="D2457" s="6">
        <v>18</v>
      </c>
      <c r="E2457" s="6">
        <v>8.4</v>
      </c>
      <c r="F2457" s="6">
        <f t="shared" si="117"/>
        <v>10.08</v>
      </c>
      <c r="G2457" s="6">
        <v>243</v>
      </c>
      <c r="H2457" s="9">
        <f t="shared" si="118"/>
        <v>12.873030113454767</v>
      </c>
      <c r="I2457" s="9">
        <f t="shared" si="119"/>
        <v>15.44763613614572</v>
      </c>
    </row>
    <row r="2458" spans="1:9" ht="31.5" customHeight="1" x14ac:dyDescent="0.25">
      <c r="A2458" s="6">
        <v>2008</v>
      </c>
      <c r="B2458" s="6">
        <v>4</v>
      </c>
      <c r="C2458" s="6">
        <v>16</v>
      </c>
      <c r="D2458" s="6">
        <v>19</v>
      </c>
      <c r="E2458" s="6">
        <v>9.1</v>
      </c>
      <c r="F2458" s="6">
        <f t="shared" si="117"/>
        <v>10.92</v>
      </c>
      <c r="G2458" s="6">
        <v>244</v>
      </c>
      <c r="H2458" s="9">
        <f t="shared" si="118"/>
        <v>13.952020115508228</v>
      </c>
      <c r="I2458" s="9">
        <f t="shared" si="119"/>
        <v>16.742424138609874</v>
      </c>
    </row>
    <row r="2459" spans="1:9" ht="31.5" customHeight="1" x14ac:dyDescent="0.25">
      <c r="A2459" s="6">
        <v>2008</v>
      </c>
      <c r="B2459" s="6">
        <v>4</v>
      </c>
      <c r="C2459" s="6">
        <v>16</v>
      </c>
      <c r="D2459" s="6">
        <v>20</v>
      </c>
      <c r="E2459" s="6">
        <v>11.5</v>
      </c>
      <c r="F2459" s="6">
        <f t="shared" si="117"/>
        <v>13.799999999999999</v>
      </c>
      <c r="G2459" s="6">
        <v>244</v>
      </c>
      <c r="H2459" s="9">
        <f t="shared" si="118"/>
        <v>17.631673772345565</v>
      </c>
      <c r="I2459" s="9">
        <f t="shared" si="119"/>
        <v>21.158008526814676</v>
      </c>
    </row>
    <row r="2460" spans="1:9" ht="31.5" customHeight="1" x14ac:dyDescent="0.25">
      <c r="A2460" s="6">
        <v>2008</v>
      </c>
      <c r="B2460" s="6">
        <v>4</v>
      </c>
      <c r="C2460" s="6">
        <v>16</v>
      </c>
      <c r="D2460" s="6">
        <v>21</v>
      </c>
      <c r="E2460" s="6">
        <v>12.2</v>
      </c>
      <c r="F2460" s="6">
        <f t="shared" si="117"/>
        <v>14.639999999999999</v>
      </c>
      <c r="G2460" s="6">
        <v>243</v>
      </c>
      <c r="H2460" s="9">
        <f t="shared" si="118"/>
        <v>18.696543736208113</v>
      </c>
      <c r="I2460" s="9">
        <f t="shared" si="119"/>
        <v>22.435852483449732</v>
      </c>
    </row>
    <row r="2461" spans="1:9" ht="31.5" customHeight="1" x14ac:dyDescent="0.25">
      <c r="A2461" s="6">
        <v>2008</v>
      </c>
      <c r="B2461" s="6">
        <v>4</v>
      </c>
      <c r="C2461" s="6">
        <v>16</v>
      </c>
      <c r="D2461" s="6">
        <v>22</v>
      </c>
      <c r="E2461" s="6">
        <v>12.6</v>
      </c>
      <c r="F2461" s="6">
        <f t="shared" si="117"/>
        <v>15.12</v>
      </c>
      <c r="G2461" s="6">
        <v>237</v>
      </c>
      <c r="H2461" s="9">
        <f t="shared" si="118"/>
        <v>19.256967640045495</v>
      </c>
      <c r="I2461" s="9">
        <f t="shared" si="119"/>
        <v>23.108361168054593</v>
      </c>
    </row>
    <row r="2462" spans="1:9" ht="31.5" customHeight="1" x14ac:dyDescent="0.25">
      <c r="A2462" s="6">
        <v>2008</v>
      </c>
      <c r="B2462" s="6">
        <v>4</v>
      </c>
      <c r="C2462" s="6">
        <v>16</v>
      </c>
      <c r="D2462" s="6">
        <v>23</v>
      </c>
      <c r="E2462" s="6">
        <v>11.7</v>
      </c>
      <c r="F2462" s="6">
        <f t="shared" si="117"/>
        <v>14.04</v>
      </c>
      <c r="G2462" s="6">
        <v>241</v>
      </c>
      <c r="H2462" s="9">
        <f t="shared" si="118"/>
        <v>17.914153190939228</v>
      </c>
      <c r="I2462" s="9">
        <f t="shared" si="119"/>
        <v>21.496983829127075</v>
      </c>
    </row>
    <row r="2463" spans="1:9" ht="31.5" customHeight="1" x14ac:dyDescent="0.25">
      <c r="A2463" s="6">
        <v>2008</v>
      </c>
      <c r="B2463" s="6">
        <v>4</v>
      </c>
      <c r="C2463" s="6">
        <v>17</v>
      </c>
      <c r="D2463" s="6">
        <v>0</v>
      </c>
      <c r="E2463" s="6">
        <v>11.7</v>
      </c>
      <c r="F2463" s="6">
        <f t="shared" si="117"/>
        <v>14.04</v>
      </c>
      <c r="G2463" s="6">
        <v>257</v>
      </c>
      <c r="H2463" s="9">
        <f t="shared" si="118"/>
        <v>18.039676101993827</v>
      </c>
      <c r="I2463" s="9">
        <f t="shared" si="119"/>
        <v>21.647611322392596</v>
      </c>
    </row>
    <row r="2464" spans="1:9" ht="31.5" customHeight="1" x14ac:dyDescent="0.25">
      <c r="A2464" s="6">
        <v>2008</v>
      </c>
      <c r="B2464" s="6">
        <v>4</v>
      </c>
      <c r="C2464" s="6">
        <v>17</v>
      </c>
      <c r="D2464" s="6">
        <v>1</v>
      </c>
      <c r="E2464" s="6">
        <v>10.3</v>
      </c>
      <c r="F2464" s="6">
        <f t="shared" si="117"/>
        <v>12.360000000000001</v>
      </c>
      <c r="G2464" s="6">
        <v>284</v>
      </c>
      <c r="H2464" s="9">
        <f t="shared" si="118"/>
        <v>16.052818517779432</v>
      </c>
      <c r="I2464" s="9">
        <f t="shared" si="119"/>
        <v>19.26338222133532</v>
      </c>
    </row>
    <row r="2465" spans="1:9" ht="31.5" customHeight="1" x14ac:dyDescent="0.25">
      <c r="A2465" s="6">
        <v>2008</v>
      </c>
      <c r="B2465" s="6">
        <v>4</v>
      </c>
      <c r="C2465" s="6">
        <v>17</v>
      </c>
      <c r="D2465" s="6">
        <v>2</v>
      </c>
      <c r="E2465" s="6">
        <v>9</v>
      </c>
      <c r="F2465" s="6">
        <f t="shared" si="117"/>
        <v>10.799999999999999</v>
      </c>
      <c r="G2465" s="6">
        <v>295</v>
      </c>
      <c r="H2465" s="9">
        <f t="shared" si="118"/>
        <v>14.083817509162174</v>
      </c>
      <c r="I2465" s="9">
        <f t="shared" si="119"/>
        <v>16.900581010994607</v>
      </c>
    </row>
    <row r="2466" spans="1:9" ht="31.5" customHeight="1" x14ac:dyDescent="0.25">
      <c r="A2466" s="6">
        <v>2008</v>
      </c>
      <c r="B2466" s="6">
        <v>4</v>
      </c>
      <c r="C2466" s="6">
        <v>17</v>
      </c>
      <c r="D2466" s="6">
        <v>3</v>
      </c>
      <c r="E2466" s="6">
        <v>7.8</v>
      </c>
      <c r="F2466" s="6">
        <f t="shared" si="117"/>
        <v>9.36</v>
      </c>
      <c r="G2466" s="6">
        <v>295</v>
      </c>
      <c r="H2466" s="9">
        <f t="shared" si="118"/>
        <v>12.205975174607216</v>
      </c>
      <c r="I2466" s="9">
        <f t="shared" si="119"/>
        <v>14.64717020952866</v>
      </c>
    </row>
    <row r="2467" spans="1:9" ht="31.5" customHeight="1" x14ac:dyDescent="0.25">
      <c r="A2467" s="6">
        <v>2008</v>
      </c>
      <c r="B2467" s="6">
        <v>4</v>
      </c>
      <c r="C2467" s="6">
        <v>17</v>
      </c>
      <c r="D2467" s="6">
        <v>4</v>
      </c>
      <c r="E2467" s="6">
        <v>7.4</v>
      </c>
      <c r="F2467" s="6">
        <f t="shared" si="117"/>
        <v>8.8800000000000008</v>
      </c>
      <c r="G2467" s="6">
        <v>292</v>
      </c>
      <c r="H2467" s="9">
        <f t="shared" si="118"/>
        <v>11.567403187035723</v>
      </c>
      <c r="I2467" s="9">
        <f t="shared" si="119"/>
        <v>13.880883824442867</v>
      </c>
    </row>
    <row r="2468" spans="1:9" ht="31.5" customHeight="1" x14ac:dyDescent="0.25">
      <c r="A2468" s="6">
        <v>2008</v>
      </c>
      <c r="B2468" s="6">
        <v>4</v>
      </c>
      <c r="C2468" s="6">
        <v>17</v>
      </c>
      <c r="D2468" s="6">
        <v>5</v>
      </c>
      <c r="E2468" s="6">
        <v>7.2</v>
      </c>
      <c r="F2468" s="6">
        <f t="shared" si="117"/>
        <v>8.64</v>
      </c>
      <c r="G2468" s="6">
        <v>283</v>
      </c>
      <c r="H2468" s="9">
        <f t="shared" si="118"/>
        <v>11.217148863059176</v>
      </c>
      <c r="I2468" s="9">
        <f t="shared" si="119"/>
        <v>13.460578635671011</v>
      </c>
    </row>
    <row r="2469" spans="1:9" ht="31.5" customHeight="1" x14ac:dyDescent="0.25">
      <c r="A2469" s="6">
        <v>2008</v>
      </c>
      <c r="B2469" s="6">
        <v>4</v>
      </c>
      <c r="C2469" s="6">
        <v>17</v>
      </c>
      <c r="D2469" s="6">
        <v>6</v>
      </c>
      <c r="E2469" s="6">
        <v>7.2</v>
      </c>
      <c r="F2469" s="6">
        <f t="shared" si="117"/>
        <v>8.64</v>
      </c>
      <c r="G2469" s="6">
        <v>272</v>
      </c>
      <c r="H2469" s="9">
        <f t="shared" si="118"/>
        <v>11.169507291711165</v>
      </c>
      <c r="I2469" s="9">
        <f t="shared" si="119"/>
        <v>13.403408750053398</v>
      </c>
    </row>
    <row r="2470" spans="1:9" ht="31.5" customHeight="1" x14ac:dyDescent="0.25">
      <c r="A2470" s="6">
        <v>2008</v>
      </c>
      <c r="B2470" s="6">
        <v>4</v>
      </c>
      <c r="C2470" s="6">
        <v>17</v>
      </c>
      <c r="D2470" s="6">
        <v>7</v>
      </c>
      <c r="E2470" s="6">
        <v>7</v>
      </c>
      <c r="F2470" s="6">
        <f t="shared" si="117"/>
        <v>8.4</v>
      </c>
      <c r="G2470" s="6">
        <v>266</v>
      </c>
      <c r="H2470" s="9">
        <f t="shared" si="118"/>
        <v>10.833182743541261</v>
      </c>
      <c r="I2470" s="9">
        <f t="shared" si="119"/>
        <v>12.999819292249514</v>
      </c>
    </row>
    <row r="2471" spans="1:9" ht="31.5" customHeight="1" x14ac:dyDescent="0.25">
      <c r="A2471" s="6">
        <v>2008</v>
      </c>
      <c r="B2471" s="6">
        <v>4</v>
      </c>
      <c r="C2471" s="6">
        <v>17</v>
      </c>
      <c r="D2471" s="6">
        <v>8</v>
      </c>
      <c r="E2471" s="6">
        <v>6.1</v>
      </c>
      <c r="F2471" s="6">
        <f t="shared" si="117"/>
        <v>7.3199999999999994</v>
      </c>
      <c r="G2471" s="6">
        <v>267</v>
      </c>
      <c r="H2471" s="9">
        <f t="shared" si="118"/>
        <v>9.4441652857061857</v>
      </c>
      <c r="I2471" s="9">
        <f t="shared" si="119"/>
        <v>11.332998342847421</v>
      </c>
    </row>
    <row r="2472" spans="1:9" ht="31.5" customHeight="1" x14ac:dyDescent="0.25">
      <c r="A2472" s="6">
        <v>2008</v>
      </c>
      <c r="B2472" s="6">
        <v>4</v>
      </c>
      <c r="C2472" s="6">
        <v>17</v>
      </c>
      <c r="D2472" s="6">
        <v>9</v>
      </c>
      <c r="E2472" s="6">
        <v>6.5</v>
      </c>
      <c r="F2472" s="6">
        <f t="shared" si="117"/>
        <v>7.8</v>
      </c>
      <c r="G2472" s="6">
        <v>277</v>
      </c>
      <c r="H2472" s="9">
        <f t="shared" si="118"/>
        <v>10.103344477132447</v>
      </c>
      <c r="I2472" s="9">
        <f t="shared" si="119"/>
        <v>12.124013372558936</v>
      </c>
    </row>
    <row r="2473" spans="1:9" ht="31.5" customHeight="1" x14ac:dyDescent="0.25">
      <c r="A2473" s="6">
        <v>2008</v>
      </c>
      <c r="B2473" s="6">
        <v>4</v>
      </c>
      <c r="C2473" s="6">
        <v>17</v>
      </c>
      <c r="D2473" s="6">
        <v>10</v>
      </c>
      <c r="E2473" s="6">
        <v>6.9</v>
      </c>
      <c r="F2473" s="6">
        <f t="shared" si="117"/>
        <v>8.2799999999999994</v>
      </c>
      <c r="G2473" s="6">
        <v>278</v>
      </c>
      <c r="H2473" s="9">
        <f t="shared" si="118"/>
        <v>10.729238805039865</v>
      </c>
      <c r="I2473" s="9">
        <f t="shared" si="119"/>
        <v>12.875086566047836</v>
      </c>
    </row>
    <row r="2474" spans="1:9" ht="31.5" customHeight="1" x14ac:dyDescent="0.25">
      <c r="A2474" s="6">
        <v>2008</v>
      </c>
      <c r="B2474" s="6">
        <v>4</v>
      </c>
      <c r="C2474" s="6">
        <v>17</v>
      </c>
      <c r="D2474" s="6">
        <v>11</v>
      </c>
      <c r="E2474" s="6">
        <v>7</v>
      </c>
      <c r="F2474" s="6">
        <f t="shared" si="117"/>
        <v>8.4</v>
      </c>
      <c r="G2474" s="6">
        <v>276</v>
      </c>
      <c r="H2474" s="9">
        <f t="shared" si="118"/>
        <v>10.876299396659547</v>
      </c>
      <c r="I2474" s="9">
        <f t="shared" si="119"/>
        <v>13.051559275991456</v>
      </c>
    </row>
    <row r="2475" spans="1:9" ht="31.5" customHeight="1" x14ac:dyDescent="0.25">
      <c r="A2475" s="6">
        <v>2008</v>
      </c>
      <c r="B2475" s="6">
        <v>4</v>
      </c>
      <c r="C2475" s="6">
        <v>17</v>
      </c>
      <c r="D2475" s="6">
        <v>12</v>
      </c>
      <c r="E2475" s="6">
        <v>9.4</v>
      </c>
      <c r="F2475" s="6">
        <f t="shared" si="117"/>
        <v>11.28</v>
      </c>
      <c r="G2475" s="6">
        <v>263</v>
      </c>
      <c r="H2475" s="9">
        <f t="shared" si="118"/>
        <v>14.529621945799867</v>
      </c>
      <c r="I2475" s="9">
        <f t="shared" si="119"/>
        <v>17.435546334959838</v>
      </c>
    </row>
    <row r="2476" spans="1:9" ht="31.5" customHeight="1" x14ac:dyDescent="0.25">
      <c r="A2476" s="6">
        <v>2008</v>
      </c>
      <c r="B2476" s="6">
        <v>4</v>
      </c>
      <c r="C2476" s="6">
        <v>17</v>
      </c>
      <c r="D2476" s="6">
        <v>13</v>
      </c>
      <c r="E2476" s="6">
        <v>9.5</v>
      </c>
      <c r="F2476" s="6">
        <f t="shared" si="117"/>
        <v>11.4</v>
      </c>
      <c r="G2476" s="6">
        <v>260</v>
      </c>
      <c r="H2476" s="9">
        <f t="shared" si="118"/>
        <v>14.666001879481078</v>
      </c>
      <c r="I2476" s="9">
        <f t="shared" si="119"/>
        <v>17.599202255377293</v>
      </c>
    </row>
    <row r="2477" spans="1:9" ht="31.5" customHeight="1" x14ac:dyDescent="0.25">
      <c r="A2477" s="6">
        <v>2008</v>
      </c>
      <c r="B2477" s="6">
        <v>4</v>
      </c>
      <c r="C2477" s="6">
        <v>17</v>
      </c>
      <c r="D2477" s="6">
        <v>14</v>
      </c>
      <c r="E2477" s="6">
        <v>8.6999999999999993</v>
      </c>
      <c r="F2477" s="6">
        <f t="shared" si="117"/>
        <v>10.44</v>
      </c>
      <c r="G2477" s="6">
        <v>258</v>
      </c>
      <c r="H2477" s="9">
        <f t="shared" si="118"/>
        <v>13.419757224203138</v>
      </c>
      <c r="I2477" s="9">
        <f t="shared" si="119"/>
        <v>16.103708669043765</v>
      </c>
    </row>
    <row r="2478" spans="1:9" ht="31.5" customHeight="1" x14ac:dyDescent="0.25">
      <c r="A2478" s="6">
        <v>2008</v>
      </c>
      <c r="B2478" s="6">
        <v>4</v>
      </c>
      <c r="C2478" s="6">
        <v>17</v>
      </c>
      <c r="D2478" s="6">
        <v>15</v>
      </c>
      <c r="E2478" s="6">
        <v>8</v>
      </c>
      <c r="F2478" s="6">
        <f t="shared" si="117"/>
        <v>9.6</v>
      </c>
      <c r="G2478" s="6">
        <v>257</v>
      </c>
      <c r="H2478" s="9">
        <f t="shared" si="118"/>
        <v>12.334821266320567</v>
      </c>
      <c r="I2478" s="9">
        <f t="shared" si="119"/>
        <v>14.80178551958468</v>
      </c>
    </row>
    <row r="2479" spans="1:9" ht="31.5" customHeight="1" x14ac:dyDescent="0.25">
      <c r="A2479" s="6">
        <v>2008</v>
      </c>
      <c r="B2479" s="6">
        <v>4</v>
      </c>
      <c r="C2479" s="6">
        <v>17</v>
      </c>
      <c r="D2479" s="6">
        <v>16</v>
      </c>
      <c r="E2479" s="6">
        <v>9.3000000000000007</v>
      </c>
      <c r="F2479" s="6">
        <f t="shared" si="117"/>
        <v>11.16</v>
      </c>
      <c r="G2479" s="6">
        <v>244</v>
      </c>
      <c r="H2479" s="9">
        <f t="shared" si="118"/>
        <v>14.258657920244675</v>
      </c>
      <c r="I2479" s="9">
        <f t="shared" si="119"/>
        <v>17.110389504293607</v>
      </c>
    </row>
    <row r="2480" spans="1:9" ht="31.5" customHeight="1" x14ac:dyDescent="0.25">
      <c r="A2480" s="6">
        <v>2008</v>
      </c>
      <c r="B2480" s="6">
        <v>4</v>
      </c>
      <c r="C2480" s="6">
        <v>17</v>
      </c>
      <c r="D2480" s="6">
        <v>17</v>
      </c>
      <c r="E2480" s="6">
        <v>8.6</v>
      </c>
      <c r="F2480" s="6">
        <f t="shared" si="117"/>
        <v>10.319999999999999</v>
      </c>
      <c r="G2480" s="6">
        <v>239</v>
      </c>
      <c r="H2480" s="9">
        <f t="shared" si="118"/>
        <v>13.155706627695459</v>
      </c>
      <c r="I2480" s="9">
        <f t="shared" si="119"/>
        <v>15.786847953234549</v>
      </c>
    </row>
    <row r="2481" spans="1:9" ht="31.5" customHeight="1" x14ac:dyDescent="0.25">
      <c r="A2481" s="6">
        <v>2008</v>
      </c>
      <c r="B2481" s="6">
        <v>4</v>
      </c>
      <c r="C2481" s="6">
        <v>17</v>
      </c>
      <c r="D2481" s="6">
        <v>18</v>
      </c>
      <c r="E2481" s="6">
        <v>9.5</v>
      </c>
      <c r="F2481" s="6">
        <f t="shared" si="117"/>
        <v>11.4</v>
      </c>
      <c r="G2481" s="6">
        <v>219</v>
      </c>
      <c r="H2481" s="9">
        <f t="shared" si="118"/>
        <v>14.393899115862512</v>
      </c>
      <c r="I2481" s="9">
        <f t="shared" si="119"/>
        <v>17.272678939035014</v>
      </c>
    </row>
    <row r="2482" spans="1:9" ht="31.5" customHeight="1" x14ac:dyDescent="0.25">
      <c r="A2482" s="6">
        <v>2008</v>
      </c>
      <c r="B2482" s="6">
        <v>4</v>
      </c>
      <c r="C2482" s="6">
        <v>17</v>
      </c>
      <c r="D2482" s="6">
        <v>19</v>
      </c>
      <c r="E2482" s="6">
        <v>12.2</v>
      </c>
      <c r="F2482" s="6">
        <f t="shared" si="117"/>
        <v>14.639999999999999</v>
      </c>
      <c r="G2482" s="6">
        <v>206</v>
      </c>
      <c r="H2482" s="9">
        <f t="shared" si="118"/>
        <v>18.360188520604851</v>
      </c>
      <c r="I2482" s="9">
        <f t="shared" si="119"/>
        <v>22.032226224725822</v>
      </c>
    </row>
    <row r="2483" spans="1:9" ht="31.5" customHeight="1" x14ac:dyDescent="0.25">
      <c r="A2483" s="6">
        <v>2008</v>
      </c>
      <c r="B2483" s="6">
        <v>4</v>
      </c>
      <c r="C2483" s="6">
        <v>17</v>
      </c>
      <c r="D2483" s="6">
        <v>20</v>
      </c>
      <c r="E2483" s="6">
        <v>13</v>
      </c>
      <c r="F2483" s="6">
        <f t="shared" si="117"/>
        <v>15.6</v>
      </c>
      <c r="G2483" s="6">
        <v>192</v>
      </c>
      <c r="H2483" s="9">
        <f t="shared" si="118"/>
        <v>19.411426342492589</v>
      </c>
      <c r="I2483" s="9">
        <f t="shared" si="119"/>
        <v>23.29371161099111</v>
      </c>
    </row>
    <row r="2484" spans="1:9" ht="31.5" customHeight="1" x14ac:dyDescent="0.25">
      <c r="A2484" s="6">
        <v>2008</v>
      </c>
      <c r="B2484" s="6">
        <v>4</v>
      </c>
      <c r="C2484" s="6">
        <v>17</v>
      </c>
      <c r="D2484" s="6">
        <v>21</v>
      </c>
      <c r="E2484" s="6">
        <v>15</v>
      </c>
      <c r="F2484" s="6">
        <f t="shared" si="117"/>
        <v>18</v>
      </c>
      <c r="G2484" s="6">
        <v>192</v>
      </c>
      <c r="H2484" s="9">
        <f t="shared" si="118"/>
        <v>22.397799625952992</v>
      </c>
      <c r="I2484" s="9">
        <f t="shared" si="119"/>
        <v>26.877359551143588</v>
      </c>
    </row>
    <row r="2485" spans="1:9" ht="31.5" customHeight="1" x14ac:dyDescent="0.25">
      <c r="A2485" s="6">
        <v>2008</v>
      </c>
      <c r="B2485" s="6">
        <v>4</v>
      </c>
      <c r="C2485" s="6">
        <v>17</v>
      </c>
      <c r="D2485" s="6">
        <v>22</v>
      </c>
      <c r="E2485" s="6">
        <v>15.7</v>
      </c>
      <c r="F2485" s="6">
        <f t="shared" si="117"/>
        <v>18.84</v>
      </c>
      <c r="G2485" s="6">
        <v>203</v>
      </c>
      <c r="H2485" s="9">
        <f t="shared" si="118"/>
        <v>23.589014036437007</v>
      </c>
      <c r="I2485" s="9">
        <f t="shared" si="119"/>
        <v>28.306816843724409</v>
      </c>
    </row>
    <row r="2486" spans="1:9" ht="31.5" customHeight="1" x14ac:dyDescent="0.25">
      <c r="A2486" s="6">
        <v>2008</v>
      </c>
      <c r="B2486" s="6">
        <v>4</v>
      </c>
      <c r="C2486" s="6">
        <v>17</v>
      </c>
      <c r="D2486" s="6">
        <v>23</v>
      </c>
      <c r="E2486" s="6">
        <v>13.4</v>
      </c>
      <c r="F2486" s="6">
        <f t="shared" si="117"/>
        <v>16.079999999999998</v>
      </c>
      <c r="G2486" s="6">
        <v>231</v>
      </c>
      <c r="H2486" s="9">
        <f t="shared" si="118"/>
        <v>20.422282572827772</v>
      </c>
      <c r="I2486" s="9">
        <f t="shared" si="119"/>
        <v>24.506739087393324</v>
      </c>
    </row>
    <row r="2487" spans="1:9" ht="31.5" customHeight="1" x14ac:dyDescent="0.25">
      <c r="A2487" s="6">
        <v>2008</v>
      </c>
      <c r="B2487" s="6">
        <v>4</v>
      </c>
      <c r="C2487" s="6">
        <v>18</v>
      </c>
      <c r="D2487" s="6">
        <v>0</v>
      </c>
      <c r="E2487" s="6">
        <v>17.7</v>
      </c>
      <c r="F2487" s="6">
        <f t="shared" si="117"/>
        <v>21.24</v>
      </c>
      <c r="G2487" s="6">
        <v>246</v>
      </c>
      <c r="H2487" s="9">
        <f t="shared" si="118"/>
        <v>27.161561792495494</v>
      </c>
      <c r="I2487" s="9">
        <f t="shared" si="119"/>
        <v>32.593874150994594</v>
      </c>
    </row>
    <row r="2488" spans="1:9" ht="31.5" customHeight="1" x14ac:dyDescent="0.25">
      <c r="A2488" s="6">
        <v>2008</v>
      </c>
      <c r="B2488" s="6">
        <v>4</v>
      </c>
      <c r="C2488" s="6">
        <v>18</v>
      </c>
      <c r="D2488" s="6">
        <v>1</v>
      </c>
      <c r="E2488" s="6">
        <v>16.7</v>
      </c>
      <c r="F2488" s="6">
        <f t="shared" si="117"/>
        <v>20.04</v>
      </c>
      <c r="G2488" s="6">
        <v>254</v>
      </c>
      <c r="H2488" s="9">
        <f t="shared" si="118"/>
        <v>25.716211442373304</v>
      </c>
      <c r="I2488" s="9">
        <f t="shared" si="119"/>
        <v>30.859453730847967</v>
      </c>
    </row>
    <row r="2489" spans="1:9" ht="31.5" customHeight="1" x14ac:dyDescent="0.25">
      <c r="A2489" s="6">
        <v>2008</v>
      </c>
      <c r="B2489" s="6">
        <v>4</v>
      </c>
      <c r="C2489" s="6">
        <v>18</v>
      </c>
      <c r="D2489" s="6">
        <v>2</v>
      </c>
      <c r="E2489" s="6">
        <v>15.8</v>
      </c>
      <c r="F2489" s="6">
        <f t="shared" si="117"/>
        <v>18.96</v>
      </c>
      <c r="G2489" s="6">
        <v>260</v>
      </c>
      <c r="H2489" s="9">
        <f t="shared" si="118"/>
        <v>24.39187681008432</v>
      </c>
      <c r="I2489" s="9">
        <f t="shared" si="119"/>
        <v>29.270252172101184</v>
      </c>
    </row>
    <row r="2490" spans="1:9" ht="31.5" customHeight="1" x14ac:dyDescent="0.25">
      <c r="A2490" s="6">
        <v>2008</v>
      </c>
      <c r="B2490" s="6">
        <v>4</v>
      </c>
      <c r="C2490" s="6">
        <v>18</v>
      </c>
      <c r="D2490" s="6">
        <v>3</v>
      </c>
      <c r="E2490" s="6">
        <v>14.3</v>
      </c>
      <c r="F2490" s="6">
        <f t="shared" si="117"/>
        <v>17.16</v>
      </c>
      <c r="G2490" s="6">
        <v>262</v>
      </c>
      <c r="H2490" s="9">
        <f t="shared" si="118"/>
        <v>22.094481500605827</v>
      </c>
      <c r="I2490" s="9">
        <f t="shared" si="119"/>
        <v>26.513377800726992</v>
      </c>
    </row>
    <row r="2491" spans="1:9" ht="31.5" customHeight="1" x14ac:dyDescent="0.25">
      <c r="A2491" s="6">
        <v>2008</v>
      </c>
      <c r="B2491" s="6">
        <v>4</v>
      </c>
      <c r="C2491" s="6">
        <v>18</v>
      </c>
      <c r="D2491" s="6">
        <v>4</v>
      </c>
      <c r="E2491" s="6">
        <v>12.6</v>
      </c>
      <c r="F2491" s="6">
        <f t="shared" si="117"/>
        <v>15.12</v>
      </c>
      <c r="G2491" s="6">
        <v>263</v>
      </c>
      <c r="H2491" s="9">
        <f t="shared" si="118"/>
        <v>19.475876225221096</v>
      </c>
      <c r="I2491" s="9">
        <f t="shared" si="119"/>
        <v>23.371051470265314</v>
      </c>
    </row>
    <row r="2492" spans="1:9" ht="31.5" customHeight="1" x14ac:dyDescent="0.25">
      <c r="A2492" s="6">
        <v>2008</v>
      </c>
      <c r="B2492" s="6">
        <v>4</v>
      </c>
      <c r="C2492" s="6">
        <v>18</v>
      </c>
      <c r="D2492" s="6">
        <v>5</v>
      </c>
      <c r="E2492" s="6">
        <v>11</v>
      </c>
      <c r="F2492" s="6">
        <f t="shared" si="117"/>
        <v>13.2</v>
      </c>
      <c r="G2492" s="6">
        <v>268</v>
      </c>
      <c r="H2492" s="9">
        <f t="shared" si="118"/>
        <v>17.037325344793199</v>
      </c>
      <c r="I2492" s="9">
        <f t="shared" si="119"/>
        <v>20.444790413751836</v>
      </c>
    </row>
    <row r="2493" spans="1:9" ht="31.5" customHeight="1" x14ac:dyDescent="0.25">
      <c r="A2493" s="6">
        <v>2008</v>
      </c>
      <c r="B2493" s="6">
        <v>4</v>
      </c>
      <c r="C2493" s="6">
        <v>18</v>
      </c>
      <c r="D2493" s="6">
        <v>6</v>
      </c>
      <c r="E2493" s="6">
        <v>9.4</v>
      </c>
      <c r="F2493" s="6">
        <f t="shared" si="117"/>
        <v>11.28</v>
      </c>
      <c r="G2493" s="6">
        <v>279</v>
      </c>
      <c r="H2493" s="9">
        <f t="shared" si="118"/>
        <v>14.622277563184401</v>
      </c>
      <c r="I2493" s="9">
        <f t="shared" si="119"/>
        <v>17.54673307582128</v>
      </c>
    </row>
    <row r="2494" spans="1:9" ht="31.5" customHeight="1" x14ac:dyDescent="0.25">
      <c r="A2494" s="6">
        <v>2008</v>
      </c>
      <c r="B2494" s="6">
        <v>4</v>
      </c>
      <c r="C2494" s="6">
        <v>18</v>
      </c>
      <c r="D2494" s="6">
        <v>7</v>
      </c>
      <c r="E2494" s="6">
        <v>9.6</v>
      </c>
      <c r="F2494" s="6">
        <f t="shared" si="117"/>
        <v>11.52</v>
      </c>
      <c r="G2494" s="6">
        <v>279</v>
      </c>
      <c r="H2494" s="9">
        <f t="shared" si="118"/>
        <v>14.933389851762792</v>
      </c>
      <c r="I2494" s="9">
        <f t="shared" si="119"/>
        <v>17.92006782211535</v>
      </c>
    </row>
    <row r="2495" spans="1:9" ht="31.5" customHeight="1" x14ac:dyDescent="0.25">
      <c r="A2495" s="6">
        <v>2008</v>
      </c>
      <c r="B2495" s="6">
        <v>4</v>
      </c>
      <c r="C2495" s="6">
        <v>18</v>
      </c>
      <c r="D2495" s="6">
        <v>8</v>
      </c>
      <c r="E2495" s="6">
        <v>10.3</v>
      </c>
      <c r="F2495" s="6">
        <f t="shared" si="117"/>
        <v>12.360000000000001</v>
      </c>
      <c r="G2495" s="6">
        <v>273</v>
      </c>
      <c r="H2495" s="9">
        <f t="shared" si="118"/>
        <v>15.984909384802634</v>
      </c>
      <c r="I2495" s="9">
        <f t="shared" si="119"/>
        <v>19.181891261763159</v>
      </c>
    </row>
    <row r="2496" spans="1:9" ht="31.5" customHeight="1" x14ac:dyDescent="0.25">
      <c r="A2496" s="6">
        <v>2008</v>
      </c>
      <c r="B2496" s="6">
        <v>4</v>
      </c>
      <c r="C2496" s="6">
        <v>18</v>
      </c>
      <c r="D2496" s="6">
        <v>9</v>
      </c>
      <c r="E2496" s="6">
        <v>11.3</v>
      </c>
      <c r="F2496" s="6">
        <f t="shared" si="117"/>
        <v>13.56</v>
      </c>
      <c r="G2496" s="6">
        <v>277</v>
      </c>
      <c r="H2496" s="9">
        <f t="shared" si="118"/>
        <v>17.564275783322564</v>
      </c>
      <c r="I2496" s="9">
        <f t="shared" si="119"/>
        <v>21.077130939987075</v>
      </c>
    </row>
    <row r="2497" spans="1:9" ht="31.5" customHeight="1" x14ac:dyDescent="0.25">
      <c r="A2497" s="6">
        <v>2008</v>
      </c>
      <c r="B2497" s="6">
        <v>4</v>
      </c>
      <c r="C2497" s="6">
        <v>18</v>
      </c>
      <c r="D2497" s="6">
        <v>10</v>
      </c>
      <c r="E2497" s="6">
        <v>10.8</v>
      </c>
      <c r="F2497" s="6">
        <f t="shared" si="117"/>
        <v>12.96</v>
      </c>
      <c r="G2497" s="6">
        <v>279</v>
      </c>
      <c r="H2497" s="9">
        <f t="shared" si="118"/>
        <v>16.800063583233143</v>
      </c>
      <c r="I2497" s="9">
        <f t="shared" si="119"/>
        <v>20.160076299879769</v>
      </c>
    </row>
    <row r="2498" spans="1:9" ht="31.5" customHeight="1" x14ac:dyDescent="0.25">
      <c r="A2498" s="6">
        <v>2008</v>
      </c>
      <c r="B2498" s="6">
        <v>4</v>
      </c>
      <c r="C2498" s="6">
        <v>18</v>
      </c>
      <c r="D2498" s="6">
        <v>11</v>
      </c>
      <c r="E2498" s="6">
        <v>11.4</v>
      </c>
      <c r="F2498" s="6">
        <f t="shared" si="117"/>
        <v>13.68</v>
      </c>
      <c r="G2498" s="6">
        <v>282</v>
      </c>
      <c r="H2498" s="9">
        <f t="shared" si="118"/>
        <v>17.753750447699392</v>
      </c>
      <c r="I2498" s="9">
        <f t="shared" si="119"/>
        <v>21.304500537239271</v>
      </c>
    </row>
    <row r="2499" spans="1:9" ht="31.5" customHeight="1" x14ac:dyDescent="0.25">
      <c r="A2499" s="6">
        <v>2008</v>
      </c>
      <c r="B2499" s="6">
        <v>4</v>
      </c>
      <c r="C2499" s="6">
        <v>18</v>
      </c>
      <c r="D2499" s="6">
        <v>12</v>
      </c>
      <c r="E2499" s="6">
        <v>13.2</v>
      </c>
      <c r="F2499" s="6">
        <f t="shared" ref="F2499:F2562" si="120">E2499*1.2</f>
        <v>15.839999999999998</v>
      </c>
      <c r="G2499" s="6">
        <v>264</v>
      </c>
      <c r="H2499" s="9">
        <f t="shared" ref="H2499:H2562" si="121">E2499*(LN(G2499/$AE$18)/LN(10/$AE$18))</f>
        <v>20.411659952968627</v>
      </c>
      <c r="I2499" s="9">
        <f t="shared" ref="I2499:I2562" si="122">F2499*(LN(G2499/$AE$18)/LN(10/$AE$18))</f>
        <v>24.493991943562353</v>
      </c>
    </row>
    <row r="2500" spans="1:9" ht="31.5" customHeight="1" x14ac:dyDescent="0.25">
      <c r="A2500" s="6">
        <v>2008</v>
      </c>
      <c r="B2500" s="6">
        <v>4</v>
      </c>
      <c r="C2500" s="6">
        <v>18</v>
      </c>
      <c r="D2500" s="6">
        <v>13</v>
      </c>
      <c r="E2500" s="6">
        <v>11.9</v>
      </c>
      <c r="F2500" s="6">
        <f t="shared" si="120"/>
        <v>14.28</v>
      </c>
      <c r="G2500" s="6">
        <v>263</v>
      </c>
      <c r="H2500" s="9">
        <f t="shared" si="121"/>
        <v>18.393883101597705</v>
      </c>
      <c r="I2500" s="9">
        <f t="shared" si="122"/>
        <v>22.072659721917244</v>
      </c>
    </row>
    <row r="2501" spans="1:9" ht="31.5" customHeight="1" x14ac:dyDescent="0.25">
      <c r="A2501" s="6">
        <v>2008</v>
      </c>
      <c r="B2501" s="6">
        <v>4</v>
      </c>
      <c r="C2501" s="6">
        <v>18</v>
      </c>
      <c r="D2501" s="6">
        <v>14</v>
      </c>
      <c r="E2501" s="6">
        <v>11.5</v>
      </c>
      <c r="F2501" s="6">
        <f t="shared" si="120"/>
        <v>13.799999999999999</v>
      </c>
      <c r="G2501" s="6">
        <v>268</v>
      </c>
      <c r="H2501" s="9">
        <f t="shared" si="121"/>
        <v>17.81174922410198</v>
      </c>
      <c r="I2501" s="9">
        <f t="shared" si="122"/>
        <v>21.374099068922376</v>
      </c>
    </row>
    <row r="2502" spans="1:9" ht="31.5" customHeight="1" x14ac:dyDescent="0.25">
      <c r="A2502" s="6">
        <v>2008</v>
      </c>
      <c r="B2502" s="6">
        <v>4</v>
      </c>
      <c r="C2502" s="6">
        <v>18</v>
      </c>
      <c r="D2502" s="6">
        <v>15</v>
      </c>
      <c r="E2502" s="6">
        <v>11.5</v>
      </c>
      <c r="F2502" s="6">
        <f t="shared" si="120"/>
        <v>13.799999999999999</v>
      </c>
      <c r="G2502" s="6">
        <v>267</v>
      </c>
      <c r="H2502" s="9">
        <f t="shared" si="121"/>
        <v>17.804573899282154</v>
      </c>
      <c r="I2502" s="9">
        <f t="shared" si="122"/>
        <v>21.365488679138583</v>
      </c>
    </row>
    <row r="2503" spans="1:9" ht="31.5" customHeight="1" x14ac:dyDescent="0.25">
      <c r="A2503" s="6">
        <v>2008</v>
      </c>
      <c r="B2503" s="6">
        <v>4</v>
      </c>
      <c r="C2503" s="6">
        <v>18</v>
      </c>
      <c r="D2503" s="6">
        <v>16</v>
      </c>
      <c r="E2503" s="6">
        <v>11</v>
      </c>
      <c r="F2503" s="6">
        <f t="shared" si="120"/>
        <v>13.2</v>
      </c>
      <c r="G2503" s="6">
        <v>271</v>
      </c>
      <c r="H2503" s="9">
        <f t="shared" si="121"/>
        <v>17.05776279261493</v>
      </c>
      <c r="I2503" s="9">
        <f t="shared" si="122"/>
        <v>20.469315351137919</v>
      </c>
    </row>
    <row r="2504" spans="1:9" ht="31.5" customHeight="1" x14ac:dyDescent="0.25">
      <c r="A2504" s="6">
        <v>2008</v>
      </c>
      <c r="B2504" s="6">
        <v>4</v>
      </c>
      <c r="C2504" s="6">
        <v>18</v>
      </c>
      <c r="D2504" s="6">
        <v>17</v>
      </c>
      <c r="E2504" s="6">
        <v>10.7</v>
      </c>
      <c r="F2504" s="6">
        <f t="shared" si="120"/>
        <v>12.839999999999998</v>
      </c>
      <c r="G2504" s="6">
        <v>270</v>
      </c>
      <c r="H2504" s="9">
        <f t="shared" si="121"/>
        <v>16.585948951040461</v>
      </c>
      <c r="I2504" s="9">
        <f t="shared" si="122"/>
        <v>19.903138741248551</v>
      </c>
    </row>
    <row r="2505" spans="1:9" ht="31.5" customHeight="1" x14ac:dyDescent="0.25">
      <c r="A2505" s="6">
        <v>2008</v>
      </c>
      <c r="B2505" s="6">
        <v>4</v>
      </c>
      <c r="C2505" s="6">
        <v>18</v>
      </c>
      <c r="D2505" s="6">
        <v>18</v>
      </c>
      <c r="E2505" s="6">
        <v>10.8</v>
      </c>
      <c r="F2505" s="6">
        <f t="shared" si="120"/>
        <v>12.96</v>
      </c>
      <c r="G2505" s="6">
        <v>264</v>
      </c>
      <c r="H2505" s="9">
        <f t="shared" si="121"/>
        <v>16.70044905242888</v>
      </c>
      <c r="I2505" s="9">
        <f t="shared" si="122"/>
        <v>20.040538862914655</v>
      </c>
    </row>
    <row r="2506" spans="1:9" ht="31.5" customHeight="1" x14ac:dyDescent="0.25">
      <c r="A2506" s="6">
        <v>2008</v>
      </c>
      <c r="B2506" s="6">
        <v>4</v>
      </c>
      <c r="C2506" s="6">
        <v>18</v>
      </c>
      <c r="D2506" s="6">
        <v>19</v>
      </c>
      <c r="E2506" s="6">
        <v>10.7</v>
      </c>
      <c r="F2506" s="6">
        <f t="shared" si="120"/>
        <v>12.839999999999998</v>
      </c>
      <c r="G2506" s="6">
        <v>258</v>
      </c>
      <c r="H2506" s="9">
        <f t="shared" si="121"/>
        <v>16.504758884939491</v>
      </c>
      <c r="I2506" s="9">
        <f t="shared" si="122"/>
        <v>19.805710661927389</v>
      </c>
    </row>
    <row r="2507" spans="1:9" ht="31.5" customHeight="1" x14ac:dyDescent="0.25">
      <c r="A2507" s="6">
        <v>2008</v>
      </c>
      <c r="B2507" s="6">
        <v>4</v>
      </c>
      <c r="C2507" s="6">
        <v>18</v>
      </c>
      <c r="D2507" s="6">
        <v>20</v>
      </c>
      <c r="E2507" s="6">
        <v>10</v>
      </c>
      <c r="F2507" s="6">
        <f t="shared" si="120"/>
        <v>12</v>
      </c>
      <c r="G2507" s="6">
        <v>251</v>
      </c>
      <c r="H2507" s="9">
        <f t="shared" si="121"/>
        <v>15.379098583990427</v>
      </c>
      <c r="I2507" s="9">
        <f t="shared" si="122"/>
        <v>18.454918300788513</v>
      </c>
    </row>
    <row r="2508" spans="1:9" ht="31.5" customHeight="1" x14ac:dyDescent="0.25">
      <c r="A2508" s="6">
        <v>2008</v>
      </c>
      <c r="B2508" s="6">
        <v>4</v>
      </c>
      <c r="C2508" s="6">
        <v>18</v>
      </c>
      <c r="D2508" s="6">
        <v>21</v>
      </c>
      <c r="E2508" s="6">
        <v>10.5</v>
      </c>
      <c r="F2508" s="6">
        <f t="shared" si="120"/>
        <v>12.6</v>
      </c>
      <c r="G2508" s="6">
        <v>252</v>
      </c>
      <c r="H2508" s="9">
        <f t="shared" si="121"/>
        <v>16.155021685605551</v>
      </c>
      <c r="I2508" s="9">
        <f t="shared" si="122"/>
        <v>19.386026022726661</v>
      </c>
    </row>
    <row r="2509" spans="1:9" ht="31.5" customHeight="1" x14ac:dyDescent="0.25">
      <c r="A2509" s="6">
        <v>2008</v>
      </c>
      <c r="B2509" s="6">
        <v>4</v>
      </c>
      <c r="C2509" s="6">
        <v>18</v>
      </c>
      <c r="D2509" s="6">
        <v>22</v>
      </c>
      <c r="E2509" s="6">
        <v>10.6</v>
      </c>
      <c r="F2509" s="6">
        <f t="shared" si="120"/>
        <v>12.719999999999999</v>
      </c>
      <c r="G2509" s="6">
        <v>249</v>
      </c>
      <c r="H2509" s="9">
        <f t="shared" si="121"/>
        <v>16.287690955834481</v>
      </c>
      <c r="I2509" s="9">
        <f t="shared" si="122"/>
        <v>19.545229147001375</v>
      </c>
    </row>
    <row r="2510" spans="1:9" ht="31.5" customHeight="1" x14ac:dyDescent="0.25">
      <c r="A2510" s="6">
        <v>2008</v>
      </c>
      <c r="B2510" s="6">
        <v>4</v>
      </c>
      <c r="C2510" s="6">
        <v>18</v>
      </c>
      <c r="D2510" s="6">
        <v>23</v>
      </c>
      <c r="E2510" s="6">
        <v>10.1</v>
      </c>
      <c r="F2510" s="6">
        <f t="shared" si="120"/>
        <v>12.12</v>
      </c>
      <c r="G2510" s="6">
        <v>245</v>
      </c>
      <c r="H2510" s="9">
        <f t="shared" si="121"/>
        <v>15.492103755809747</v>
      </c>
      <c r="I2510" s="9">
        <f t="shared" si="122"/>
        <v>18.590524506971697</v>
      </c>
    </row>
    <row r="2511" spans="1:9" ht="31.5" customHeight="1" x14ac:dyDescent="0.25">
      <c r="A2511" s="6">
        <v>2008</v>
      </c>
      <c r="B2511" s="6">
        <v>4</v>
      </c>
      <c r="C2511" s="6">
        <v>19</v>
      </c>
      <c r="D2511" s="6">
        <v>0</v>
      </c>
      <c r="E2511" s="6">
        <v>9.1999999999999993</v>
      </c>
      <c r="F2511" s="6">
        <f t="shared" si="120"/>
        <v>11.04</v>
      </c>
      <c r="G2511" s="6">
        <v>239</v>
      </c>
      <c r="H2511" s="9">
        <f t="shared" si="121"/>
        <v>14.073546624976537</v>
      </c>
      <c r="I2511" s="9">
        <f t="shared" si="122"/>
        <v>16.888255949971843</v>
      </c>
    </row>
    <row r="2512" spans="1:9" ht="31.5" customHeight="1" x14ac:dyDescent="0.25">
      <c r="A2512" s="6">
        <v>2008</v>
      </c>
      <c r="B2512" s="6">
        <v>4</v>
      </c>
      <c r="C2512" s="6">
        <v>19</v>
      </c>
      <c r="D2512" s="6">
        <v>1</v>
      </c>
      <c r="E2512" s="6">
        <v>8.6999999999999993</v>
      </c>
      <c r="F2512" s="6">
        <f t="shared" si="120"/>
        <v>10.44</v>
      </c>
      <c r="G2512" s="6">
        <v>229</v>
      </c>
      <c r="H2512" s="9">
        <f t="shared" si="121"/>
        <v>13.246616425365078</v>
      </c>
      <c r="I2512" s="9">
        <f t="shared" si="122"/>
        <v>15.895939710438094</v>
      </c>
    </row>
    <row r="2513" spans="1:9" ht="31.5" customHeight="1" x14ac:dyDescent="0.25">
      <c r="A2513" s="6">
        <v>2008</v>
      </c>
      <c r="B2513" s="6">
        <v>4</v>
      </c>
      <c r="C2513" s="6">
        <v>19</v>
      </c>
      <c r="D2513" s="6">
        <v>2</v>
      </c>
      <c r="E2513" s="6">
        <v>9</v>
      </c>
      <c r="F2513" s="6">
        <f t="shared" si="120"/>
        <v>10.799999999999999</v>
      </c>
      <c r="G2513" s="6">
        <v>227</v>
      </c>
      <c r="H2513" s="9">
        <f t="shared" si="121"/>
        <v>13.690219578108064</v>
      </c>
      <c r="I2513" s="9">
        <f t="shared" si="122"/>
        <v>16.428263493729673</v>
      </c>
    </row>
    <row r="2514" spans="1:9" ht="31.5" customHeight="1" x14ac:dyDescent="0.25">
      <c r="A2514" s="6">
        <v>2008</v>
      </c>
      <c r="B2514" s="6">
        <v>4</v>
      </c>
      <c r="C2514" s="6">
        <v>19</v>
      </c>
      <c r="D2514" s="6">
        <v>3</v>
      </c>
      <c r="E2514" s="6">
        <v>10</v>
      </c>
      <c r="F2514" s="6">
        <f t="shared" si="120"/>
        <v>12</v>
      </c>
      <c r="G2514" s="6">
        <v>227</v>
      </c>
      <c r="H2514" s="9">
        <f t="shared" si="121"/>
        <v>15.211355086786737</v>
      </c>
      <c r="I2514" s="9">
        <f t="shared" si="122"/>
        <v>18.253626104144086</v>
      </c>
    </row>
    <row r="2515" spans="1:9" ht="31.5" customHeight="1" x14ac:dyDescent="0.25">
      <c r="A2515" s="6">
        <v>2008</v>
      </c>
      <c r="B2515" s="6">
        <v>4</v>
      </c>
      <c r="C2515" s="6">
        <v>19</v>
      </c>
      <c r="D2515" s="6">
        <v>4</v>
      </c>
      <c r="E2515" s="6">
        <v>10.3</v>
      </c>
      <c r="F2515" s="6">
        <f t="shared" si="120"/>
        <v>12.360000000000001</v>
      </c>
      <c r="G2515" s="6">
        <v>211</v>
      </c>
      <c r="H2515" s="9">
        <f t="shared" si="121"/>
        <v>15.542042587421287</v>
      </c>
      <c r="I2515" s="9">
        <f t="shared" si="122"/>
        <v>18.650451104905546</v>
      </c>
    </row>
    <row r="2516" spans="1:9" ht="31.5" customHeight="1" x14ac:dyDescent="0.25">
      <c r="A2516" s="6">
        <v>2008</v>
      </c>
      <c r="B2516" s="6">
        <v>4</v>
      </c>
      <c r="C2516" s="6">
        <v>19</v>
      </c>
      <c r="D2516" s="6">
        <v>5</v>
      </c>
      <c r="E2516" s="6">
        <v>9.4</v>
      </c>
      <c r="F2516" s="6">
        <f t="shared" si="120"/>
        <v>11.28</v>
      </c>
      <c r="G2516" s="6">
        <v>200</v>
      </c>
      <c r="H2516" s="9">
        <f t="shared" si="121"/>
        <v>14.100000000000001</v>
      </c>
      <c r="I2516" s="9">
        <f t="shared" si="122"/>
        <v>16.919999999999998</v>
      </c>
    </row>
    <row r="2517" spans="1:9" ht="31.5" customHeight="1" x14ac:dyDescent="0.25">
      <c r="A2517" s="6">
        <v>2008</v>
      </c>
      <c r="B2517" s="6">
        <v>4</v>
      </c>
      <c r="C2517" s="6">
        <v>19</v>
      </c>
      <c r="D2517" s="6">
        <v>6</v>
      </c>
      <c r="E2517" s="6">
        <v>8.5</v>
      </c>
      <c r="F2517" s="6">
        <f t="shared" si="120"/>
        <v>10.199999999999999</v>
      </c>
      <c r="G2517" s="6">
        <v>190</v>
      </c>
      <c r="H2517" s="9">
        <f t="shared" si="121"/>
        <v>12.677230980194214</v>
      </c>
      <c r="I2517" s="9">
        <f t="shared" si="122"/>
        <v>15.212677176233054</v>
      </c>
    </row>
    <row r="2518" spans="1:9" ht="31.5" customHeight="1" x14ac:dyDescent="0.25">
      <c r="A2518" s="6">
        <v>2008</v>
      </c>
      <c r="B2518" s="6">
        <v>4</v>
      </c>
      <c r="C2518" s="6">
        <v>19</v>
      </c>
      <c r="D2518" s="6">
        <v>7</v>
      </c>
      <c r="E2518" s="6">
        <v>6.9</v>
      </c>
      <c r="F2518" s="6">
        <f t="shared" si="120"/>
        <v>8.2799999999999994</v>
      </c>
      <c r="G2518" s="6">
        <v>215</v>
      </c>
      <c r="H2518" s="9">
        <f t="shared" si="121"/>
        <v>10.433287243206721</v>
      </c>
      <c r="I2518" s="9">
        <f t="shared" si="122"/>
        <v>12.519944691848062</v>
      </c>
    </row>
    <row r="2519" spans="1:9" ht="31.5" customHeight="1" x14ac:dyDescent="0.25">
      <c r="A2519" s="6">
        <v>2008</v>
      </c>
      <c r="B2519" s="6">
        <v>4</v>
      </c>
      <c r="C2519" s="6">
        <v>19</v>
      </c>
      <c r="D2519" s="6">
        <v>8</v>
      </c>
      <c r="E2519" s="6">
        <v>11.3</v>
      </c>
      <c r="F2519" s="6">
        <f t="shared" si="120"/>
        <v>13.56</v>
      </c>
      <c r="G2519" s="6">
        <v>237</v>
      </c>
      <c r="H2519" s="9">
        <f t="shared" si="121"/>
        <v>17.270137645437629</v>
      </c>
      <c r="I2519" s="9">
        <f t="shared" si="122"/>
        <v>20.724165174525154</v>
      </c>
    </row>
    <row r="2520" spans="1:9" ht="31.5" customHeight="1" x14ac:dyDescent="0.25">
      <c r="A2520" s="6">
        <v>2008</v>
      </c>
      <c r="B2520" s="6">
        <v>4</v>
      </c>
      <c r="C2520" s="6">
        <v>19</v>
      </c>
      <c r="D2520" s="6">
        <v>9</v>
      </c>
      <c r="E2520" s="6">
        <v>14.2</v>
      </c>
      <c r="F2520" s="6">
        <f t="shared" si="120"/>
        <v>17.04</v>
      </c>
      <c r="G2520" s="6">
        <v>244</v>
      </c>
      <c r="H2520" s="9">
        <f t="shared" si="121"/>
        <v>21.771284136287566</v>
      </c>
      <c r="I2520" s="9">
        <f t="shared" si="122"/>
        <v>26.125540963545077</v>
      </c>
    </row>
    <row r="2521" spans="1:9" ht="31.5" customHeight="1" x14ac:dyDescent="0.25">
      <c r="A2521" s="6">
        <v>2008</v>
      </c>
      <c r="B2521" s="6">
        <v>4</v>
      </c>
      <c r="C2521" s="6">
        <v>19</v>
      </c>
      <c r="D2521" s="6">
        <v>10</v>
      </c>
      <c r="E2521" s="6">
        <v>13.6</v>
      </c>
      <c r="F2521" s="6">
        <f t="shared" si="120"/>
        <v>16.32</v>
      </c>
      <c r="G2521" s="6">
        <v>245</v>
      </c>
      <c r="H2521" s="9">
        <f t="shared" si="121"/>
        <v>20.860654562278473</v>
      </c>
      <c r="I2521" s="9">
        <f t="shared" si="122"/>
        <v>25.032785474734169</v>
      </c>
    </row>
    <row r="2522" spans="1:9" ht="31.5" customHeight="1" x14ac:dyDescent="0.25">
      <c r="A2522" s="6">
        <v>2008</v>
      </c>
      <c r="B2522" s="6">
        <v>4</v>
      </c>
      <c r="C2522" s="6">
        <v>19</v>
      </c>
      <c r="D2522" s="6">
        <v>11</v>
      </c>
      <c r="E2522" s="6">
        <v>12.5</v>
      </c>
      <c r="F2522" s="6">
        <f t="shared" si="120"/>
        <v>15</v>
      </c>
      <c r="G2522" s="6">
        <v>242</v>
      </c>
      <c r="H2522" s="9">
        <f t="shared" si="121"/>
        <v>19.147691495355382</v>
      </c>
      <c r="I2522" s="9">
        <f t="shared" si="122"/>
        <v>22.977229794426457</v>
      </c>
    </row>
    <row r="2523" spans="1:9" ht="31.5" customHeight="1" x14ac:dyDescent="0.25">
      <c r="A2523" s="6">
        <v>2008</v>
      </c>
      <c r="B2523" s="6">
        <v>4</v>
      </c>
      <c r="C2523" s="6">
        <v>19</v>
      </c>
      <c r="D2523" s="6">
        <v>12</v>
      </c>
      <c r="E2523" s="6">
        <v>14.7</v>
      </c>
      <c r="F2523" s="6">
        <f t="shared" si="120"/>
        <v>17.639999999999997</v>
      </c>
      <c r="G2523" s="6">
        <v>257</v>
      </c>
      <c r="H2523" s="9">
        <f t="shared" si="121"/>
        <v>22.665234076864042</v>
      </c>
      <c r="I2523" s="9">
        <f t="shared" si="122"/>
        <v>27.198280892236845</v>
      </c>
    </row>
    <row r="2524" spans="1:9" ht="31.5" customHeight="1" x14ac:dyDescent="0.25">
      <c r="A2524" s="6">
        <v>2008</v>
      </c>
      <c r="B2524" s="6">
        <v>4</v>
      </c>
      <c r="C2524" s="6">
        <v>19</v>
      </c>
      <c r="D2524" s="6">
        <v>13</v>
      </c>
      <c r="E2524" s="6">
        <v>15.6</v>
      </c>
      <c r="F2524" s="6">
        <f t="shared" si="120"/>
        <v>18.72</v>
      </c>
      <c r="G2524" s="6">
        <v>253</v>
      </c>
      <c r="H2524" s="9">
        <f t="shared" si="121"/>
        <v>24.012058216679261</v>
      </c>
      <c r="I2524" s="9">
        <f t="shared" si="122"/>
        <v>28.814469860015112</v>
      </c>
    </row>
    <row r="2525" spans="1:9" ht="31.5" customHeight="1" x14ac:dyDescent="0.25">
      <c r="A2525" s="6">
        <v>2008</v>
      </c>
      <c r="B2525" s="6">
        <v>4</v>
      </c>
      <c r="C2525" s="6">
        <v>19</v>
      </c>
      <c r="D2525" s="6">
        <v>14</v>
      </c>
      <c r="E2525" s="6">
        <v>14.9</v>
      </c>
      <c r="F2525" s="6">
        <f t="shared" si="120"/>
        <v>17.88</v>
      </c>
      <c r="G2525" s="6">
        <v>260</v>
      </c>
      <c r="H2525" s="9">
        <f t="shared" si="121"/>
        <v>23.002466105712429</v>
      </c>
      <c r="I2525" s="9">
        <f t="shared" si="122"/>
        <v>27.602959326854911</v>
      </c>
    </row>
    <row r="2526" spans="1:9" ht="31.5" customHeight="1" x14ac:dyDescent="0.25">
      <c r="A2526" s="6">
        <v>2008</v>
      </c>
      <c r="B2526" s="6">
        <v>4</v>
      </c>
      <c r="C2526" s="6">
        <v>19</v>
      </c>
      <c r="D2526" s="6">
        <v>15</v>
      </c>
      <c r="E2526" s="6">
        <v>12.7</v>
      </c>
      <c r="F2526" s="6">
        <f t="shared" si="120"/>
        <v>15.239999999999998</v>
      </c>
      <c r="G2526" s="6">
        <v>261</v>
      </c>
      <c r="H2526" s="9">
        <f t="shared" si="121"/>
        <v>19.614265813684906</v>
      </c>
      <c r="I2526" s="9">
        <f t="shared" si="122"/>
        <v>23.537118976421883</v>
      </c>
    </row>
    <row r="2527" spans="1:9" ht="31.5" customHeight="1" x14ac:dyDescent="0.25">
      <c r="A2527" s="6">
        <v>2008</v>
      </c>
      <c r="B2527" s="6">
        <v>4</v>
      </c>
      <c r="C2527" s="6">
        <v>19</v>
      </c>
      <c r="D2527" s="6">
        <v>16</v>
      </c>
      <c r="E2527" s="6">
        <v>12.8</v>
      </c>
      <c r="F2527" s="6">
        <f t="shared" si="120"/>
        <v>15.36</v>
      </c>
      <c r="G2527" s="6">
        <v>260</v>
      </c>
      <c r="H2527" s="9">
        <f t="shared" si="121"/>
        <v>19.760507795511348</v>
      </c>
      <c r="I2527" s="9">
        <f t="shared" si="122"/>
        <v>23.712609354613615</v>
      </c>
    </row>
    <row r="2528" spans="1:9" ht="31.5" customHeight="1" x14ac:dyDescent="0.25">
      <c r="A2528" s="6">
        <v>2008</v>
      </c>
      <c r="B2528" s="6">
        <v>4</v>
      </c>
      <c r="C2528" s="6">
        <v>19</v>
      </c>
      <c r="D2528" s="6">
        <v>17</v>
      </c>
      <c r="E2528" s="6">
        <v>15.9</v>
      </c>
      <c r="F2528" s="6">
        <f t="shared" si="120"/>
        <v>19.079999999999998</v>
      </c>
      <c r="G2528" s="6">
        <v>255</v>
      </c>
      <c r="H2528" s="9">
        <f t="shared" si="121"/>
        <v>24.494724542644544</v>
      </c>
      <c r="I2528" s="9">
        <f t="shared" si="122"/>
        <v>29.393669451173452</v>
      </c>
    </row>
    <row r="2529" spans="1:9" ht="31.5" customHeight="1" x14ac:dyDescent="0.25">
      <c r="A2529" s="6">
        <v>2008</v>
      </c>
      <c r="B2529" s="6">
        <v>4</v>
      </c>
      <c r="C2529" s="6">
        <v>19</v>
      </c>
      <c r="D2529" s="6">
        <v>18</v>
      </c>
      <c r="E2529" s="6">
        <v>14.2</v>
      </c>
      <c r="F2529" s="6">
        <f t="shared" si="120"/>
        <v>17.04</v>
      </c>
      <c r="G2529" s="6">
        <v>254</v>
      </c>
      <c r="H2529" s="9">
        <f t="shared" si="121"/>
        <v>21.866479190521012</v>
      </c>
      <c r="I2529" s="9">
        <f t="shared" si="122"/>
        <v>26.239775028625218</v>
      </c>
    </row>
    <row r="2530" spans="1:9" ht="31.5" customHeight="1" x14ac:dyDescent="0.25">
      <c r="A2530" s="6">
        <v>2008</v>
      </c>
      <c r="B2530" s="6">
        <v>4</v>
      </c>
      <c r="C2530" s="6">
        <v>19</v>
      </c>
      <c r="D2530" s="6">
        <v>19</v>
      </c>
      <c r="E2530" s="6">
        <v>11</v>
      </c>
      <c r="F2530" s="6">
        <f t="shared" si="120"/>
        <v>13.2</v>
      </c>
      <c r="G2530" s="6">
        <v>244</v>
      </c>
      <c r="H2530" s="9">
        <f t="shared" si="121"/>
        <v>16.865079260504451</v>
      </c>
      <c r="I2530" s="9">
        <f t="shared" si="122"/>
        <v>20.238095112605343</v>
      </c>
    </row>
    <row r="2531" spans="1:9" ht="31.5" customHeight="1" x14ac:dyDescent="0.25">
      <c r="A2531" s="6">
        <v>2008</v>
      </c>
      <c r="B2531" s="6">
        <v>4</v>
      </c>
      <c r="C2531" s="6">
        <v>19</v>
      </c>
      <c r="D2531" s="6">
        <v>20</v>
      </c>
      <c r="E2531" s="6">
        <v>12</v>
      </c>
      <c r="F2531" s="6">
        <f t="shared" si="120"/>
        <v>14.399999999999999</v>
      </c>
      <c r="G2531" s="6">
        <v>238</v>
      </c>
      <c r="H2531" s="9">
        <f t="shared" si="121"/>
        <v>18.348402242735268</v>
      </c>
      <c r="I2531" s="9">
        <f t="shared" si="122"/>
        <v>22.01808269128232</v>
      </c>
    </row>
    <row r="2532" spans="1:9" ht="31.5" customHeight="1" x14ac:dyDescent="0.25">
      <c r="A2532" s="6">
        <v>2008</v>
      </c>
      <c r="B2532" s="6">
        <v>4</v>
      </c>
      <c r="C2532" s="6">
        <v>19</v>
      </c>
      <c r="D2532" s="6">
        <v>21</v>
      </c>
      <c r="E2532" s="6">
        <v>12.6</v>
      </c>
      <c r="F2532" s="6">
        <f t="shared" si="120"/>
        <v>15.12</v>
      </c>
      <c r="G2532" s="6">
        <v>241</v>
      </c>
      <c r="H2532" s="9">
        <f t="shared" si="121"/>
        <v>19.292164974857631</v>
      </c>
      <c r="I2532" s="9">
        <f t="shared" si="122"/>
        <v>23.150597969829157</v>
      </c>
    </row>
    <row r="2533" spans="1:9" ht="31.5" customHeight="1" x14ac:dyDescent="0.25">
      <c r="A2533" s="6">
        <v>2008</v>
      </c>
      <c r="B2533" s="6">
        <v>4</v>
      </c>
      <c r="C2533" s="6">
        <v>19</v>
      </c>
      <c r="D2533" s="6">
        <v>22</v>
      </c>
      <c r="E2533" s="6">
        <v>14.3</v>
      </c>
      <c r="F2533" s="6">
        <f t="shared" si="120"/>
        <v>17.16</v>
      </c>
      <c r="G2533" s="6">
        <v>241</v>
      </c>
      <c r="H2533" s="9">
        <f t="shared" si="121"/>
        <v>21.895076122259059</v>
      </c>
      <c r="I2533" s="9">
        <f t="shared" si="122"/>
        <v>26.274091346710868</v>
      </c>
    </row>
    <row r="2534" spans="1:9" ht="31.5" customHeight="1" x14ac:dyDescent="0.25">
      <c r="A2534" s="6">
        <v>2008</v>
      </c>
      <c r="B2534" s="6">
        <v>4</v>
      </c>
      <c r="C2534" s="6">
        <v>19</v>
      </c>
      <c r="D2534" s="6">
        <v>23</v>
      </c>
      <c r="E2534" s="6">
        <v>13.9</v>
      </c>
      <c r="F2534" s="6">
        <f t="shared" si="120"/>
        <v>16.68</v>
      </c>
      <c r="G2534" s="6">
        <v>239</v>
      </c>
      <c r="H2534" s="9">
        <f t="shared" si="121"/>
        <v>21.263293270344988</v>
      </c>
      <c r="I2534" s="9">
        <f t="shared" si="122"/>
        <v>25.515951924413983</v>
      </c>
    </row>
    <row r="2535" spans="1:9" ht="31.5" customHeight="1" x14ac:dyDescent="0.25">
      <c r="A2535" s="6">
        <v>2008</v>
      </c>
      <c r="B2535" s="6">
        <v>4</v>
      </c>
      <c r="C2535" s="6">
        <v>20</v>
      </c>
      <c r="D2535" s="6">
        <v>0</v>
      </c>
      <c r="E2535" s="6">
        <v>11.4</v>
      </c>
      <c r="F2535" s="6">
        <f t="shared" si="120"/>
        <v>13.68</v>
      </c>
      <c r="G2535" s="6">
        <v>243</v>
      </c>
      <c r="H2535" s="9">
        <f t="shared" si="121"/>
        <v>17.470540868260041</v>
      </c>
      <c r="I2535" s="9">
        <f t="shared" si="122"/>
        <v>20.964649041912047</v>
      </c>
    </row>
    <row r="2536" spans="1:9" ht="31.5" customHeight="1" x14ac:dyDescent="0.25">
      <c r="A2536" s="6">
        <v>2008</v>
      </c>
      <c r="B2536" s="6">
        <v>4</v>
      </c>
      <c r="C2536" s="6">
        <v>20</v>
      </c>
      <c r="D2536" s="6">
        <v>1</v>
      </c>
      <c r="E2536" s="6">
        <v>9.8000000000000007</v>
      </c>
      <c r="F2536" s="6">
        <f t="shared" si="120"/>
        <v>11.76</v>
      </c>
      <c r="G2536" s="6">
        <v>238</v>
      </c>
      <c r="H2536" s="9">
        <f t="shared" si="121"/>
        <v>14.984528498233804</v>
      </c>
      <c r="I2536" s="9">
        <f t="shared" si="122"/>
        <v>17.981434197880564</v>
      </c>
    </row>
    <row r="2537" spans="1:9" ht="31.5" customHeight="1" x14ac:dyDescent="0.25">
      <c r="A2537" s="6">
        <v>2008</v>
      </c>
      <c r="B2537" s="6">
        <v>4</v>
      </c>
      <c r="C2537" s="6">
        <v>20</v>
      </c>
      <c r="D2537" s="6">
        <v>2</v>
      </c>
      <c r="E2537" s="6">
        <v>12.2</v>
      </c>
      <c r="F2537" s="6">
        <f t="shared" si="120"/>
        <v>14.639999999999999</v>
      </c>
      <c r="G2537" s="6">
        <v>239</v>
      </c>
      <c r="H2537" s="9">
        <f t="shared" si="121"/>
        <v>18.66274661138193</v>
      </c>
      <c r="I2537" s="9">
        <f t="shared" si="122"/>
        <v>22.395295933658314</v>
      </c>
    </row>
    <row r="2538" spans="1:9" ht="31.5" customHeight="1" x14ac:dyDescent="0.25">
      <c r="A2538" s="6">
        <v>2008</v>
      </c>
      <c r="B2538" s="6">
        <v>4</v>
      </c>
      <c r="C2538" s="6">
        <v>20</v>
      </c>
      <c r="D2538" s="6">
        <v>3</v>
      </c>
      <c r="E2538" s="6">
        <v>13</v>
      </c>
      <c r="F2538" s="6">
        <f t="shared" si="120"/>
        <v>15.6</v>
      </c>
      <c r="G2538" s="6">
        <v>243</v>
      </c>
      <c r="H2538" s="9">
        <f t="shared" si="121"/>
        <v>19.922546604156185</v>
      </c>
      <c r="I2538" s="9">
        <f t="shared" si="122"/>
        <v>23.907055924987421</v>
      </c>
    </row>
    <row r="2539" spans="1:9" ht="31.5" customHeight="1" x14ac:dyDescent="0.25">
      <c r="A2539" s="6">
        <v>2008</v>
      </c>
      <c r="B2539" s="6">
        <v>4</v>
      </c>
      <c r="C2539" s="6">
        <v>20</v>
      </c>
      <c r="D2539" s="6">
        <v>4</v>
      </c>
      <c r="E2539" s="6">
        <v>13</v>
      </c>
      <c r="F2539" s="6">
        <f t="shared" si="120"/>
        <v>15.6</v>
      </c>
      <c r="G2539" s="6">
        <v>245</v>
      </c>
      <c r="H2539" s="9">
        <f t="shared" si="121"/>
        <v>19.940331566883835</v>
      </c>
      <c r="I2539" s="9">
        <f t="shared" si="122"/>
        <v>23.928397880260601</v>
      </c>
    </row>
    <row r="2540" spans="1:9" ht="31.5" customHeight="1" x14ac:dyDescent="0.25">
      <c r="A2540" s="6">
        <v>2008</v>
      </c>
      <c r="B2540" s="6">
        <v>4</v>
      </c>
      <c r="C2540" s="6">
        <v>20</v>
      </c>
      <c r="D2540" s="6">
        <v>5</v>
      </c>
      <c r="E2540" s="6">
        <v>10.1</v>
      </c>
      <c r="F2540" s="6">
        <f t="shared" si="120"/>
        <v>12.12</v>
      </c>
      <c r="G2540" s="6">
        <v>254</v>
      </c>
      <c r="H2540" s="9">
        <f t="shared" si="121"/>
        <v>15.552918297483256</v>
      </c>
      <c r="I2540" s="9">
        <f t="shared" si="122"/>
        <v>18.663501956979907</v>
      </c>
    </row>
    <row r="2541" spans="1:9" ht="31.5" customHeight="1" x14ac:dyDescent="0.25">
      <c r="A2541" s="6">
        <v>2008</v>
      </c>
      <c r="B2541" s="6">
        <v>4</v>
      </c>
      <c r="C2541" s="6">
        <v>20</v>
      </c>
      <c r="D2541" s="6">
        <v>6</v>
      </c>
      <c r="E2541" s="6">
        <v>8.8000000000000007</v>
      </c>
      <c r="F2541" s="6">
        <f t="shared" si="120"/>
        <v>10.56</v>
      </c>
      <c r="G2541" s="6">
        <v>255</v>
      </c>
      <c r="H2541" s="9">
        <f t="shared" si="121"/>
        <v>13.556828677690064</v>
      </c>
      <c r="I2541" s="9">
        <f t="shared" si="122"/>
        <v>16.268194413228073</v>
      </c>
    </row>
    <row r="2542" spans="1:9" ht="31.5" customHeight="1" x14ac:dyDescent="0.25">
      <c r="A2542" s="6">
        <v>2008</v>
      </c>
      <c r="B2542" s="6">
        <v>4</v>
      </c>
      <c r="C2542" s="6">
        <v>20</v>
      </c>
      <c r="D2542" s="6">
        <v>7</v>
      </c>
      <c r="E2542" s="6">
        <v>9.8000000000000007</v>
      </c>
      <c r="F2542" s="6">
        <f t="shared" si="120"/>
        <v>11.76</v>
      </c>
      <c r="G2542" s="6">
        <v>256</v>
      </c>
      <c r="H2542" s="9">
        <f t="shared" si="121"/>
        <v>15.103779200345381</v>
      </c>
      <c r="I2542" s="9">
        <f t="shared" si="122"/>
        <v>18.124535040414457</v>
      </c>
    </row>
    <row r="2543" spans="1:9" ht="31.5" customHeight="1" x14ac:dyDescent="0.25">
      <c r="A2543" s="6">
        <v>2008</v>
      </c>
      <c r="B2543" s="6">
        <v>4</v>
      </c>
      <c r="C2543" s="6">
        <v>20</v>
      </c>
      <c r="D2543" s="6">
        <v>8</v>
      </c>
      <c r="E2543" s="6">
        <v>10.199999999999999</v>
      </c>
      <c r="F2543" s="6">
        <f t="shared" si="120"/>
        <v>12.239999999999998</v>
      </c>
      <c r="G2543" s="6">
        <v>261</v>
      </c>
      <c r="H2543" s="9">
        <f t="shared" si="121"/>
        <v>15.753189866109135</v>
      </c>
      <c r="I2543" s="9">
        <f t="shared" si="122"/>
        <v>18.903827839330962</v>
      </c>
    </row>
    <row r="2544" spans="1:9" ht="31.5" customHeight="1" x14ac:dyDescent="0.25">
      <c r="A2544" s="6">
        <v>2008</v>
      </c>
      <c r="B2544" s="6">
        <v>4</v>
      </c>
      <c r="C2544" s="6">
        <v>20</v>
      </c>
      <c r="D2544" s="6">
        <v>9</v>
      </c>
      <c r="E2544" s="6">
        <v>10.199999999999999</v>
      </c>
      <c r="F2544" s="6">
        <f t="shared" si="120"/>
        <v>12.239999999999998</v>
      </c>
      <c r="G2544" s="6">
        <v>266</v>
      </c>
      <c r="H2544" s="9">
        <f t="shared" si="121"/>
        <v>15.785494854874408</v>
      </c>
      <c r="I2544" s="9">
        <f t="shared" si="122"/>
        <v>18.942593825849286</v>
      </c>
    </row>
    <row r="2545" spans="1:9" ht="31.5" customHeight="1" x14ac:dyDescent="0.25">
      <c r="A2545" s="6">
        <v>2008</v>
      </c>
      <c r="B2545" s="6">
        <v>4</v>
      </c>
      <c r="C2545" s="6">
        <v>20</v>
      </c>
      <c r="D2545" s="6">
        <v>10</v>
      </c>
      <c r="E2545" s="6">
        <v>9.4</v>
      </c>
      <c r="F2545" s="6">
        <f t="shared" si="120"/>
        <v>11.28</v>
      </c>
      <c r="G2545" s="6">
        <v>273</v>
      </c>
      <c r="H2545" s="9">
        <f t="shared" si="121"/>
        <v>14.588169729819878</v>
      </c>
      <c r="I2545" s="9">
        <f t="shared" si="122"/>
        <v>17.505803675783852</v>
      </c>
    </row>
    <row r="2546" spans="1:9" ht="31.5" customHeight="1" x14ac:dyDescent="0.25">
      <c r="A2546" s="6">
        <v>2008</v>
      </c>
      <c r="B2546" s="6">
        <v>4</v>
      </c>
      <c r="C2546" s="6">
        <v>20</v>
      </c>
      <c r="D2546" s="6">
        <v>11</v>
      </c>
      <c r="E2546" s="6">
        <v>8.5</v>
      </c>
      <c r="F2546" s="6">
        <f t="shared" si="120"/>
        <v>10.199999999999999</v>
      </c>
      <c r="G2546" s="6">
        <v>275</v>
      </c>
      <c r="H2546" s="9">
        <f t="shared" si="121"/>
        <v>13.201785484704923</v>
      </c>
      <c r="I2546" s="9">
        <f t="shared" si="122"/>
        <v>15.842142581645907</v>
      </c>
    </row>
    <row r="2547" spans="1:9" ht="31.5" customHeight="1" x14ac:dyDescent="0.25">
      <c r="A2547" s="6">
        <v>2008</v>
      </c>
      <c r="B2547" s="6">
        <v>4</v>
      </c>
      <c r="C2547" s="6">
        <v>20</v>
      </c>
      <c r="D2547" s="6">
        <v>12</v>
      </c>
      <c r="E2547" s="6">
        <v>8.8000000000000007</v>
      </c>
      <c r="F2547" s="6">
        <f t="shared" si="120"/>
        <v>10.56</v>
      </c>
      <c r="G2547" s="6">
        <v>273</v>
      </c>
      <c r="H2547" s="9">
        <f t="shared" si="121"/>
        <v>13.657009959831376</v>
      </c>
      <c r="I2547" s="9">
        <f t="shared" si="122"/>
        <v>16.38841195179765</v>
      </c>
    </row>
    <row r="2548" spans="1:9" ht="31.5" customHeight="1" x14ac:dyDescent="0.25">
      <c r="A2548" s="6">
        <v>2008</v>
      </c>
      <c r="B2548" s="6">
        <v>4</v>
      </c>
      <c r="C2548" s="6">
        <v>20</v>
      </c>
      <c r="D2548" s="6">
        <v>13</v>
      </c>
      <c r="E2548" s="6">
        <v>10.6</v>
      </c>
      <c r="F2548" s="6">
        <f t="shared" si="120"/>
        <v>12.719999999999999</v>
      </c>
      <c r="G2548" s="6">
        <v>279</v>
      </c>
      <c r="H2548" s="9">
        <f t="shared" si="121"/>
        <v>16.488951294654751</v>
      </c>
      <c r="I2548" s="9">
        <f t="shared" si="122"/>
        <v>19.786741553585699</v>
      </c>
    </row>
    <row r="2549" spans="1:9" ht="31.5" customHeight="1" x14ac:dyDescent="0.25">
      <c r="A2549" s="6">
        <v>2008</v>
      </c>
      <c r="B2549" s="6">
        <v>4</v>
      </c>
      <c r="C2549" s="6">
        <v>20</v>
      </c>
      <c r="D2549" s="6">
        <v>14</v>
      </c>
      <c r="E2549" s="6">
        <v>11.1</v>
      </c>
      <c r="F2549" s="6">
        <f t="shared" si="120"/>
        <v>13.319999999999999</v>
      </c>
      <c r="G2549" s="6">
        <v>280</v>
      </c>
      <c r="H2549" s="9">
        <f t="shared" si="121"/>
        <v>17.273360414992062</v>
      </c>
      <c r="I2549" s="9">
        <f t="shared" si="122"/>
        <v>20.728032497990473</v>
      </c>
    </row>
    <row r="2550" spans="1:9" ht="31.5" customHeight="1" x14ac:dyDescent="0.25">
      <c r="A2550" s="6">
        <v>2008</v>
      </c>
      <c r="B2550" s="6">
        <v>4</v>
      </c>
      <c r="C2550" s="6">
        <v>20</v>
      </c>
      <c r="D2550" s="6">
        <v>15</v>
      </c>
      <c r="E2550" s="6">
        <v>11.5</v>
      </c>
      <c r="F2550" s="6">
        <f t="shared" si="120"/>
        <v>13.799999999999999</v>
      </c>
      <c r="G2550" s="6">
        <v>281</v>
      </c>
      <c r="H2550" s="9">
        <f t="shared" si="121"/>
        <v>17.902666631220104</v>
      </c>
      <c r="I2550" s="9">
        <f t="shared" si="122"/>
        <v>21.483199957464119</v>
      </c>
    </row>
    <row r="2551" spans="1:9" ht="31.5" customHeight="1" x14ac:dyDescent="0.25">
      <c r="A2551" s="6">
        <v>2008</v>
      </c>
      <c r="B2551" s="6">
        <v>4</v>
      </c>
      <c r="C2551" s="6">
        <v>20</v>
      </c>
      <c r="D2551" s="6">
        <v>16</v>
      </c>
      <c r="E2551" s="6">
        <v>12.4</v>
      </c>
      <c r="F2551" s="6">
        <f t="shared" si="120"/>
        <v>14.879999999999999</v>
      </c>
      <c r="G2551" s="6">
        <v>281</v>
      </c>
      <c r="H2551" s="9">
        <f t="shared" si="121"/>
        <v>19.303744889315588</v>
      </c>
      <c r="I2551" s="9">
        <f t="shared" si="122"/>
        <v>23.164493867178706</v>
      </c>
    </row>
    <row r="2552" spans="1:9" ht="31.5" customHeight="1" x14ac:dyDescent="0.25">
      <c r="A2552" s="6">
        <v>2008</v>
      </c>
      <c r="B2552" s="6">
        <v>4</v>
      </c>
      <c r="C2552" s="6">
        <v>20</v>
      </c>
      <c r="D2552" s="6">
        <v>17</v>
      </c>
      <c r="E2552" s="6">
        <v>12.8</v>
      </c>
      <c r="F2552" s="6">
        <f t="shared" si="120"/>
        <v>15.36</v>
      </c>
      <c r="G2552" s="6">
        <v>283</v>
      </c>
      <c r="H2552" s="9">
        <f t="shared" si="121"/>
        <v>19.941597978771867</v>
      </c>
      <c r="I2552" s="9">
        <f t="shared" si="122"/>
        <v>23.92991757452624</v>
      </c>
    </row>
    <row r="2553" spans="1:9" ht="31.5" customHeight="1" x14ac:dyDescent="0.25">
      <c r="A2553" s="6">
        <v>2008</v>
      </c>
      <c r="B2553" s="6">
        <v>4</v>
      </c>
      <c r="C2553" s="6">
        <v>20</v>
      </c>
      <c r="D2553" s="6">
        <v>18</v>
      </c>
      <c r="E2553" s="6">
        <v>9.6</v>
      </c>
      <c r="F2553" s="6">
        <f t="shared" si="120"/>
        <v>11.52</v>
      </c>
      <c r="G2553" s="6">
        <v>288</v>
      </c>
      <c r="H2553" s="9">
        <f t="shared" si="121"/>
        <v>14.984260135885076</v>
      </c>
      <c r="I2553" s="9">
        <f t="shared" si="122"/>
        <v>17.981112163062093</v>
      </c>
    </row>
    <row r="2554" spans="1:9" ht="31.5" customHeight="1" x14ac:dyDescent="0.25">
      <c r="A2554" s="6">
        <v>2008</v>
      </c>
      <c r="B2554" s="6">
        <v>4</v>
      </c>
      <c r="C2554" s="6">
        <v>20</v>
      </c>
      <c r="D2554" s="6">
        <v>19</v>
      </c>
      <c r="E2554" s="6">
        <v>7.9</v>
      </c>
      <c r="F2554" s="6">
        <f t="shared" si="120"/>
        <v>9.48</v>
      </c>
      <c r="G2554" s="6">
        <v>283</v>
      </c>
      <c r="H2554" s="9">
        <f t="shared" si="121"/>
        <v>12.307705002523262</v>
      </c>
      <c r="I2554" s="9">
        <f t="shared" si="122"/>
        <v>14.769246003027915</v>
      </c>
    </row>
    <row r="2555" spans="1:9" ht="31.5" customHeight="1" x14ac:dyDescent="0.25">
      <c r="A2555" s="6">
        <v>2008</v>
      </c>
      <c r="B2555" s="6">
        <v>4</v>
      </c>
      <c r="C2555" s="6">
        <v>20</v>
      </c>
      <c r="D2555" s="6">
        <v>20</v>
      </c>
      <c r="E2555" s="6">
        <v>8.8000000000000007</v>
      </c>
      <c r="F2555" s="6">
        <f t="shared" si="120"/>
        <v>10.56</v>
      </c>
      <c r="G2555" s="6">
        <v>284</v>
      </c>
      <c r="H2555" s="9">
        <f t="shared" si="121"/>
        <v>13.715029413248448</v>
      </c>
      <c r="I2555" s="9">
        <f t="shared" si="122"/>
        <v>16.458035295898139</v>
      </c>
    </row>
    <row r="2556" spans="1:9" ht="31.5" customHeight="1" x14ac:dyDescent="0.25">
      <c r="A2556" s="6">
        <v>2008</v>
      </c>
      <c r="B2556" s="6">
        <v>4</v>
      </c>
      <c r="C2556" s="6">
        <v>20</v>
      </c>
      <c r="D2556" s="6">
        <v>21</v>
      </c>
      <c r="E2556" s="6">
        <v>9.5</v>
      </c>
      <c r="F2556" s="6">
        <f t="shared" si="120"/>
        <v>11.4</v>
      </c>
      <c r="G2556" s="6">
        <v>273</v>
      </c>
      <c r="H2556" s="9">
        <f t="shared" si="121"/>
        <v>14.743363024817961</v>
      </c>
      <c r="I2556" s="9">
        <f t="shared" si="122"/>
        <v>17.692035629781554</v>
      </c>
    </row>
    <row r="2557" spans="1:9" ht="31.5" customHeight="1" x14ac:dyDescent="0.25">
      <c r="A2557" s="6">
        <v>2008</v>
      </c>
      <c r="B2557" s="6">
        <v>4</v>
      </c>
      <c r="C2557" s="6">
        <v>20</v>
      </c>
      <c r="D2557" s="6">
        <v>22</v>
      </c>
      <c r="E2557" s="6">
        <v>9.8000000000000007</v>
      </c>
      <c r="F2557" s="6">
        <f t="shared" si="120"/>
        <v>11.76</v>
      </c>
      <c r="G2557" s="6">
        <v>280</v>
      </c>
      <c r="H2557" s="9">
        <f t="shared" si="121"/>
        <v>15.250354240263263</v>
      </c>
      <c r="I2557" s="9">
        <f t="shared" si="122"/>
        <v>18.300425088315915</v>
      </c>
    </row>
    <row r="2558" spans="1:9" ht="31.5" customHeight="1" x14ac:dyDescent="0.25">
      <c r="A2558" s="6">
        <v>2008</v>
      </c>
      <c r="B2558" s="6">
        <v>4</v>
      </c>
      <c r="C2558" s="6">
        <v>20</v>
      </c>
      <c r="D2558" s="6">
        <v>23</v>
      </c>
      <c r="E2558" s="6">
        <v>9.5</v>
      </c>
      <c r="F2558" s="6">
        <f t="shared" si="120"/>
        <v>11.4</v>
      </c>
      <c r="G2558" s="6">
        <v>281</v>
      </c>
      <c r="H2558" s="9">
        <f t="shared" si="121"/>
        <v>14.78915939100791</v>
      </c>
      <c r="I2558" s="9">
        <f t="shared" si="122"/>
        <v>17.746991269209495</v>
      </c>
    </row>
    <row r="2559" spans="1:9" ht="31.5" customHeight="1" x14ac:dyDescent="0.25">
      <c r="A2559" s="6">
        <v>2008</v>
      </c>
      <c r="B2559" s="6">
        <v>4</v>
      </c>
      <c r="C2559" s="6">
        <v>21</v>
      </c>
      <c r="D2559" s="6">
        <v>0</v>
      </c>
      <c r="E2559" s="6">
        <v>7.6</v>
      </c>
      <c r="F2559" s="6">
        <f t="shared" si="120"/>
        <v>9.1199999999999992</v>
      </c>
      <c r="G2559" s="6">
        <v>284</v>
      </c>
      <c r="H2559" s="9">
        <f t="shared" si="121"/>
        <v>11.844798129623658</v>
      </c>
      <c r="I2559" s="9">
        <f t="shared" si="122"/>
        <v>14.213757755548389</v>
      </c>
    </row>
    <row r="2560" spans="1:9" ht="31.5" customHeight="1" x14ac:dyDescent="0.25">
      <c r="A2560" s="6">
        <v>2008</v>
      </c>
      <c r="B2560" s="6">
        <v>4</v>
      </c>
      <c r="C2560" s="6">
        <v>21</v>
      </c>
      <c r="D2560" s="6">
        <v>1</v>
      </c>
      <c r="E2560" s="6">
        <v>6.7</v>
      </c>
      <c r="F2560" s="6">
        <f t="shared" si="120"/>
        <v>8.0399999999999991</v>
      </c>
      <c r="G2560" s="6">
        <v>287</v>
      </c>
      <c r="H2560" s="9">
        <f t="shared" si="121"/>
        <v>10.453875291373565</v>
      </c>
      <c r="I2560" s="9">
        <f t="shared" si="122"/>
        <v>12.544650349648277</v>
      </c>
    </row>
    <row r="2561" spans="1:9" ht="31.5" customHeight="1" x14ac:dyDescent="0.25">
      <c r="A2561" s="6">
        <v>2008</v>
      </c>
      <c r="B2561" s="6">
        <v>4</v>
      </c>
      <c r="C2561" s="6">
        <v>21</v>
      </c>
      <c r="D2561" s="6">
        <v>2</v>
      </c>
      <c r="E2561" s="6">
        <v>6.2</v>
      </c>
      <c r="F2561" s="6">
        <f t="shared" si="120"/>
        <v>7.4399999999999995</v>
      </c>
      <c r="G2561" s="6">
        <v>295</v>
      </c>
      <c r="H2561" s="9">
        <f t="shared" si="121"/>
        <v>9.7021853952006083</v>
      </c>
      <c r="I2561" s="9">
        <f t="shared" si="122"/>
        <v>11.64262247424073</v>
      </c>
    </row>
    <row r="2562" spans="1:9" ht="31.5" customHeight="1" x14ac:dyDescent="0.25">
      <c r="A2562" s="6">
        <v>2008</v>
      </c>
      <c r="B2562" s="6">
        <v>4</v>
      </c>
      <c r="C2562" s="6">
        <v>21</v>
      </c>
      <c r="D2562" s="6">
        <v>3</v>
      </c>
      <c r="E2562" s="6">
        <v>7.4</v>
      </c>
      <c r="F2562" s="6">
        <f t="shared" si="120"/>
        <v>8.8800000000000008</v>
      </c>
      <c r="G2562" s="6">
        <v>270</v>
      </c>
      <c r="H2562" s="9">
        <f t="shared" si="121"/>
        <v>11.470656283897142</v>
      </c>
      <c r="I2562" s="9">
        <f t="shared" si="122"/>
        <v>13.76478754067657</v>
      </c>
    </row>
    <row r="2563" spans="1:9" ht="31.5" customHeight="1" x14ac:dyDescent="0.25">
      <c r="A2563" s="6">
        <v>2008</v>
      </c>
      <c r="B2563" s="6">
        <v>4</v>
      </c>
      <c r="C2563" s="6">
        <v>21</v>
      </c>
      <c r="D2563" s="6">
        <v>4</v>
      </c>
      <c r="E2563" s="6">
        <v>8.6999999999999993</v>
      </c>
      <c r="F2563" s="6">
        <f t="shared" ref="F2563:F2626" si="123">E2563*1.2</f>
        <v>10.44</v>
      </c>
      <c r="G2563" s="6">
        <v>287</v>
      </c>
      <c r="H2563" s="9">
        <f t="shared" ref="H2563:H2626" si="124">E2563*(LN(G2563/$AE$18)/LN(10/$AE$18))</f>
        <v>13.574435079843285</v>
      </c>
      <c r="I2563" s="9">
        <f t="shared" ref="I2563:I2626" si="125">F2563*(LN(G2563/$AE$18)/LN(10/$AE$18))</f>
        <v>16.289322095811944</v>
      </c>
    </row>
    <row r="2564" spans="1:9" ht="31.5" customHeight="1" x14ac:dyDescent="0.25">
      <c r="A2564" s="6">
        <v>2008</v>
      </c>
      <c r="B2564" s="6">
        <v>4</v>
      </c>
      <c r="C2564" s="6">
        <v>21</v>
      </c>
      <c r="D2564" s="6">
        <v>5</v>
      </c>
      <c r="E2564" s="6">
        <v>7.9</v>
      </c>
      <c r="F2564" s="6">
        <f t="shared" si="123"/>
        <v>9.48</v>
      </c>
      <c r="G2564" s="6">
        <v>294</v>
      </c>
      <c r="H2564" s="9">
        <f t="shared" si="124"/>
        <v>12.357984807773786</v>
      </c>
      <c r="I2564" s="9">
        <f t="shared" si="125"/>
        <v>14.829581769328543</v>
      </c>
    </row>
    <row r="2565" spans="1:9" ht="31.5" customHeight="1" x14ac:dyDescent="0.25">
      <c r="A2565" s="6">
        <v>2008</v>
      </c>
      <c r="B2565" s="6">
        <v>4</v>
      </c>
      <c r="C2565" s="6">
        <v>21</v>
      </c>
      <c r="D2565" s="6">
        <v>6</v>
      </c>
      <c r="E2565" s="6">
        <v>7.2</v>
      </c>
      <c r="F2565" s="6">
        <f t="shared" si="123"/>
        <v>8.64</v>
      </c>
      <c r="G2565" s="6">
        <v>283</v>
      </c>
      <c r="H2565" s="9">
        <f t="shared" si="124"/>
        <v>11.217148863059176</v>
      </c>
      <c r="I2565" s="9">
        <f t="shared" si="125"/>
        <v>13.460578635671011</v>
      </c>
    </row>
    <row r="2566" spans="1:9" ht="31.5" customHeight="1" x14ac:dyDescent="0.25">
      <c r="A2566" s="6">
        <v>2008</v>
      </c>
      <c r="B2566" s="6">
        <v>4</v>
      </c>
      <c r="C2566" s="6">
        <v>21</v>
      </c>
      <c r="D2566" s="6">
        <v>7</v>
      </c>
      <c r="E2566" s="6">
        <v>6.8</v>
      </c>
      <c r="F2566" s="6">
        <f t="shared" si="123"/>
        <v>8.16</v>
      </c>
      <c r="G2566" s="6">
        <v>281</v>
      </c>
      <c r="H2566" s="9">
        <f t="shared" si="124"/>
        <v>10.585924616721451</v>
      </c>
      <c r="I2566" s="9">
        <f t="shared" si="125"/>
        <v>12.703109540065743</v>
      </c>
    </row>
    <row r="2567" spans="1:9" ht="31.5" customHeight="1" x14ac:dyDescent="0.25">
      <c r="A2567" s="6">
        <v>2008</v>
      </c>
      <c r="B2567" s="6">
        <v>4</v>
      </c>
      <c r="C2567" s="6">
        <v>21</v>
      </c>
      <c r="D2567" s="6">
        <v>8</v>
      </c>
      <c r="E2567" s="6">
        <v>8.5</v>
      </c>
      <c r="F2567" s="6">
        <f t="shared" si="123"/>
        <v>10.199999999999999</v>
      </c>
      <c r="G2567" s="6">
        <v>288</v>
      </c>
      <c r="H2567" s="9">
        <f t="shared" si="124"/>
        <v>13.267313661981579</v>
      </c>
      <c r="I2567" s="9">
        <f t="shared" si="125"/>
        <v>15.920776394377894</v>
      </c>
    </row>
    <row r="2568" spans="1:9" ht="31.5" customHeight="1" x14ac:dyDescent="0.25">
      <c r="A2568" s="6">
        <v>2008</v>
      </c>
      <c r="B2568" s="6">
        <v>4</v>
      </c>
      <c r="C2568" s="6">
        <v>21</v>
      </c>
      <c r="D2568" s="6">
        <v>9</v>
      </c>
      <c r="E2568" s="6">
        <v>9.3000000000000007</v>
      </c>
      <c r="F2568" s="6">
        <f t="shared" si="123"/>
        <v>11.16</v>
      </c>
      <c r="G2568" s="6">
        <v>290</v>
      </c>
      <c r="H2568" s="9">
        <f t="shared" si="124"/>
        <v>14.526743974307593</v>
      </c>
      <c r="I2568" s="9">
        <f t="shared" si="125"/>
        <v>17.43209276916911</v>
      </c>
    </row>
    <row r="2569" spans="1:9" ht="31.5" customHeight="1" x14ac:dyDescent="0.25">
      <c r="A2569" s="6">
        <v>2008</v>
      </c>
      <c r="B2569" s="6">
        <v>4</v>
      </c>
      <c r="C2569" s="6">
        <v>21</v>
      </c>
      <c r="D2569" s="6">
        <v>10</v>
      </c>
      <c r="E2569" s="6">
        <v>9.8000000000000007</v>
      </c>
      <c r="F2569" s="6">
        <f t="shared" si="123"/>
        <v>11.76</v>
      </c>
      <c r="G2569" s="6">
        <v>294</v>
      </c>
      <c r="H2569" s="9">
        <f t="shared" si="124"/>
        <v>15.330158369137102</v>
      </c>
      <c r="I2569" s="9">
        <f t="shared" si="125"/>
        <v>18.39619004296452</v>
      </c>
    </row>
    <row r="2570" spans="1:9" ht="31.5" customHeight="1" x14ac:dyDescent="0.25">
      <c r="A2570" s="6">
        <v>2008</v>
      </c>
      <c r="B2570" s="6">
        <v>4</v>
      </c>
      <c r="C2570" s="6">
        <v>21</v>
      </c>
      <c r="D2570" s="6">
        <v>11</v>
      </c>
      <c r="E2570" s="6">
        <v>8.6999999999999993</v>
      </c>
      <c r="F2570" s="6">
        <f t="shared" si="123"/>
        <v>10.44</v>
      </c>
      <c r="G2570" s="6">
        <v>296</v>
      </c>
      <c r="H2570" s="9">
        <f t="shared" si="124"/>
        <v>13.619270858040499</v>
      </c>
      <c r="I2570" s="9">
        <f t="shared" si="125"/>
        <v>16.343125029648601</v>
      </c>
    </row>
    <row r="2571" spans="1:9" ht="31.5" customHeight="1" x14ac:dyDescent="0.25">
      <c r="A2571" s="6">
        <v>2008</v>
      </c>
      <c r="B2571" s="6">
        <v>4</v>
      </c>
      <c r="C2571" s="6">
        <v>21</v>
      </c>
      <c r="D2571" s="6">
        <v>12</v>
      </c>
      <c r="E2571" s="6">
        <v>8.1</v>
      </c>
      <c r="F2571" s="6">
        <f t="shared" si="123"/>
        <v>9.7199999999999989</v>
      </c>
      <c r="G2571" s="6">
        <v>298</v>
      </c>
      <c r="H2571" s="9">
        <f t="shared" si="124"/>
        <v>12.689114693287104</v>
      </c>
      <c r="I2571" s="9">
        <f t="shared" si="125"/>
        <v>15.226937631944525</v>
      </c>
    </row>
    <row r="2572" spans="1:9" ht="31.5" customHeight="1" x14ac:dyDescent="0.25">
      <c r="A2572" s="6">
        <v>2008</v>
      </c>
      <c r="B2572" s="6">
        <v>4</v>
      </c>
      <c r="C2572" s="6">
        <v>21</v>
      </c>
      <c r="D2572" s="6">
        <v>13</v>
      </c>
      <c r="E2572" s="6">
        <v>7.9</v>
      </c>
      <c r="F2572" s="6">
        <f t="shared" si="123"/>
        <v>9.48</v>
      </c>
      <c r="G2572" s="6">
        <v>299</v>
      </c>
      <c r="H2572" s="9">
        <f t="shared" si="124"/>
        <v>12.380220450956411</v>
      </c>
      <c r="I2572" s="9">
        <f t="shared" si="125"/>
        <v>14.856264541147693</v>
      </c>
    </row>
    <row r="2573" spans="1:9" ht="31.5" customHeight="1" x14ac:dyDescent="0.25">
      <c r="A2573" s="6">
        <v>2008</v>
      </c>
      <c r="B2573" s="6">
        <v>4</v>
      </c>
      <c r="C2573" s="6">
        <v>21</v>
      </c>
      <c r="D2573" s="6">
        <v>14</v>
      </c>
      <c r="E2573" s="6">
        <v>7.7</v>
      </c>
      <c r="F2573" s="6">
        <f t="shared" si="123"/>
        <v>9.24</v>
      </c>
      <c r="G2573" s="6">
        <v>296</v>
      </c>
      <c r="H2573" s="9">
        <f t="shared" si="124"/>
        <v>12.053837426081822</v>
      </c>
      <c r="I2573" s="9">
        <f t="shared" si="125"/>
        <v>14.464604911298187</v>
      </c>
    </row>
    <row r="2574" spans="1:9" ht="31.5" customHeight="1" x14ac:dyDescent="0.25">
      <c r="A2574" s="6">
        <v>2008</v>
      </c>
      <c r="B2574" s="6">
        <v>4</v>
      </c>
      <c r="C2574" s="6">
        <v>21</v>
      </c>
      <c r="D2574" s="6">
        <v>15</v>
      </c>
      <c r="E2574" s="6">
        <v>7.2</v>
      </c>
      <c r="F2574" s="6">
        <f t="shared" si="123"/>
        <v>8.64</v>
      </c>
      <c r="G2574" s="6">
        <v>298</v>
      </c>
      <c r="H2574" s="9">
        <f t="shared" si="124"/>
        <v>11.27921306069965</v>
      </c>
      <c r="I2574" s="9">
        <f t="shared" si="125"/>
        <v>13.535055672839579</v>
      </c>
    </row>
    <row r="2575" spans="1:9" ht="31.5" customHeight="1" x14ac:dyDescent="0.25">
      <c r="A2575" s="6">
        <v>2008</v>
      </c>
      <c r="B2575" s="6">
        <v>4</v>
      </c>
      <c r="C2575" s="6">
        <v>21</v>
      </c>
      <c r="D2575" s="6">
        <v>16</v>
      </c>
      <c r="E2575" s="6">
        <v>6.9</v>
      </c>
      <c r="F2575" s="6">
        <f t="shared" si="123"/>
        <v>8.2799999999999994</v>
      </c>
      <c r="G2575" s="6">
        <v>295</v>
      </c>
      <c r="H2575" s="9">
        <f t="shared" si="124"/>
        <v>10.797593423691</v>
      </c>
      <c r="I2575" s="9">
        <f t="shared" si="125"/>
        <v>12.957112108429198</v>
      </c>
    </row>
    <row r="2576" spans="1:9" ht="31.5" customHeight="1" x14ac:dyDescent="0.25">
      <c r="A2576" s="6">
        <v>2008</v>
      </c>
      <c r="B2576" s="6">
        <v>4</v>
      </c>
      <c r="C2576" s="6">
        <v>21</v>
      </c>
      <c r="D2576" s="6">
        <v>17</v>
      </c>
      <c r="E2576" s="6">
        <v>7</v>
      </c>
      <c r="F2576" s="6">
        <f t="shared" si="123"/>
        <v>8.4</v>
      </c>
      <c r="G2576" s="6">
        <v>291</v>
      </c>
      <c r="H2576" s="9">
        <f t="shared" si="124"/>
        <v>10.938130157280373</v>
      </c>
      <c r="I2576" s="9">
        <f t="shared" si="125"/>
        <v>13.125756188736448</v>
      </c>
    </row>
    <row r="2577" spans="1:9" ht="31.5" customHeight="1" x14ac:dyDescent="0.25">
      <c r="A2577" s="6">
        <v>2008</v>
      </c>
      <c r="B2577" s="6">
        <v>4</v>
      </c>
      <c r="C2577" s="6">
        <v>21</v>
      </c>
      <c r="D2577" s="6">
        <v>18</v>
      </c>
      <c r="E2577" s="6">
        <v>7.2</v>
      </c>
      <c r="F2577" s="6">
        <f t="shared" si="123"/>
        <v>8.64</v>
      </c>
      <c r="G2577" s="6">
        <v>286</v>
      </c>
      <c r="H2577" s="9">
        <f t="shared" si="124"/>
        <v>11.229820785637482</v>
      </c>
      <c r="I2577" s="9">
        <f t="shared" si="125"/>
        <v>13.47578494276498</v>
      </c>
    </row>
    <row r="2578" spans="1:9" ht="31.5" customHeight="1" x14ac:dyDescent="0.25">
      <c r="A2578" s="6">
        <v>2008</v>
      </c>
      <c r="B2578" s="6">
        <v>4</v>
      </c>
      <c r="C2578" s="6">
        <v>21</v>
      </c>
      <c r="D2578" s="6">
        <v>19</v>
      </c>
      <c r="E2578" s="6">
        <v>7</v>
      </c>
      <c r="F2578" s="6">
        <f t="shared" si="123"/>
        <v>8.4</v>
      </c>
      <c r="G2578" s="6">
        <v>286</v>
      </c>
      <c r="H2578" s="9">
        <f t="shared" si="124"/>
        <v>10.917881319369775</v>
      </c>
      <c r="I2578" s="9">
        <f t="shared" si="125"/>
        <v>13.101457583243729</v>
      </c>
    </row>
    <row r="2579" spans="1:9" ht="31.5" customHeight="1" x14ac:dyDescent="0.25">
      <c r="A2579" s="6">
        <v>2008</v>
      </c>
      <c r="B2579" s="6">
        <v>4</v>
      </c>
      <c r="C2579" s="6">
        <v>21</v>
      </c>
      <c r="D2579" s="6">
        <v>20</v>
      </c>
      <c r="E2579" s="6">
        <v>6.4</v>
      </c>
      <c r="F2579" s="6">
        <f t="shared" si="123"/>
        <v>7.68</v>
      </c>
      <c r="G2579" s="6">
        <v>285</v>
      </c>
      <c r="H2579" s="9">
        <f t="shared" si="124"/>
        <v>9.9783214588002593</v>
      </c>
      <c r="I2579" s="9">
        <f t="shared" si="125"/>
        <v>11.973985750560312</v>
      </c>
    </row>
    <row r="2580" spans="1:9" ht="31.5" customHeight="1" x14ac:dyDescent="0.25">
      <c r="A2580" s="6">
        <v>2008</v>
      </c>
      <c r="B2580" s="6">
        <v>4</v>
      </c>
      <c r="C2580" s="6">
        <v>21</v>
      </c>
      <c r="D2580" s="6">
        <v>21</v>
      </c>
      <c r="E2580" s="6">
        <v>5.8</v>
      </c>
      <c r="F2580" s="6">
        <f t="shared" si="123"/>
        <v>6.96</v>
      </c>
      <c r="G2580" s="6">
        <v>285</v>
      </c>
      <c r="H2580" s="9">
        <f t="shared" si="124"/>
        <v>9.0428538220377348</v>
      </c>
      <c r="I2580" s="9">
        <f t="shared" si="125"/>
        <v>10.851424586445281</v>
      </c>
    </row>
    <row r="2581" spans="1:9" ht="31.5" customHeight="1" x14ac:dyDescent="0.25">
      <c r="A2581" s="6">
        <v>2008</v>
      </c>
      <c r="B2581" s="6">
        <v>4</v>
      </c>
      <c r="C2581" s="6">
        <v>21</v>
      </c>
      <c r="D2581" s="6">
        <v>22</v>
      </c>
      <c r="E2581" s="6">
        <v>5.3</v>
      </c>
      <c r="F2581" s="6">
        <f t="shared" si="123"/>
        <v>6.3599999999999994</v>
      </c>
      <c r="G2581" s="6">
        <v>278</v>
      </c>
      <c r="H2581" s="9">
        <f t="shared" si="124"/>
        <v>8.2412993719871412</v>
      </c>
      <c r="I2581" s="9">
        <f t="shared" si="125"/>
        <v>9.8895592463845681</v>
      </c>
    </row>
    <row r="2582" spans="1:9" ht="31.5" customHeight="1" x14ac:dyDescent="0.25">
      <c r="A2582" s="6">
        <v>2008</v>
      </c>
      <c r="B2582" s="6">
        <v>4</v>
      </c>
      <c r="C2582" s="6">
        <v>21</v>
      </c>
      <c r="D2582" s="6">
        <v>23</v>
      </c>
      <c r="E2582" s="6">
        <v>5.9</v>
      </c>
      <c r="F2582" s="6">
        <f t="shared" si="123"/>
        <v>7.08</v>
      </c>
      <c r="G2582" s="6">
        <v>264</v>
      </c>
      <c r="H2582" s="9">
        <f t="shared" si="124"/>
        <v>9.1233934638268881</v>
      </c>
      <c r="I2582" s="9">
        <f t="shared" si="125"/>
        <v>10.948072156592264</v>
      </c>
    </row>
    <row r="2583" spans="1:9" ht="31.5" customHeight="1" x14ac:dyDescent="0.25">
      <c r="A2583" s="6">
        <v>2008</v>
      </c>
      <c r="B2583" s="6">
        <v>4</v>
      </c>
      <c r="C2583" s="6">
        <v>22</v>
      </c>
      <c r="D2583" s="6">
        <v>0</v>
      </c>
      <c r="E2583" s="6">
        <v>5.4</v>
      </c>
      <c r="F2583" s="6">
        <f t="shared" si="123"/>
        <v>6.48</v>
      </c>
      <c r="G2583" s="6">
        <v>255</v>
      </c>
      <c r="H2583" s="9">
        <f t="shared" si="124"/>
        <v>8.3189630522189013</v>
      </c>
      <c r="I2583" s="9">
        <f t="shared" si="125"/>
        <v>9.982755662662683</v>
      </c>
    </row>
    <row r="2584" spans="1:9" ht="31.5" customHeight="1" x14ac:dyDescent="0.25">
      <c r="A2584" s="6">
        <v>2008</v>
      </c>
      <c r="B2584" s="6">
        <v>4</v>
      </c>
      <c r="C2584" s="6">
        <v>22</v>
      </c>
      <c r="D2584" s="6">
        <v>1</v>
      </c>
      <c r="E2584" s="6">
        <v>5.6</v>
      </c>
      <c r="F2584" s="6">
        <f t="shared" si="123"/>
        <v>6.72</v>
      </c>
      <c r="G2584" s="6">
        <v>251</v>
      </c>
      <c r="H2584" s="9">
        <f t="shared" si="124"/>
        <v>8.6122952070346379</v>
      </c>
      <c r="I2584" s="9">
        <f t="shared" si="125"/>
        <v>10.334754248441566</v>
      </c>
    </row>
    <row r="2585" spans="1:9" ht="31.5" customHeight="1" x14ac:dyDescent="0.25">
      <c r="A2585" s="6">
        <v>2008</v>
      </c>
      <c r="B2585" s="6">
        <v>4</v>
      </c>
      <c r="C2585" s="6">
        <v>22</v>
      </c>
      <c r="D2585" s="6">
        <v>2</v>
      </c>
      <c r="E2585" s="6">
        <v>6.8</v>
      </c>
      <c r="F2585" s="6">
        <f t="shared" si="123"/>
        <v>8.16</v>
      </c>
      <c r="G2585" s="6">
        <v>248</v>
      </c>
      <c r="H2585" s="9">
        <f t="shared" si="124"/>
        <v>10.444140204768681</v>
      </c>
      <c r="I2585" s="9">
        <f t="shared" si="125"/>
        <v>12.532968245722419</v>
      </c>
    </row>
    <row r="2586" spans="1:9" ht="31.5" customHeight="1" x14ac:dyDescent="0.25">
      <c r="A2586" s="6">
        <v>2008</v>
      </c>
      <c r="B2586" s="6">
        <v>4</v>
      </c>
      <c r="C2586" s="6">
        <v>22</v>
      </c>
      <c r="D2586" s="6">
        <v>3</v>
      </c>
      <c r="E2586" s="6">
        <v>7</v>
      </c>
      <c r="F2586" s="6">
        <f t="shared" si="123"/>
        <v>8.4</v>
      </c>
      <c r="G2586" s="6">
        <v>250</v>
      </c>
      <c r="H2586" s="9">
        <f t="shared" si="124"/>
        <v>10.760705015763374</v>
      </c>
      <c r="I2586" s="9">
        <f t="shared" si="125"/>
        <v>12.912846018916049</v>
      </c>
    </row>
    <row r="2587" spans="1:9" ht="31.5" customHeight="1" x14ac:dyDescent="0.25">
      <c r="A2587" s="6">
        <v>2008</v>
      </c>
      <c r="B2587" s="6">
        <v>4</v>
      </c>
      <c r="C2587" s="6">
        <v>22</v>
      </c>
      <c r="D2587" s="6">
        <v>4</v>
      </c>
      <c r="E2587" s="6">
        <v>7.5</v>
      </c>
      <c r="F2587" s="6">
        <f t="shared" si="123"/>
        <v>9</v>
      </c>
      <c r="G2587" s="6">
        <v>247</v>
      </c>
      <c r="H2587" s="9">
        <f t="shared" si="124"/>
        <v>11.514214577780265</v>
      </c>
      <c r="I2587" s="9">
        <f t="shared" si="125"/>
        <v>13.817057493336318</v>
      </c>
    </row>
    <row r="2588" spans="1:9" ht="31.5" customHeight="1" x14ac:dyDescent="0.25">
      <c r="A2588" s="6">
        <v>2008</v>
      </c>
      <c r="B2588" s="6">
        <v>4</v>
      </c>
      <c r="C2588" s="6">
        <v>22</v>
      </c>
      <c r="D2588" s="6">
        <v>5</v>
      </c>
      <c r="E2588" s="6">
        <v>7.5</v>
      </c>
      <c r="F2588" s="6">
        <f t="shared" si="123"/>
        <v>9</v>
      </c>
      <c r="G2588" s="6">
        <v>245</v>
      </c>
      <c r="H2588" s="9">
        <f t="shared" si="124"/>
        <v>11.504037442432981</v>
      </c>
      <c r="I2588" s="9">
        <f t="shared" si="125"/>
        <v>13.804844930919577</v>
      </c>
    </row>
    <row r="2589" spans="1:9" ht="31.5" customHeight="1" x14ac:dyDescent="0.25">
      <c r="A2589" s="6">
        <v>2008</v>
      </c>
      <c r="B2589" s="6">
        <v>4</v>
      </c>
      <c r="C2589" s="6">
        <v>22</v>
      </c>
      <c r="D2589" s="6">
        <v>6</v>
      </c>
      <c r="E2589" s="6">
        <v>7.3</v>
      </c>
      <c r="F2589" s="6">
        <f t="shared" si="123"/>
        <v>8.76</v>
      </c>
      <c r="G2589" s="6">
        <v>235</v>
      </c>
      <c r="H2589" s="9">
        <f t="shared" si="124"/>
        <v>11.146489100151637</v>
      </c>
      <c r="I2589" s="9">
        <f t="shared" si="125"/>
        <v>13.375786920181966</v>
      </c>
    </row>
    <row r="2590" spans="1:9" ht="31.5" customHeight="1" x14ac:dyDescent="0.25">
      <c r="A2590" s="6">
        <v>2008</v>
      </c>
      <c r="B2590" s="6">
        <v>4</v>
      </c>
      <c r="C2590" s="6">
        <v>22</v>
      </c>
      <c r="D2590" s="6">
        <v>7</v>
      </c>
      <c r="E2590" s="6">
        <v>7.4</v>
      </c>
      <c r="F2590" s="6">
        <f t="shared" si="123"/>
        <v>8.8800000000000008</v>
      </c>
      <c r="G2590" s="6">
        <v>230</v>
      </c>
      <c r="H2590" s="9">
        <f t="shared" si="124"/>
        <v>11.272618625286768</v>
      </c>
      <c r="I2590" s="9">
        <f t="shared" si="125"/>
        <v>13.527142350344121</v>
      </c>
    </row>
    <row r="2591" spans="1:9" ht="31.5" customHeight="1" x14ac:dyDescent="0.25">
      <c r="A2591" s="6">
        <v>2008</v>
      </c>
      <c r="B2591" s="6">
        <v>4</v>
      </c>
      <c r="C2591" s="6">
        <v>22</v>
      </c>
      <c r="D2591" s="6">
        <v>8</v>
      </c>
      <c r="E2591" s="6">
        <v>7.3</v>
      </c>
      <c r="F2591" s="6">
        <f t="shared" si="123"/>
        <v>8.76</v>
      </c>
      <c r="G2591" s="6">
        <v>221</v>
      </c>
      <c r="H2591" s="9">
        <f t="shared" si="124"/>
        <v>11.071651549391333</v>
      </c>
      <c r="I2591" s="9">
        <f t="shared" si="125"/>
        <v>13.285981859269599</v>
      </c>
    </row>
    <row r="2592" spans="1:9" ht="31.5" customHeight="1" x14ac:dyDescent="0.25">
      <c r="A2592" s="6">
        <v>2008</v>
      </c>
      <c r="B2592" s="6">
        <v>4</v>
      </c>
      <c r="C2592" s="6">
        <v>22</v>
      </c>
      <c r="D2592" s="6">
        <v>9</v>
      </c>
      <c r="E2592" s="6">
        <v>7.9</v>
      </c>
      <c r="F2592" s="6">
        <f t="shared" si="123"/>
        <v>9.48</v>
      </c>
      <c r="G2592" s="6">
        <v>220</v>
      </c>
      <c r="H2592" s="9">
        <f t="shared" si="124"/>
        <v>11.975670512532302</v>
      </c>
      <c r="I2592" s="9">
        <f t="shared" si="125"/>
        <v>14.370804615038763</v>
      </c>
    </row>
    <row r="2593" spans="1:9" ht="31.5" customHeight="1" x14ac:dyDescent="0.25">
      <c r="A2593" s="6">
        <v>2008</v>
      </c>
      <c r="B2593" s="6">
        <v>4</v>
      </c>
      <c r="C2593" s="6">
        <v>22</v>
      </c>
      <c r="D2593" s="6">
        <v>10</v>
      </c>
      <c r="E2593" s="6">
        <v>7.5</v>
      </c>
      <c r="F2593" s="6">
        <f t="shared" si="123"/>
        <v>9</v>
      </c>
      <c r="G2593" s="6">
        <v>231</v>
      </c>
      <c r="H2593" s="9">
        <f t="shared" si="124"/>
        <v>11.430382037030469</v>
      </c>
      <c r="I2593" s="9">
        <f t="shared" si="125"/>
        <v>13.716458444436563</v>
      </c>
    </row>
    <row r="2594" spans="1:9" ht="31.5" customHeight="1" x14ac:dyDescent="0.25">
      <c r="A2594" s="6">
        <v>2008</v>
      </c>
      <c r="B2594" s="6">
        <v>4</v>
      </c>
      <c r="C2594" s="6">
        <v>22</v>
      </c>
      <c r="D2594" s="6">
        <v>11</v>
      </c>
      <c r="E2594" s="6">
        <v>7.3</v>
      </c>
      <c r="F2594" s="6">
        <f t="shared" si="123"/>
        <v>8.76</v>
      </c>
      <c r="G2594" s="6">
        <v>225</v>
      </c>
      <c r="H2594" s="9">
        <f t="shared" si="124"/>
        <v>11.093506842697854</v>
      </c>
      <c r="I2594" s="9">
        <f t="shared" si="125"/>
        <v>13.312208211237426</v>
      </c>
    </row>
    <row r="2595" spans="1:9" ht="31.5" customHeight="1" x14ac:dyDescent="0.25">
      <c r="A2595" s="6">
        <v>2008</v>
      </c>
      <c r="B2595" s="6">
        <v>4</v>
      </c>
      <c r="C2595" s="6">
        <v>22</v>
      </c>
      <c r="D2595" s="6">
        <v>12</v>
      </c>
      <c r="E2595" s="6">
        <v>6.2</v>
      </c>
      <c r="F2595" s="6">
        <f t="shared" si="123"/>
        <v>7.4399999999999995</v>
      </c>
      <c r="G2595" s="6">
        <v>247</v>
      </c>
      <c r="H2595" s="9">
        <f t="shared" si="124"/>
        <v>9.5184173842983526</v>
      </c>
      <c r="I2595" s="9">
        <f t="shared" si="125"/>
        <v>11.422100861158022</v>
      </c>
    </row>
    <row r="2596" spans="1:9" ht="31.5" customHeight="1" x14ac:dyDescent="0.25">
      <c r="A2596" s="6">
        <v>2008</v>
      </c>
      <c r="B2596" s="6">
        <v>4</v>
      </c>
      <c r="C2596" s="6">
        <v>22</v>
      </c>
      <c r="D2596" s="6">
        <v>13</v>
      </c>
      <c r="E2596" s="6">
        <v>6.3</v>
      </c>
      <c r="F2596" s="6">
        <f t="shared" si="123"/>
        <v>7.56</v>
      </c>
      <c r="G2596" s="6">
        <v>249</v>
      </c>
      <c r="H2596" s="9">
        <f t="shared" si="124"/>
        <v>9.6804200963921918</v>
      </c>
      <c r="I2596" s="9">
        <f t="shared" si="125"/>
        <v>11.616504115670629</v>
      </c>
    </row>
    <row r="2597" spans="1:9" ht="31.5" customHeight="1" x14ac:dyDescent="0.25">
      <c r="A2597" s="6">
        <v>2008</v>
      </c>
      <c r="B2597" s="6">
        <v>4</v>
      </c>
      <c r="C2597" s="6">
        <v>22</v>
      </c>
      <c r="D2597" s="6">
        <v>14</v>
      </c>
      <c r="E2597" s="6">
        <v>6.6</v>
      </c>
      <c r="F2597" s="6">
        <f t="shared" si="123"/>
        <v>7.919999999999999</v>
      </c>
      <c r="G2597" s="6">
        <v>252</v>
      </c>
      <c r="H2597" s="9">
        <f t="shared" si="124"/>
        <v>10.154585059523489</v>
      </c>
      <c r="I2597" s="9">
        <f t="shared" si="125"/>
        <v>12.185502071428186</v>
      </c>
    </row>
    <row r="2598" spans="1:9" ht="31.5" customHeight="1" x14ac:dyDescent="0.25">
      <c r="A2598" s="6">
        <v>2008</v>
      </c>
      <c r="B2598" s="6">
        <v>4</v>
      </c>
      <c r="C2598" s="6">
        <v>22</v>
      </c>
      <c r="D2598" s="6">
        <v>15</v>
      </c>
      <c r="E2598" s="6">
        <v>7.1</v>
      </c>
      <c r="F2598" s="6">
        <f t="shared" si="123"/>
        <v>8.52</v>
      </c>
      <c r="G2598" s="6">
        <v>249</v>
      </c>
      <c r="H2598" s="9">
        <f t="shared" si="124"/>
        <v>10.909679791172152</v>
      </c>
      <c r="I2598" s="9">
        <f t="shared" si="125"/>
        <v>13.091615749406584</v>
      </c>
    </row>
    <row r="2599" spans="1:9" ht="31.5" customHeight="1" x14ac:dyDescent="0.25">
      <c r="A2599" s="6">
        <v>2008</v>
      </c>
      <c r="B2599" s="6">
        <v>4</v>
      </c>
      <c r="C2599" s="6">
        <v>22</v>
      </c>
      <c r="D2599" s="6">
        <v>16</v>
      </c>
      <c r="E2599" s="6">
        <v>7.2</v>
      </c>
      <c r="F2599" s="6">
        <f t="shared" si="123"/>
        <v>8.64</v>
      </c>
      <c r="G2599" s="6">
        <v>249</v>
      </c>
      <c r="H2599" s="9">
        <f t="shared" si="124"/>
        <v>11.063337253019649</v>
      </c>
      <c r="I2599" s="9">
        <f t="shared" si="125"/>
        <v>13.276004703623579</v>
      </c>
    </row>
    <row r="2600" spans="1:9" ht="31.5" customHeight="1" x14ac:dyDescent="0.25">
      <c r="A2600" s="6">
        <v>2008</v>
      </c>
      <c r="B2600" s="6">
        <v>4</v>
      </c>
      <c r="C2600" s="6">
        <v>22</v>
      </c>
      <c r="D2600" s="6">
        <v>17</v>
      </c>
      <c r="E2600" s="6">
        <v>7.5</v>
      </c>
      <c r="F2600" s="6">
        <f t="shared" si="123"/>
        <v>9</v>
      </c>
      <c r="G2600" s="6">
        <v>250</v>
      </c>
      <c r="H2600" s="9">
        <f t="shared" si="124"/>
        <v>11.529326802603615</v>
      </c>
      <c r="I2600" s="9">
        <f t="shared" si="125"/>
        <v>13.835192163124336</v>
      </c>
    </row>
    <row r="2601" spans="1:9" ht="31.5" customHeight="1" x14ac:dyDescent="0.25">
      <c r="A2601" s="6">
        <v>2008</v>
      </c>
      <c r="B2601" s="6">
        <v>4</v>
      </c>
      <c r="C2601" s="6">
        <v>22</v>
      </c>
      <c r="D2601" s="6">
        <v>18</v>
      </c>
      <c r="E2601" s="6">
        <v>8.1999999999999993</v>
      </c>
      <c r="F2601" s="6">
        <f t="shared" si="123"/>
        <v>9.8399999999999981</v>
      </c>
      <c r="G2601" s="6">
        <v>246</v>
      </c>
      <c r="H2601" s="9">
        <f t="shared" si="124"/>
        <v>12.583322412342545</v>
      </c>
      <c r="I2601" s="9">
        <f t="shared" si="125"/>
        <v>15.099986894811053</v>
      </c>
    </row>
    <row r="2602" spans="1:9" ht="31.5" customHeight="1" x14ac:dyDescent="0.25">
      <c r="A2602" s="6">
        <v>2008</v>
      </c>
      <c r="B2602" s="6">
        <v>4</v>
      </c>
      <c r="C2602" s="6">
        <v>22</v>
      </c>
      <c r="D2602" s="6">
        <v>19</v>
      </c>
      <c r="E2602" s="6">
        <v>8.9</v>
      </c>
      <c r="F2602" s="6">
        <f t="shared" si="123"/>
        <v>10.68</v>
      </c>
      <c r="G2602" s="6">
        <v>248</v>
      </c>
      <c r="H2602" s="9">
        <f t="shared" si="124"/>
        <v>13.669536444476657</v>
      </c>
      <c r="I2602" s="9">
        <f t="shared" si="125"/>
        <v>16.403443733371986</v>
      </c>
    </row>
    <row r="2603" spans="1:9" ht="31.5" customHeight="1" x14ac:dyDescent="0.25">
      <c r="A2603" s="6">
        <v>2008</v>
      </c>
      <c r="B2603" s="6">
        <v>4</v>
      </c>
      <c r="C2603" s="6">
        <v>22</v>
      </c>
      <c r="D2603" s="6">
        <v>20</v>
      </c>
      <c r="E2603" s="6">
        <v>9.1999999999999993</v>
      </c>
      <c r="F2603" s="6">
        <f t="shared" si="123"/>
        <v>11.04</v>
      </c>
      <c r="G2603" s="6">
        <v>250</v>
      </c>
      <c r="H2603" s="9">
        <f t="shared" si="124"/>
        <v>14.142640877860433</v>
      </c>
      <c r="I2603" s="9">
        <f t="shared" si="125"/>
        <v>16.971169053432519</v>
      </c>
    </row>
    <row r="2604" spans="1:9" ht="31.5" customHeight="1" x14ac:dyDescent="0.25">
      <c r="A2604" s="6">
        <v>2008</v>
      </c>
      <c r="B2604" s="6">
        <v>4</v>
      </c>
      <c r="C2604" s="6">
        <v>22</v>
      </c>
      <c r="D2604" s="6">
        <v>21</v>
      </c>
      <c r="E2604" s="6">
        <v>9.1999999999999993</v>
      </c>
      <c r="F2604" s="6">
        <f t="shared" si="123"/>
        <v>11.04</v>
      </c>
      <c r="G2604" s="6">
        <v>250</v>
      </c>
      <c r="H2604" s="9">
        <f t="shared" si="124"/>
        <v>14.142640877860433</v>
      </c>
      <c r="I2604" s="9">
        <f t="shared" si="125"/>
        <v>16.971169053432519</v>
      </c>
    </row>
    <row r="2605" spans="1:9" ht="31.5" customHeight="1" x14ac:dyDescent="0.25">
      <c r="A2605" s="6">
        <v>2008</v>
      </c>
      <c r="B2605" s="6">
        <v>4</v>
      </c>
      <c r="C2605" s="6">
        <v>22</v>
      </c>
      <c r="D2605" s="6">
        <v>22</v>
      </c>
      <c r="E2605" s="6">
        <v>8.6999999999999993</v>
      </c>
      <c r="F2605" s="6">
        <f t="shared" si="123"/>
        <v>10.44</v>
      </c>
      <c r="G2605" s="6">
        <v>248</v>
      </c>
      <c r="H2605" s="9">
        <f t="shared" si="124"/>
        <v>13.362355850218753</v>
      </c>
      <c r="I2605" s="9">
        <f t="shared" si="125"/>
        <v>16.034827020262505</v>
      </c>
    </row>
    <row r="2606" spans="1:9" ht="31.5" customHeight="1" x14ac:dyDescent="0.25">
      <c r="A2606" s="6">
        <v>2008</v>
      </c>
      <c r="B2606" s="6">
        <v>4</v>
      </c>
      <c r="C2606" s="6">
        <v>22</v>
      </c>
      <c r="D2606" s="6">
        <v>23</v>
      </c>
      <c r="E2606" s="6">
        <v>8.1</v>
      </c>
      <c r="F2606" s="6">
        <f t="shared" si="123"/>
        <v>9.7199999999999989</v>
      </c>
      <c r="G2606" s="6">
        <v>243</v>
      </c>
      <c r="H2606" s="9">
        <f t="shared" si="124"/>
        <v>12.413279037974238</v>
      </c>
      <c r="I2606" s="9">
        <f t="shared" si="125"/>
        <v>14.895934845569085</v>
      </c>
    </row>
    <row r="2607" spans="1:9" ht="31.5" customHeight="1" x14ac:dyDescent="0.25">
      <c r="A2607" s="6">
        <v>2008</v>
      </c>
      <c r="B2607" s="6">
        <v>4</v>
      </c>
      <c r="C2607" s="6">
        <v>23</v>
      </c>
      <c r="D2607" s="6">
        <v>0</v>
      </c>
      <c r="E2607" s="6">
        <v>8.6</v>
      </c>
      <c r="F2607" s="6">
        <f t="shared" si="123"/>
        <v>10.319999999999999</v>
      </c>
      <c r="G2607" s="6">
        <v>236</v>
      </c>
      <c r="H2607" s="9">
        <f t="shared" si="124"/>
        <v>13.137575330658381</v>
      </c>
      <c r="I2607" s="9">
        <f t="shared" si="125"/>
        <v>15.765090396790054</v>
      </c>
    </row>
    <row r="2608" spans="1:9" ht="31.5" customHeight="1" x14ac:dyDescent="0.25">
      <c r="A2608" s="6">
        <v>2008</v>
      </c>
      <c r="B2608" s="6">
        <v>4</v>
      </c>
      <c r="C2608" s="6">
        <v>23</v>
      </c>
      <c r="D2608" s="6">
        <v>1</v>
      </c>
      <c r="E2608" s="6">
        <v>9.1999999999999993</v>
      </c>
      <c r="F2608" s="6">
        <f t="shared" si="123"/>
        <v>11.04</v>
      </c>
      <c r="G2608" s="6">
        <v>231</v>
      </c>
      <c r="H2608" s="9">
        <f t="shared" si="124"/>
        <v>14.021268632090708</v>
      </c>
      <c r="I2608" s="9">
        <f t="shared" si="125"/>
        <v>16.825522358508849</v>
      </c>
    </row>
    <row r="2609" spans="1:9" ht="31.5" customHeight="1" x14ac:dyDescent="0.25">
      <c r="A2609" s="6">
        <v>2008</v>
      </c>
      <c r="B2609" s="6">
        <v>4</v>
      </c>
      <c r="C2609" s="6">
        <v>23</v>
      </c>
      <c r="D2609" s="6">
        <v>2</v>
      </c>
      <c r="E2609" s="6">
        <v>8.6</v>
      </c>
      <c r="F2609" s="6">
        <f t="shared" si="123"/>
        <v>10.319999999999999</v>
      </c>
      <c r="G2609" s="6">
        <v>229</v>
      </c>
      <c r="H2609" s="9">
        <f t="shared" si="124"/>
        <v>13.094356466452837</v>
      </c>
      <c r="I2609" s="9">
        <f t="shared" si="125"/>
        <v>15.713227759743402</v>
      </c>
    </row>
    <row r="2610" spans="1:9" ht="31.5" customHeight="1" x14ac:dyDescent="0.25">
      <c r="A2610" s="6">
        <v>2008</v>
      </c>
      <c r="B2610" s="6">
        <v>4</v>
      </c>
      <c r="C2610" s="6">
        <v>23</v>
      </c>
      <c r="D2610" s="6">
        <v>3</v>
      </c>
      <c r="E2610" s="6">
        <v>8.4</v>
      </c>
      <c r="F2610" s="6">
        <f t="shared" si="123"/>
        <v>10.08</v>
      </c>
      <c r="G2610" s="6">
        <v>228</v>
      </c>
      <c r="H2610" s="9">
        <f t="shared" si="124"/>
        <v>12.783700895759296</v>
      </c>
      <c r="I2610" s="9">
        <f t="shared" si="125"/>
        <v>15.340441074911155</v>
      </c>
    </row>
    <row r="2611" spans="1:9" ht="31.5" customHeight="1" x14ac:dyDescent="0.25">
      <c r="A2611" s="6">
        <v>2008</v>
      </c>
      <c r="B2611" s="6">
        <v>4</v>
      </c>
      <c r="C2611" s="6">
        <v>23</v>
      </c>
      <c r="D2611" s="6">
        <v>4</v>
      </c>
      <c r="E2611" s="6">
        <v>8</v>
      </c>
      <c r="F2611" s="6">
        <f t="shared" si="123"/>
        <v>9.6</v>
      </c>
      <c r="G2611" s="6">
        <v>228</v>
      </c>
      <c r="H2611" s="9">
        <f t="shared" si="124"/>
        <v>12.174953234056472</v>
      </c>
      <c r="I2611" s="9">
        <f t="shared" si="125"/>
        <v>14.609943880867766</v>
      </c>
    </row>
    <row r="2612" spans="1:9" ht="31.5" customHeight="1" x14ac:dyDescent="0.25">
      <c r="A2612" s="6">
        <v>2008</v>
      </c>
      <c r="B2612" s="6">
        <v>4</v>
      </c>
      <c r="C2612" s="6">
        <v>23</v>
      </c>
      <c r="D2612" s="6">
        <v>5</v>
      </c>
      <c r="E2612" s="6">
        <v>7.5</v>
      </c>
      <c r="F2612" s="6">
        <f t="shared" si="123"/>
        <v>9</v>
      </c>
      <c r="G2612" s="6">
        <v>226</v>
      </c>
      <c r="H2612" s="9">
        <f t="shared" si="124"/>
        <v>11.402989680273468</v>
      </c>
      <c r="I2612" s="9">
        <f t="shared" si="125"/>
        <v>13.683587616328161</v>
      </c>
    </row>
    <row r="2613" spans="1:9" ht="31.5" customHeight="1" x14ac:dyDescent="0.25">
      <c r="A2613" s="6">
        <v>2008</v>
      </c>
      <c r="B2613" s="6">
        <v>4</v>
      </c>
      <c r="C2613" s="6">
        <v>23</v>
      </c>
      <c r="D2613" s="6">
        <v>6</v>
      </c>
      <c r="E2613" s="6">
        <v>6.9</v>
      </c>
      <c r="F2613" s="6">
        <f t="shared" si="123"/>
        <v>8.2799999999999994</v>
      </c>
      <c r="G2613" s="6">
        <v>227</v>
      </c>
      <c r="H2613" s="9">
        <f t="shared" si="124"/>
        <v>10.49583500988285</v>
      </c>
      <c r="I2613" s="9">
        <f t="shared" si="125"/>
        <v>12.595002011859417</v>
      </c>
    </row>
    <row r="2614" spans="1:9" ht="31.5" customHeight="1" x14ac:dyDescent="0.25">
      <c r="A2614" s="6">
        <v>2008</v>
      </c>
      <c r="B2614" s="6">
        <v>4</v>
      </c>
      <c r="C2614" s="6">
        <v>23</v>
      </c>
      <c r="D2614" s="6">
        <v>7</v>
      </c>
      <c r="E2614" s="6">
        <v>6.2</v>
      </c>
      <c r="F2614" s="6">
        <f t="shared" si="123"/>
        <v>7.4399999999999995</v>
      </c>
      <c r="G2614" s="6">
        <v>231</v>
      </c>
      <c r="H2614" s="9">
        <f t="shared" si="124"/>
        <v>9.4491158172785212</v>
      </c>
      <c r="I2614" s="9">
        <f t="shared" si="125"/>
        <v>11.338938980734225</v>
      </c>
    </row>
    <row r="2615" spans="1:9" ht="31.5" customHeight="1" x14ac:dyDescent="0.25">
      <c r="A2615" s="6">
        <v>2008</v>
      </c>
      <c r="B2615" s="6">
        <v>4</v>
      </c>
      <c r="C2615" s="6">
        <v>23</v>
      </c>
      <c r="D2615" s="6">
        <v>8</v>
      </c>
      <c r="E2615" s="6">
        <v>5.2</v>
      </c>
      <c r="F2615" s="6">
        <f t="shared" si="123"/>
        <v>6.24</v>
      </c>
      <c r="G2615" s="6">
        <v>231</v>
      </c>
      <c r="H2615" s="9">
        <f t="shared" si="124"/>
        <v>7.9250648790077927</v>
      </c>
      <c r="I2615" s="9">
        <f t="shared" si="125"/>
        <v>9.5100778548093512</v>
      </c>
    </row>
    <row r="2616" spans="1:9" ht="31.5" customHeight="1" x14ac:dyDescent="0.25">
      <c r="A2616" s="6">
        <v>2008</v>
      </c>
      <c r="B2616" s="6">
        <v>4</v>
      </c>
      <c r="C2616" s="6">
        <v>23</v>
      </c>
      <c r="D2616" s="6">
        <v>9</v>
      </c>
      <c r="E2616" s="6">
        <v>4.3</v>
      </c>
      <c r="F2616" s="6">
        <f t="shared" si="123"/>
        <v>5.1599999999999993</v>
      </c>
      <c r="G2616" s="6">
        <v>231</v>
      </c>
      <c r="H2616" s="9">
        <f t="shared" si="124"/>
        <v>6.5534190345641354</v>
      </c>
      <c r="I2616" s="9">
        <f t="shared" si="125"/>
        <v>7.8641028414769618</v>
      </c>
    </row>
    <row r="2617" spans="1:9" ht="31.5" customHeight="1" x14ac:dyDescent="0.25">
      <c r="A2617" s="6">
        <v>2008</v>
      </c>
      <c r="B2617" s="6">
        <v>4</v>
      </c>
      <c r="C2617" s="6">
        <v>23</v>
      </c>
      <c r="D2617" s="6">
        <v>10</v>
      </c>
      <c r="E2617" s="6">
        <v>3.6</v>
      </c>
      <c r="F2617" s="6">
        <f t="shared" si="123"/>
        <v>4.32</v>
      </c>
      <c r="G2617" s="6">
        <v>245</v>
      </c>
      <c r="H2617" s="9">
        <f t="shared" si="124"/>
        <v>5.521937972367831</v>
      </c>
      <c r="I2617" s="9">
        <f t="shared" si="125"/>
        <v>6.6263255668413974</v>
      </c>
    </row>
    <row r="2618" spans="1:9" ht="31.5" customHeight="1" x14ac:dyDescent="0.25">
      <c r="A2618" s="6">
        <v>2008</v>
      </c>
      <c r="B2618" s="6">
        <v>4</v>
      </c>
      <c r="C2618" s="6">
        <v>23</v>
      </c>
      <c r="D2618" s="6">
        <v>11</v>
      </c>
      <c r="E2618" s="6">
        <v>3.8</v>
      </c>
      <c r="F2618" s="6">
        <f t="shared" si="123"/>
        <v>4.5599999999999996</v>
      </c>
      <c r="G2618" s="6">
        <v>241</v>
      </c>
      <c r="H2618" s="9">
        <f t="shared" si="124"/>
        <v>5.8182719765443647</v>
      </c>
      <c r="I2618" s="9">
        <f t="shared" si="125"/>
        <v>6.9819263718532376</v>
      </c>
    </row>
    <row r="2619" spans="1:9" ht="31.5" customHeight="1" x14ac:dyDescent="0.25">
      <c r="A2619" s="6">
        <v>2008</v>
      </c>
      <c r="B2619" s="6">
        <v>4</v>
      </c>
      <c r="C2619" s="6">
        <v>23</v>
      </c>
      <c r="D2619" s="6">
        <v>12</v>
      </c>
      <c r="E2619" s="6">
        <v>4.0999999999999996</v>
      </c>
      <c r="F2619" s="6">
        <f t="shared" si="123"/>
        <v>4.919999999999999</v>
      </c>
      <c r="G2619" s="6">
        <v>261</v>
      </c>
      <c r="H2619" s="9">
        <f t="shared" si="124"/>
        <v>6.3321645540242608</v>
      </c>
      <c r="I2619" s="9">
        <f t="shared" si="125"/>
        <v>7.5985974648291119</v>
      </c>
    </row>
    <row r="2620" spans="1:9" ht="31.5" customHeight="1" x14ac:dyDescent="0.25">
      <c r="A2620" s="6">
        <v>2008</v>
      </c>
      <c r="B2620" s="6">
        <v>4</v>
      </c>
      <c r="C2620" s="6">
        <v>23</v>
      </c>
      <c r="D2620" s="6">
        <v>13</v>
      </c>
      <c r="E2620" s="6">
        <v>4.5</v>
      </c>
      <c r="F2620" s="6">
        <f t="shared" si="123"/>
        <v>5.3999999999999995</v>
      </c>
      <c r="G2620" s="6">
        <v>264</v>
      </c>
      <c r="H2620" s="9">
        <f t="shared" si="124"/>
        <v>6.9585204385120329</v>
      </c>
      <c r="I2620" s="9">
        <f t="shared" si="125"/>
        <v>8.3502245262144381</v>
      </c>
    </row>
    <row r="2621" spans="1:9" ht="31.5" customHeight="1" x14ac:dyDescent="0.25">
      <c r="A2621" s="6">
        <v>2008</v>
      </c>
      <c r="B2621" s="6">
        <v>4</v>
      </c>
      <c r="C2621" s="6">
        <v>23</v>
      </c>
      <c r="D2621" s="6">
        <v>14</v>
      </c>
      <c r="E2621" s="6">
        <v>5.0999999999999996</v>
      </c>
      <c r="F2621" s="6">
        <f t="shared" si="123"/>
        <v>6.1199999999999992</v>
      </c>
      <c r="G2621" s="6">
        <v>272</v>
      </c>
      <c r="H2621" s="9">
        <f t="shared" si="124"/>
        <v>7.9117343316287414</v>
      </c>
      <c r="I2621" s="9">
        <f t="shared" si="125"/>
        <v>9.4940811979544879</v>
      </c>
    </row>
    <row r="2622" spans="1:9" ht="31.5" customHeight="1" x14ac:dyDescent="0.25">
      <c r="A2622" s="6">
        <v>2008</v>
      </c>
      <c r="B2622" s="6">
        <v>4</v>
      </c>
      <c r="C2622" s="6">
        <v>23</v>
      </c>
      <c r="D2622" s="6">
        <v>15</v>
      </c>
      <c r="E2622" s="6">
        <v>5.7</v>
      </c>
      <c r="F2622" s="6">
        <f t="shared" si="123"/>
        <v>6.84</v>
      </c>
      <c r="G2622" s="6">
        <v>280</v>
      </c>
      <c r="H2622" s="9">
        <f t="shared" si="124"/>
        <v>8.870103996887817</v>
      </c>
      <c r="I2622" s="9">
        <f t="shared" si="125"/>
        <v>10.644124796265379</v>
      </c>
    </row>
    <row r="2623" spans="1:9" ht="31.5" customHeight="1" x14ac:dyDescent="0.25">
      <c r="A2623" s="6">
        <v>2008</v>
      </c>
      <c r="B2623" s="6">
        <v>4</v>
      </c>
      <c r="C2623" s="6">
        <v>23</v>
      </c>
      <c r="D2623" s="6">
        <v>16</v>
      </c>
      <c r="E2623" s="6">
        <v>6</v>
      </c>
      <c r="F2623" s="6">
        <f t="shared" si="123"/>
        <v>7.1999999999999993</v>
      </c>
      <c r="G2623" s="6">
        <v>286</v>
      </c>
      <c r="H2623" s="9">
        <f t="shared" si="124"/>
        <v>9.3581839880312359</v>
      </c>
      <c r="I2623" s="9">
        <f t="shared" si="125"/>
        <v>11.229820785637481</v>
      </c>
    </row>
    <row r="2624" spans="1:9" ht="31.5" customHeight="1" x14ac:dyDescent="0.25">
      <c r="A2624" s="6">
        <v>2008</v>
      </c>
      <c r="B2624" s="6">
        <v>4</v>
      </c>
      <c r="C2624" s="6">
        <v>23</v>
      </c>
      <c r="D2624" s="6">
        <v>17</v>
      </c>
      <c r="E2624" s="6">
        <v>6.4</v>
      </c>
      <c r="F2624" s="6">
        <f t="shared" si="123"/>
        <v>7.68</v>
      </c>
      <c r="G2624" s="6">
        <v>296</v>
      </c>
      <c r="H2624" s="9">
        <f t="shared" si="124"/>
        <v>10.018773964535541</v>
      </c>
      <c r="I2624" s="9">
        <f t="shared" si="125"/>
        <v>12.022528757442648</v>
      </c>
    </row>
    <row r="2625" spans="1:9" ht="31.5" customHeight="1" x14ac:dyDescent="0.25">
      <c r="A2625" s="6">
        <v>2008</v>
      </c>
      <c r="B2625" s="6">
        <v>4</v>
      </c>
      <c r="C2625" s="6">
        <v>23</v>
      </c>
      <c r="D2625" s="6">
        <v>18</v>
      </c>
      <c r="E2625" s="6">
        <v>6.2</v>
      </c>
      <c r="F2625" s="6">
        <f t="shared" si="123"/>
        <v>7.4399999999999995</v>
      </c>
      <c r="G2625" s="6">
        <v>303</v>
      </c>
      <c r="H2625" s="9">
        <f t="shared" si="124"/>
        <v>9.7298741486843099</v>
      </c>
      <c r="I2625" s="9">
        <f t="shared" si="125"/>
        <v>11.67584897842117</v>
      </c>
    </row>
    <row r="2626" spans="1:9" ht="31.5" customHeight="1" x14ac:dyDescent="0.25">
      <c r="A2626" s="6">
        <v>2008</v>
      </c>
      <c r="B2626" s="6">
        <v>4</v>
      </c>
      <c r="C2626" s="6">
        <v>23</v>
      </c>
      <c r="D2626" s="6">
        <v>19</v>
      </c>
      <c r="E2626" s="6">
        <v>5.8</v>
      </c>
      <c r="F2626" s="6">
        <f t="shared" si="123"/>
        <v>6.96</v>
      </c>
      <c r="G2626" s="6">
        <v>313</v>
      </c>
      <c r="H2626" s="9">
        <f t="shared" si="124"/>
        <v>9.1335730869688909</v>
      </c>
      <c r="I2626" s="9">
        <f t="shared" si="125"/>
        <v>10.960287704362669</v>
      </c>
    </row>
    <row r="2627" spans="1:9" ht="31.5" customHeight="1" x14ac:dyDescent="0.25">
      <c r="A2627" s="6">
        <v>2008</v>
      </c>
      <c r="B2627" s="6">
        <v>4</v>
      </c>
      <c r="C2627" s="6">
        <v>23</v>
      </c>
      <c r="D2627" s="6">
        <v>20</v>
      </c>
      <c r="E2627" s="6">
        <v>5.4</v>
      </c>
      <c r="F2627" s="6">
        <f t="shared" ref="F2627:F2690" si="126">E2627*1.2</f>
        <v>6.48</v>
      </c>
      <c r="G2627" s="6">
        <v>325</v>
      </c>
      <c r="H2627" s="9">
        <f t="shared" ref="H2627:H2690" si="127">E2627*(LN(G2627/$AE$18)/LN(10/$AE$18))</f>
        <v>8.5375795241059507</v>
      </c>
      <c r="I2627" s="9">
        <f t="shared" ref="I2627:I2690" si="128">F2627*(LN(G2627/$AE$18)/LN(10/$AE$18))</f>
        <v>10.24509542892714</v>
      </c>
    </row>
    <row r="2628" spans="1:9" ht="31.5" customHeight="1" x14ac:dyDescent="0.25">
      <c r="A2628" s="6">
        <v>2008</v>
      </c>
      <c r="B2628" s="6">
        <v>4</v>
      </c>
      <c r="C2628" s="6">
        <v>23</v>
      </c>
      <c r="D2628" s="6">
        <v>21</v>
      </c>
      <c r="E2628" s="6">
        <v>5.2</v>
      </c>
      <c r="F2628" s="6">
        <f t="shared" si="126"/>
        <v>6.24</v>
      </c>
      <c r="G2628" s="6">
        <v>334</v>
      </c>
      <c r="H2628" s="9">
        <f t="shared" si="127"/>
        <v>8.2450803032317435</v>
      </c>
      <c r="I2628" s="9">
        <f t="shared" si="128"/>
        <v>9.8940963638780914</v>
      </c>
    </row>
    <row r="2629" spans="1:9" ht="31.5" customHeight="1" x14ac:dyDescent="0.25">
      <c r="A2629" s="6">
        <v>2008</v>
      </c>
      <c r="B2629" s="6">
        <v>4</v>
      </c>
      <c r="C2629" s="6">
        <v>23</v>
      </c>
      <c r="D2629" s="6">
        <v>22</v>
      </c>
      <c r="E2629" s="6">
        <v>5.2</v>
      </c>
      <c r="F2629" s="6">
        <f t="shared" si="126"/>
        <v>6.24</v>
      </c>
      <c r="G2629" s="6">
        <v>339</v>
      </c>
      <c r="H2629" s="9">
        <f t="shared" si="127"/>
        <v>8.2579765482636507</v>
      </c>
      <c r="I2629" s="9">
        <f t="shared" si="128"/>
        <v>9.9095718579163812</v>
      </c>
    </row>
    <row r="2630" spans="1:9" ht="31.5" customHeight="1" x14ac:dyDescent="0.25">
      <c r="A2630" s="6">
        <v>2008</v>
      </c>
      <c r="B2630" s="6">
        <v>4</v>
      </c>
      <c r="C2630" s="6">
        <v>23</v>
      </c>
      <c r="D2630" s="6">
        <v>23</v>
      </c>
      <c r="E2630" s="6">
        <v>5.2</v>
      </c>
      <c r="F2630" s="6">
        <f t="shared" si="126"/>
        <v>6.24</v>
      </c>
      <c r="G2630" s="6">
        <v>344</v>
      </c>
      <c r="H2630" s="9">
        <f t="shared" si="127"/>
        <v>8.2706839688558453</v>
      </c>
      <c r="I2630" s="9">
        <f t="shared" si="128"/>
        <v>9.9248207626270162</v>
      </c>
    </row>
    <row r="2631" spans="1:9" ht="31.5" customHeight="1" x14ac:dyDescent="0.25">
      <c r="A2631" s="6">
        <v>2008</v>
      </c>
      <c r="B2631" s="6">
        <v>4</v>
      </c>
      <c r="C2631" s="6">
        <v>24</v>
      </c>
      <c r="D2631" s="6">
        <v>0</v>
      </c>
      <c r="E2631" s="6">
        <v>5.5</v>
      </c>
      <c r="F2631" s="6">
        <f t="shared" si="126"/>
        <v>6.6</v>
      </c>
      <c r="G2631" s="6">
        <v>352</v>
      </c>
      <c r="H2631" s="9">
        <f t="shared" si="127"/>
        <v>8.7689425599248718</v>
      </c>
      <c r="I2631" s="9">
        <f t="shared" si="128"/>
        <v>10.522731071909847</v>
      </c>
    </row>
    <row r="2632" spans="1:9" ht="31.5" customHeight="1" x14ac:dyDescent="0.25">
      <c r="A2632" s="6">
        <v>2008</v>
      </c>
      <c r="B2632" s="6">
        <v>4</v>
      </c>
      <c r="C2632" s="6">
        <v>24</v>
      </c>
      <c r="D2632" s="6">
        <v>1</v>
      </c>
      <c r="E2632" s="6">
        <v>5.9</v>
      </c>
      <c r="F2632" s="6">
        <f t="shared" si="126"/>
        <v>7.08</v>
      </c>
      <c r="G2632" s="6">
        <v>1</v>
      </c>
      <c r="H2632" s="9">
        <f t="shared" si="127"/>
        <v>3.63256572882129</v>
      </c>
      <c r="I2632" s="9">
        <f t="shared" si="128"/>
        <v>4.3590788745855482</v>
      </c>
    </row>
    <row r="2633" spans="1:9" ht="31.5" customHeight="1" x14ac:dyDescent="0.25">
      <c r="A2633" s="6">
        <v>2008</v>
      </c>
      <c r="B2633" s="6">
        <v>4</v>
      </c>
      <c r="C2633" s="6">
        <v>24</v>
      </c>
      <c r="D2633" s="6">
        <v>2</v>
      </c>
      <c r="E2633" s="6">
        <v>6.1</v>
      </c>
      <c r="F2633" s="6">
        <f t="shared" si="126"/>
        <v>7.3199999999999994</v>
      </c>
      <c r="G2633" s="6">
        <v>5</v>
      </c>
      <c r="H2633" s="9">
        <f t="shared" si="127"/>
        <v>5.3942964498627344</v>
      </c>
      <c r="I2633" s="9">
        <f t="shared" si="128"/>
        <v>6.4731557398352804</v>
      </c>
    </row>
    <row r="2634" spans="1:9" ht="31.5" customHeight="1" x14ac:dyDescent="0.25">
      <c r="A2634" s="6">
        <v>2008</v>
      </c>
      <c r="B2634" s="6">
        <v>4</v>
      </c>
      <c r="C2634" s="6">
        <v>24</v>
      </c>
      <c r="D2634" s="6">
        <v>3</v>
      </c>
      <c r="E2634" s="6">
        <v>6.2</v>
      </c>
      <c r="F2634" s="6">
        <f t="shared" si="126"/>
        <v>7.4399999999999995</v>
      </c>
      <c r="G2634" s="6">
        <v>7</v>
      </c>
      <c r="H2634" s="9">
        <f t="shared" si="127"/>
        <v>5.8309108340651781</v>
      </c>
      <c r="I2634" s="9">
        <f t="shared" si="128"/>
        <v>6.9970930008782126</v>
      </c>
    </row>
    <row r="2635" spans="1:9" ht="31.5" customHeight="1" x14ac:dyDescent="0.25">
      <c r="A2635" s="6">
        <v>2008</v>
      </c>
      <c r="B2635" s="6">
        <v>4</v>
      </c>
      <c r="C2635" s="6">
        <v>24</v>
      </c>
      <c r="D2635" s="6">
        <v>4</v>
      </c>
      <c r="E2635" s="6">
        <v>6.1</v>
      </c>
      <c r="F2635" s="6">
        <f t="shared" si="126"/>
        <v>7.3199999999999994</v>
      </c>
      <c r="G2635" s="6">
        <v>10</v>
      </c>
      <c r="H2635" s="9">
        <f t="shared" si="127"/>
        <v>6.1</v>
      </c>
      <c r="I2635" s="9">
        <f t="shared" si="128"/>
        <v>7.3199999999999994</v>
      </c>
    </row>
    <row r="2636" spans="1:9" ht="31.5" customHeight="1" x14ac:dyDescent="0.25">
      <c r="A2636" s="6">
        <v>2008</v>
      </c>
      <c r="B2636" s="6">
        <v>4</v>
      </c>
      <c r="C2636" s="6">
        <v>24</v>
      </c>
      <c r="D2636" s="6">
        <v>5</v>
      </c>
      <c r="E2636" s="6">
        <v>6.4</v>
      </c>
      <c r="F2636" s="6">
        <f t="shared" si="126"/>
        <v>7.68</v>
      </c>
      <c r="G2636" s="6">
        <v>11</v>
      </c>
      <c r="H2636" s="9">
        <f t="shared" si="127"/>
        <v>6.5018090228109777</v>
      </c>
      <c r="I2636" s="9">
        <f t="shared" si="128"/>
        <v>7.802170827373172</v>
      </c>
    </row>
    <row r="2637" spans="1:9" ht="31.5" customHeight="1" x14ac:dyDescent="0.25">
      <c r="A2637" s="6">
        <v>2008</v>
      </c>
      <c r="B2637" s="6">
        <v>4</v>
      </c>
      <c r="C2637" s="6">
        <v>24</v>
      </c>
      <c r="D2637" s="6">
        <v>6</v>
      </c>
      <c r="E2637" s="6">
        <v>6.7</v>
      </c>
      <c r="F2637" s="6">
        <f t="shared" si="126"/>
        <v>8.0399999999999991</v>
      </c>
      <c r="G2637" s="6">
        <v>11</v>
      </c>
      <c r="H2637" s="9">
        <f t="shared" si="127"/>
        <v>6.8065813207552415</v>
      </c>
      <c r="I2637" s="9">
        <f t="shared" si="128"/>
        <v>8.1678975849062887</v>
      </c>
    </row>
    <row r="2638" spans="1:9" ht="31.5" customHeight="1" x14ac:dyDescent="0.25">
      <c r="A2638" s="6">
        <v>2008</v>
      </c>
      <c r="B2638" s="6">
        <v>4</v>
      </c>
      <c r="C2638" s="6">
        <v>24</v>
      </c>
      <c r="D2638" s="6">
        <v>7</v>
      </c>
      <c r="E2638" s="6">
        <v>6.2</v>
      </c>
      <c r="F2638" s="6">
        <f t="shared" si="126"/>
        <v>7.4399999999999995</v>
      </c>
      <c r="G2638" s="6">
        <v>13</v>
      </c>
      <c r="H2638" s="9">
        <f t="shared" si="127"/>
        <v>6.4714959634508089</v>
      </c>
      <c r="I2638" s="9">
        <f t="shared" si="128"/>
        <v>7.7657951561409702</v>
      </c>
    </row>
    <row r="2639" spans="1:9" ht="31.5" customHeight="1" x14ac:dyDescent="0.25">
      <c r="A2639" s="6">
        <v>2008</v>
      </c>
      <c r="B2639" s="6">
        <v>4</v>
      </c>
      <c r="C2639" s="6">
        <v>24</v>
      </c>
      <c r="D2639" s="6">
        <v>8</v>
      </c>
      <c r="E2639" s="6">
        <v>5.6</v>
      </c>
      <c r="F2639" s="6">
        <f t="shared" si="126"/>
        <v>6.72</v>
      </c>
      <c r="G2639" s="6">
        <v>11</v>
      </c>
      <c r="H2639" s="9">
        <f t="shared" si="127"/>
        <v>5.6890828949596042</v>
      </c>
      <c r="I2639" s="9">
        <f t="shared" si="128"/>
        <v>6.8268994739515252</v>
      </c>
    </row>
    <row r="2640" spans="1:9" ht="31.5" customHeight="1" x14ac:dyDescent="0.25">
      <c r="A2640" s="6">
        <v>2008</v>
      </c>
      <c r="B2640" s="6">
        <v>4</v>
      </c>
      <c r="C2640" s="6">
        <v>24</v>
      </c>
      <c r="D2640" s="6">
        <v>9</v>
      </c>
      <c r="E2640" s="6">
        <v>6</v>
      </c>
      <c r="F2640" s="6">
        <f t="shared" si="126"/>
        <v>7.1999999999999993</v>
      </c>
      <c r="G2640" s="6">
        <v>9</v>
      </c>
      <c r="H2640" s="9">
        <f t="shared" si="127"/>
        <v>5.8944893875317854</v>
      </c>
      <c r="I2640" s="9">
        <f t="shared" si="128"/>
        <v>7.073387265038142</v>
      </c>
    </row>
    <row r="2641" spans="1:9" ht="31.5" customHeight="1" x14ac:dyDescent="0.25">
      <c r="A2641" s="6">
        <v>2008</v>
      </c>
      <c r="B2641" s="6">
        <v>4</v>
      </c>
      <c r="C2641" s="6">
        <v>24</v>
      </c>
      <c r="D2641" s="6">
        <v>10</v>
      </c>
      <c r="E2641" s="6">
        <v>5.5</v>
      </c>
      <c r="F2641" s="6">
        <f t="shared" si="126"/>
        <v>6.6</v>
      </c>
      <c r="G2641" s="6">
        <v>11</v>
      </c>
      <c r="H2641" s="9">
        <f t="shared" si="127"/>
        <v>5.5874921289781838</v>
      </c>
      <c r="I2641" s="9">
        <f t="shared" si="128"/>
        <v>6.7049905547738193</v>
      </c>
    </row>
    <row r="2642" spans="1:9" ht="31.5" customHeight="1" x14ac:dyDescent="0.25">
      <c r="A2642" s="6">
        <v>2008</v>
      </c>
      <c r="B2642" s="6">
        <v>4</v>
      </c>
      <c r="C2642" s="6">
        <v>24</v>
      </c>
      <c r="D2642" s="6">
        <v>11</v>
      </c>
      <c r="E2642" s="6">
        <v>5</v>
      </c>
      <c r="F2642" s="6">
        <f t="shared" si="126"/>
        <v>6</v>
      </c>
      <c r="G2642" s="6">
        <v>14</v>
      </c>
      <c r="H2642" s="9">
        <f t="shared" si="127"/>
        <v>5.2807929797261544</v>
      </c>
      <c r="I2642" s="9">
        <f t="shared" si="128"/>
        <v>6.3369515756713852</v>
      </c>
    </row>
    <row r="2643" spans="1:9" ht="31.5" customHeight="1" x14ac:dyDescent="0.25">
      <c r="A2643" s="6">
        <v>2008</v>
      </c>
      <c r="B2643" s="6">
        <v>4</v>
      </c>
      <c r="C2643" s="6">
        <v>24</v>
      </c>
      <c r="D2643" s="6">
        <v>12</v>
      </c>
      <c r="E2643" s="6">
        <v>2.9</v>
      </c>
      <c r="F2643" s="6">
        <f t="shared" si="126"/>
        <v>3.48</v>
      </c>
      <c r="G2643" s="6">
        <v>34</v>
      </c>
      <c r="H2643" s="9">
        <f t="shared" si="127"/>
        <v>3.4923340985831546</v>
      </c>
      <c r="I2643" s="9">
        <f t="shared" si="128"/>
        <v>4.1908009182997858</v>
      </c>
    </row>
    <row r="2644" spans="1:9" ht="31.5" customHeight="1" x14ac:dyDescent="0.25">
      <c r="A2644" s="6">
        <v>2008</v>
      </c>
      <c r="B2644" s="6">
        <v>4</v>
      </c>
      <c r="C2644" s="6">
        <v>24</v>
      </c>
      <c r="D2644" s="6">
        <v>13</v>
      </c>
      <c r="E2644" s="6">
        <v>2.8</v>
      </c>
      <c r="F2644" s="6">
        <f t="shared" si="126"/>
        <v>3.36</v>
      </c>
      <c r="G2644" s="6">
        <v>27</v>
      </c>
      <c r="H2644" s="9">
        <f t="shared" si="127"/>
        <v>3.2641778220604185</v>
      </c>
      <c r="I2644" s="9">
        <f t="shared" si="128"/>
        <v>3.9170133864725023</v>
      </c>
    </row>
    <row r="2645" spans="1:9" ht="31.5" customHeight="1" x14ac:dyDescent="0.25">
      <c r="A2645" s="6">
        <v>2008</v>
      </c>
      <c r="B2645" s="6">
        <v>4</v>
      </c>
      <c r="C2645" s="6">
        <v>24</v>
      </c>
      <c r="D2645" s="6">
        <v>14</v>
      </c>
      <c r="E2645" s="6">
        <v>3.1</v>
      </c>
      <c r="F2645" s="6">
        <f t="shared" si="126"/>
        <v>3.7199999999999998</v>
      </c>
      <c r="G2645" s="6">
        <v>15</v>
      </c>
      <c r="H2645" s="9">
        <f t="shared" si="127"/>
        <v>3.3097887461826048</v>
      </c>
      <c r="I2645" s="9">
        <f t="shared" si="128"/>
        <v>3.9717464954191253</v>
      </c>
    </row>
    <row r="2646" spans="1:9" ht="31.5" customHeight="1" x14ac:dyDescent="0.25">
      <c r="A2646" s="6">
        <v>2008</v>
      </c>
      <c r="B2646" s="6">
        <v>4</v>
      </c>
      <c r="C2646" s="6">
        <v>24</v>
      </c>
      <c r="D2646" s="6">
        <v>15</v>
      </c>
      <c r="E2646" s="6">
        <v>4</v>
      </c>
      <c r="F2646" s="6">
        <f t="shared" si="126"/>
        <v>4.8</v>
      </c>
      <c r="G2646" s="6">
        <v>4</v>
      </c>
      <c r="H2646" s="9">
        <f t="shared" si="127"/>
        <v>3.3882692789585551</v>
      </c>
      <c r="I2646" s="9">
        <f t="shared" si="128"/>
        <v>4.0659231347502658</v>
      </c>
    </row>
    <row r="2647" spans="1:9" ht="31.5" customHeight="1" x14ac:dyDescent="0.25">
      <c r="A2647" s="6">
        <v>2008</v>
      </c>
      <c r="B2647" s="6">
        <v>4</v>
      </c>
      <c r="C2647" s="6">
        <v>24</v>
      </c>
      <c r="D2647" s="6">
        <v>16</v>
      </c>
      <c r="E2647" s="6">
        <v>5</v>
      </c>
      <c r="F2647" s="6">
        <f t="shared" si="126"/>
        <v>6</v>
      </c>
      <c r="G2647" s="6">
        <v>1</v>
      </c>
      <c r="H2647" s="9">
        <f t="shared" si="127"/>
        <v>3.0784455328993983</v>
      </c>
      <c r="I2647" s="9">
        <f t="shared" si="128"/>
        <v>3.6941346394792776</v>
      </c>
    </row>
    <row r="2648" spans="1:9" ht="31.5" customHeight="1" x14ac:dyDescent="0.25">
      <c r="A2648" s="6">
        <v>2008</v>
      </c>
      <c r="B2648" s="6">
        <v>4</v>
      </c>
      <c r="C2648" s="6">
        <v>24</v>
      </c>
      <c r="D2648" s="6">
        <v>17</v>
      </c>
      <c r="E2648" s="6">
        <v>5.6</v>
      </c>
      <c r="F2648" s="6">
        <f t="shared" si="126"/>
        <v>6.72</v>
      </c>
      <c r="G2648" s="6">
        <v>1</v>
      </c>
      <c r="H2648" s="9">
        <f t="shared" si="127"/>
        <v>3.4478589968473257</v>
      </c>
      <c r="I2648" s="9">
        <f t="shared" si="128"/>
        <v>4.1374307962167913</v>
      </c>
    </row>
    <row r="2649" spans="1:9" ht="31.5" customHeight="1" x14ac:dyDescent="0.25">
      <c r="A2649" s="6">
        <v>2008</v>
      </c>
      <c r="B2649" s="6">
        <v>4</v>
      </c>
      <c r="C2649" s="6">
        <v>24</v>
      </c>
      <c r="D2649" s="6">
        <v>18</v>
      </c>
      <c r="E2649" s="6">
        <v>6.5</v>
      </c>
      <c r="F2649" s="6">
        <f t="shared" si="126"/>
        <v>7.8</v>
      </c>
      <c r="G2649" s="6">
        <v>1</v>
      </c>
      <c r="H2649" s="9">
        <f t="shared" si="127"/>
        <v>4.0019791927692179</v>
      </c>
      <c r="I2649" s="9">
        <f t="shared" si="128"/>
        <v>4.8023750313230611</v>
      </c>
    </row>
    <row r="2650" spans="1:9" ht="31.5" customHeight="1" x14ac:dyDescent="0.25">
      <c r="A2650" s="6">
        <v>2008</v>
      </c>
      <c r="B2650" s="6">
        <v>4</v>
      </c>
      <c r="C2650" s="6">
        <v>24</v>
      </c>
      <c r="D2650" s="6">
        <v>19</v>
      </c>
      <c r="E2650" s="6">
        <v>7.6</v>
      </c>
      <c r="F2650" s="6">
        <f t="shared" si="126"/>
        <v>9.1199999999999992</v>
      </c>
      <c r="G2650" s="6">
        <v>2</v>
      </c>
      <c r="H2650" s="9">
        <f t="shared" si="127"/>
        <v>5.5584744200141696</v>
      </c>
      <c r="I2650" s="9">
        <f t="shared" si="128"/>
        <v>6.6701693040170031</v>
      </c>
    </row>
    <row r="2651" spans="1:9" ht="31.5" customHeight="1" x14ac:dyDescent="0.25">
      <c r="A2651" s="6">
        <v>2008</v>
      </c>
      <c r="B2651" s="6">
        <v>4</v>
      </c>
      <c r="C2651" s="6">
        <v>24</v>
      </c>
      <c r="D2651" s="6">
        <v>20</v>
      </c>
      <c r="E2651" s="6">
        <v>8</v>
      </c>
      <c r="F2651" s="6">
        <f t="shared" si="126"/>
        <v>9.6</v>
      </c>
      <c r="G2651" s="6">
        <v>10</v>
      </c>
      <c r="H2651" s="9">
        <f t="shared" si="127"/>
        <v>8</v>
      </c>
      <c r="I2651" s="9">
        <f t="shared" si="128"/>
        <v>9.6</v>
      </c>
    </row>
    <row r="2652" spans="1:9" ht="31.5" customHeight="1" x14ac:dyDescent="0.25">
      <c r="A2652" s="6">
        <v>2008</v>
      </c>
      <c r="B2652" s="6">
        <v>4</v>
      </c>
      <c r="C2652" s="6">
        <v>24</v>
      </c>
      <c r="D2652" s="6">
        <v>21</v>
      </c>
      <c r="E2652" s="6">
        <v>7.7</v>
      </c>
      <c r="F2652" s="6">
        <f t="shared" si="126"/>
        <v>9.24</v>
      </c>
      <c r="G2652" s="6">
        <v>16</v>
      </c>
      <c r="H2652" s="9">
        <f t="shared" si="127"/>
        <v>8.3040306033253657</v>
      </c>
      <c r="I2652" s="9">
        <f t="shared" si="128"/>
        <v>9.9648367239904374</v>
      </c>
    </row>
    <row r="2653" spans="1:9" ht="31.5" customHeight="1" x14ac:dyDescent="0.25">
      <c r="A2653" s="6">
        <v>2008</v>
      </c>
      <c r="B2653" s="6">
        <v>4</v>
      </c>
      <c r="C2653" s="6">
        <v>24</v>
      </c>
      <c r="D2653" s="6">
        <v>22</v>
      </c>
      <c r="E2653" s="6">
        <v>6.9</v>
      </c>
      <c r="F2653" s="6">
        <f t="shared" si="126"/>
        <v>8.2799999999999994</v>
      </c>
      <c r="G2653" s="6">
        <v>23</v>
      </c>
      <c r="H2653" s="9">
        <f t="shared" si="127"/>
        <v>7.8592100400604519</v>
      </c>
      <c r="I2653" s="9">
        <f t="shared" si="128"/>
        <v>9.4310520480725408</v>
      </c>
    </row>
    <row r="2654" spans="1:9" ht="31.5" customHeight="1" x14ac:dyDescent="0.25">
      <c r="A2654" s="6">
        <v>2008</v>
      </c>
      <c r="B2654" s="6">
        <v>4</v>
      </c>
      <c r="C2654" s="6">
        <v>24</v>
      </c>
      <c r="D2654" s="6">
        <v>23</v>
      </c>
      <c r="E2654" s="6">
        <v>6.6</v>
      </c>
      <c r="F2654" s="6">
        <f t="shared" si="126"/>
        <v>7.919999999999999</v>
      </c>
      <c r="G2654" s="6">
        <v>32</v>
      </c>
      <c r="H2654" s="9">
        <f t="shared" si="127"/>
        <v>7.8812886205632315</v>
      </c>
      <c r="I2654" s="9">
        <f t="shared" si="128"/>
        <v>9.4575463446758778</v>
      </c>
    </row>
    <row r="2655" spans="1:9" ht="31.5" customHeight="1" x14ac:dyDescent="0.25">
      <c r="A2655" s="6">
        <v>2008</v>
      </c>
      <c r="B2655" s="6">
        <v>4</v>
      </c>
      <c r="C2655" s="6">
        <v>25</v>
      </c>
      <c r="D2655" s="6">
        <v>0</v>
      </c>
      <c r="E2655" s="6">
        <v>6.5</v>
      </c>
      <c r="F2655" s="6">
        <f t="shared" si="126"/>
        <v>7.8</v>
      </c>
      <c r="G2655" s="6">
        <v>42</v>
      </c>
      <c r="H2655" s="9">
        <f t="shared" si="127"/>
        <v>8.0568896955057774</v>
      </c>
      <c r="I2655" s="9">
        <f t="shared" si="128"/>
        <v>9.6682676346069325</v>
      </c>
    </row>
    <row r="2656" spans="1:9" ht="31.5" customHeight="1" x14ac:dyDescent="0.25">
      <c r="A2656" s="6">
        <v>2008</v>
      </c>
      <c r="B2656" s="6">
        <v>4</v>
      </c>
      <c r="C2656" s="6">
        <v>25</v>
      </c>
      <c r="D2656" s="6">
        <v>1</v>
      </c>
      <c r="E2656" s="6">
        <v>6.3</v>
      </c>
      <c r="F2656" s="6">
        <f t="shared" si="126"/>
        <v>7.56</v>
      </c>
      <c r="G2656" s="6">
        <v>54</v>
      </c>
      <c r="H2656" s="9">
        <f t="shared" si="127"/>
        <v>8.0732414710891831</v>
      </c>
      <c r="I2656" s="9">
        <f t="shared" si="128"/>
        <v>9.6878897653070197</v>
      </c>
    </row>
    <row r="2657" spans="1:9" ht="31.5" customHeight="1" x14ac:dyDescent="0.25">
      <c r="A2657" s="6">
        <v>2008</v>
      </c>
      <c r="B2657" s="6">
        <v>4</v>
      </c>
      <c r="C2657" s="6">
        <v>25</v>
      </c>
      <c r="D2657" s="6">
        <v>2</v>
      </c>
      <c r="E2657" s="6">
        <v>6.3</v>
      </c>
      <c r="F2657" s="6">
        <f t="shared" si="126"/>
        <v>7.56</v>
      </c>
      <c r="G2657" s="6">
        <v>69</v>
      </c>
      <c r="H2657" s="9">
        <f t="shared" si="127"/>
        <v>8.3309867140871088</v>
      </c>
      <c r="I2657" s="9">
        <f t="shared" si="128"/>
        <v>9.9971840569045298</v>
      </c>
    </row>
    <row r="2658" spans="1:9" ht="31.5" customHeight="1" x14ac:dyDescent="0.25">
      <c r="A2658" s="6">
        <v>2008</v>
      </c>
      <c r="B2658" s="6">
        <v>4</v>
      </c>
      <c r="C2658" s="6">
        <v>25</v>
      </c>
      <c r="D2658" s="6">
        <v>3</v>
      </c>
      <c r="E2658" s="6">
        <v>6.5</v>
      </c>
      <c r="F2658" s="6">
        <f t="shared" si="126"/>
        <v>7.8</v>
      </c>
      <c r="G2658" s="6">
        <v>83</v>
      </c>
      <c r="H2658" s="9">
        <f t="shared" si="127"/>
        <v>8.7958761982254074</v>
      </c>
      <c r="I2658" s="9">
        <f t="shared" si="128"/>
        <v>10.555051437870489</v>
      </c>
    </row>
    <row r="2659" spans="1:9" ht="31.5" customHeight="1" x14ac:dyDescent="0.25">
      <c r="A2659" s="6">
        <v>2008</v>
      </c>
      <c r="B2659" s="6">
        <v>4</v>
      </c>
      <c r="C2659" s="6">
        <v>25</v>
      </c>
      <c r="D2659" s="6">
        <v>4</v>
      </c>
      <c r="E2659" s="6">
        <v>7.3</v>
      </c>
      <c r="F2659" s="6">
        <f t="shared" si="126"/>
        <v>8.76</v>
      </c>
      <c r="G2659" s="6">
        <v>89</v>
      </c>
      <c r="H2659" s="9">
        <f t="shared" si="127"/>
        <v>9.9634847281022356</v>
      </c>
      <c r="I2659" s="9">
        <f t="shared" si="128"/>
        <v>11.956181673722682</v>
      </c>
    </row>
    <row r="2660" spans="1:9" ht="31.5" customHeight="1" x14ac:dyDescent="0.25">
      <c r="A2660" s="6">
        <v>2008</v>
      </c>
      <c r="B2660" s="6">
        <v>4</v>
      </c>
      <c r="C2660" s="6">
        <v>25</v>
      </c>
      <c r="D2660" s="6">
        <v>5</v>
      </c>
      <c r="E2660" s="6">
        <v>8.4</v>
      </c>
      <c r="F2660" s="6">
        <f t="shared" si="126"/>
        <v>10.08</v>
      </c>
      <c r="G2660" s="6">
        <v>97</v>
      </c>
      <c r="H2660" s="9">
        <f t="shared" si="127"/>
        <v>11.585507865099691</v>
      </c>
      <c r="I2660" s="9">
        <f t="shared" si="128"/>
        <v>13.902609438119629</v>
      </c>
    </row>
    <row r="2661" spans="1:9" ht="31.5" customHeight="1" x14ac:dyDescent="0.25">
      <c r="A2661" s="6">
        <v>2008</v>
      </c>
      <c r="B2661" s="6">
        <v>4</v>
      </c>
      <c r="C2661" s="6">
        <v>25</v>
      </c>
      <c r="D2661" s="6">
        <v>6</v>
      </c>
      <c r="E2661" s="6">
        <v>9.6</v>
      </c>
      <c r="F2661" s="6">
        <f t="shared" si="126"/>
        <v>11.52</v>
      </c>
      <c r="G2661" s="6">
        <v>104</v>
      </c>
      <c r="H2661" s="9">
        <f t="shared" si="127"/>
        <v>13.352227116134042</v>
      </c>
      <c r="I2661" s="9">
        <f t="shared" si="128"/>
        <v>16.022672539360851</v>
      </c>
    </row>
    <row r="2662" spans="1:9" ht="31.5" customHeight="1" x14ac:dyDescent="0.25">
      <c r="A2662" s="6">
        <v>2008</v>
      </c>
      <c r="B2662" s="6">
        <v>4</v>
      </c>
      <c r="C2662" s="6">
        <v>25</v>
      </c>
      <c r="D2662" s="6">
        <v>7</v>
      </c>
      <c r="E2662" s="6">
        <v>9.8000000000000007</v>
      </c>
      <c r="F2662" s="6">
        <f t="shared" si="126"/>
        <v>11.76</v>
      </c>
      <c r="G2662" s="6">
        <v>109</v>
      </c>
      <c r="H2662" s="9">
        <f t="shared" si="127"/>
        <v>13.707204181956424</v>
      </c>
      <c r="I2662" s="9">
        <f t="shared" si="128"/>
        <v>16.448645018347708</v>
      </c>
    </row>
    <row r="2663" spans="1:9" ht="31.5" customHeight="1" x14ac:dyDescent="0.25">
      <c r="A2663" s="6">
        <v>2008</v>
      </c>
      <c r="B2663" s="6">
        <v>4</v>
      </c>
      <c r="C2663" s="6">
        <v>25</v>
      </c>
      <c r="D2663" s="6">
        <v>8</v>
      </c>
      <c r="E2663" s="6">
        <v>9.3000000000000007</v>
      </c>
      <c r="F2663" s="6">
        <f t="shared" si="126"/>
        <v>11.16</v>
      </c>
      <c r="G2663" s="6">
        <v>113</v>
      </c>
      <c r="H2663" s="9">
        <f t="shared" si="127"/>
        <v>13.063798512346223</v>
      </c>
      <c r="I2663" s="9">
        <f t="shared" si="128"/>
        <v>15.676558214815465</v>
      </c>
    </row>
    <row r="2664" spans="1:9" ht="31.5" customHeight="1" x14ac:dyDescent="0.25">
      <c r="A2664" s="6">
        <v>2008</v>
      </c>
      <c r="B2664" s="6">
        <v>4</v>
      </c>
      <c r="C2664" s="6">
        <v>25</v>
      </c>
      <c r="D2664" s="6">
        <v>9</v>
      </c>
      <c r="E2664" s="6">
        <v>8.6</v>
      </c>
      <c r="F2664" s="6">
        <f t="shared" si="126"/>
        <v>10.319999999999999</v>
      </c>
      <c r="G2664" s="6">
        <v>117</v>
      </c>
      <c r="H2664" s="9">
        <f t="shared" si="127"/>
        <v>12.130432980651115</v>
      </c>
      <c r="I2664" s="9">
        <f t="shared" si="128"/>
        <v>14.556519576781335</v>
      </c>
    </row>
    <row r="2665" spans="1:9" ht="31.5" customHeight="1" x14ac:dyDescent="0.25">
      <c r="A2665" s="6">
        <v>2008</v>
      </c>
      <c r="B2665" s="6">
        <v>4</v>
      </c>
      <c r="C2665" s="6">
        <v>25</v>
      </c>
      <c r="D2665" s="6">
        <v>10</v>
      </c>
      <c r="E2665" s="6">
        <v>7.8</v>
      </c>
      <c r="F2665" s="6">
        <f t="shared" si="126"/>
        <v>9.36</v>
      </c>
      <c r="G2665" s="6">
        <v>123</v>
      </c>
      <c r="H2665" s="9">
        <f t="shared" si="127"/>
        <v>11.067126775539361</v>
      </c>
      <c r="I2665" s="9">
        <f t="shared" si="128"/>
        <v>13.280552130647234</v>
      </c>
    </row>
    <row r="2666" spans="1:9" ht="31.5" customHeight="1" x14ac:dyDescent="0.25">
      <c r="A2666" s="6">
        <v>2008</v>
      </c>
      <c r="B2666" s="6">
        <v>4</v>
      </c>
      <c r="C2666" s="6">
        <v>25</v>
      </c>
      <c r="D2666" s="6">
        <v>11</v>
      </c>
      <c r="E2666" s="6">
        <v>6.6</v>
      </c>
      <c r="F2666" s="6">
        <f t="shared" si="126"/>
        <v>7.919999999999999</v>
      </c>
      <c r="G2666" s="6">
        <v>124</v>
      </c>
      <c r="H2666" s="9">
        <f t="shared" si="127"/>
        <v>9.3734115070835724</v>
      </c>
      <c r="I2666" s="9">
        <f t="shared" si="128"/>
        <v>11.248093808500286</v>
      </c>
    </row>
    <row r="2667" spans="1:9" ht="31.5" customHeight="1" x14ac:dyDescent="0.25">
      <c r="A2667" s="6">
        <v>2008</v>
      </c>
      <c r="B2667" s="6">
        <v>4</v>
      </c>
      <c r="C2667" s="6">
        <v>25</v>
      </c>
      <c r="D2667" s="6">
        <v>12</v>
      </c>
      <c r="E2667" s="6">
        <v>10.7</v>
      </c>
      <c r="F2667" s="6">
        <f t="shared" si="126"/>
        <v>12.839999999999998</v>
      </c>
      <c r="G2667" s="6">
        <v>117</v>
      </c>
      <c r="H2667" s="9">
        <f t="shared" si="127"/>
        <v>15.092515452670572</v>
      </c>
      <c r="I2667" s="9">
        <f t="shared" si="128"/>
        <v>18.111018543204686</v>
      </c>
    </row>
    <row r="2668" spans="1:9" ht="31.5" customHeight="1" x14ac:dyDescent="0.25">
      <c r="A2668" s="6">
        <v>2008</v>
      </c>
      <c r="B2668" s="6">
        <v>4</v>
      </c>
      <c r="C2668" s="6">
        <v>25</v>
      </c>
      <c r="D2668" s="6">
        <v>13</v>
      </c>
      <c r="E2668" s="6">
        <v>8.6999999999999993</v>
      </c>
      <c r="F2668" s="6">
        <f t="shared" si="126"/>
        <v>10.44</v>
      </c>
      <c r="G2668" s="6">
        <v>117</v>
      </c>
      <c r="H2668" s="9">
        <f t="shared" si="127"/>
        <v>12.271484526937755</v>
      </c>
      <c r="I2668" s="9">
        <f t="shared" si="128"/>
        <v>14.725781432325306</v>
      </c>
    </row>
    <row r="2669" spans="1:9" ht="31.5" customHeight="1" x14ac:dyDescent="0.25">
      <c r="A2669" s="6">
        <v>2008</v>
      </c>
      <c r="B2669" s="6">
        <v>4</v>
      </c>
      <c r="C2669" s="6">
        <v>25</v>
      </c>
      <c r="D2669" s="6">
        <v>14</v>
      </c>
      <c r="E2669" s="6">
        <v>7.2</v>
      </c>
      <c r="F2669" s="6">
        <f t="shared" si="126"/>
        <v>8.64</v>
      </c>
      <c r="G2669" s="6">
        <v>119</v>
      </c>
      <c r="H2669" s="9">
        <f t="shared" si="127"/>
        <v>10.176079778266029</v>
      </c>
      <c r="I2669" s="9">
        <f t="shared" si="128"/>
        <v>12.211295733919235</v>
      </c>
    </row>
    <row r="2670" spans="1:9" ht="31.5" customHeight="1" x14ac:dyDescent="0.25">
      <c r="A2670" s="6">
        <v>2008</v>
      </c>
      <c r="B2670" s="6">
        <v>4</v>
      </c>
      <c r="C2670" s="6">
        <v>25</v>
      </c>
      <c r="D2670" s="6">
        <v>15</v>
      </c>
      <c r="E2670" s="6">
        <v>6.1</v>
      </c>
      <c r="F2670" s="6">
        <f t="shared" si="126"/>
        <v>7.3199999999999994</v>
      </c>
      <c r="G2670" s="6">
        <v>121</v>
      </c>
      <c r="H2670" s="9">
        <f t="shared" si="127"/>
        <v>8.6383698995961602</v>
      </c>
      <c r="I2670" s="9">
        <f t="shared" si="128"/>
        <v>10.366043879515392</v>
      </c>
    </row>
    <row r="2671" spans="1:9" ht="31.5" customHeight="1" x14ac:dyDescent="0.25">
      <c r="A2671" s="6">
        <v>2008</v>
      </c>
      <c r="B2671" s="6">
        <v>4</v>
      </c>
      <c r="C2671" s="6">
        <v>25</v>
      </c>
      <c r="D2671" s="6">
        <v>16</v>
      </c>
      <c r="E2671" s="6">
        <v>5.5</v>
      </c>
      <c r="F2671" s="6">
        <f t="shared" si="126"/>
        <v>6.6</v>
      </c>
      <c r="G2671" s="6">
        <v>126</v>
      </c>
      <c r="H2671" s="9">
        <f t="shared" si="127"/>
        <v>7.8258641300802356</v>
      </c>
      <c r="I2671" s="9">
        <f t="shared" si="128"/>
        <v>9.3910369560962828</v>
      </c>
    </row>
    <row r="2672" spans="1:9" ht="31.5" customHeight="1" x14ac:dyDescent="0.25">
      <c r="A2672" s="6">
        <v>2008</v>
      </c>
      <c r="B2672" s="6">
        <v>4</v>
      </c>
      <c r="C2672" s="6">
        <v>25</v>
      </c>
      <c r="D2672" s="6">
        <v>17</v>
      </c>
      <c r="E2672" s="6">
        <v>5.4</v>
      </c>
      <c r="F2672" s="6">
        <f t="shared" si="126"/>
        <v>6.48</v>
      </c>
      <c r="G2672" s="6">
        <v>131</v>
      </c>
      <c r="H2672" s="9">
        <f t="shared" si="127"/>
        <v>7.7186494610610605</v>
      </c>
      <c r="I2672" s="9">
        <f t="shared" si="128"/>
        <v>9.262379353273273</v>
      </c>
    </row>
    <row r="2673" spans="1:9" ht="31.5" customHeight="1" x14ac:dyDescent="0.25">
      <c r="A2673" s="6">
        <v>2008</v>
      </c>
      <c r="B2673" s="6">
        <v>4</v>
      </c>
      <c r="C2673" s="6">
        <v>25</v>
      </c>
      <c r="D2673" s="6">
        <v>18</v>
      </c>
      <c r="E2673" s="6">
        <v>5.0999999999999996</v>
      </c>
      <c r="F2673" s="6">
        <f t="shared" si="126"/>
        <v>6.1199999999999992</v>
      </c>
      <c r="G2673" s="6">
        <v>135</v>
      </c>
      <c r="H2673" s="9">
        <f t="shared" si="127"/>
        <v>7.3154378602095615</v>
      </c>
      <c r="I2673" s="9">
        <f t="shared" si="128"/>
        <v>8.7785254322514739</v>
      </c>
    </row>
    <row r="2674" spans="1:9" ht="31.5" customHeight="1" x14ac:dyDescent="0.25">
      <c r="A2674" s="6">
        <v>2008</v>
      </c>
      <c r="B2674" s="6">
        <v>4</v>
      </c>
      <c r="C2674" s="6">
        <v>25</v>
      </c>
      <c r="D2674" s="6">
        <v>19</v>
      </c>
      <c r="E2674" s="6">
        <v>2</v>
      </c>
      <c r="F2674" s="6">
        <f t="shared" si="126"/>
        <v>2.4</v>
      </c>
      <c r="G2674" s="6">
        <v>145</v>
      </c>
      <c r="H2674" s="9">
        <f t="shared" si="127"/>
        <v>2.8926527490569272</v>
      </c>
      <c r="I2674" s="9">
        <f t="shared" si="128"/>
        <v>3.4711832988683127</v>
      </c>
    </row>
    <row r="2675" spans="1:9" ht="31.5" customHeight="1" x14ac:dyDescent="0.25">
      <c r="A2675" s="6">
        <v>2008</v>
      </c>
      <c r="B2675" s="6">
        <v>4</v>
      </c>
      <c r="C2675" s="6">
        <v>25</v>
      </c>
      <c r="D2675" s="6">
        <v>20</v>
      </c>
      <c r="E2675" s="6">
        <v>2.6</v>
      </c>
      <c r="F2675" s="6">
        <f t="shared" si="126"/>
        <v>3.12</v>
      </c>
      <c r="G2675" s="6">
        <v>122</v>
      </c>
      <c r="H2675" s="9">
        <f t="shared" si="127"/>
        <v>3.6854997844660931</v>
      </c>
      <c r="I2675" s="9">
        <f t="shared" si="128"/>
        <v>4.4225997413593117</v>
      </c>
    </row>
    <row r="2676" spans="1:9" ht="31.5" customHeight="1" x14ac:dyDescent="0.25">
      <c r="A2676" s="6">
        <v>2008</v>
      </c>
      <c r="B2676" s="6">
        <v>4</v>
      </c>
      <c r="C2676" s="6">
        <v>25</v>
      </c>
      <c r="D2676" s="6">
        <v>21</v>
      </c>
      <c r="E2676" s="6">
        <v>3.8</v>
      </c>
      <c r="F2676" s="6">
        <f t="shared" si="126"/>
        <v>4.5599999999999996</v>
      </c>
      <c r="G2676" s="6">
        <v>117</v>
      </c>
      <c r="H2676" s="9">
        <f t="shared" si="127"/>
        <v>5.3599587588923532</v>
      </c>
      <c r="I2676" s="9">
        <f t="shared" si="128"/>
        <v>6.4319505106708235</v>
      </c>
    </row>
    <row r="2677" spans="1:9" ht="31.5" customHeight="1" x14ac:dyDescent="0.25">
      <c r="A2677" s="6">
        <v>2008</v>
      </c>
      <c r="B2677" s="6">
        <v>4</v>
      </c>
      <c r="C2677" s="6">
        <v>25</v>
      </c>
      <c r="D2677" s="6">
        <v>22</v>
      </c>
      <c r="E2677" s="6">
        <v>5.4</v>
      </c>
      <c r="F2677" s="6">
        <f t="shared" si="126"/>
        <v>6.48</v>
      </c>
      <c r="G2677" s="6">
        <v>113</v>
      </c>
      <c r="H2677" s="9">
        <f t="shared" si="127"/>
        <v>7.585431394265548</v>
      </c>
      <c r="I2677" s="9">
        <f t="shared" si="128"/>
        <v>9.1025176731186583</v>
      </c>
    </row>
    <row r="2678" spans="1:9" ht="31.5" customHeight="1" x14ac:dyDescent="0.25">
      <c r="A2678" s="6">
        <v>2008</v>
      </c>
      <c r="B2678" s="6">
        <v>4</v>
      </c>
      <c r="C2678" s="6">
        <v>25</v>
      </c>
      <c r="D2678" s="6">
        <v>23</v>
      </c>
      <c r="E2678" s="6">
        <v>7.5</v>
      </c>
      <c r="F2678" s="6">
        <f t="shared" si="126"/>
        <v>9</v>
      </c>
      <c r="G2678" s="6">
        <v>121</v>
      </c>
      <c r="H2678" s="9">
        <f t="shared" si="127"/>
        <v>10.620946597864132</v>
      </c>
      <c r="I2678" s="9">
        <f t="shared" si="128"/>
        <v>12.745135917436958</v>
      </c>
    </row>
    <row r="2679" spans="1:9" ht="31.5" customHeight="1" x14ac:dyDescent="0.25">
      <c r="A2679" s="6">
        <v>2008</v>
      </c>
      <c r="B2679" s="6">
        <v>4</v>
      </c>
      <c r="C2679" s="6">
        <v>26</v>
      </c>
      <c r="D2679" s="6">
        <v>0</v>
      </c>
      <c r="E2679" s="6">
        <v>8.3000000000000007</v>
      </c>
      <c r="F2679" s="6">
        <f t="shared" si="126"/>
        <v>9.9600000000000009</v>
      </c>
      <c r="G2679" s="6">
        <v>125</v>
      </c>
      <c r="H2679" s="9">
        <f t="shared" si="127"/>
        <v>11.798902076934999</v>
      </c>
      <c r="I2679" s="9">
        <f t="shared" si="128"/>
        <v>14.158682492321999</v>
      </c>
    </row>
    <row r="2680" spans="1:9" ht="31.5" customHeight="1" x14ac:dyDescent="0.25">
      <c r="A2680" s="6">
        <v>2008</v>
      </c>
      <c r="B2680" s="6">
        <v>4</v>
      </c>
      <c r="C2680" s="6">
        <v>26</v>
      </c>
      <c r="D2680" s="6">
        <v>1</v>
      </c>
      <c r="E2680" s="6">
        <v>8</v>
      </c>
      <c r="F2680" s="6">
        <f t="shared" si="126"/>
        <v>9.6</v>
      </c>
      <c r="G2680" s="6">
        <v>134</v>
      </c>
      <c r="H2680" s="9">
        <f t="shared" si="127"/>
        <v>11.465269216301472</v>
      </c>
      <c r="I2680" s="9">
        <f t="shared" si="128"/>
        <v>13.758323059561766</v>
      </c>
    </row>
    <row r="2681" spans="1:9" ht="31.5" customHeight="1" x14ac:dyDescent="0.25">
      <c r="A2681" s="6">
        <v>2008</v>
      </c>
      <c r="B2681" s="6">
        <v>4</v>
      </c>
      <c r="C2681" s="6">
        <v>26</v>
      </c>
      <c r="D2681" s="6">
        <v>2</v>
      </c>
      <c r="E2681" s="6">
        <v>7.2</v>
      </c>
      <c r="F2681" s="6">
        <f t="shared" si="126"/>
        <v>8.64</v>
      </c>
      <c r="G2681" s="6">
        <v>144</v>
      </c>
      <c r="H2681" s="9">
        <f t="shared" si="127"/>
        <v>10.405233534538675</v>
      </c>
      <c r="I2681" s="9">
        <f t="shared" si="128"/>
        <v>12.486280241446412</v>
      </c>
    </row>
    <row r="2682" spans="1:9" ht="31.5" customHeight="1" x14ac:dyDescent="0.25">
      <c r="A2682" s="6">
        <v>2008</v>
      </c>
      <c r="B2682" s="6">
        <v>4</v>
      </c>
      <c r="C2682" s="6">
        <v>26</v>
      </c>
      <c r="D2682" s="6">
        <v>3</v>
      </c>
      <c r="E2682" s="6">
        <v>7</v>
      </c>
      <c r="F2682" s="6">
        <f t="shared" si="126"/>
        <v>8.4</v>
      </c>
      <c r="G2682" s="6">
        <v>140</v>
      </c>
      <c r="H2682" s="9">
        <f t="shared" si="127"/>
        <v>10.083286425557461</v>
      </c>
      <c r="I2682" s="9">
        <f t="shared" si="128"/>
        <v>12.099943710668954</v>
      </c>
    </row>
    <row r="2683" spans="1:9" ht="31.5" customHeight="1" x14ac:dyDescent="0.25">
      <c r="A2683" s="6">
        <v>2008</v>
      </c>
      <c r="B2683" s="6">
        <v>4</v>
      </c>
      <c r="C2683" s="6">
        <v>26</v>
      </c>
      <c r="D2683" s="6">
        <v>4</v>
      </c>
      <c r="E2683" s="6">
        <v>7.6</v>
      </c>
      <c r="F2683" s="6">
        <f t="shared" si="126"/>
        <v>9.1199999999999992</v>
      </c>
      <c r="G2683" s="6">
        <v>134</v>
      </c>
      <c r="H2683" s="9">
        <f t="shared" si="127"/>
        <v>10.892005755486398</v>
      </c>
      <c r="I2683" s="9">
        <f t="shared" si="128"/>
        <v>13.070406906583678</v>
      </c>
    </row>
    <row r="2684" spans="1:9" ht="31.5" customHeight="1" x14ac:dyDescent="0.25">
      <c r="A2684" s="6">
        <v>2008</v>
      </c>
      <c r="B2684" s="6">
        <v>4</v>
      </c>
      <c r="C2684" s="6">
        <v>26</v>
      </c>
      <c r="D2684" s="6">
        <v>5</v>
      </c>
      <c r="E2684" s="6">
        <v>8.1</v>
      </c>
      <c r="F2684" s="6">
        <f t="shared" si="126"/>
        <v>9.7199999999999989</v>
      </c>
      <c r="G2684" s="6">
        <v>134</v>
      </c>
      <c r="H2684" s="9">
        <f t="shared" si="127"/>
        <v>11.60858508150524</v>
      </c>
      <c r="I2684" s="9">
        <f t="shared" si="128"/>
        <v>13.930302097806287</v>
      </c>
    </row>
    <row r="2685" spans="1:9" ht="31.5" customHeight="1" x14ac:dyDescent="0.25">
      <c r="A2685" s="6">
        <v>2008</v>
      </c>
      <c r="B2685" s="6">
        <v>4</v>
      </c>
      <c r="C2685" s="6">
        <v>26</v>
      </c>
      <c r="D2685" s="6">
        <v>6</v>
      </c>
      <c r="E2685" s="6">
        <v>8.3000000000000007</v>
      </c>
      <c r="F2685" s="6">
        <f t="shared" si="126"/>
        <v>9.9600000000000009</v>
      </c>
      <c r="G2685" s="6">
        <v>138</v>
      </c>
      <c r="H2685" s="9">
        <f t="shared" si="127"/>
        <v>11.935963985711892</v>
      </c>
      <c r="I2685" s="9">
        <f t="shared" si="128"/>
        <v>14.323156782854271</v>
      </c>
    </row>
    <row r="2686" spans="1:9" ht="31.5" customHeight="1" x14ac:dyDescent="0.25">
      <c r="A2686" s="6">
        <v>2008</v>
      </c>
      <c r="B2686" s="6">
        <v>4</v>
      </c>
      <c r="C2686" s="6">
        <v>26</v>
      </c>
      <c r="D2686" s="6">
        <v>7</v>
      </c>
      <c r="E2686" s="6">
        <v>8.6</v>
      </c>
      <c r="F2686" s="6">
        <f t="shared" si="126"/>
        <v>10.319999999999999</v>
      </c>
      <c r="G2686" s="6">
        <v>140</v>
      </c>
      <c r="H2686" s="9">
        <f t="shared" si="127"/>
        <v>12.388037608542023</v>
      </c>
      <c r="I2686" s="9">
        <f t="shared" si="128"/>
        <v>14.865645130250426</v>
      </c>
    </row>
    <row r="2687" spans="1:9" ht="31.5" customHeight="1" x14ac:dyDescent="0.25">
      <c r="A2687" s="6">
        <v>2008</v>
      </c>
      <c r="B2687" s="6">
        <v>4</v>
      </c>
      <c r="C2687" s="6">
        <v>26</v>
      </c>
      <c r="D2687" s="6">
        <v>8</v>
      </c>
      <c r="E2687" s="6">
        <v>8.8000000000000007</v>
      </c>
      <c r="F2687" s="6">
        <f t="shared" si="126"/>
        <v>10.56</v>
      </c>
      <c r="G2687" s="6">
        <v>142</v>
      </c>
      <c r="H2687" s="9">
        <f t="shared" si="127"/>
        <v>12.696965275345509</v>
      </c>
      <c r="I2687" s="9">
        <f t="shared" si="128"/>
        <v>15.23635833041461</v>
      </c>
    </row>
    <row r="2688" spans="1:9" ht="31.5" customHeight="1" x14ac:dyDescent="0.25">
      <c r="A2688" s="6">
        <v>2008</v>
      </c>
      <c r="B2688" s="6">
        <v>4</v>
      </c>
      <c r="C2688" s="6">
        <v>26</v>
      </c>
      <c r="D2688" s="6">
        <v>9</v>
      </c>
      <c r="E2688" s="6">
        <v>8.8000000000000007</v>
      </c>
      <c r="F2688" s="6">
        <f t="shared" si="126"/>
        <v>10.56</v>
      </c>
      <c r="G2688" s="6">
        <v>140</v>
      </c>
      <c r="H2688" s="9">
        <f t="shared" si="127"/>
        <v>12.676131506415095</v>
      </c>
      <c r="I2688" s="9">
        <f t="shared" si="128"/>
        <v>15.211357807698114</v>
      </c>
    </row>
    <row r="2689" spans="1:9" ht="31.5" customHeight="1" x14ac:dyDescent="0.25">
      <c r="A2689" s="6">
        <v>2008</v>
      </c>
      <c r="B2689" s="6">
        <v>4</v>
      </c>
      <c r="C2689" s="6">
        <v>26</v>
      </c>
      <c r="D2689" s="6">
        <v>10</v>
      </c>
      <c r="E2689" s="6">
        <v>8.1</v>
      </c>
      <c r="F2689" s="6">
        <f t="shared" si="126"/>
        <v>9.7199999999999989</v>
      </c>
      <c r="G2689" s="6">
        <v>139</v>
      </c>
      <c r="H2689" s="9">
        <f t="shared" si="127"/>
        <v>11.658111616532381</v>
      </c>
      <c r="I2689" s="9">
        <f t="shared" si="128"/>
        <v>13.989733939838855</v>
      </c>
    </row>
    <row r="2690" spans="1:9" ht="31.5" customHeight="1" x14ac:dyDescent="0.25">
      <c r="A2690" s="6">
        <v>2008</v>
      </c>
      <c r="B2690" s="6">
        <v>4</v>
      </c>
      <c r="C2690" s="6">
        <v>26</v>
      </c>
      <c r="D2690" s="6">
        <v>11</v>
      </c>
      <c r="E2690" s="6">
        <v>7.1</v>
      </c>
      <c r="F2690" s="6">
        <f t="shared" si="126"/>
        <v>8.52</v>
      </c>
      <c r="G2690" s="6">
        <v>141</v>
      </c>
      <c r="H2690" s="9">
        <f t="shared" si="127"/>
        <v>10.235767709832475</v>
      </c>
      <c r="I2690" s="9">
        <f t="shared" si="128"/>
        <v>12.282921251798971</v>
      </c>
    </row>
    <row r="2691" spans="1:9" ht="31.5" customHeight="1" x14ac:dyDescent="0.25">
      <c r="A2691" s="6">
        <v>2008</v>
      </c>
      <c r="B2691" s="6">
        <v>4</v>
      </c>
      <c r="C2691" s="6">
        <v>26</v>
      </c>
      <c r="D2691" s="6">
        <v>12</v>
      </c>
      <c r="E2691" s="6">
        <v>3.4</v>
      </c>
      <c r="F2691" s="6">
        <f t="shared" ref="F2691:F2754" si="129">E2691*1.2</f>
        <v>4.08</v>
      </c>
      <c r="G2691" s="6">
        <v>144</v>
      </c>
      <c r="H2691" s="9">
        <f t="shared" ref="H2691:H2754" si="130">E2691*(LN(G2691/$AE$18)/LN(10/$AE$18))</f>
        <v>4.9135825024210416</v>
      </c>
      <c r="I2691" s="9">
        <f t="shared" ref="I2691:I2754" si="131">F2691*(LN(G2691/$AE$18)/LN(10/$AE$18))</f>
        <v>5.8962990029052493</v>
      </c>
    </row>
    <row r="2692" spans="1:9" ht="31.5" customHeight="1" x14ac:dyDescent="0.25">
      <c r="A2692" s="6">
        <v>2008</v>
      </c>
      <c r="B2692" s="6">
        <v>4</v>
      </c>
      <c r="C2692" s="6">
        <v>26</v>
      </c>
      <c r="D2692" s="6">
        <v>13</v>
      </c>
      <c r="E2692" s="6">
        <v>3</v>
      </c>
      <c r="F2692" s="6">
        <f t="shared" si="129"/>
        <v>3.5999999999999996</v>
      </c>
      <c r="G2692" s="6">
        <v>143</v>
      </c>
      <c r="H2692" s="9">
        <f t="shared" si="130"/>
        <v>4.3320246742759787</v>
      </c>
      <c r="I2692" s="9">
        <f t="shared" si="131"/>
        <v>5.1984296091311739</v>
      </c>
    </row>
    <row r="2693" spans="1:9" ht="31.5" customHeight="1" x14ac:dyDescent="0.25">
      <c r="A2693" s="6">
        <v>2008</v>
      </c>
      <c r="B2693" s="6">
        <v>4</v>
      </c>
      <c r="C2693" s="6">
        <v>26</v>
      </c>
      <c r="D2693" s="6">
        <v>14</v>
      </c>
      <c r="E2693" s="6">
        <v>2.6</v>
      </c>
      <c r="F2693" s="6">
        <f t="shared" si="129"/>
        <v>3.12</v>
      </c>
      <c r="G2693" s="6">
        <v>148</v>
      </c>
      <c r="H2693" s="9">
        <f t="shared" si="130"/>
        <v>3.7693352459848768</v>
      </c>
      <c r="I2693" s="9">
        <f t="shared" si="131"/>
        <v>4.5232022951818518</v>
      </c>
    </row>
    <row r="2694" spans="1:9" ht="31.5" customHeight="1" x14ac:dyDescent="0.25">
      <c r="A2694" s="6">
        <v>2008</v>
      </c>
      <c r="B2694" s="6">
        <v>4</v>
      </c>
      <c r="C2694" s="6">
        <v>26</v>
      </c>
      <c r="D2694" s="6">
        <v>15</v>
      </c>
      <c r="E2694" s="6">
        <v>1.8</v>
      </c>
      <c r="F2694" s="6">
        <f t="shared" si="129"/>
        <v>2.16</v>
      </c>
      <c r="G2694" s="6">
        <v>164</v>
      </c>
      <c r="H2694" s="9">
        <f t="shared" si="130"/>
        <v>2.6403799042964664</v>
      </c>
      <c r="I2694" s="9">
        <f t="shared" si="131"/>
        <v>3.16845588515576</v>
      </c>
    </row>
    <row r="2695" spans="1:9" ht="31.5" customHeight="1" x14ac:dyDescent="0.25">
      <c r="A2695" s="6">
        <v>2008</v>
      </c>
      <c r="B2695" s="6">
        <v>4</v>
      </c>
      <c r="C2695" s="6">
        <v>26</v>
      </c>
      <c r="D2695" s="6">
        <v>16</v>
      </c>
      <c r="E2695" s="6">
        <v>3.4</v>
      </c>
      <c r="F2695" s="6">
        <f t="shared" si="129"/>
        <v>4.08</v>
      </c>
      <c r="G2695" s="6">
        <v>286</v>
      </c>
      <c r="H2695" s="9">
        <f t="shared" si="130"/>
        <v>5.3029709265510334</v>
      </c>
      <c r="I2695" s="9">
        <f t="shared" si="131"/>
        <v>6.3635651118612397</v>
      </c>
    </row>
    <row r="2696" spans="1:9" ht="31.5" customHeight="1" x14ac:dyDescent="0.25">
      <c r="A2696" s="6">
        <v>2008</v>
      </c>
      <c r="B2696" s="6">
        <v>4</v>
      </c>
      <c r="C2696" s="6">
        <v>26</v>
      </c>
      <c r="D2696" s="6">
        <v>17</v>
      </c>
      <c r="E2696" s="6">
        <v>4.8</v>
      </c>
      <c r="F2696" s="6">
        <f t="shared" si="129"/>
        <v>5.76</v>
      </c>
      <c r="G2696" s="6">
        <v>294</v>
      </c>
      <c r="H2696" s="9">
        <f t="shared" si="130"/>
        <v>7.5086489971283754</v>
      </c>
      <c r="I2696" s="9">
        <f t="shared" si="131"/>
        <v>9.0103787965540505</v>
      </c>
    </row>
    <row r="2697" spans="1:9" ht="31.5" customHeight="1" x14ac:dyDescent="0.25">
      <c r="A2697" s="6">
        <v>2008</v>
      </c>
      <c r="B2697" s="6">
        <v>4</v>
      </c>
      <c r="C2697" s="6">
        <v>26</v>
      </c>
      <c r="D2697" s="6">
        <v>18</v>
      </c>
      <c r="E2697" s="6">
        <v>6.1</v>
      </c>
      <c r="F2697" s="6">
        <f t="shared" si="129"/>
        <v>7.3199999999999994</v>
      </c>
      <c r="G2697" s="6">
        <v>296</v>
      </c>
      <c r="H2697" s="9">
        <f t="shared" si="130"/>
        <v>9.5491439349479368</v>
      </c>
      <c r="I2697" s="9">
        <f t="shared" si="131"/>
        <v>11.458972721937524</v>
      </c>
    </row>
    <row r="2698" spans="1:9" ht="31.5" customHeight="1" x14ac:dyDescent="0.25">
      <c r="A2698" s="6">
        <v>2008</v>
      </c>
      <c r="B2698" s="6">
        <v>4</v>
      </c>
      <c r="C2698" s="6">
        <v>26</v>
      </c>
      <c r="D2698" s="6">
        <v>19</v>
      </c>
      <c r="E2698" s="6">
        <v>6.2</v>
      </c>
      <c r="F2698" s="6">
        <f t="shared" si="129"/>
        <v>7.4399999999999995</v>
      </c>
      <c r="G2698" s="6">
        <v>305</v>
      </c>
      <c r="H2698" s="9">
        <f t="shared" si="130"/>
        <v>9.7366821036487678</v>
      </c>
      <c r="I2698" s="9">
        <f t="shared" si="131"/>
        <v>11.684018524378521</v>
      </c>
    </row>
    <row r="2699" spans="1:9" ht="31.5" customHeight="1" x14ac:dyDescent="0.25">
      <c r="A2699" s="6">
        <v>2008</v>
      </c>
      <c r="B2699" s="6">
        <v>4</v>
      </c>
      <c r="C2699" s="6">
        <v>26</v>
      </c>
      <c r="D2699" s="6">
        <v>20</v>
      </c>
      <c r="E2699" s="6">
        <v>5.7</v>
      </c>
      <c r="F2699" s="6">
        <f t="shared" si="129"/>
        <v>6.84</v>
      </c>
      <c r="G2699" s="6">
        <v>321</v>
      </c>
      <c r="H2699" s="9">
        <f t="shared" si="130"/>
        <v>9.0001078811889155</v>
      </c>
      <c r="I2699" s="9">
        <f t="shared" si="131"/>
        <v>10.800129457426697</v>
      </c>
    </row>
    <row r="2700" spans="1:9" ht="31.5" customHeight="1" x14ac:dyDescent="0.25">
      <c r="A2700" s="6">
        <v>2008</v>
      </c>
      <c r="B2700" s="6">
        <v>4</v>
      </c>
      <c r="C2700" s="6">
        <v>26</v>
      </c>
      <c r="D2700" s="6">
        <v>21</v>
      </c>
      <c r="E2700" s="6">
        <v>5.4</v>
      </c>
      <c r="F2700" s="6">
        <f t="shared" si="129"/>
        <v>6.48</v>
      </c>
      <c r="G2700" s="6">
        <v>340</v>
      </c>
      <c r="H2700" s="9">
        <f t="shared" si="130"/>
        <v>8.5782457666579734</v>
      </c>
      <c r="I2700" s="9">
        <f t="shared" si="131"/>
        <v>10.293894919989569</v>
      </c>
    </row>
    <row r="2701" spans="1:9" ht="31.5" customHeight="1" x14ac:dyDescent="0.25">
      <c r="A2701" s="6">
        <v>2008</v>
      </c>
      <c r="B2701" s="6">
        <v>4</v>
      </c>
      <c r="C2701" s="6">
        <v>26</v>
      </c>
      <c r="D2701" s="6">
        <v>22</v>
      </c>
      <c r="E2701" s="6">
        <v>5.7</v>
      </c>
      <c r="F2701" s="6">
        <f t="shared" si="129"/>
        <v>6.84</v>
      </c>
      <c r="G2701" s="6">
        <v>354</v>
      </c>
      <c r="H2701" s="9">
        <f t="shared" si="130"/>
        <v>9.0932033169769255</v>
      </c>
      <c r="I2701" s="9">
        <f t="shared" si="131"/>
        <v>10.911843980372311</v>
      </c>
    </row>
    <row r="2702" spans="1:9" ht="31.5" customHeight="1" x14ac:dyDescent="0.25">
      <c r="A2702" s="6">
        <v>2008</v>
      </c>
      <c r="B2702" s="6">
        <v>4</v>
      </c>
      <c r="C2702" s="6">
        <v>26</v>
      </c>
      <c r="D2702" s="6">
        <v>23</v>
      </c>
      <c r="E2702" s="6">
        <v>5.7</v>
      </c>
      <c r="F2702" s="6">
        <f t="shared" si="129"/>
        <v>6.84</v>
      </c>
      <c r="G2702" s="6">
        <v>1</v>
      </c>
      <c r="H2702" s="9">
        <f t="shared" si="130"/>
        <v>3.5094279075053141</v>
      </c>
      <c r="I2702" s="9">
        <f t="shared" si="131"/>
        <v>4.2113134890063764</v>
      </c>
    </row>
    <row r="2703" spans="1:9" ht="31.5" customHeight="1" x14ac:dyDescent="0.25">
      <c r="A2703" s="6">
        <v>2008</v>
      </c>
      <c r="B2703" s="6">
        <v>4</v>
      </c>
      <c r="C2703" s="6">
        <v>27</v>
      </c>
      <c r="D2703" s="6">
        <v>0</v>
      </c>
      <c r="E2703" s="6">
        <v>5.5</v>
      </c>
      <c r="F2703" s="6">
        <f t="shared" si="129"/>
        <v>6.6</v>
      </c>
      <c r="G2703" s="6">
        <v>2</v>
      </c>
      <c r="H2703" s="9">
        <f t="shared" si="130"/>
        <v>4.0225801723786754</v>
      </c>
      <c r="I2703" s="9">
        <f t="shared" si="131"/>
        <v>4.8270962068544101</v>
      </c>
    </row>
    <row r="2704" spans="1:9" ht="31.5" customHeight="1" x14ac:dyDescent="0.25">
      <c r="A2704" s="6">
        <v>2008</v>
      </c>
      <c r="B2704" s="6">
        <v>4</v>
      </c>
      <c r="C2704" s="6">
        <v>27</v>
      </c>
      <c r="D2704" s="6">
        <v>1</v>
      </c>
      <c r="E2704" s="6">
        <v>5</v>
      </c>
      <c r="F2704" s="6">
        <f t="shared" si="129"/>
        <v>6</v>
      </c>
      <c r="G2704" s="6">
        <v>358</v>
      </c>
      <c r="H2704" s="9">
        <f t="shared" si="130"/>
        <v>7.9858708711993405</v>
      </c>
      <c r="I2704" s="9">
        <f t="shared" si="131"/>
        <v>9.58304504543921</v>
      </c>
    </row>
    <row r="2705" spans="1:9" ht="31.5" customHeight="1" x14ac:dyDescent="0.25">
      <c r="A2705" s="6">
        <v>2008</v>
      </c>
      <c r="B2705" s="6">
        <v>4</v>
      </c>
      <c r="C2705" s="6">
        <v>27</v>
      </c>
      <c r="D2705" s="6">
        <v>2</v>
      </c>
      <c r="E2705" s="6">
        <v>4.5999999999999996</v>
      </c>
      <c r="F2705" s="6">
        <f t="shared" si="129"/>
        <v>5.52</v>
      </c>
      <c r="G2705" s="6">
        <v>357</v>
      </c>
      <c r="H2705" s="9">
        <f t="shared" si="130"/>
        <v>7.3448536228678662</v>
      </c>
      <c r="I2705" s="9">
        <f t="shared" si="131"/>
        <v>8.8138243474414395</v>
      </c>
    </row>
    <row r="2706" spans="1:9" ht="31.5" customHeight="1" x14ac:dyDescent="0.25">
      <c r="A2706" s="6">
        <v>2008</v>
      </c>
      <c r="B2706" s="6">
        <v>4</v>
      </c>
      <c r="C2706" s="6">
        <v>27</v>
      </c>
      <c r="D2706" s="6">
        <v>3</v>
      </c>
      <c r="E2706" s="6">
        <v>4.4000000000000004</v>
      </c>
      <c r="F2706" s="6">
        <f t="shared" si="129"/>
        <v>5.28</v>
      </c>
      <c r="G2706" s="6">
        <v>352</v>
      </c>
      <c r="H2706" s="9">
        <f t="shared" si="130"/>
        <v>7.0151540479398991</v>
      </c>
      <c r="I2706" s="9">
        <f t="shared" si="131"/>
        <v>8.4181848575278782</v>
      </c>
    </row>
    <row r="2707" spans="1:9" ht="31.5" customHeight="1" x14ac:dyDescent="0.25">
      <c r="A2707" s="6">
        <v>2008</v>
      </c>
      <c r="B2707" s="6">
        <v>4</v>
      </c>
      <c r="C2707" s="6">
        <v>27</v>
      </c>
      <c r="D2707" s="6">
        <v>4</v>
      </c>
      <c r="E2707" s="6">
        <v>4.3</v>
      </c>
      <c r="F2707" s="6">
        <f t="shared" si="129"/>
        <v>5.1599999999999993</v>
      </c>
      <c r="G2707" s="6">
        <v>348</v>
      </c>
      <c r="H2707" s="9">
        <f t="shared" si="130"/>
        <v>6.8475164950318046</v>
      </c>
      <c r="I2707" s="9">
        <f t="shared" si="131"/>
        <v>8.2170197940381637</v>
      </c>
    </row>
    <row r="2708" spans="1:9" ht="31.5" customHeight="1" x14ac:dyDescent="0.25">
      <c r="A2708" s="6">
        <v>2008</v>
      </c>
      <c r="B2708" s="6">
        <v>4</v>
      </c>
      <c r="C2708" s="6">
        <v>27</v>
      </c>
      <c r="D2708" s="6">
        <v>5</v>
      </c>
      <c r="E2708" s="6">
        <v>4.2</v>
      </c>
      <c r="F2708" s="6">
        <f t="shared" si="129"/>
        <v>5.04</v>
      </c>
      <c r="G2708" s="6">
        <v>344</v>
      </c>
      <c r="H2708" s="9">
        <f t="shared" si="130"/>
        <v>6.6801678209989523</v>
      </c>
      <c r="I2708" s="9">
        <f t="shared" si="131"/>
        <v>8.0162013851987428</v>
      </c>
    </row>
    <row r="2709" spans="1:9" ht="31.5" customHeight="1" x14ac:dyDescent="0.25">
      <c r="A2709" s="6">
        <v>2008</v>
      </c>
      <c r="B2709" s="6">
        <v>4</v>
      </c>
      <c r="C2709" s="6">
        <v>27</v>
      </c>
      <c r="D2709" s="6">
        <v>6</v>
      </c>
      <c r="E2709" s="6">
        <v>3.7</v>
      </c>
      <c r="F2709" s="6">
        <f t="shared" si="129"/>
        <v>4.4400000000000004</v>
      </c>
      <c r="G2709" s="6">
        <v>336</v>
      </c>
      <c r="H2709" s="9">
        <f t="shared" si="130"/>
        <v>5.8703786020168742</v>
      </c>
      <c r="I2709" s="9">
        <f t="shared" si="131"/>
        <v>7.0444543224202496</v>
      </c>
    </row>
    <row r="2710" spans="1:9" ht="31.5" customHeight="1" x14ac:dyDescent="0.25">
      <c r="A2710" s="6">
        <v>2008</v>
      </c>
      <c r="B2710" s="6">
        <v>4</v>
      </c>
      <c r="C2710" s="6">
        <v>27</v>
      </c>
      <c r="D2710" s="6">
        <v>7</v>
      </c>
      <c r="E2710" s="6">
        <v>3.2</v>
      </c>
      <c r="F2710" s="6">
        <f t="shared" si="129"/>
        <v>3.84</v>
      </c>
      <c r="G2710" s="6">
        <v>330</v>
      </c>
      <c r="H2710" s="9">
        <f t="shared" si="130"/>
        <v>5.0674606364972101</v>
      </c>
      <c r="I2710" s="9">
        <f t="shared" si="131"/>
        <v>6.0809527637966516</v>
      </c>
    </row>
    <row r="2711" spans="1:9" ht="31.5" customHeight="1" x14ac:dyDescent="0.25">
      <c r="A2711" s="6">
        <v>2008</v>
      </c>
      <c r="B2711" s="6">
        <v>4</v>
      </c>
      <c r="C2711" s="6">
        <v>27</v>
      </c>
      <c r="D2711" s="6">
        <v>8</v>
      </c>
      <c r="E2711" s="6">
        <v>3</v>
      </c>
      <c r="F2711" s="6">
        <f t="shared" si="129"/>
        <v>3.5999999999999996</v>
      </c>
      <c r="G2711" s="6">
        <v>325</v>
      </c>
      <c r="H2711" s="9">
        <f t="shared" si="130"/>
        <v>4.7430997356144164</v>
      </c>
      <c r="I2711" s="9">
        <f t="shared" si="131"/>
        <v>5.6917196827372996</v>
      </c>
    </row>
    <row r="2712" spans="1:9" ht="31.5" customHeight="1" x14ac:dyDescent="0.25">
      <c r="A2712" s="6">
        <v>2008</v>
      </c>
      <c r="B2712" s="6">
        <v>4</v>
      </c>
      <c r="C2712" s="6">
        <v>27</v>
      </c>
      <c r="D2712" s="6">
        <v>9</v>
      </c>
      <c r="E2712" s="6">
        <v>3.8</v>
      </c>
      <c r="F2712" s="6">
        <f t="shared" si="129"/>
        <v>4.5599999999999996</v>
      </c>
      <c r="G2712" s="6">
        <v>318</v>
      </c>
      <c r="H2712" s="9">
        <f t="shared" si="130"/>
        <v>5.9941166133633761</v>
      </c>
      <c r="I2712" s="9">
        <f t="shared" si="131"/>
        <v>7.1929399360360504</v>
      </c>
    </row>
    <row r="2713" spans="1:9" ht="31.5" customHeight="1" x14ac:dyDescent="0.25">
      <c r="A2713" s="6">
        <v>2008</v>
      </c>
      <c r="B2713" s="6">
        <v>4</v>
      </c>
      <c r="C2713" s="6">
        <v>27</v>
      </c>
      <c r="D2713" s="6">
        <v>10</v>
      </c>
      <c r="E2713" s="6">
        <v>4.4000000000000004</v>
      </c>
      <c r="F2713" s="6">
        <f t="shared" si="129"/>
        <v>5.28</v>
      </c>
      <c r="G2713" s="6">
        <v>316</v>
      </c>
      <c r="H2713" s="9">
        <f t="shared" si="130"/>
        <v>6.9359227633154488</v>
      </c>
      <c r="I2713" s="9">
        <f t="shared" si="131"/>
        <v>8.3231073159785378</v>
      </c>
    </row>
    <row r="2714" spans="1:9" ht="31.5" customHeight="1" x14ac:dyDescent="0.25">
      <c r="A2714" s="6">
        <v>2008</v>
      </c>
      <c r="B2714" s="6">
        <v>4</v>
      </c>
      <c r="C2714" s="6">
        <v>27</v>
      </c>
      <c r="D2714" s="6">
        <v>11</v>
      </c>
      <c r="E2714" s="6">
        <v>4.4000000000000004</v>
      </c>
      <c r="F2714" s="6">
        <f t="shared" si="129"/>
        <v>5.28</v>
      </c>
      <c r="G2714" s="6">
        <v>313</v>
      </c>
      <c r="H2714" s="9">
        <f t="shared" si="130"/>
        <v>6.9289175142522623</v>
      </c>
      <c r="I2714" s="9">
        <f t="shared" si="131"/>
        <v>8.3147010171027151</v>
      </c>
    </row>
    <row r="2715" spans="1:9" ht="31.5" customHeight="1" x14ac:dyDescent="0.25">
      <c r="A2715" s="6">
        <v>2008</v>
      </c>
      <c r="B2715" s="6">
        <v>4</v>
      </c>
      <c r="C2715" s="6">
        <v>27</v>
      </c>
      <c r="D2715" s="6">
        <v>12</v>
      </c>
      <c r="E2715" s="6">
        <v>3.7</v>
      </c>
      <c r="F2715" s="6">
        <f t="shared" si="129"/>
        <v>4.4400000000000004</v>
      </c>
      <c r="G2715" s="6">
        <v>322</v>
      </c>
      <c r="H2715" s="9">
        <f t="shared" si="130"/>
        <v>5.8440961176407376</v>
      </c>
      <c r="I2715" s="9">
        <f t="shared" si="131"/>
        <v>7.0129153411688847</v>
      </c>
    </row>
    <row r="2716" spans="1:9" ht="31.5" customHeight="1" x14ac:dyDescent="0.25">
      <c r="A2716" s="6">
        <v>2008</v>
      </c>
      <c r="B2716" s="6">
        <v>4</v>
      </c>
      <c r="C2716" s="6">
        <v>27</v>
      </c>
      <c r="D2716" s="6">
        <v>13</v>
      </c>
      <c r="E2716" s="6">
        <v>4.4000000000000004</v>
      </c>
      <c r="F2716" s="6">
        <f t="shared" si="129"/>
        <v>5.28</v>
      </c>
      <c r="G2716" s="6">
        <v>315</v>
      </c>
      <c r="H2716" s="9">
        <f t="shared" si="130"/>
        <v>6.9335950972097784</v>
      </c>
      <c r="I2716" s="9">
        <f t="shared" si="131"/>
        <v>8.3203141166517334</v>
      </c>
    </row>
    <row r="2717" spans="1:9" ht="31.5" customHeight="1" x14ac:dyDescent="0.25">
      <c r="A2717" s="6">
        <v>2008</v>
      </c>
      <c r="B2717" s="6">
        <v>4</v>
      </c>
      <c r="C2717" s="6">
        <v>27</v>
      </c>
      <c r="D2717" s="6">
        <v>14</v>
      </c>
      <c r="E2717" s="6">
        <v>5.2</v>
      </c>
      <c r="F2717" s="6">
        <f t="shared" si="129"/>
        <v>6.24</v>
      </c>
      <c r="G2717" s="6">
        <v>317</v>
      </c>
      <c r="H2717" s="9">
        <f t="shared" si="130"/>
        <v>8.1997418159251438</v>
      </c>
      <c r="I2717" s="9">
        <f t="shared" si="131"/>
        <v>9.839690179110173</v>
      </c>
    </row>
    <row r="2718" spans="1:9" ht="31.5" customHeight="1" x14ac:dyDescent="0.25">
      <c r="A2718" s="6">
        <v>2008</v>
      </c>
      <c r="B2718" s="6">
        <v>4</v>
      </c>
      <c r="C2718" s="6">
        <v>27</v>
      </c>
      <c r="D2718" s="6">
        <v>15</v>
      </c>
      <c r="E2718" s="6">
        <v>6.2</v>
      </c>
      <c r="F2718" s="6">
        <f t="shared" si="129"/>
        <v>7.4399999999999995</v>
      </c>
      <c r="G2718" s="6">
        <v>321</v>
      </c>
      <c r="H2718" s="9">
        <f t="shared" si="130"/>
        <v>9.7895910286616274</v>
      </c>
      <c r="I2718" s="9">
        <f t="shared" si="131"/>
        <v>11.747509234393952</v>
      </c>
    </row>
    <row r="2719" spans="1:9" ht="31.5" customHeight="1" x14ac:dyDescent="0.25">
      <c r="A2719" s="6">
        <v>2008</v>
      </c>
      <c r="B2719" s="6">
        <v>4</v>
      </c>
      <c r="C2719" s="6">
        <v>27</v>
      </c>
      <c r="D2719" s="6">
        <v>16</v>
      </c>
      <c r="E2719" s="6">
        <v>7.3</v>
      </c>
      <c r="F2719" s="6">
        <f t="shared" si="129"/>
        <v>8.76</v>
      </c>
      <c r="G2719" s="6">
        <v>320</v>
      </c>
      <c r="H2719" s="9">
        <f t="shared" si="130"/>
        <v>11.522652390165604</v>
      </c>
      <c r="I2719" s="9">
        <f t="shared" si="131"/>
        <v>13.827182868198724</v>
      </c>
    </row>
    <row r="2720" spans="1:9" ht="31.5" customHeight="1" x14ac:dyDescent="0.25">
      <c r="A2720" s="6">
        <v>2008</v>
      </c>
      <c r="B2720" s="6">
        <v>4</v>
      </c>
      <c r="C2720" s="6">
        <v>27</v>
      </c>
      <c r="D2720" s="6">
        <v>17</v>
      </c>
      <c r="E2720" s="6">
        <v>8.1999999999999993</v>
      </c>
      <c r="F2720" s="6">
        <f t="shared" si="129"/>
        <v>9.8399999999999981</v>
      </c>
      <c r="G2720" s="6">
        <v>323</v>
      </c>
      <c r="H2720" s="9">
        <f t="shared" si="130"/>
        <v>12.956024351613516</v>
      </c>
      <c r="I2720" s="9">
        <f t="shared" si="131"/>
        <v>15.547229221936217</v>
      </c>
    </row>
    <row r="2721" spans="1:9" ht="31.5" customHeight="1" x14ac:dyDescent="0.25">
      <c r="A2721" s="6">
        <v>2008</v>
      </c>
      <c r="B2721" s="6">
        <v>4</v>
      </c>
      <c r="C2721" s="6">
        <v>27</v>
      </c>
      <c r="D2721" s="6">
        <v>18</v>
      </c>
      <c r="E2721" s="6">
        <v>8.6999999999999993</v>
      </c>
      <c r="F2721" s="6">
        <f t="shared" si="129"/>
        <v>10.44</v>
      </c>
      <c r="G2721" s="6">
        <v>324</v>
      </c>
      <c r="H2721" s="9">
        <f t="shared" si="130"/>
        <v>13.750514451087128</v>
      </c>
      <c r="I2721" s="9">
        <f t="shared" si="131"/>
        <v>16.500617341304554</v>
      </c>
    </row>
    <row r="2722" spans="1:9" ht="31.5" customHeight="1" x14ac:dyDescent="0.25">
      <c r="A2722" s="6">
        <v>2008</v>
      </c>
      <c r="B2722" s="6">
        <v>4</v>
      </c>
      <c r="C2722" s="6">
        <v>27</v>
      </c>
      <c r="D2722" s="6">
        <v>19</v>
      </c>
      <c r="E2722" s="6">
        <v>9.1</v>
      </c>
      <c r="F2722" s="6">
        <f t="shared" si="129"/>
        <v>10.92</v>
      </c>
      <c r="G2722" s="6">
        <v>329</v>
      </c>
      <c r="H2722" s="9">
        <f t="shared" si="130"/>
        <v>14.405981690413919</v>
      </c>
      <c r="I2722" s="9">
        <f t="shared" si="131"/>
        <v>17.287178028496704</v>
      </c>
    </row>
    <row r="2723" spans="1:9" ht="31.5" customHeight="1" x14ac:dyDescent="0.25">
      <c r="A2723" s="6">
        <v>2008</v>
      </c>
      <c r="B2723" s="6">
        <v>4</v>
      </c>
      <c r="C2723" s="6">
        <v>27</v>
      </c>
      <c r="D2723" s="6">
        <v>20</v>
      </c>
      <c r="E2723" s="6">
        <v>9.4</v>
      </c>
      <c r="F2723" s="6">
        <f t="shared" si="129"/>
        <v>11.28</v>
      </c>
      <c r="G2723" s="6">
        <v>335</v>
      </c>
      <c r="H2723" s="9">
        <f t="shared" si="130"/>
        <v>14.909258523601624</v>
      </c>
      <c r="I2723" s="9">
        <f t="shared" si="131"/>
        <v>17.891110228321946</v>
      </c>
    </row>
    <row r="2724" spans="1:9" ht="31.5" customHeight="1" x14ac:dyDescent="0.25">
      <c r="A2724" s="6">
        <v>2008</v>
      </c>
      <c r="B2724" s="6">
        <v>4</v>
      </c>
      <c r="C2724" s="6">
        <v>27</v>
      </c>
      <c r="D2724" s="6">
        <v>21</v>
      </c>
      <c r="E2724" s="6">
        <v>9.3000000000000007</v>
      </c>
      <c r="F2724" s="6">
        <f t="shared" si="129"/>
        <v>11.16</v>
      </c>
      <c r="G2724" s="6">
        <v>338</v>
      </c>
      <c r="H2724" s="9">
        <f t="shared" si="130"/>
        <v>14.764487890352427</v>
      </c>
      <c r="I2724" s="9">
        <f t="shared" si="131"/>
        <v>17.717385468422911</v>
      </c>
    </row>
    <row r="2725" spans="1:9" ht="31.5" customHeight="1" x14ac:dyDescent="0.25">
      <c r="A2725" s="6">
        <v>2008</v>
      </c>
      <c r="B2725" s="6">
        <v>4</v>
      </c>
      <c r="C2725" s="6">
        <v>27</v>
      </c>
      <c r="D2725" s="6">
        <v>22</v>
      </c>
      <c r="E2725" s="6">
        <v>9.4</v>
      </c>
      <c r="F2725" s="6">
        <f t="shared" si="129"/>
        <v>11.28</v>
      </c>
      <c r="G2725" s="6">
        <v>341</v>
      </c>
      <c r="H2725" s="9">
        <f t="shared" si="130"/>
        <v>14.937109524971564</v>
      </c>
      <c r="I2725" s="9">
        <f t="shared" si="131"/>
        <v>17.924531429965874</v>
      </c>
    </row>
    <row r="2726" spans="1:9" ht="31.5" customHeight="1" x14ac:dyDescent="0.25">
      <c r="A2726" s="6">
        <v>2008</v>
      </c>
      <c r="B2726" s="6">
        <v>4</v>
      </c>
      <c r="C2726" s="6">
        <v>27</v>
      </c>
      <c r="D2726" s="6">
        <v>23</v>
      </c>
      <c r="E2726" s="6">
        <v>9.6</v>
      </c>
      <c r="F2726" s="6">
        <f t="shared" si="129"/>
        <v>11.52</v>
      </c>
      <c r="G2726" s="6">
        <v>345</v>
      </c>
      <c r="H2726" s="9">
        <f t="shared" si="130"/>
        <v>15.273606051322858</v>
      </c>
      <c r="I2726" s="9">
        <f t="shared" si="131"/>
        <v>18.328327261587429</v>
      </c>
    </row>
    <row r="2727" spans="1:9" ht="31.5" customHeight="1" x14ac:dyDescent="0.25">
      <c r="A2727" s="6">
        <v>2008</v>
      </c>
      <c r="B2727" s="6">
        <v>4</v>
      </c>
      <c r="C2727" s="6">
        <v>28</v>
      </c>
      <c r="D2727" s="6">
        <v>0</v>
      </c>
      <c r="E2727" s="6">
        <v>9.6</v>
      </c>
      <c r="F2727" s="6">
        <f t="shared" si="129"/>
        <v>11.52</v>
      </c>
      <c r="G2727" s="6">
        <v>349</v>
      </c>
      <c r="H2727" s="9">
        <f t="shared" si="130"/>
        <v>15.292076334969225</v>
      </c>
      <c r="I2727" s="9">
        <f t="shared" si="131"/>
        <v>18.350491601963071</v>
      </c>
    </row>
    <row r="2728" spans="1:9" ht="31.5" customHeight="1" x14ac:dyDescent="0.25">
      <c r="A2728" s="6">
        <v>2008</v>
      </c>
      <c r="B2728" s="6">
        <v>4</v>
      </c>
      <c r="C2728" s="6">
        <v>28</v>
      </c>
      <c r="D2728" s="6">
        <v>1</v>
      </c>
      <c r="E2728" s="6">
        <v>9.3000000000000007</v>
      </c>
      <c r="F2728" s="6">
        <f t="shared" si="129"/>
        <v>11.16</v>
      </c>
      <c r="G2728" s="6">
        <v>347</v>
      </c>
      <c r="H2728" s="9">
        <f t="shared" si="130"/>
        <v>14.805278188549499</v>
      </c>
      <c r="I2728" s="9">
        <f t="shared" si="131"/>
        <v>17.766333826259398</v>
      </c>
    </row>
    <row r="2729" spans="1:9" ht="31.5" customHeight="1" x14ac:dyDescent="0.25">
      <c r="A2729" s="6">
        <v>2008</v>
      </c>
      <c r="B2729" s="6">
        <v>4</v>
      </c>
      <c r="C2729" s="6">
        <v>28</v>
      </c>
      <c r="D2729" s="6">
        <v>2</v>
      </c>
      <c r="E2729" s="6">
        <v>9.1</v>
      </c>
      <c r="F2729" s="6">
        <f t="shared" si="129"/>
        <v>10.92</v>
      </c>
      <c r="G2729" s="6">
        <v>344</v>
      </c>
      <c r="H2729" s="9">
        <f t="shared" si="130"/>
        <v>14.47369694549773</v>
      </c>
      <c r="I2729" s="9">
        <f t="shared" si="131"/>
        <v>17.368436334597277</v>
      </c>
    </row>
    <row r="2730" spans="1:9" ht="31.5" customHeight="1" x14ac:dyDescent="0.25">
      <c r="A2730" s="6">
        <v>2008</v>
      </c>
      <c r="B2730" s="6">
        <v>4</v>
      </c>
      <c r="C2730" s="6">
        <v>28</v>
      </c>
      <c r="D2730" s="6">
        <v>3</v>
      </c>
      <c r="E2730" s="6">
        <v>9.1</v>
      </c>
      <c r="F2730" s="6">
        <f t="shared" si="129"/>
        <v>10.92</v>
      </c>
      <c r="G2730" s="6">
        <v>343</v>
      </c>
      <c r="H2730" s="9">
        <f t="shared" si="130"/>
        <v>14.469275319920282</v>
      </c>
      <c r="I2730" s="9">
        <f t="shared" si="131"/>
        <v>17.363130383904338</v>
      </c>
    </row>
    <row r="2731" spans="1:9" ht="31.5" customHeight="1" x14ac:dyDescent="0.25">
      <c r="A2731" s="6">
        <v>2008</v>
      </c>
      <c r="B2731" s="6">
        <v>4</v>
      </c>
      <c r="C2731" s="6">
        <v>28</v>
      </c>
      <c r="D2731" s="6">
        <v>4</v>
      </c>
      <c r="E2731" s="6">
        <v>9.1</v>
      </c>
      <c r="F2731" s="6">
        <f t="shared" si="129"/>
        <v>10.92</v>
      </c>
      <c r="G2731" s="6">
        <v>344</v>
      </c>
      <c r="H2731" s="9">
        <f t="shared" si="130"/>
        <v>14.47369694549773</v>
      </c>
      <c r="I2731" s="9">
        <f t="shared" si="131"/>
        <v>17.368436334597277</v>
      </c>
    </row>
    <row r="2732" spans="1:9" ht="31.5" customHeight="1" x14ac:dyDescent="0.25">
      <c r="A2732" s="6">
        <v>2008</v>
      </c>
      <c r="B2732" s="6">
        <v>4</v>
      </c>
      <c r="C2732" s="6">
        <v>28</v>
      </c>
      <c r="D2732" s="6">
        <v>5</v>
      </c>
      <c r="E2732" s="6">
        <v>9</v>
      </c>
      <c r="F2732" s="6">
        <f t="shared" si="129"/>
        <v>10.799999999999999</v>
      </c>
      <c r="G2732" s="6">
        <v>343</v>
      </c>
      <c r="H2732" s="9">
        <f t="shared" si="130"/>
        <v>14.310272294426653</v>
      </c>
      <c r="I2732" s="9">
        <f t="shared" si="131"/>
        <v>17.172326753311982</v>
      </c>
    </row>
    <row r="2733" spans="1:9" ht="31.5" customHeight="1" x14ac:dyDescent="0.25">
      <c r="A2733" s="6">
        <v>2008</v>
      </c>
      <c r="B2733" s="6">
        <v>4</v>
      </c>
      <c r="C2733" s="6">
        <v>28</v>
      </c>
      <c r="D2733" s="6">
        <v>6</v>
      </c>
      <c r="E2733" s="6">
        <v>9</v>
      </c>
      <c r="F2733" s="6">
        <f t="shared" si="129"/>
        <v>10.799999999999999</v>
      </c>
      <c r="G2733" s="6">
        <v>341</v>
      </c>
      <c r="H2733" s="9">
        <f t="shared" si="130"/>
        <v>14.301487843057879</v>
      </c>
      <c r="I2733" s="9">
        <f t="shared" si="131"/>
        <v>17.161785411669456</v>
      </c>
    </row>
    <row r="2734" spans="1:9" ht="31.5" customHeight="1" x14ac:dyDescent="0.25">
      <c r="A2734" s="6">
        <v>2008</v>
      </c>
      <c r="B2734" s="6">
        <v>4</v>
      </c>
      <c r="C2734" s="6">
        <v>28</v>
      </c>
      <c r="D2734" s="6">
        <v>7</v>
      </c>
      <c r="E2734" s="6">
        <v>9.1999999999999993</v>
      </c>
      <c r="F2734" s="6">
        <f t="shared" si="129"/>
        <v>11.04</v>
      </c>
      <c r="G2734" s="6">
        <v>340</v>
      </c>
      <c r="H2734" s="9">
        <f t="shared" si="130"/>
        <v>14.614789083935806</v>
      </c>
      <c r="I2734" s="9">
        <f t="shared" si="131"/>
        <v>17.537746900722965</v>
      </c>
    </row>
    <row r="2735" spans="1:9" ht="31.5" customHeight="1" x14ac:dyDescent="0.25">
      <c r="A2735" s="6">
        <v>2008</v>
      </c>
      <c r="B2735" s="6">
        <v>4</v>
      </c>
      <c r="C2735" s="6">
        <v>28</v>
      </c>
      <c r="D2735" s="6">
        <v>8</v>
      </c>
      <c r="E2735" s="6">
        <v>9.5</v>
      </c>
      <c r="F2735" s="6">
        <f t="shared" si="129"/>
        <v>11.4</v>
      </c>
      <c r="G2735" s="6">
        <v>342</v>
      </c>
      <c r="H2735" s="9">
        <f t="shared" si="130"/>
        <v>15.100657961808107</v>
      </c>
      <c r="I2735" s="9">
        <f t="shared" si="131"/>
        <v>18.120789554169729</v>
      </c>
    </row>
    <row r="2736" spans="1:9" ht="31.5" customHeight="1" x14ac:dyDescent="0.25">
      <c r="A2736" s="6">
        <v>2008</v>
      </c>
      <c r="B2736" s="6">
        <v>4</v>
      </c>
      <c r="C2736" s="6">
        <v>28</v>
      </c>
      <c r="D2736" s="6">
        <v>9</v>
      </c>
      <c r="E2736" s="6">
        <v>9.9</v>
      </c>
      <c r="F2736" s="6">
        <f t="shared" si="129"/>
        <v>11.88</v>
      </c>
      <c r="G2736" s="6">
        <v>343</v>
      </c>
      <c r="H2736" s="9">
        <f t="shared" si="130"/>
        <v>15.741299523869319</v>
      </c>
      <c r="I2736" s="9">
        <f t="shared" si="131"/>
        <v>18.889559428643185</v>
      </c>
    </row>
    <row r="2737" spans="1:9" ht="31.5" customHeight="1" x14ac:dyDescent="0.25">
      <c r="A2737" s="6">
        <v>2008</v>
      </c>
      <c r="B2737" s="6">
        <v>4</v>
      </c>
      <c r="C2737" s="6">
        <v>28</v>
      </c>
      <c r="D2737" s="6">
        <v>10</v>
      </c>
      <c r="E2737" s="6">
        <v>10.199999999999999</v>
      </c>
      <c r="F2737" s="6">
        <f t="shared" si="129"/>
        <v>12.239999999999998</v>
      </c>
      <c r="G2737" s="6">
        <v>341</v>
      </c>
      <c r="H2737" s="9">
        <f t="shared" si="130"/>
        <v>16.208352888798931</v>
      </c>
      <c r="I2737" s="9">
        <f t="shared" si="131"/>
        <v>19.450023466558715</v>
      </c>
    </row>
    <row r="2738" spans="1:9" ht="31.5" customHeight="1" x14ac:dyDescent="0.25">
      <c r="A2738" s="6">
        <v>2008</v>
      </c>
      <c r="B2738" s="6">
        <v>4</v>
      </c>
      <c r="C2738" s="6">
        <v>28</v>
      </c>
      <c r="D2738" s="6">
        <v>11</v>
      </c>
      <c r="E2738" s="6">
        <v>10.3</v>
      </c>
      <c r="F2738" s="6">
        <f t="shared" si="129"/>
        <v>12.360000000000001</v>
      </c>
      <c r="G2738" s="6">
        <v>339</v>
      </c>
      <c r="H2738" s="9">
        <f t="shared" si="130"/>
        <v>16.35714585521454</v>
      </c>
      <c r="I2738" s="9">
        <f t="shared" si="131"/>
        <v>19.628575026257447</v>
      </c>
    </row>
    <row r="2739" spans="1:9" ht="31.5" customHeight="1" x14ac:dyDescent="0.25">
      <c r="A2739" s="6">
        <v>2008</v>
      </c>
      <c r="B2739" s="6">
        <v>4</v>
      </c>
      <c r="C2739" s="6">
        <v>28</v>
      </c>
      <c r="D2739" s="6">
        <v>12</v>
      </c>
      <c r="E2739" s="6">
        <v>8.3000000000000007</v>
      </c>
      <c r="F2739" s="6">
        <f t="shared" si="129"/>
        <v>9.9600000000000009</v>
      </c>
      <c r="G2739" s="6">
        <v>328</v>
      </c>
      <c r="H2739" s="9">
        <f t="shared" si="130"/>
        <v>13.13530469886893</v>
      </c>
      <c r="I2739" s="9">
        <f t="shared" si="131"/>
        <v>15.762365638642715</v>
      </c>
    </row>
    <row r="2740" spans="1:9" ht="31.5" customHeight="1" x14ac:dyDescent="0.25">
      <c r="A2740" s="6">
        <v>2008</v>
      </c>
      <c r="B2740" s="6">
        <v>4</v>
      </c>
      <c r="C2740" s="6">
        <v>28</v>
      </c>
      <c r="D2740" s="6">
        <v>13</v>
      </c>
      <c r="E2740" s="6">
        <v>8.9</v>
      </c>
      <c r="F2740" s="6">
        <f t="shared" si="129"/>
        <v>10.68</v>
      </c>
      <c r="G2740" s="6">
        <v>323</v>
      </c>
      <c r="H2740" s="9">
        <f t="shared" si="130"/>
        <v>14.062026430409793</v>
      </c>
      <c r="I2740" s="9">
        <f t="shared" si="131"/>
        <v>16.874431716491753</v>
      </c>
    </row>
    <row r="2741" spans="1:9" ht="31.5" customHeight="1" x14ac:dyDescent="0.25">
      <c r="A2741" s="6">
        <v>2008</v>
      </c>
      <c r="B2741" s="6">
        <v>4</v>
      </c>
      <c r="C2741" s="6">
        <v>28</v>
      </c>
      <c r="D2741" s="6">
        <v>14</v>
      </c>
      <c r="E2741" s="6">
        <v>9.4</v>
      </c>
      <c r="F2741" s="6">
        <f t="shared" si="129"/>
        <v>11.28</v>
      </c>
      <c r="G2741" s="6">
        <v>323</v>
      </c>
      <c r="H2741" s="9">
        <f t="shared" si="130"/>
        <v>14.852027915264276</v>
      </c>
      <c r="I2741" s="9">
        <f t="shared" si="131"/>
        <v>17.822433498317128</v>
      </c>
    </row>
    <row r="2742" spans="1:9" ht="31.5" customHeight="1" x14ac:dyDescent="0.25">
      <c r="A2742" s="6">
        <v>2008</v>
      </c>
      <c r="B2742" s="6">
        <v>4</v>
      </c>
      <c r="C2742" s="6">
        <v>28</v>
      </c>
      <c r="D2742" s="6">
        <v>15</v>
      </c>
      <c r="E2742" s="6">
        <v>9.6999999999999993</v>
      </c>
      <c r="F2742" s="6">
        <f t="shared" si="129"/>
        <v>11.639999999999999</v>
      </c>
      <c r="G2742" s="6">
        <v>326</v>
      </c>
      <c r="H2742" s="9">
        <f t="shared" si="130"/>
        <v>15.340996275865253</v>
      </c>
      <c r="I2742" s="9">
        <f t="shared" si="131"/>
        <v>18.409195531038304</v>
      </c>
    </row>
    <row r="2743" spans="1:9" ht="31.5" customHeight="1" x14ac:dyDescent="0.25">
      <c r="A2743" s="6">
        <v>2008</v>
      </c>
      <c r="B2743" s="6">
        <v>4</v>
      </c>
      <c r="C2743" s="6">
        <v>28</v>
      </c>
      <c r="D2743" s="6">
        <v>16</v>
      </c>
      <c r="E2743" s="6">
        <v>9.6</v>
      </c>
      <c r="F2743" s="6">
        <f t="shared" si="129"/>
        <v>11.52</v>
      </c>
      <c r="G2743" s="6">
        <v>327</v>
      </c>
      <c r="H2743" s="9">
        <f t="shared" si="130"/>
        <v>15.187749119542179</v>
      </c>
      <c r="I2743" s="9">
        <f t="shared" si="131"/>
        <v>18.225298943450614</v>
      </c>
    </row>
    <row r="2744" spans="1:9" ht="31.5" customHeight="1" x14ac:dyDescent="0.25">
      <c r="A2744" s="6">
        <v>2008</v>
      </c>
      <c r="B2744" s="6">
        <v>4</v>
      </c>
      <c r="C2744" s="6">
        <v>28</v>
      </c>
      <c r="D2744" s="6">
        <v>17</v>
      </c>
      <c r="E2744" s="6">
        <v>9.4</v>
      </c>
      <c r="F2744" s="6">
        <f t="shared" si="129"/>
        <v>11.28</v>
      </c>
      <c r="G2744" s="6">
        <v>329</v>
      </c>
      <c r="H2744" s="9">
        <f t="shared" si="130"/>
        <v>14.880904163724269</v>
      </c>
      <c r="I2744" s="9">
        <f t="shared" si="131"/>
        <v>17.857084996469119</v>
      </c>
    </row>
    <row r="2745" spans="1:9" ht="31.5" customHeight="1" x14ac:dyDescent="0.25">
      <c r="A2745" s="6">
        <v>2008</v>
      </c>
      <c r="B2745" s="6">
        <v>4</v>
      </c>
      <c r="C2745" s="6">
        <v>28</v>
      </c>
      <c r="D2745" s="6">
        <v>18</v>
      </c>
      <c r="E2745" s="6">
        <v>9</v>
      </c>
      <c r="F2745" s="6">
        <f t="shared" si="129"/>
        <v>10.799999999999999</v>
      </c>
      <c r="G2745" s="6">
        <v>331</v>
      </c>
      <c r="H2745" s="9">
        <f t="shared" si="130"/>
        <v>14.2567780871957</v>
      </c>
      <c r="I2745" s="9">
        <f t="shared" si="131"/>
        <v>17.108133704634838</v>
      </c>
    </row>
    <row r="2746" spans="1:9" ht="31.5" customHeight="1" x14ac:dyDescent="0.25">
      <c r="A2746" s="6">
        <v>2008</v>
      </c>
      <c r="B2746" s="6">
        <v>4</v>
      </c>
      <c r="C2746" s="6">
        <v>28</v>
      </c>
      <c r="D2746" s="6">
        <v>19</v>
      </c>
      <c r="E2746" s="6">
        <v>9</v>
      </c>
      <c r="F2746" s="6">
        <f t="shared" si="129"/>
        <v>10.799999999999999</v>
      </c>
      <c r="G2746" s="6">
        <v>331</v>
      </c>
      <c r="H2746" s="9">
        <f t="shared" si="130"/>
        <v>14.2567780871957</v>
      </c>
      <c r="I2746" s="9">
        <f t="shared" si="131"/>
        <v>17.108133704634838</v>
      </c>
    </row>
    <row r="2747" spans="1:9" ht="31.5" customHeight="1" x14ac:dyDescent="0.25">
      <c r="A2747" s="6">
        <v>2008</v>
      </c>
      <c r="B2747" s="6">
        <v>4</v>
      </c>
      <c r="C2747" s="6">
        <v>28</v>
      </c>
      <c r="D2747" s="6">
        <v>20</v>
      </c>
      <c r="E2747" s="6">
        <v>9</v>
      </c>
      <c r="F2747" s="6">
        <f t="shared" si="129"/>
        <v>10.799999999999999</v>
      </c>
      <c r="G2747" s="6">
        <v>331</v>
      </c>
      <c r="H2747" s="9">
        <f t="shared" si="130"/>
        <v>14.2567780871957</v>
      </c>
      <c r="I2747" s="9">
        <f t="shared" si="131"/>
        <v>17.108133704634838</v>
      </c>
    </row>
    <row r="2748" spans="1:9" ht="31.5" customHeight="1" x14ac:dyDescent="0.25">
      <c r="A2748" s="6">
        <v>2008</v>
      </c>
      <c r="B2748" s="6">
        <v>4</v>
      </c>
      <c r="C2748" s="6">
        <v>28</v>
      </c>
      <c r="D2748" s="6">
        <v>21</v>
      </c>
      <c r="E2748" s="6">
        <v>8</v>
      </c>
      <c r="F2748" s="6">
        <f t="shared" si="129"/>
        <v>9.6</v>
      </c>
      <c r="G2748" s="6">
        <v>330</v>
      </c>
      <c r="H2748" s="9">
        <f t="shared" si="130"/>
        <v>12.668651591243025</v>
      </c>
      <c r="I2748" s="9">
        <f t="shared" si="131"/>
        <v>15.202381909491629</v>
      </c>
    </row>
    <row r="2749" spans="1:9" ht="31.5" customHeight="1" x14ac:dyDescent="0.25">
      <c r="A2749" s="6">
        <v>2008</v>
      </c>
      <c r="B2749" s="6">
        <v>4</v>
      </c>
      <c r="C2749" s="6">
        <v>28</v>
      </c>
      <c r="D2749" s="6">
        <v>22</v>
      </c>
      <c r="E2749" s="6">
        <v>7.9</v>
      </c>
      <c r="F2749" s="6">
        <f t="shared" si="129"/>
        <v>9.48</v>
      </c>
      <c r="G2749" s="6">
        <v>331</v>
      </c>
      <c r="H2749" s="9">
        <f t="shared" si="130"/>
        <v>12.51428298764956</v>
      </c>
      <c r="I2749" s="9">
        <f t="shared" si="131"/>
        <v>15.017139585179471</v>
      </c>
    </row>
    <row r="2750" spans="1:9" ht="31.5" customHeight="1" x14ac:dyDescent="0.25">
      <c r="A2750" s="6">
        <v>2008</v>
      </c>
      <c r="B2750" s="6">
        <v>4</v>
      </c>
      <c r="C2750" s="6">
        <v>28</v>
      </c>
      <c r="D2750" s="6">
        <v>23</v>
      </c>
      <c r="E2750" s="6">
        <v>7.3</v>
      </c>
      <c r="F2750" s="6">
        <f t="shared" si="129"/>
        <v>8.76</v>
      </c>
      <c r="G2750" s="6">
        <v>331</v>
      </c>
      <c r="H2750" s="9">
        <f t="shared" si="130"/>
        <v>11.563831115169846</v>
      </c>
      <c r="I2750" s="9">
        <f t="shared" si="131"/>
        <v>13.876597338203815</v>
      </c>
    </row>
    <row r="2751" spans="1:9" ht="31.5" customHeight="1" x14ac:dyDescent="0.25">
      <c r="A2751" s="6">
        <v>2008</v>
      </c>
      <c r="B2751" s="6">
        <v>4</v>
      </c>
      <c r="C2751" s="6">
        <v>29</v>
      </c>
      <c r="D2751" s="6">
        <v>0</v>
      </c>
      <c r="E2751" s="6">
        <v>6.2</v>
      </c>
      <c r="F2751" s="6">
        <f t="shared" si="129"/>
        <v>7.4399999999999995</v>
      </c>
      <c r="G2751" s="6">
        <v>323</v>
      </c>
      <c r="H2751" s="9">
        <f t="shared" si="130"/>
        <v>9.7960184121955862</v>
      </c>
      <c r="I2751" s="9">
        <f t="shared" si="131"/>
        <v>11.755222094634702</v>
      </c>
    </row>
    <row r="2752" spans="1:9" ht="31.5" customHeight="1" x14ac:dyDescent="0.25">
      <c r="A2752" s="6">
        <v>2008</v>
      </c>
      <c r="B2752" s="6">
        <v>4</v>
      </c>
      <c r="C2752" s="6">
        <v>29</v>
      </c>
      <c r="D2752" s="6">
        <v>1</v>
      </c>
      <c r="E2752" s="6">
        <v>6.9</v>
      </c>
      <c r="F2752" s="6">
        <f t="shared" si="129"/>
        <v>8.2799999999999994</v>
      </c>
      <c r="G2752" s="6">
        <v>330</v>
      </c>
      <c r="H2752" s="9">
        <f t="shared" si="130"/>
        <v>10.926711997447109</v>
      </c>
      <c r="I2752" s="9">
        <f t="shared" si="131"/>
        <v>13.11205439693653</v>
      </c>
    </row>
    <row r="2753" spans="1:9" ht="31.5" customHeight="1" x14ac:dyDescent="0.25">
      <c r="A2753" s="6">
        <v>2008</v>
      </c>
      <c r="B2753" s="6">
        <v>4</v>
      </c>
      <c r="C2753" s="6">
        <v>29</v>
      </c>
      <c r="D2753" s="6">
        <v>2</v>
      </c>
      <c r="E2753" s="6">
        <v>6.3</v>
      </c>
      <c r="F2753" s="6">
        <f t="shared" si="129"/>
        <v>7.56</v>
      </c>
      <c r="G2753" s="6">
        <v>327</v>
      </c>
      <c r="H2753" s="9">
        <f t="shared" si="130"/>
        <v>9.966960359699554</v>
      </c>
      <c r="I2753" s="9">
        <f t="shared" si="131"/>
        <v>11.960352431639466</v>
      </c>
    </row>
    <row r="2754" spans="1:9" ht="31.5" customHeight="1" x14ac:dyDescent="0.25">
      <c r="A2754" s="6">
        <v>2008</v>
      </c>
      <c r="B2754" s="6">
        <v>4</v>
      </c>
      <c r="C2754" s="6">
        <v>29</v>
      </c>
      <c r="D2754" s="6">
        <v>3</v>
      </c>
      <c r="E2754" s="6">
        <v>6.1</v>
      </c>
      <c r="F2754" s="6">
        <f t="shared" si="129"/>
        <v>7.3199999999999994</v>
      </c>
      <c r="G2754" s="6">
        <v>314</v>
      </c>
      <c r="H2754" s="9">
        <f t="shared" si="130"/>
        <v>9.6092468596723091</v>
      </c>
      <c r="I2754" s="9">
        <f t="shared" si="131"/>
        <v>11.531096231606771</v>
      </c>
    </row>
    <row r="2755" spans="1:9" ht="31.5" customHeight="1" x14ac:dyDescent="0.25">
      <c r="A2755" s="6">
        <v>2008</v>
      </c>
      <c r="B2755" s="6">
        <v>4</v>
      </c>
      <c r="C2755" s="6">
        <v>29</v>
      </c>
      <c r="D2755" s="6">
        <v>4</v>
      </c>
      <c r="E2755" s="6">
        <v>5.8</v>
      </c>
      <c r="F2755" s="6">
        <f t="shared" ref="F2755:F2818" si="132">E2755*1.2</f>
        <v>6.96</v>
      </c>
      <c r="G2755" s="6">
        <v>320</v>
      </c>
      <c r="H2755" s="9">
        <f t="shared" ref="H2755:H2818" si="133">E2755*(LN(G2755/$AE$18)/LN(10/$AE$18))</f>
        <v>9.154984090816507</v>
      </c>
      <c r="I2755" s="9">
        <f t="shared" ref="I2755:I2818" si="134">F2755*(LN(G2755/$AE$18)/LN(10/$AE$18))</f>
        <v>10.985980908979808</v>
      </c>
    </row>
    <row r="2756" spans="1:9" ht="31.5" customHeight="1" x14ac:dyDescent="0.25">
      <c r="A2756" s="6">
        <v>2008</v>
      </c>
      <c r="B2756" s="6">
        <v>4</v>
      </c>
      <c r="C2756" s="6">
        <v>29</v>
      </c>
      <c r="D2756" s="6">
        <v>5</v>
      </c>
      <c r="E2756" s="6">
        <v>5.8</v>
      </c>
      <c r="F2756" s="6">
        <f t="shared" si="132"/>
        <v>6.96</v>
      </c>
      <c r="G2756" s="6">
        <v>316</v>
      </c>
      <c r="H2756" s="9">
        <f t="shared" si="133"/>
        <v>9.1428072789158179</v>
      </c>
      <c r="I2756" s="9">
        <f t="shared" si="134"/>
        <v>10.971368734698983</v>
      </c>
    </row>
    <row r="2757" spans="1:9" ht="31.5" customHeight="1" x14ac:dyDescent="0.25">
      <c r="A2757" s="6">
        <v>2008</v>
      </c>
      <c r="B2757" s="6">
        <v>4</v>
      </c>
      <c r="C2757" s="6">
        <v>29</v>
      </c>
      <c r="D2757" s="6">
        <v>6</v>
      </c>
      <c r="E2757" s="6">
        <v>6.3</v>
      </c>
      <c r="F2757" s="6">
        <f t="shared" si="132"/>
        <v>7.56</v>
      </c>
      <c r="G2757" s="6">
        <v>315</v>
      </c>
      <c r="H2757" s="9">
        <f t="shared" si="133"/>
        <v>9.9276475255503644</v>
      </c>
      <c r="I2757" s="9">
        <f t="shared" si="134"/>
        <v>11.913177030660435</v>
      </c>
    </row>
    <row r="2758" spans="1:9" ht="31.5" customHeight="1" x14ac:dyDescent="0.25">
      <c r="A2758" s="6">
        <v>2008</v>
      </c>
      <c r="B2758" s="6">
        <v>4</v>
      </c>
      <c r="C2758" s="6">
        <v>29</v>
      </c>
      <c r="D2758" s="6">
        <v>7</v>
      </c>
      <c r="E2758" s="6">
        <v>6.2</v>
      </c>
      <c r="F2758" s="6">
        <f t="shared" si="132"/>
        <v>7.4399999999999995</v>
      </c>
      <c r="G2758" s="6">
        <v>311</v>
      </c>
      <c r="H2758" s="9">
        <f t="shared" si="133"/>
        <v>9.7568412883682374</v>
      </c>
      <c r="I2758" s="9">
        <f t="shared" si="134"/>
        <v>11.708209546041884</v>
      </c>
    </row>
    <row r="2759" spans="1:9" ht="31.5" customHeight="1" x14ac:dyDescent="0.25">
      <c r="A2759" s="6">
        <v>2008</v>
      </c>
      <c r="B2759" s="6">
        <v>4</v>
      </c>
      <c r="C2759" s="6">
        <v>29</v>
      </c>
      <c r="D2759" s="6">
        <v>8</v>
      </c>
      <c r="E2759" s="6">
        <v>6.3</v>
      </c>
      <c r="F2759" s="6">
        <f t="shared" si="132"/>
        <v>7.56</v>
      </c>
      <c r="G2759" s="6">
        <v>321</v>
      </c>
      <c r="H2759" s="9">
        <f t="shared" si="133"/>
        <v>9.9474876581561684</v>
      </c>
      <c r="I2759" s="9">
        <f t="shared" si="134"/>
        <v>11.936985189787404</v>
      </c>
    </row>
    <row r="2760" spans="1:9" ht="31.5" customHeight="1" x14ac:dyDescent="0.25">
      <c r="A2760" s="6">
        <v>2008</v>
      </c>
      <c r="B2760" s="6">
        <v>4</v>
      </c>
      <c r="C2760" s="6">
        <v>29</v>
      </c>
      <c r="D2760" s="6">
        <v>9</v>
      </c>
      <c r="E2760" s="6">
        <v>4.5999999999999996</v>
      </c>
      <c r="F2760" s="6">
        <f t="shared" si="132"/>
        <v>5.52</v>
      </c>
      <c r="G2760" s="6">
        <v>311</v>
      </c>
      <c r="H2760" s="9">
        <f t="shared" si="133"/>
        <v>7.2389467623377239</v>
      </c>
      <c r="I2760" s="9">
        <f t="shared" si="134"/>
        <v>8.6867361148052691</v>
      </c>
    </row>
    <row r="2761" spans="1:9" ht="31.5" customHeight="1" x14ac:dyDescent="0.25">
      <c r="A2761" s="6">
        <v>2008</v>
      </c>
      <c r="B2761" s="6">
        <v>4</v>
      </c>
      <c r="C2761" s="6">
        <v>29</v>
      </c>
      <c r="D2761" s="6">
        <v>10</v>
      </c>
      <c r="E2761" s="6">
        <v>5.3</v>
      </c>
      <c r="F2761" s="6">
        <f t="shared" si="132"/>
        <v>6.3599999999999994</v>
      </c>
      <c r="G2761" s="6">
        <v>298</v>
      </c>
      <c r="H2761" s="9">
        <f t="shared" si="133"/>
        <v>8.3027540585705744</v>
      </c>
      <c r="I2761" s="9">
        <f t="shared" si="134"/>
        <v>9.9633048702846896</v>
      </c>
    </row>
    <row r="2762" spans="1:9" ht="31.5" customHeight="1" x14ac:dyDescent="0.25">
      <c r="A2762" s="6">
        <v>2008</v>
      </c>
      <c r="B2762" s="6">
        <v>4</v>
      </c>
      <c r="C2762" s="6">
        <v>29</v>
      </c>
      <c r="D2762" s="6">
        <v>11</v>
      </c>
      <c r="E2762" s="6">
        <v>5.7</v>
      </c>
      <c r="F2762" s="6">
        <f t="shared" si="132"/>
        <v>6.84</v>
      </c>
      <c r="G2762" s="6">
        <v>302</v>
      </c>
      <c r="H2762" s="9">
        <f t="shared" si="133"/>
        <v>8.9420619059403101</v>
      </c>
      <c r="I2762" s="9">
        <f t="shared" si="134"/>
        <v>10.730474287128372</v>
      </c>
    </row>
    <row r="2763" spans="1:9" ht="31.5" customHeight="1" x14ac:dyDescent="0.25">
      <c r="A2763" s="6">
        <v>2008</v>
      </c>
      <c r="B2763" s="6">
        <v>4</v>
      </c>
      <c r="C2763" s="6">
        <v>29</v>
      </c>
      <c r="D2763" s="6">
        <v>12</v>
      </c>
      <c r="E2763" s="6">
        <v>7.5</v>
      </c>
      <c r="F2763" s="6">
        <f t="shared" si="132"/>
        <v>9</v>
      </c>
      <c r="G2763" s="6">
        <v>308</v>
      </c>
      <c r="H2763" s="9">
        <f t="shared" si="133"/>
        <v>11.790496918195847</v>
      </c>
      <c r="I2763" s="9">
        <f t="shared" si="134"/>
        <v>14.148596301835017</v>
      </c>
    </row>
    <row r="2764" spans="1:9" ht="31.5" customHeight="1" x14ac:dyDescent="0.25">
      <c r="A2764" s="6">
        <v>2008</v>
      </c>
      <c r="B2764" s="6">
        <v>4</v>
      </c>
      <c r="C2764" s="6">
        <v>29</v>
      </c>
      <c r="D2764" s="6">
        <v>13</v>
      </c>
      <c r="E2764" s="6">
        <v>7.4</v>
      </c>
      <c r="F2764" s="6">
        <f t="shared" si="132"/>
        <v>8.8800000000000008</v>
      </c>
      <c r="G2764" s="6">
        <v>309</v>
      </c>
      <c r="H2764" s="9">
        <f t="shared" si="133"/>
        <v>11.637293830461156</v>
      </c>
      <c r="I2764" s="9">
        <f t="shared" si="134"/>
        <v>13.964752596553387</v>
      </c>
    </row>
    <row r="2765" spans="1:9" ht="31.5" customHeight="1" x14ac:dyDescent="0.25">
      <c r="A2765" s="6">
        <v>2008</v>
      </c>
      <c r="B2765" s="6">
        <v>4</v>
      </c>
      <c r="C2765" s="6">
        <v>29</v>
      </c>
      <c r="D2765" s="6">
        <v>14</v>
      </c>
      <c r="E2765" s="6">
        <v>7.6</v>
      </c>
      <c r="F2765" s="6">
        <f t="shared" si="132"/>
        <v>9.1199999999999992</v>
      </c>
      <c r="G2765" s="6">
        <v>312</v>
      </c>
      <c r="H2765" s="9">
        <f t="shared" si="133"/>
        <v>11.964071140706039</v>
      </c>
      <c r="I2765" s="9">
        <f t="shared" si="134"/>
        <v>14.356885368847246</v>
      </c>
    </row>
    <row r="2766" spans="1:9" ht="31.5" customHeight="1" x14ac:dyDescent="0.25">
      <c r="A2766" s="6">
        <v>2008</v>
      </c>
      <c r="B2766" s="6">
        <v>4</v>
      </c>
      <c r="C2766" s="6">
        <v>29</v>
      </c>
      <c r="D2766" s="6">
        <v>15</v>
      </c>
      <c r="E2766" s="6">
        <v>7.9</v>
      </c>
      <c r="F2766" s="6">
        <f t="shared" si="132"/>
        <v>9.48</v>
      </c>
      <c r="G2766" s="6">
        <v>312</v>
      </c>
      <c r="H2766" s="9">
        <f t="shared" si="133"/>
        <v>12.436337106786542</v>
      </c>
      <c r="I2766" s="9">
        <f t="shared" si="134"/>
        <v>14.92360452814385</v>
      </c>
    </row>
    <row r="2767" spans="1:9" ht="31.5" customHeight="1" x14ac:dyDescent="0.25">
      <c r="A2767" s="6">
        <v>2008</v>
      </c>
      <c r="B2767" s="6">
        <v>4</v>
      </c>
      <c r="C2767" s="6">
        <v>29</v>
      </c>
      <c r="D2767" s="6">
        <v>16</v>
      </c>
      <c r="E2767" s="6">
        <v>7.9</v>
      </c>
      <c r="F2767" s="6">
        <f t="shared" si="132"/>
        <v>9.48</v>
      </c>
      <c r="G2767" s="6">
        <v>312</v>
      </c>
      <c r="H2767" s="9">
        <f t="shared" si="133"/>
        <v>12.436337106786542</v>
      </c>
      <c r="I2767" s="9">
        <f t="shared" si="134"/>
        <v>14.92360452814385</v>
      </c>
    </row>
    <row r="2768" spans="1:9" ht="31.5" customHeight="1" x14ac:dyDescent="0.25">
      <c r="A2768" s="6">
        <v>2008</v>
      </c>
      <c r="B2768" s="6">
        <v>4</v>
      </c>
      <c r="C2768" s="6">
        <v>29</v>
      </c>
      <c r="D2768" s="6">
        <v>17</v>
      </c>
      <c r="E2768" s="6">
        <v>7.6</v>
      </c>
      <c r="F2768" s="6">
        <f t="shared" si="132"/>
        <v>9.1199999999999992</v>
      </c>
      <c r="G2768" s="6">
        <v>310</v>
      </c>
      <c r="H2768" s="9">
        <f t="shared" si="133"/>
        <v>11.955913741771949</v>
      </c>
      <c r="I2768" s="9">
        <f t="shared" si="134"/>
        <v>14.34709649012634</v>
      </c>
    </row>
    <row r="2769" spans="1:9" ht="31.5" customHeight="1" x14ac:dyDescent="0.25">
      <c r="A2769" s="6">
        <v>2008</v>
      </c>
      <c r="B2769" s="6">
        <v>4</v>
      </c>
      <c r="C2769" s="6">
        <v>29</v>
      </c>
      <c r="D2769" s="6">
        <v>18</v>
      </c>
      <c r="E2769" s="6">
        <v>7.7</v>
      </c>
      <c r="F2769" s="6">
        <f t="shared" si="132"/>
        <v>9.24</v>
      </c>
      <c r="G2769" s="6">
        <v>305</v>
      </c>
      <c r="H2769" s="9">
        <f t="shared" si="133"/>
        <v>12.092330999692825</v>
      </c>
      <c r="I2769" s="9">
        <f t="shared" si="134"/>
        <v>14.510797199631389</v>
      </c>
    </row>
    <row r="2770" spans="1:9" ht="31.5" customHeight="1" x14ac:dyDescent="0.25">
      <c r="A2770" s="6">
        <v>2008</v>
      </c>
      <c r="B2770" s="6">
        <v>4</v>
      </c>
      <c r="C2770" s="6">
        <v>29</v>
      </c>
      <c r="D2770" s="6">
        <v>19</v>
      </c>
      <c r="E2770" s="6">
        <v>6.9</v>
      </c>
      <c r="F2770" s="6">
        <f t="shared" si="132"/>
        <v>8.2799999999999994</v>
      </c>
      <c r="G2770" s="6">
        <v>295</v>
      </c>
      <c r="H2770" s="9">
        <f t="shared" si="133"/>
        <v>10.797593423691</v>
      </c>
      <c r="I2770" s="9">
        <f t="shared" si="134"/>
        <v>12.957112108429198</v>
      </c>
    </row>
    <row r="2771" spans="1:9" ht="31.5" customHeight="1" x14ac:dyDescent="0.25">
      <c r="A2771" s="6">
        <v>2008</v>
      </c>
      <c r="B2771" s="6">
        <v>4</v>
      </c>
      <c r="C2771" s="6">
        <v>29</v>
      </c>
      <c r="D2771" s="6">
        <v>20</v>
      </c>
      <c r="E2771" s="6">
        <v>6.3</v>
      </c>
      <c r="F2771" s="6">
        <f t="shared" si="132"/>
        <v>7.56</v>
      </c>
      <c r="G2771" s="6">
        <v>288</v>
      </c>
      <c r="H2771" s="9">
        <f t="shared" si="133"/>
        <v>9.8334207141745829</v>
      </c>
      <c r="I2771" s="9">
        <f t="shared" si="134"/>
        <v>11.800104857009499</v>
      </c>
    </row>
    <row r="2772" spans="1:9" ht="31.5" customHeight="1" x14ac:dyDescent="0.25">
      <c r="A2772" s="6">
        <v>2008</v>
      </c>
      <c r="B2772" s="6">
        <v>4</v>
      </c>
      <c r="C2772" s="6">
        <v>29</v>
      </c>
      <c r="D2772" s="6">
        <v>21</v>
      </c>
      <c r="E2772" s="6">
        <v>6.5</v>
      </c>
      <c r="F2772" s="6">
        <f t="shared" si="132"/>
        <v>7.8</v>
      </c>
      <c r="G2772" s="6">
        <v>284</v>
      </c>
      <c r="H2772" s="9">
        <f t="shared" si="133"/>
        <v>10.130419452967603</v>
      </c>
      <c r="I2772" s="9">
        <f t="shared" si="134"/>
        <v>12.156503343561123</v>
      </c>
    </row>
    <row r="2773" spans="1:9" ht="31.5" customHeight="1" x14ac:dyDescent="0.25">
      <c r="A2773" s="6">
        <v>2008</v>
      </c>
      <c r="B2773" s="6">
        <v>4</v>
      </c>
      <c r="C2773" s="6">
        <v>29</v>
      </c>
      <c r="D2773" s="6">
        <v>22</v>
      </c>
      <c r="E2773" s="6">
        <v>6.5</v>
      </c>
      <c r="F2773" s="6">
        <f t="shared" si="132"/>
        <v>7.8</v>
      </c>
      <c r="G2773" s="6">
        <v>290</v>
      </c>
      <c r="H2773" s="9">
        <f t="shared" si="133"/>
        <v>10.15310062720423</v>
      </c>
      <c r="I2773" s="9">
        <f t="shared" si="134"/>
        <v>12.183720752645076</v>
      </c>
    </row>
    <row r="2774" spans="1:9" ht="31.5" customHeight="1" x14ac:dyDescent="0.25">
      <c r="A2774" s="6">
        <v>2008</v>
      </c>
      <c r="B2774" s="6">
        <v>4</v>
      </c>
      <c r="C2774" s="6">
        <v>29</v>
      </c>
      <c r="D2774" s="6">
        <v>23</v>
      </c>
      <c r="E2774" s="6">
        <v>6</v>
      </c>
      <c r="F2774" s="6">
        <f t="shared" si="132"/>
        <v>7.1999999999999993</v>
      </c>
      <c r="G2774" s="6">
        <v>284</v>
      </c>
      <c r="H2774" s="9">
        <f t="shared" si="133"/>
        <v>9.3511564181239422</v>
      </c>
      <c r="I2774" s="9">
        <f t="shared" si="134"/>
        <v>11.221387701748728</v>
      </c>
    </row>
    <row r="2775" spans="1:9" ht="31.5" customHeight="1" x14ac:dyDescent="0.25">
      <c r="A2775" s="6">
        <v>2008</v>
      </c>
      <c r="B2775" s="6">
        <v>4</v>
      </c>
      <c r="C2775" s="6">
        <v>30</v>
      </c>
      <c r="D2775" s="6">
        <v>0</v>
      </c>
      <c r="E2775" s="6">
        <v>5.2</v>
      </c>
      <c r="F2775" s="6">
        <f t="shared" si="132"/>
        <v>6.24</v>
      </c>
      <c r="G2775" s="6">
        <v>294</v>
      </c>
      <c r="H2775" s="9">
        <f t="shared" si="133"/>
        <v>8.1343697468890745</v>
      </c>
      <c r="I2775" s="9">
        <f t="shared" si="134"/>
        <v>9.761243696266888</v>
      </c>
    </row>
    <row r="2776" spans="1:9" ht="31.5" customHeight="1" x14ac:dyDescent="0.25">
      <c r="A2776" s="6">
        <v>2008</v>
      </c>
      <c r="B2776" s="6">
        <v>4</v>
      </c>
      <c r="C2776" s="6">
        <v>30</v>
      </c>
      <c r="D2776" s="6">
        <v>1</v>
      </c>
      <c r="E2776" s="6">
        <v>6.6</v>
      </c>
      <c r="F2776" s="6">
        <f t="shared" si="132"/>
        <v>7.919999999999999</v>
      </c>
      <c r="G2776" s="6">
        <v>283</v>
      </c>
      <c r="H2776" s="9">
        <f t="shared" si="133"/>
        <v>10.282386457804243</v>
      </c>
      <c r="I2776" s="9">
        <f t="shared" si="134"/>
        <v>12.338863749365091</v>
      </c>
    </row>
    <row r="2777" spans="1:9" ht="31.5" customHeight="1" x14ac:dyDescent="0.25">
      <c r="A2777" s="6">
        <v>2008</v>
      </c>
      <c r="B2777" s="6">
        <v>4</v>
      </c>
      <c r="C2777" s="6">
        <v>30</v>
      </c>
      <c r="D2777" s="6">
        <v>2</v>
      </c>
      <c r="E2777" s="6">
        <v>6</v>
      </c>
      <c r="F2777" s="6">
        <f t="shared" si="132"/>
        <v>7.1999999999999993</v>
      </c>
      <c r="G2777" s="6">
        <v>295</v>
      </c>
      <c r="H2777" s="9">
        <f t="shared" si="133"/>
        <v>9.389211672774783</v>
      </c>
      <c r="I2777" s="9">
        <f t="shared" si="134"/>
        <v>11.267054007329738</v>
      </c>
    </row>
    <row r="2778" spans="1:9" ht="31.5" customHeight="1" x14ac:dyDescent="0.25">
      <c r="A2778" s="6">
        <v>2008</v>
      </c>
      <c r="B2778" s="6">
        <v>4</v>
      </c>
      <c r="C2778" s="6">
        <v>30</v>
      </c>
      <c r="D2778" s="6">
        <v>3</v>
      </c>
      <c r="E2778" s="6">
        <v>6</v>
      </c>
      <c r="F2778" s="6">
        <f t="shared" si="132"/>
        <v>7.1999999999999993</v>
      </c>
      <c r="G2778" s="6">
        <v>290</v>
      </c>
      <c r="H2778" s="9">
        <f t="shared" si="133"/>
        <v>9.3720928866500586</v>
      </c>
      <c r="I2778" s="9">
        <f t="shared" si="134"/>
        <v>11.246511463980069</v>
      </c>
    </row>
    <row r="2779" spans="1:9" ht="31.5" customHeight="1" x14ac:dyDescent="0.25">
      <c r="A2779" s="6">
        <v>2008</v>
      </c>
      <c r="B2779" s="6">
        <v>4</v>
      </c>
      <c r="C2779" s="6">
        <v>30</v>
      </c>
      <c r="D2779" s="6">
        <v>4</v>
      </c>
      <c r="E2779" s="6">
        <v>5.4</v>
      </c>
      <c r="F2779" s="6">
        <f t="shared" si="132"/>
        <v>6.48</v>
      </c>
      <c r="G2779" s="6">
        <v>285</v>
      </c>
      <c r="H2779" s="9">
        <f t="shared" si="133"/>
        <v>8.419208730862719</v>
      </c>
      <c r="I2779" s="9">
        <f t="shared" si="134"/>
        <v>10.103050477035262</v>
      </c>
    </row>
    <row r="2780" spans="1:9" ht="31.5" customHeight="1" x14ac:dyDescent="0.25">
      <c r="A2780" s="6">
        <v>2008</v>
      </c>
      <c r="B2780" s="6">
        <v>4</v>
      </c>
      <c r="C2780" s="6">
        <v>30</v>
      </c>
      <c r="D2780" s="6">
        <v>5</v>
      </c>
      <c r="E2780" s="6">
        <v>5.5</v>
      </c>
      <c r="F2780" s="6">
        <f t="shared" si="132"/>
        <v>6.6</v>
      </c>
      <c r="G2780" s="6">
        <v>291</v>
      </c>
      <c r="H2780" s="9">
        <f t="shared" si="133"/>
        <v>8.5942451235774353</v>
      </c>
      <c r="I2780" s="9">
        <f t="shared" si="134"/>
        <v>10.313094148292922</v>
      </c>
    </row>
    <row r="2781" spans="1:9" ht="31.5" customHeight="1" x14ac:dyDescent="0.25">
      <c r="A2781" s="6">
        <v>2008</v>
      </c>
      <c r="B2781" s="6">
        <v>4</v>
      </c>
      <c r="C2781" s="6">
        <v>30</v>
      </c>
      <c r="D2781" s="6">
        <v>6</v>
      </c>
      <c r="E2781" s="6">
        <v>5</v>
      </c>
      <c r="F2781" s="6">
        <f t="shared" si="132"/>
        <v>6</v>
      </c>
      <c r="G2781" s="6">
        <v>299</v>
      </c>
      <c r="H2781" s="9">
        <f t="shared" si="133"/>
        <v>7.8355825638964625</v>
      </c>
      <c r="I2781" s="9">
        <f t="shared" si="134"/>
        <v>9.4026990766757557</v>
      </c>
    </row>
    <row r="2782" spans="1:9" ht="31.5" customHeight="1" x14ac:dyDescent="0.25">
      <c r="A2782" s="6">
        <v>2008</v>
      </c>
      <c r="B2782" s="6">
        <v>4</v>
      </c>
      <c r="C2782" s="6">
        <v>30</v>
      </c>
      <c r="D2782" s="6">
        <v>7</v>
      </c>
      <c r="E2782" s="6">
        <v>4.8</v>
      </c>
      <c r="F2782" s="6">
        <f t="shared" si="132"/>
        <v>5.76</v>
      </c>
      <c r="G2782" s="6">
        <v>293</v>
      </c>
      <c r="H2782" s="9">
        <f t="shared" si="133"/>
        <v>7.5059193873952035</v>
      </c>
      <c r="I2782" s="9">
        <f t="shared" si="134"/>
        <v>9.0071032648742442</v>
      </c>
    </row>
    <row r="2783" spans="1:9" ht="31.5" customHeight="1" x14ac:dyDescent="0.25">
      <c r="A2783" s="6">
        <v>2008</v>
      </c>
      <c r="B2783" s="6">
        <v>4</v>
      </c>
      <c r="C2783" s="6">
        <v>30</v>
      </c>
      <c r="D2783" s="6">
        <v>8</v>
      </c>
      <c r="E2783" s="6">
        <v>6.2</v>
      </c>
      <c r="F2783" s="6">
        <f t="shared" si="132"/>
        <v>7.4399999999999995</v>
      </c>
      <c r="G2783" s="6">
        <v>300</v>
      </c>
      <c r="H2783" s="9">
        <f t="shared" si="133"/>
        <v>9.7195774923652092</v>
      </c>
      <c r="I2783" s="9">
        <f t="shared" si="134"/>
        <v>11.66349299083825</v>
      </c>
    </row>
    <row r="2784" spans="1:9" ht="31.5" customHeight="1" x14ac:dyDescent="0.25">
      <c r="A2784" s="6">
        <v>2008</v>
      </c>
      <c r="B2784" s="6">
        <v>4</v>
      </c>
      <c r="C2784" s="6">
        <v>30</v>
      </c>
      <c r="D2784" s="6">
        <v>9</v>
      </c>
      <c r="E2784" s="6">
        <v>5.5</v>
      </c>
      <c r="F2784" s="6">
        <f t="shared" si="132"/>
        <v>6.6</v>
      </c>
      <c r="G2784" s="6">
        <v>298</v>
      </c>
      <c r="H2784" s="9">
        <f t="shared" si="133"/>
        <v>8.6160655324788991</v>
      </c>
      <c r="I2784" s="9">
        <f t="shared" si="134"/>
        <v>10.339278638974678</v>
      </c>
    </row>
    <row r="2785" spans="1:9" ht="31.5" customHeight="1" x14ac:dyDescent="0.25">
      <c r="A2785" s="6">
        <v>2008</v>
      </c>
      <c r="B2785" s="6">
        <v>4</v>
      </c>
      <c r="C2785" s="6">
        <v>30</v>
      </c>
      <c r="D2785" s="6">
        <v>10</v>
      </c>
      <c r="E2785" s="6">
        <v>5.5</v>
      </c>
      <c r="F2785" s="6">
        <f t="shared" si="132"/>
        <v>6.6</v>
      </c>
      <c r="G2785" s="6">
        <v>296</v>
      </c>
      <c r="H2785" s="9">
        <f t="shared" si="133"/>
        <v>8.6098838757727307</v>
      </c>
      <c r="I2785" s="9">
        <f t="shared" si="134"/>
        <v>10.331860650927275</v>
      </c>
    </row>
    <row r="2786" spans="1:9" ht="31.5" customHeight="1" x14ac:dyDescent="0.25">
      <c r="A2786" s="6">
        <v>2008</v>
      </c>
      <c r="B2786" s="6">
        <v>4</v>
      </c>
      <c r="C2786" s="6">
        <v>30</v>
      </c>
      <c r="D2786" s="6">
        <v>11</v>
      </c>
      <c r="E2786" s="6">
        <v>6.6</v>
      </c>
      <c r="F2786" s="6">
        <f t="shared" si="132"/>
        <v>7.919999999999999</v>
      </c>
      <c r="G2786" s="6">
        <v>299</v>
      </c>
      <c r="H2786" s="9">
        <f t="shared" si="133"/>
        <v>10.342968984343329</v>
      </c>
      <c r="I2786" s="9">
        <f t="shared" si="134"/>
        <v>12.411562781211995</v>
      </c>
    </row>
    <row r="2787" spans="1:9" ht="31.5" customHeight="1" x14ac:dyDescent="0.25">
      <c r="A2787" s="6">
        <v>2008</v>
      </c>
      <c r="B2787" s="6">
        <v>4</v>
      </c>
      <c r="C2787" s="6">
        <v>30</v>
      </c>
      <c r="D2787" s="6">
        <v>12</v>
      </c>
      <c r="E2787" s="6">
        <v>6.3</v>
      </c>
      <c r="F2787" s="6">
        <f t="shared" si="132"/>
        <v>7.56</v>
      </c>
      <c r="G2787" s="6">
        <v>305</v>
      </c>
      <c r="H2787" s="9">
        <f t="shared" si="133"/>
        <v>9.8937253633850375</v>
      </c>
      <c r="I2787" s="9">
        <f t="shared" si="134"/>
        <v>11.872470436062045</v>
      </c>
    </row>
    <row r="2788" spans="1:9" ht="31.5" customHeight="1" x14ac:dyDescent="0.25">
      <c r="A2788" s="6">
        <v>2008</v>
      </c>
      <c r="B2788" s="6">
        <v>4</v>
      </c>
      <c r="C2788" s="6">
        <v>30</v>
      </c>
      <c r="D2788" s="6">
        <v>13</v>
      </c>
      <c r="E2788" s="6">
        <v>5.8</v>
      </c>
      <c r="F2788" s="6">
        <f t="shared" si="132"/>
        <v>6.96</v>
      </c>
      <c r="G2788" s="6">
        <v>308</v>
      </c>
      <c r="H2788" s="9">
        <f t="shared" si="133"/>
        <v>9.1179842834047875</v>
      </c>
      <c r="I2788" s="9">
        <f t="shared" si="134"/>
        <v>10.941581140085745</v>
      </c>
    </row>
    <row r="2789" spans="1:9" ht="31.5" customHeight="1" x14ac:dyDescent="0.25">
      <c r="A2789" s="6">
        <v>2008</v>
      </c>
      <c r="B2789" s="6">
        <v>4</v>
      </c>
      <c r="C2789" s="6">
        <v>30</v>
      </c>
      <c r="D2789" s="6">
        <v>14</v>
      </c>
      <c r="E2789" s="6">
        <v>7.2</v>
      </c>
      <c r="F2789" s="6">
        <f t="shared" si="132"/>
        <v>8.64</v>
      </c>
      <c r="G2789" s="6">
        <v>304</v>
      </c>
      <c r="H2789" s="9">
        <f t="shared" si="133"/>
        <v>11.303168196569587</v>
      </c>
      <c r="I2789" s="9">
        <f t="shared" si="134"/>
        <v>13.563801835883504</v>
      </c>
    </row>
    <row r="2790" spans="1:9" ht="31.5" customHeight="1" x14ac:dyDescent="0.25">
      <c r="A2790" s="6">
        <v>2008</v>
      </c>
      <c r="B2790" s="6">
        <v>4</v>
      </c>
      <c r="C2790" s="6">
        <v>30</v>
      </c>
      <c r="D2790" s="6">
        <v>15</v>
      </c>
      <c r="E2790" s="6">
        <v>6.7</v>
      </c>
      <c r="F2790" s="6">
        <f t="shared" si="132"/>
        <v>8.0399999999999991</v>
      </c>
      <c r="G2790" s="6">
        <v>314</v>
      </c>
      <c r="H2790" s="9">
        <f t="shared" si="133"/>
        <v>10.554418681935159</v>
      </c>
      <c r="I2790" s="9">
        <f t="shared" si="134"/>
        <v>12.66530241832219</v>
      </c>
    </row>
    <row r="2791" spans="1:9" ht="31.5" customHeight="1" x14ac:dyDescent="0.25">
      <c r="A2791" s="6">
        <v>2008</v>
      </c>
      <c r="B2791" s="6">
        <v>4</v>
      </c>
      <c r="C2791" s="6">
        <v>30</v>
      </c>
      <c r="D2791" s="6">
        <v>16</v>
      </c>
      <c r="E2791" s="6">
        <v>6.1</v>
      </c>
      <c r="F2791" s="6">
        <f t="shared" si="132"/>
        <v>7.3199999999999994</v>
      </c>
      <c r="G2791" s="6">
        <v>319</v>
      </c>
      <c r="H2791" s="9">
        <f t="shared" si="133"/>
        <v>9.6253311596276063</v>
      </c>
      <c r="I2791" s="9">
        <f t="shared" si="134"/>
        <v>11.550397391553128</v>
      </c>
    </row>
    <row r="2792" spans="1:9" ht="31.5" customHeight="1" x14ac:dyDescent="0.25">
      <c r="A2792" s="6">
        <v>2008</v>
      </c>
      <c r="B2792" s="6">
        <v>4</v>
      </c>
      <c r="C2792" s="6">
        <v>30</v>
      </c>
      <c r="D2792" s="6">
        <v>17</v>
      </c>
      <c r="E2792" s="6">
        <v>5.8</v>
      </c>
      <c r="F2792" s="6">
        <f t="shared" si="132"/>
        <v>6.96</v>
      </c>
      <c r="G2792" s="6">
        <v>315</v>
      </c>
      <c r="H2792" s="9">
        <f t="shared" si="133"/>
        <v>9.1397389917765253</v>
      </c>
      <c r="I2792" s="9">
        <f t="shared" si="134"/>
        <v>10.967686790131831</v>
      </c>
    </row>
    <row r="2793" spans="1:9" ht="31.5" customHeight="1" x14ac:dyDescent="0.25">
      <c r="A2793" s="6">
        <v>2008</v>
      </c>
      <c r="B2793" s="6">
        <v>4</v>
      </c>
      <c r="C2793" s="6">
        <v>30</v>
      </c>
      <c r="D2793" s="6">
        <v>18</v>
      </c>
      <c r="E2793" s="6">
        <v>5.8</v>
      </c>
      <c r="F2793" s="6">
        <f t="shared" si="132"/>
        <v>6.96</v>
      </c>
      <c r="G2793" s="6">
        <v>316</v>
      </c>
      <c r="H2793" s="9">
        <f t="shared" si="133"/>
        <v>9.1428072789158179</v>
      </c>
      <c r="I2793" s="9">
        <f t="shared" si="134"/>
        <v>10.971368734698983</v>
      </c>
    </row>
    <row r="2794" spans="1:9" ht="31.5" customHeight="1" x14ac:dyDescent="0.25">
      <c r="A2794" s="6">
        <v>2008</v>
      </c>
      <c r="B2794" s="6">
        <v>4</v>
      </c>
      <c r="C2794" s="6">
        <v>30</v>
      </c>
      <c r="D2794" s="6">
        <v>19</v>
      </c>
      <c r="E2794" s="6">
        <v>6.3</v>
      </c>
      <c r="F2794" s="6">
        <f t="shared" si="132"/>
        <v>7.56</v>
      </c>
      <c r="G2794" s="6">
        <v>323</v>
      </c>
      <c r="H2794" s="9">
        <f t="shared" si="133"/>
        <v>9.9540187091664816</v>
      </c>
      <c r="I2794" s="9">
        <f t="shared" si="134"/>
        <v>11.944822450999778</v>
      </c>
    </row>
    <row r="2795" spans="1:9" ht="31.5" customHeight="1" x14ac:dyDescent="0.25">
      <c r="A2795" s="6">
        <v>2008</v>
      </c>
      <c r="B2795" s="6">
        <v>4</v>
      </c>
      <c r="C2795" s="6">
        <v>30</v>
      </c>
      <c r="D2795" s="6">
        <v>20</v>
      </c>
      <c r="E2795" s="6">
        <v>7.1</v>
      </c>
      <c r="F2795" s="6">
        <f t="shared" si="132"/>
        <v>8.52</v>
      </c>
      <c r="G2795" s="6">
        <v>330</v>
      </c>
      <c r="H2795" s="9">
        <f t="shared" si="133"/>
        <v>11.243428287228184</v>
      </c>
      <c r="I2795" s="9">
        <f t="shared" si="134"/>
        <v>13.492113944673822</v>
      </c>
    </row>
    <row r="2796" spans="1:9" ht="31.5" customHeight="1" x14ac:dyDescent="0.25">
      <c r="A2796" s="6">
        <v>2008</v>
      </c>
      <c r="B2796" s="6">
        <v>4</v>
      </c>
      <c r="C2796" s="6">
        <v>30</v>
      </c>
      <c r="D2796" s="6">
        <v>21</v>
      </c>
      <c r="E2796" s="6">
        <v>7</v>
      </c>
      <c r="F2796" s="6">
        <f t="shared" si="132"/>
        <v>8.4</v>
      </c>
      <c r="G2796" s="6">
        <v>332</v>
      </c>
      <c r="H2796" s="9">
        <f t="shared" si="133"/>
        <v>11.092129551745677</v>
      </c>
      <c r="I2796" s="9">
        <f t="shared" si="134"/>
        <v>13.310555462094813</v>
      </c>
    </row>
    <row r="2797" spans="1:9" ht="31.5" customHeight="1" x14ac:dyDescent="0.25">
      <c r="A2797" s="6">
        <v>2008</v>
      </c>
      <c r="B2797" s="6">
        <v>4</v>
      </c>
      <c r="C2797" s="6">
        <v>30</v>
      </c>
      <c r="D2797" s="6">
        <v>22</v>
      </c>
      <c r="E2797" s="6">
        <v>6.8</v>
      </c>
      <c r="F2797" s="6">
        <f t="shared" si="132"/>
        <v>8.16</v>
      </c>
      <c r="G2797" s="6">
        <v>331</v>
      </c>
      <c r="H2797" s="9">
        <f t="shared" si="133"/>
        <v>10.771787888103418</v>
      </c>
      <c r="I2797" s="9">
        <f t="shared" si="134"/>
        <v>12.926145465724103</v>
      </c>
    </row>
    <row r="2798" spans="1:9" ht="31.5" customHeight="1" x14ac:dyDescent="0.25">
      <c r="A2798" s="6">
        <v>2008</v>
      </c>
      <c r="B2798" s="6">
        <v>4</v>
      </c>
      <c r="C2798" s="6">
        <v>30</v>
      </c>
      <c r="D2798" s="6">
        <v>23</v>
      </c>
      <c r="E2798" s="6">
        <v>6.6</v>
      </c>
      <c r="F2798" s="6">
        <f t="shared" si="132"/>
        <v>7.919999999999999</v>
      </c>
      <c r="G2798" s="6">
        <v>333</v>
      </c>
      <c r="H2798" s="9">
        <f t="shared" si="133"/>
        <v>10.46160656350342</v>
      </c>
      <c r="I2798" s="9">
        <f t="shared" si="134"/>
        <v>12.553927876204101</v>
      </c>
    </row>
    <row r="2799" spans="1:9" ht="31.5" customHeight="1" x14ac:dyDescent="0.25">
      <c r="A2799" s="6">
        <v>2008</v>
      </c>
      <c r="B2799" s="6">
        <v>5</v>
      </c>
      <c r="C2799" s="6">
        <v>1</v>
      </c>
      <c r="D2799" s="6">
        <v>0</v>
      </c>
      <c r="E2799" s="6">
        <v>6.4</v>
      </c>
      <c r="F2799" s="6">
        <f t="shared" si="132"/>
        <v>7.68</v>
      </c>
      <c r="G2799" s="6">
        <v>339</v>
      </c>
      <c r="H2799" s="9">
        <f t="shared" si="133"/>
        <v>10.163663444016802</v>
      </c>
      <c r="I2799" s="9">
        <f t="shared" si="134"/>
        <v>12.19639613282016</v>
      </c>
    </row>
    <row r="2800" spans="1:9" ht="31.5" customHeight="1" x14ac:dyDescent="0.25">
      <c r="A2800" s="6">
        <v>2008</v>
      </c>
      <c r="B2800" s="6">
        <v>5</v>
      </c>
      <c r="C2800" s="6">
        <v>1</v>
      </c>
      <c r="D2800" s="6">
        <v>1</v>
      </c>
      <c r="E2800" s="6">
        <v>6.1</v>
      </c>
      <c r="F2800" s="6">
        <f t="shared" si="132"/>
        <v>7.3199999999999994</v>
      </c>
      <c r="G2800" s="6">
        <v>335</v>
      </c>
      <c r="H2800" s="9">
        <f t="shared" si="133"/>
        <v>9.6751571270180747</v>
      </c>
      <c r="I2800" s="9">
        <f t="shared" si="134"/>
        <v>11.610188552421688</v>
      </c>
    </row>
    <row r="2801" spans="1:9" ht="31.5" customHeight="1" x14ac:dyDescent="0.25">
      <c r="A2801" s="6">
        <v>2008</v>
      </c>
      <c r="B2801" s="6">
        <v>5</v>
      </c>
      <c r="C2801" s="6">
        <v>1</v>
      </c>
      <c r="D2801" s="6">
        <v>2</v>
      </c>
      <c r="E2801" s="6">
        <v>5.9</v>
      </c>
      <c r="F2801" s="6">
        <f t="shared" si="132"/>
        <v>7.08</v>
      </c>
      <c r="G2801" s="6">
        <v>342</v>
      </c>
      <c r="H2801" s="9">
        <f t="shared" si="133"/>
        <v>9.3783033657545083</v>
      </c>
      <c r="I2801" s="9">
        <f t="shared" si="134"/>
        <v>11.25396403890541</v>
      </c>
    </row>
    <row r="2802" spans="1:9" ht="31.5" customHeight="1" x14ac:dyDescent="0.25">
      <c r="A2802" s="6">
        <v>2008</v>
      </c>
      <c r="B2802" s="6">
        <v>5</v>
      </c>
      <c r="C2802" s="6">
        <v>1</v>
      </c>
      <c r="D2802" s="6">
        <v>3</v>
      </c>
      <c r="E2802" s="6">
        <v>5.3</v>
      </c>
      <c r="F2802" s="6">
        <f t="shared" si="132"/>
        <v>6.3599999999999994</v>
      </c>
      <c r="G2802" s="6">
        <v>350</v>
      </c>
      <c r="H2802" s="9">
        <f t="shared" si="133"/>
        <v>8.4450314990162756</v>
      </c>
      <c r="I2802" s="9">
        <f t="shared" si="134"/>
        <v>10.134037798819531</v>
      </c>
    </row>
    <row r="2803" spans="1:9" ht="31.5" customHeight="1" x14ac:dyDescent="0.25">
      <c r="A2803" s="6">
        <v>2008</v>
      </c>
      <c r="B2803" s="6">
        <v>5</v>
      </c>
      <c r="C2803" s="6">
        <v>1</v>
      </c>
      <c r="D2803" s="6">
        <v>4</v>
      </c>
      <c r="E2803" s="6">
        <v>4.8</v>
      </c>
      <c r="F2803" s="6">
        <f t="shared" si="132"/>
        <v>5.76</v>
      </c>
      <c r="G2803" s="6">
        <v>349</v>
      </c>
      <c r="H2803" s="9">
        <f t="shared" si="133"/>
        <v>7.6460381674846127</v>
      </c>
      <c r="I2803" s="9">
        <f t="shared" si="134"/>
        <v>9.1752458009815356</v>
      </c>
    </row>
    <row r="2804" spans="1:9" ht="31.5" customHeight="1" x14ac:dyDescent="0.25">
      <c r="A2804" s="6">
        <v>2008</v>
      </c>
      <c r="B2804" s="6">
        <v>5</v>
      </c>
      <c r="C2804" s="6">
        <v>1</v>
      </c>
      <c r="D2804" s="6">
        <v>5</v>
      </c>
      <c r="E2804" s="6">
        <v>4.5</v>
      </c>
      <c r="F2804" s="6">
        <f t="shared" si="132"/>
        <v>5.3999999999999995</v>
      </c>
      <c r="G2804" s="6">
        <v>343</v>
      </c>
      <c r="H2804" s="9">
        <f t="shared" si="133"/>
        <v>7.1551361472133266</v>
      </c>
      <c r="I2804" s="9">
        <f t="shared" si="134"/>
        <v>8.5861633766559908</v>
      </c>
    </row>
    <row r="2805" spans="1:9" ht="31.5" customHeight="1" x14ac:dyDescent="0.25">
      <c r="A2805" s="6">
        <v>2008</v>
      </c>
      <c r="B2805" s="6">
        <v>5</v>
      </c>
      <c r="C2805" s="6">
        <v>1</v>
      </c>
      <c r="D2805" s="6">
        <v>6</v>
      </c>
      <c r="E2805" s="6">
        <v>4.5</v>
      </c>
      <c r="F2805" s="6">
        <f t="shared" si="132"/>
        <v>5.3999999999999995</v>
      </c>
      <c r="G2805" s="6">
        <v>341</v>
      </c>
      <c r="H2805" s="9">
        <f t="shared" si="133"/>
        <v>7.1507439215289397</v>
      </c>
      <c r="I2805" s="9">
        <f t="shared" si="134"/>
        <v>8.580892705834728</v>
      </c>
    </row>
    <row r="2806" spans="1:9" ht="31.5" customHeight="1" x14ac:dyDescent="0.25">
      <c r="A2806" s="6">
        <v>2008</v>
      </c>
      <c r="B2806" s="6">
        <v>5</v>
      </c>
      <c r="C2806" s="6">
        <v>1</v>
      </c>
      <c r="D2806" s="6">
        <v>7</v>
      </c>
      <c r="E2806" s="6">
        <v>4.5</v>
      </c>
      <c r="F2806" s="6">
        <f t="shared" si="132"/>
        <v>5.3999999999999995</v>
      </c>
      <c r="G2806" s="6">
        <v>345</v>
      </c>
      <c r="H2806" s="9">
        <f t="shared" si="133"/>
        <v>7.1595028365575892</v>
      </c>
      <c r="I2806" s="9">
        <f t="shared" si="134"/>
        <v>8.5914034038691067</v>
      </c>
    </row>
    <row r="2807" spans="1:9" ht="31.5" customHeight="1" x14ac:dyDescent="0.25">
      <c r="A2807" s="6">
        <v>2008</v>
      </c>
      <c r="B2807" s="6">
        <v>5</v>
      </c>
      <c r="C2807" s="6">
        <v>1</v>
      </c>
      <c r="D2807" s="6">
        <v>8</v>
      </c>
      <c r="E2807" s="6">
        <v>4.2</v>
      </c>
      <c r="F2807" s="6">
        <f t="shared" si="132"/>
        <v>5.04</v>
      </c>
      <c r="G2807" s="6">
        <v>340</v>
      </c>
      <c r="H2807" s="9">
        <f t="shared" si="133"/>
        <v>6.6719689296228681</v>
      </c>
      <c r="I2807" s="9">
        <f t="shared" si="134"/>
        <v>8.0063627155474428</v>
      </c>
    </row>
    <row r="2808" spans="1:9" ht="31.5" customHeight="1" x14ac:dyDescent="0.25">
      <c r="A2808" s="6">
        <v>2008</v>
      </c>
      <c r="B2808" s="6">
        <v>5</v>
      </c>
      <c r="C2808" s="6">
        <v>1</v>
      </c>
      <c r="D2808" s="6">
        <v>9</v>
      </c>
      <c r="E2808" s="6">
        <v>4.0999999999999996</v>
      </c>
      <c r="F2808" s="6">
        <f t="shared" si="132"/>
        <v>4.919999999999999</v>
      </c>
      <c r="G2808" s="6">
        <v>343</v>
      </c>
      <c r="H2808" s="9">
        <f t="shared" si="133"/>
        <v>6.519124045238808</v>
      </c>
      <c r="I2808" s="9">
        <f t="shared" si="134"/>
        <v>7.8229488542865688</v>
      </c>
    </row>
    <row r="2809" spans="1:9" ht="31.5" customHeight="1" x14ac:dyDescent="0.25">
      <c r="A2809" s="6">
        <v>2008</v>
      </c>
      <c r="B2809" s="6">
        <v>5</v>
      </c>
      <c r="C2809" s="6">
        <v>1</v>
      </c>
      <c r="D2809" s="6">
        <v>10</v>
      </c>
      <c r="E2809" s="6">
        <v>3.2</v>
      </c>
      <c r="F2809" s="6">
        <f t="shared" si="132"/>
        <v>3.84</v>
      </c>
      <c r="G2809" s="6">
        <v>348</v>
      </c>
      <c r="H2809" s="9">
        <f t="shared" si="133"/>
        <v>5.0958262288608784</v>
      </c>
      <c r="I2809" s="9">
        <f t="shared" si="134"/>
        <v>6.1149914746330536</v>
      </c>
    </row>
    <row r="2810" spans="1:9" ht="31.5" customHeight="1" x14ac:dyDescent="0.25">
      <c r="A2810" s="6">
        <v>2008</v>
      </c>
      <c r="B2810" s="6">
        <v>5</v>
      </c>
      <c r="C2810" s="6">
        <v>1</v>
      </c>
      <c r="D2810" s="6">
        <v>11</v>
      </c>
      <c r="E2810" s="6">
        <v>3.1</v>
      </c>
      <c r="F2810" s="6">
        <f t="shared" si="132"/>
        <v>3.7199999999999998</v>
      </c>
      <c r="G2810" s="6">
        <v>343</v>
      </c>
      <c r="H2810" s="9">
        <f t="shared" si="133"/>
        <v>4.929093790302514</v>
      </c>
      <c r="I2810" s="9">
        <f t="shared" si="134"/>
        <v>5.9149125483630165</v>
      </c>
    </row>
    <row r="2811" spans="1:9" ht="31.5" customHeight="1" x14ac:dyDescent="0.25">
      <c r="A2811" s="6">
        <v>2008</v>
      </c>
      <c r="B2811" s="6">
        <v>5</v>
      </c>
      <c r="C2811" s="6">
        <v>1</v>
      </c>
      <c r="D2811" s="6">
        <v>12</v>
      </c>
      <c r="E2811" s="6">
        <v>2.9</v>
      </c>
      <c r="F2811" s="6">
        <f t="shared" si="132"/>
        <v>3.48</v>
      </c>
      <c r="G2811" s="6">
        <v>288</v>
      </c>
      <c r="H2811" s="9">
        <f t="shared" si="133"/>
        <v>4.5264952493819504</v>
      </c>
      <c r="I2811" s="9">
        <f t="shared" si="134"/>
        <v>5.4317942992583408</v>
      </c>
    </row>
    <row r="2812" spans="1:9" ht="31.5" customHeight="1" x14ac:dyDescent="0.25">
      <c r="A2812" s="6">
        <v>2008</v>
      </c>
      <c r="B2812" s="6">
        <v>5</v>
      </c>
      <c r="C2812" s="6">
        <v>1</v>
      </c>
      <c r="D2812" s="6">
        <v>13</v>
      </c>
      <c r="E2812" s="6">
        <v>3.2</v>
      </c>
      <c r="F2812" s="6">
        <f t="shared" si="132"/>
        <v>3.84</v>
      </c>
      <c r="G2812" s="6">
        <v>291</v>
      </c>
      <c r="H2812" s="9">
        <f t="shared" si="133"/>
        <v>5.0002880718995995</v>
      </c>
      <c r="I2812" s="9">
        <f t="shared" si="134"/>
        <v>6.0003456862795188</v>
      </c>
    </row>
    <row r="2813" spans="1:9" ht="31.5" customHeight="1" x14ac:dyDescent="0.25">
      <c r="A2813" s="6">
        <v>2008</v>
      </c>
      <c r="B2813" s="6">
        <v>5</v>
      </c>
      <c r="C2813" s="6">
        <v>1</v>
      </c>
      <c r="D2813" s="6">
        <v>14</v>
      </c>
      <c r="E2813" s="6">
        <v>3.5</v>
      </c>
      <c r="F2813" s="6">
        <f t="shared" si="132"/>
        <v>4.2</v>
      </c>
      <c r="G2813" s="6">
        <v>291</v>
      </c>
      <c r="H2813" s="9">
        <f t="shared" si="133"/>
        <v>5.4690650786401864</v>
      </c>
      <c r="I2813" s="9">
        <f t="shared" si="134"/>
        <v>6.5628780943682239</v>
      </c>
    </row>
    <row r="2814" spans="1:9" ht="31.5" customHeight="1" x14ac:dyDescent="0.25">
      <c r="A2814" s="6">
        <v>2008</v>
      </c>
      <c r="B2814" s="6">
        <v>5</v>
      </c>
      <c r="C2814" s="6">
        <v>1</v>
      </c>
      <c r="D2814" s="6">
        <v>15</v>
      </c>
      <c r="E2814" s="6">
        <v>3.7</v>
      </c>
      <c r="F2814" s="6">
        <f t="shared" si="132"/>
        <v>4.4400000000000004</v>
      </c>
      <c r="G2814" s="6">
        <v>294</v>
      </c>
      <c r="H2814" s="9">
        <f t="shared" si="133"/>
        <v>5.7879169352864563</v>
      </c>
      <c r="I2814" s="9">
        <f t="shared" si="134"/>
        <v>6.9455003223437481</v>
      </c>
    </row>
    <row r="2815" spans="1:9" ht="31.5" customHeight="1" x14ac:dyDescent="0.25">
      <c r="A2815" s="6">
        <v>2008</v>
      </c>
      <c r="B2815" s="6">
        <v>5</v>
      </c>
      <c r="C2815" s="6">
        <v>1</v>
      </c>
      <c r="D2815" s="6">
        <v>16</v>
      </c>
      <c r="E2815" s="6">
        <v>3.9</v>
      </c>
      <c r="F2815" s="6">
        <f t="shared" si="132"/>
        <v>4.68</v>
      </c>
      <c r="G2815" s="6">
        <v>298</v>
      </c>
      <c r="H2815" s="9">
        <f t="shared" si="133"/>
        <v>6.1095737412123095</v>
      </c>
      <c r="I2815" s="9">
        <f t="shared" si="134"/>
        <v>7.3314884894547712</v>
      </c>
    </row>
    <row r="2816" spans="1:9" ht="31.5" customHeight="1" x14ac:dyDescent="0.25">
      <c r="A2816" s="6">
        <v>2008</v>
      </c>
      <c r="B2816" s="6">
        <v>5</v>
      </c>
      <c r="C2816" s="6">
        <v>1</v>
      </c>
      <c r="D2816" s="6">
        <v>17</v>
      </c>
      <c r="E2816" s="6">
        <v>4.5</v>
      </c>
      <c r="F2816" s="6">
        <f t="shared" si="132"/>
        <v>5.3999999999999995</v>
      </c>
      <c r="G2816" s="6">
        <v>302</v>
      </c>
      <c r="H2816" s="9">
        <f t="shared" si="133"/>
        <v>7.059522557321297</v>
      </c>
      <c r="I2816" s="9">
        <f t="shared" si="134"/>
        <v>8.4714270687855553</v>
      </c>
    </row>
    <row r="2817" spans="1:9" ht="31.5" customHeight="1" x14ac:dyDescent="0.25">
      <c r="A2817" s="6">
        <v>2008</v>
      </c>
      <c r="B2817" s="6">
        <v>5</v>
      </c>
      <c r="C2817" s="6">
        <v>1</v>
      </c>
      <c r="D2817" s="6">
        <v>18</v>
      </c>
      <c r="E2817" s="6">
        <v>5.7</v>
      </c>
      <c r="F2817" s="6">
        <f t="shared" si="132"/>
        <v>6.84</v>
      </c>
      <c r="G2817" s="6">
        <v>316</v>
      </c>
      <c r="H2817" s="9">
        <f t="shared" si="133"/>
        <v>8.985172670658649</v>
      </c>
      <c r="I2817" s="9">
        <f t="shared" si="134"/>
        <v>10.782207204790378</v>
      </c>
    </row>
    <row r="2818" spans="1:9" ht="31.5" customHeight="1" x14ac:dyDescent="0.25">
      <c r="A2818" s="6">
        <v>2008</v>
      </c>
      <c r="B2818" s="6">
        <v>5</v>
      </c>
      <c r="C2818" s="6">
        <v>1</v>
      </c>
      <c r="D2818" s="6">
        <v>19</v>
      </c>
      <c r="E2818" s="6">
        <v>6</v>
      </c>
      <c r="F2818" s="6">
        <f t="shared" si="132"/>
        <v>7.1999999999999993</v>
      </c>
      <c r="G2818" s="6">
        <v>328</v>
      </c>
      <c r="H2818" s="9">
        <f t="shared" si="133"/>
        <v>9.4954009871341647</v>
      </c>
      <c r="I2818" s="9">
        <f t="shared" si="134"/>
        <v>11.394481184560997</v>
      </c>
    </row>
    <row r="2819" spans="1:9" ht="31.5" customHeight="1" x14ac:dyDescent="0.25">
      <c r="A2819" s="6">
        <v>2008</v>
      </c>
      <c r="B2819" s="6">
        <v>5</v>
      </c>
      <c r="C2819" s="6">
        <v>1</v>
      </c>
      <c r="D2819" s="6">
        <v>20</v>
      </c>
      <c r="E2819" s="6">
        <v>5.6</v>
      </c>
      <c r="F2819" s="6">
        <f t="shared" ref="F2819:F2882" si="135">E2819*1.2</f>
        <v>6.72</v>
      </c>
      <c r="G2819" s="6">
        <v>334</v>
      </c>
      <c r="H2819" s="9">
        <f t="shared" ref="H2819:H2882" si="136">E2819*(LN(G2819/$AE$18)/LN(10/$AE$18))</f>
        <v>8.8793172496341839</v>
      </c>
      <c r="I2819" s="9">
        <f t="shared" ref="I2819:I2882" si="137">F2819*(LN(G2819/$AE$18)/LN(10/$AE$18))</f>
        <v>10.655180699561022</v>
      </c>
    </row>
    <row r="2820" spans="1:9" ht="31.5" customHeight="1" x14ac:dyDescent="0.25">
      <c r="A2820" s="6">
        <v>2008</v>
      </c>
      <c r="B2820" s="6">
        <v>5</v>
      </c>
      <c r="C2820" s="6">
        <v>1</v>
      </c>
      <c r="D2820" s="6">
        <v>21</v>
      </c>
      <c r="E2820" s="6">
        <v>6</v>
      </c>
      <c r="F2820" s="6">
        <f t="shared" si="135"/>
        <v>7.1999999999999993</v>
      </c>
      <c r="G2820" s="6">
        <v>347</v>
      </c>
      <c r="H2820" s="9">
        <f t="shared" si="136"/>
        <v>9.5517923797093545</v>
      </c>
      <c r="I2820" s="9">
        <f t="shared" si="137"/>
        <v>11.462150855651224</v>
      </c>
    </row>
    <row r="2821" spans="1:9" ht="31.5" customHeight="1" x14ac:dyDescent="0.25">
      <c r="A2821" s="6">
        <v>2008</v>
      </c>
      <c r="B2821" s="6">
        <v>5</v>
      </c>
      <c r="C2821" s="6">
        <v>1</v>
      </c>
      <c r="D2821" s="6">
        <v>22</v>
      </c>
      <c r="E2821" s="6">
        <v>6.4</v>
      </c>
      <c r="F2821" s="6">
        <f t="shared" si="135"/>
        <v>7.68</v>
      </c>
      <c r="G2821" s="6">
        <v>354</v>
      </c>
      <c r="H2821" s="9">
        <f t="shared" si="136"/>
        <v>10.209912496254795</v>
      </c>
      <c r="I2821" s="9">
        <f t="shared" si="137"/>
        <v>12.251894995505751</v>
      </c>
    </row>
    <row r="2822" spans="1:9" ht="31.5" customHeight="1" x14ac:dyDescent="0.25">
      <c r="A2822" s="6">
        <v>2008</v>
      </c>
      <c r="B2822" s="6">
        <v>5</v>
      </c>
      <c r="C2822" s="6">
        <v>1</v>
      </c>
      <c r="D2822" s="6">
        <v>23</v>
      </c>
      <c r="E2822" s="6">
        <v>6.4</v>
      </c>
      <c r="F2822" s="6">
        <f t="shared" si="135"/>
        <v>7.68</v>
      </c>
      <c r="G2822" s="6">
        <v>1</v>
      </c>
      <c r="H2822" s="9">
        <f t="shared" si="136"/>
        <v>3.9404102821112299</v>
      </c>
      <c r="I2822" s="9">
        <f t="shared" si="137"/>
        <v>4.7284923385334752</v>
      </c>
    </row>
    <row r="2823" spans="1:9" ht="31.5" customHeight="1" x14ac:dyDescent="0.25">
      <c r="A2823" s="6">
        <v>2008</v>
      </c>
      <c r="B2823" s="6">
        <v>5</v>
      </c>
      <c r="C2823" s="6">
        <v>2</v>
      </c>
      <c r="D2823" s="6">
        <v>0</v>
      </c>
      <c r="E2823" s="6">
        <v>6</v>
      </c>
      <c r="F2823" s="6">
        <f t="shared" si="135"/>
        <v>7.1999999999999993</v>
      </c>
      <c r="G2823" s="6">
        <v>7</v>
      </c>
      <c r="H2823" s="9">
        <f t="shared" si="136"/>
        <v>5.6428169361921077</v>
      </c>
      <c r="I2823" s="9">
        <f t="shared" si="137"/>
        <v>6.7713803234305283</v>
      </c>
    </row>
    <row r="2824" spans="1:9" ht="31.5" customHeight="1" x14ac:dyDescent="0.25">
      <c r="A2824" s="6">
        <v>2008</v>
      </c>
      <c r="B2824" s="6">
        <v>5</v>
      </c>
      <c r="C2824" s="6">
        <v>2</v>
      </c>
      <c r="D2824" s="6">
        <v>1</v>
      </c>
      <c r="E2824" s="6">
        <v>5.6</v>
      </c>
      <c r="F2824" s="6">
        <f t="shared" si="135"/>
        <v>6.72</v>
      </c>
      <c r="G2824" s="6">
        <v>12</v>
      </c>
      <c r="H2824" s="9">
        <f t="shared" si="136"/>
        <v>5.7704092062998136</v>
      </c>
      <c r="I2824" s="9">
        <f t="shared" si="137"/>
        <v>6.9244910475597763</v>
      </c>
    </row>
    <row r="2825" spans="1:9" ht="31.5" customHeight="1" x14ac:dyDescent="0.25">
      <c r="A2825" s="6">
        <v>2008</v>
      </c>
      <c r="B2825" s="6">
        <v>5</v>
      </c>
      <c r="C2825" s="6">
        <v>2</v>
      </c>
      <c r="D2825" s="6">
        <v>2</v>
      </c>
      <c r="E2825" s="6">
        <v>5.3</v>
      </c>
      <c r="F2825" s="6">
        <f t="shared" si="135"/>
        <v>6.3599999999999994</v>
      </c>
      <c r="G2825" s="6">
        <v>16</v>
      </c>
      <c r="H2825" s="9">
        <f t="shared" si="136"/>
        <v>5.7157613243668095</v>
      </c>
      <c r="I2825" s="9">
        <f t="shared" si="137"/>
        <v>6.8589135892401707</v>
      </c>
    </row>
    <row r="2826" spans="1:9" ht="31.5" customHeight="1" x14ac:dyDescent="0.25">
      <c r="A2826" s="6">
        <v>2008</v>
      </c>
      <c r="B2826" s="6">
        <v>5</v>
      </c>
      <c r="C2826" s="6">
        <v>2</v>
      </c>
      <c r="D2826" s="6">
        <v>3</v>
      </c>
      <c r="E2826" s="6">
        <v>4.4000000000000004</v>
      </c>
      <c r="F2826" s="6">
        <f t="shared" si="135"/>
        <v>5.28</v>
      </c>
      <c r="G2826" s="6">
        <v>20</v>
      </c>
      <c r="H2826" s="9">
        <f t="shared" si="136"/>
        <v>4.9090320689514702</v>
      </c>
      <c r="I2826" s="9">
        <f t="shared" si="137"/>
        <v>5.8908384827417644</v>
      </c>
    </row>
    <row r="2827" spans="1:9" ht="31.5" customHeight="1" x14ac:dyDescent="0.25">
      <c r="A2827" s="6">
        <v>2008</v>
      </c>
      <c r="B2827" s="6">
        <v>5</v>
      </c>
      <c r="C2827" s="6">
        <v>2</v>
      </c>
      <c r="D2827" s="6">
        <v>4</v>
      </c>
      <c r="E2827" s="6">
        <v>3.5</v>
      </c>
      <c r="F2827" s="6">
        <f t="shared" si="135"/>
        <v>4.2</v>
      </c>
      <c r="G2827" s="6">
        <v>32</v>
      </c>
      <c r="H2827" s="9">
        <f t="shared" si="136"/>
        <v>4.1794712381774719</v>
      </c>
      <c r="I2827" s="9">
        <f t="shared" si="137"/>
        <v>5.0153654858129659</v>
      </c>
    </row>
    <row r="2828" spans="1:9" ht="31.5" customHeight="1" x14ac:dyDescent="0.25">
      <c r="A2828" s="6">
        <v>2008</v>
      </c>
      <c r="B2828" s="6">
        <v>5</v>
      </c>
      <c r="C2828" s="6">
        <v>2</v>
      </c>
      <c r="D2828" s="6">
        <v>5</v>
      </c>
      <c r="E2828" s="6">
        <v>2.7</v>
      </c>
      <c r="F2828" s="6">
        <f t="shared" si="135"/>
        <v>3.24</v>
      </c>
      <c r="G2828" s="6">
        <v>57</v>
      </c>
      <c r="H2828" s="9">
        <f t="shared" si="136"/>
        <v>3.4843255409627099</v>
      </c>
      <c r="I2828" s="9">
        <f t="shared" si="137"/>
        <v>4.1811906491552513</v>
      </c>
    </row>
    <row r="2829" spans="1:9" ht="31.5" customHeight="1" x14ac:dyDescent="0.25">
      <c r="A2829" s="6">
        <v>2008</v>
      </c>
      <c r="B2829" s="6">
        <v>5</v>
      </c>
      <c r="C2829" s="6">
        <v>2</v>
      </c>
      <c r="D2829" s="6">
        <v>6</v>
      </c>
      <c r="E2829" s="6">
        <v>2.2999999999999998</v>
      </c>
      <c r="F2829" s="6">
        <f t="shared" si="135"/>
        <v>2.76</v>
      </c>
      <c r="G2829" s="6">
        <v>116</v>
      </c>
      <c r="H2829" s="9">
        <f t="shared" si="136"/>
        <v>3.2408904419503584</v>
      </c>
      <c r="I2829" s="9">
        <f t="shared" si="137"/>
        <v>3.8890685303404302</v>
      </c>
    </row>
    <row r="2830" spans="1:9" ht="31.5" customHeight="1" x14ac:dyDescent="0.25">
      <c r="A2830" s="6">
        <v>2008</v>
      </c>
      <c r="B2830" s="6">
        <v>5</v>
      </c>
      <c r="C2830" s="6">
        <v>2</v>
      </c>
      <c r="D2830" s="6">
        <v>7</v>
      </c>
      <c r="E2830" s="6">
        <v>4</v>
      </c>
      <c r="F2830" s="6">
        <f t="shared" si="135"/>
        <v>4.8</v>
      </c>
      <c r="G2830" s="6">
        <v>162</v>
      </c>
      <c r="H2830" s="9">
        <f t="shared" si="136"/>
        <v>5.8593191833757148</v>
      </c>
      <c r="I2830" s="9">
        <f t="shared" si="137"/>
        <v>7.0311830200508574</v>
      </c>
    </row>
    <row r="2831" spans="1:9" ht="31.5" customHeight="1" x14ac:dyDescent="0.25">
      <c r="A2831" s="6">
        <v>2008</v>
      </c>
      <c r="B2831" s="6">
        <v>5</v>
      </c>
      <c r="C2831" s="6">
        <v>2</v>
      </c>
      <c r="D2831" s="6">
        <v>8</v>
      </c>
      <c r="E2831" s="6">
        <v>5</v>
      </c>
      <c r="F2831" s="6">
        <f t="shared" si="135"/>
        <v>6</v>
      </c>
      <c r="G2831" s="6">
        <v>163</v>
      </c>
      <c r="H2831" s="9">
        <f t="shared" si="136"/>
        <v>7.3292845062064025</v>
      </c>
      <c r="I2831" s="9">
        <f t="shared" si="137"/>
        <v>8.7951414074476837</v>
      </c>
    </row>
    <row r="2832" spans="1:9" ht="31.5" customHeight="1" x14ac:dyDescent="0.25">
      <c r="A2832" s="6">
        <v>2008</v>
      </c>
      <c r="B2832" s="6">
        <v>5</v>
      </c>
      <c r="C2832" s="6">
        <v>2</v>
      </c>
      <c r="D2832" s="6">
        <v>9</v>
      </c>
      <c r="E2832" s="6">
        <v>4.3</v>
      </c>
      <c r="F2832" s="6">
        <f t="shared" si="135"/>
        <v>5.1599999999999993</v>
      </c>
      <c r="G2832" s="6">
        <v>145</v>
      </c>
      <c r="H2832" s="9">
        <f t="shared" si="136"/>
        <v>6.2192034104723932</v>
      </c>
      <c r="I2832" s="9">
        <f t="shared" si="137"/>
        <v>7.4630440925668706</v>
      </c>
    </row>
    <row r="2833" spans="1:9" ht="31.5" customHeight="1" x14ac:dyDescent="0.25">
      <c r="A2833" s="6">
        <v>2008</v>
      </c>
      <c r="B2833" s="6">
        <v>5</v>
      </c>
      <c r="C2833" s="6">
        <v>2</v>
      </c>
      <c r="D2833" s="6">
        <v>10</v>
      </c>
      <c r="E2833" s="6">
        <v>5</v>
      </c>
      <c r="F2833" s="6">
        <f t="shared" si="135"/>
        <v>6</v>
      </c>
      <c r="G2833" s="6">
        <v>147</v>
      </c>
      <c r="H2833" s="9">
        <f t="shared" si="136"/>
        <v>7.2430638391093263</v>
      </c>
      <c r="I2833" s="9">
        <f t="shared" si="137"/>
        <v>8.6916766069311908</v>
      </c>
    </row>
    <row r="2834" spans="1:9" ht="31.5" customHeight="1" x14ac:dyDescent="0.25">
      <c r="A2834" s="6">
        <v>2008</v>
      </c>
      <c r="B2834" s="6">
        <v>5</v>
      </c>
      <c r="C2834" s="6">
        <v>2</v>
      </c>
      <c r="D2834" s="6">
        <v>11</v>
      </c>
      <c r="E2834" s="6">
        <v>5.9</v>
      </c>
      <c r="F2834" s="6">
        <f t="shared" si="135"/>
        <v>7.08</v>
      </c>
      <c r="G2834" s="6">
        <v>152</v>
      </c>
      <c r="H2834" s="9">
        <f t="shared" si="136"/>
        <v>8.5797526544787868</v>
      </c>
      <c r="I2834" s="9">
        <f t="shared" si="137"/>
        <v>10.295703185374544</v>
      </c>
    </row>
    <row r="2835" spans="1:9" ht="31.5" customHeight="1" x14ac:dyDescent="0.25">
      <c r="A2835" s="6">
        <v>2008</v>
      </c>
      <c r="B2835" s="6">
        <v>5</v>
      </c>
      <c r="C2835" s="6">
        <v>2</v>
      </c>
      <c r="D2835" s="6">
        <v>12</v>
      </c>
      <c r="E2835" s="6">
        <v>7</v>
      </c>
      <c r="F2835" s="6">
        <f t="shared" si="135"/>
        <v>8.4</v>
      </c>
      <c r="G2835" s="6">
        <v>149</v>
      </c>
      <c r="H2835" s="9">
        <f t="shared" si="136"/>
        <v>10.15607784073217</v>
      </c>
      <c r="I2835" s="9">
        <f t="shared" si="137"/>
        <v>12.187293408878602</v>
      </c>
    </row>
    <row r="2836" spans="1:9" ht="31.5" customHeight="1" x14ac:dyDescent="0.25">
      <c r="A2836" s="6">
        <v>2008</v>
      </c>
      <c r="B2836" s="6">
        <v>5</v>
      </c>
      <c r="C2836" s="6">
        <v>2</v>
      </c>
      <c r="D2836" s="6">
        <v>13</v>
      </c>
      <c r="E2836" s="6">
        <v>6.8</v>
      </c>
      <c r="F2836" s="6">
        <f t="shared" si="135"/>
        <v>8.16</v>
      </c>
      <c r="G2836" s="6">
        <v>151</v>
      </c>
      <c r="H2836" s="9">
        <f t="shared" si="136"/>
        <v>9.8810370507645562</v>
      </c>
      <c r="I2836" s="9">
        <f t="shared" si="137"/>
        <v>11.857244460917469</v>
      </c>
    </row>
    <row r="2837" spans="1:9" ht="31.5" customHeight="1" x14ac:dyDescent="0.25">
      <c r="A2837" s="6">
        <v>2008</v>
      </c>
      <c r="B2837" s="6">
        <v>5</v>
      </c>
      <c r="C2837" s="6">
        <v>2</v>
      </c>
      <c r="D2837" s="6">
        <v>14</v>
      </c>
      <c r="E2837" s="6">
        <v>6.4</v>
      </c>
      <c r="F2837" s="6">
        <f t="shared" si="135"/>
        <v>7.68</v>
      </c>
      <c r="G2837" s="6">
        <v>155</v>
      </c>
      <c r="H2837" s="9">
        <f t="shared" si="136"/>
        <v>9.3277276056967278</v>
      </c>
      <c r="I2837" s="9">
        <f t="shared" si="137"/>
        <v>11.193273126836074</v>
      </c>
    </row>
    <row r="2838" spans="1:9" ht="31.5" customHeight="1" x14ac:dyDescent="0.25">
      <c r="A2838" s="6">
        <v>2008</v>
      </c>
      <c r="B2838" s="6">
        <v>5</v>
      </c>
      <c r="C2838" s="6">
        <v>2</v>
      </c>
      <c r="D2838" s="6">
        <v>15</v>
      </c>
      <c r="E2838" s="6">
        <v>5.8</v>
      </c>
      <c r="F2838" s="6">
        <f t="shared" si="135"/>
        <v>6.96</v>
      </c>
      <c r="G2838" s="6">
        <v>162</v>
      </c>
      <c r="H2838" s="9">
        <f t="shared" si="136"/>
        <v>8.4960128158947867</v>
      </c>
      <c r="I2838" s="9">
        <f t="shared" si="137"/>
        <v>10.195215379073744</v>
      </c>
    </row>
    <row r="2839" spans="1:9" ht="31.5" customHeight="1" x14ac:dyDescent="0.25">
      <c r="A2839" s="6">
        <v>2008</v>
      </c>
      <c r="B2839" s="6">
        <v>5</v>
      </c>
      <c r="C2839" s="6">
        <v>2</v>
      </c>
      <c r="D2839" s="6">
        <v>16</v>
      </c>
      <c r="E2839" s="6">
        <v>5.3</v>
      </c>
      <c r="F2839" s="6">
        <f t="shared" si="135"/>
        <v>6.3599999999999994</v>
      </c>
      <c r="G2839" s="6">
        <v>168</v>
      </c>
      <c r="H2839" s="9">
        <f t="shared" si="136"/>
        <v>7.7957684353129713</v>
      </c>
      <c r="I2839" s="9">
        <f t="shared" si="137"/>
        <v>9.3549221223755659</v>
      </c>
    </row>
    <row r="2840" spans="1:9" ht="31.5" customHeight="1" x14ac:dyDescent="0.25">
      <c r="A2840" s="6">
        <v>2008</v>
      </c>
      <c r="B2840" s="6">
        <v>5</v>
      </c>
      <c r="C2840" s="6">
        <v>2</v>
      </c>
      <c r="D2840" s="6">
        <v>17</v>
      </c>
      <c r="E2840" s="6">
        <v>4.5999999999999996</v>
      </c>
      <c r="F2840" s="6">
        <f t="shared" si="135"/>
        <v>5.52</v>
      </c>
      <c r="G2840" s="6">
        <v>170</v>
      </c>
      <c r="H2840" s="9">
        <f t="shared" si="136"/>
        <v>6.775224651700456</v>
      </c>
      <c r="I2840" s="9">
        <f t="shared" si="137"/>
        <v>8.1302695820405475</v>
      </c>
    </row>
    <row r="2841" spans="1:9" ht="31.5" customHeight="1" x14ac:dyDescent="0.25">
      <c r="A2841" s="6">
        <v>2008</v>
      </c>
      <c r="B2841" s="6">
        <v>5</v>
      </c>
      <c r="C2841" s="6">
        <v>2</v>
      </c>
      <c r="D2841" s="6">
        <v>18</v>
      </c>
      <c r="E2841" s="6">
        <v>2.4</v>
      </c>
      <c r="F2841" s="6">
        <f t="shared" si="135"/>
        <v>2.88</v>
      </c>
      <c r="G2841" s="6">
        <v>196</v>
      </c>
      <c r="H2841" s="9">
        <f t="shared" si="136"/>
        <v>3.5919074047453972</v>
      </c>
      <c r="I2841" s="9">
        <f t="shared" si="137"/>
        <v>4.3102888856944768</v>
      </c>
    </row>
    <row r="2842" spans="1:9" ht="31.5" customHeight="1" x14ac:dyDescent="0.25">
      <c r="A2842" s="6">
        <v>2008</v>
      </c>
      <c r="B2842" s="6">
        <v>5</v>
      </c>
      <c r="C2842" s="6">
        <v>2</v>
      </c>
      <c r="D2842" s="6">
        <v>19</v>
      </c>
      <c r="E2842" s="6">
        <v>2.4</v>
      </c>
      <c r="F2842" s="6">
        <f t="shared" si="135"/>
        <v>2.88</v>
      </c>
      <c r="G2842" s="6">
        <v>302</v>
      </c>
      <c r="H2842" s="9">
        <f t="shared" si="136"/>
        <v>3.765078697238025</v>
      </c>
      <c r="I2842" s="9">
        <f t="shared" si="137"/>
        <v>4.5180944366856304</v>
      </c>
    </row>
    <row r="2843" spans="1:9" ht="31.5" customHeight="1" x14ac:dyDescent="0.25">
      <c r="A2843" s="6">
        <v>2008</v>
      </c>
      <c r="B2843" s="6">
        <v>5</v>
      </c>
      <c r="C2843" s="6">
        <v>2</v>
      </c>
      <c r="D2843" s="6">
        <v>20</v>
      </c>
      <c r="E2843" s="6">
        <v>1.6</v>
      </c>
      <c r="F2843" s="6">
        <f t="shared" si="135"/>
        <v>1.92</v>
      </c>
      <c r="G2843" s="6">
        <v>284</v>
      </c>
      <c r="H2843" s="9">
        <f t="shared" si="136"/>
        <v>2.493641711499718</v>
      </c>
      <c r="I2843" s="9">
        <f t="shared" si="137"/>
        <v>2.9923700537996609</v>
      </c>
    </row>
    <row r="2844" spans="1:9" ht="31.5" customHeight="1" x14ac:dyDescent="0.25">
      <c r="A2844" s="6">
        <v>2008</v>
      </c>
      <c r="B2844" s="6">
        <v>5</v>
      </c>
      <c r="C2844" s="6">
        <v>2</v>
      </c>
      <c r="D2844" s="6">
        <v>21</v>
      </c>
      <c r="E2844" s="6">
        <v>1.5</v>
      </c>
      <c r="F2844" s="6">
        <f t="shared" si="135"/>
        <v>1.7999999999999998</v>
      </c>
      <c r="G2844" s="6">
        <v>208</v>
      </c>
      <c r="H2844" s="9">
        <f t="shared" si="136"/>
        <v>2.2598191467657633</v>
      </c>
      <c r="I2844" s="9">
        <f t="shared" si="137"/>
        <v>2.7117829761189158</v>
      </c>
    </row>
    <row r="2845" spans="1:9" ht="31.5" customHeight="1" x14ac:dyDescent="0.25">
      <c r="A2845" s="6">
        <v>2008</v>
      </c>
      <c r="B2845" s="6">
        <v>5</v>
      </c>
      <c r="C2845" s="6">
        <v>2</v>
      </c>
      <c r="D2845" s="6">
        <v>22</v>
      </c>
      <c r="E2845" s="6">
        <v>3.1</v>
      </c>
      <c r="F2845" s="6">
        <f t="shared" si="135"/>
        <v>3.7199999999999998</v>
      </c>
      <c r="G2845" s="6">
        <v>155</v>
      </c>
      <c r="H2845" s="9">
        <f t="shared" si="136"/>
        <v>4.5181180590093524</v>
      </c>
      <c r="I2845" s="9">
        <f t="shared" si="137"/>
        <v>5.4217416708112225</v>
      </c>
    </row>
    <row r="2846" spans="1:9" ht="31.5" customHeight="1" x14ac:dyDescent="0.25">
      <c r="A2846" s="6">
        <v>2008</v>
      </c>
      <c r="B2846" s="6">
        <v>5</v>
      </c>
      <c r="C2846" s="6">
        <v>2</v>
      </c>
      <c r="D2846" s="6">
        <v>23</v>
      </c>
      <c r="E2846" s="6">
        <v>6.4</v>
      </c>
      <c r="F2846" s="6">
        <f t="shared" si="135"/>
        <v>7.68</v>
      </c>
      <c r="G2846" s="6">
        <v>162</v>
      </c>
      <c r="H2846" s="9">
        <f t="shared" si="136"/>
        <v>9.3749106934011444</v>
      </c>
      <c r="I2846" s="9">
        <f t="shared" si="137"/>
        <v>11.249892832081372</v>
      </c>
    </row>
    <row r="2847" spans="1:9" ht="31.5" customHeight="1" x14ac:dyDescent="0.25">
      <c r="A2847" s="6">
        <v>2008</v>
      </c>
      <c r="B2847" s="6">
        <v>5</v>
      </c>
      <c r="C2847" s="6">
        <v>3</v>
      </c>
      <c r="D2847" s="6">
        <v>0</v>
      </c>
      <c r="E2847" s="6">
        <v>9</v>
      </c>
      <c r="F2847" s="6">
        <f t="shared" si="135"/>
        <v>10.799999999999999</v>
      </c>
      <c r="G2847" s="6">
        <v>166</v>
      </c>
      <c r="H2847" s="9">
        <f t="shared" si="136"/>
        <v>13.220107464454097</v>
      </c>
      <c r="I2847" s="9">
        <f t="shared" si="137"/>
        <v>15.864128957344915</v>
      </c>
    </row>
    <row r="2848" spans="1:9" ht="31.5" customHeight="1" x14ac:dyDescent="0.25">
      <c r="A2848" s="6">
        <v>2008</v>
      </c>
      <c r="B2848" s="6">
        <v>5</v>
      </c>
      <c r="C2848" s="6">
        <v>3</v>
      </c>
      <c r="D2848" s="6">
        <v>1</v>
      </c>
      <c r="E2848" s="6">
        <v>9.5</v>
      </c>
      <c r="F2848" s="6">
        <f t="shared" si="135"/>
        <v>11.4</v>
      </c>
      <c r="G2848" s="6">
        <v>164</v>
      </c>
      <c r="H2848" s="9">
        <f t="shared" si="136"/>
        <v>13.935338383786906</v>
      </c>
      <c r="I2848" s="9">
        <f t="shared" si="137"/>
        <v>16.722406060544287</v>
      </c>
    </row>
    <row r="2849" spans="1:9" ht="31.5" customHeight="1" x14ac:dyDescent="0.25">
      <c r="A2849" s="6">
        <v>2008</v>
      </c>
      <c r="B2849" s="6">
        <v>5</v>
      </c>
      <c r="C2849" s="6">
        <v>3</v>
      </c>
      <c r="D2849" s="6">
        <v>2</v>
      </c>
      <c r="E2849" s="6">
        <v>9.6</v>
      </c>
      <c r="F2849" s="6">
        <f t="shared" si="135"/>
        <v>11.52</v>
      </c>
      <c r="G2849" s="6">
        <v>165</v>
      </c>
      <c r="H2849" s="9">
        <f t="shared" si="136"/>
        <v>14.091766486324785</v>
      </c>
      <c r="I2849" s="9">
        <f t="shared" si="137"/>
        <v>16.910119783589742</v>
      </c>
    </row>
    <row r="2850" spans="1:9" ht="31.5" customHeight="1" x14ac:dyDescent="0.25">
      <c r="A2850" s="6">
        <v>2008</v>
      </c>
      <c r="B2850" s="6">
        <v>5</v>
      </c>
      <c r="C2850" s="6">
        <v>3</v>
      </c>
      <c r="D2850" s="6">
        <v>3</v>
      </c>
      <c r="E2850" s="6">
        <v>9.4</v>
      </c>
      <c r="F2850" s="6">
        <f t="shared" si="135"/>
        <v>11.28</v>
      </c>
      <c r="G2850" s="6">
        <v>165</v>
      </c>
      <c r="H2850" s="9">
        <f t="shared" si="136"/>
        <v>13.798188017859685</v>
      </c>
      <c r="I2850" s="9">
        <f t="shared" si="137"/>
        <v>16.557825621431622</v>
      </c>
    </row>
    <row r="2851" spans="1:9" ht="31.5" customHeight="1" x14ac:dyDescent="0.25">
      <c r="A2851" s="6">
        <v>2008</v>
      </c>
      <c r="B2851" s="6">
        <v>5</v>
      </c>
      <c r="C2851" s="6">
        <v>3</v>
      </c>
      <c r="D2851" s="6">
        <v>4</v>
      </c>
      <c r="E2851" s="6">
        <v>9.3000000000000007</v>
      </c>
      <c r="F2851" s="6">
        <f t="shared" si="135"/>
        <v>11.16</v>
      </c>
      <c r="G2851" s="6">
        <v>164</v>
      </c>
      <c r="H2851" s="9">
        <f t="shared" si="136"/>
        <v>13.641962838865078</v>
      </c>
      <c r="I2851" s="9">
        <f t="shared" si="137"/>
        <v>16.37035540663809</v>
      </c>
    </row>
    <row r="2852" spans="1:9" ht="31.5" customHeight="1" x14ac:dyDescent="0.25">
      <c r="A2852" s="6">
        <v>2008</v>
      </c>
      <c r="B2852" s="6">
        <v>5</v>
      </c>
      <c r="C2852" s="6">
        <v>3</v>
      </c>
      <c r="D2852" s="6">
        <v>5</v>
      </c>
      <c r="E2852" s="6">
        <v>9.6</v>
      </c>
      <c r="F2852" s="6">
        <f t="shared" si="135"/>
        <v>11.52</v>
      </c>
      <c r="G2852" s="6">
        <v>161</v>
      </c>
      <c r="H2852" s="9">
        <f t="shared" si="136"/>
        <v>14.052444773955068</v>
      </c>
      <c r="I2852" s="9">
        <f t="shared" si="137"/>
        <v>16.862933728746082</v>
      </c>
    </row>
    <row r="2853" spans="1:9" ht="31.5" customHeight="1" x14ac:dyDescent="0.25">
      <c r="A2853" s="6">
        <v>2008</v>
      </c>
      <c r="B2853" s="6">
        <v>5</v>
      </c>
      <c r="C2853" s="6">
        <v>3</v>
      </c>
      <c r="D2853" s="6">
        <v>6</v>
      </c>
      <c r="E2853" s="6">
        <v>9.6999999999999993</v>
      </c>
      <c r="F2853" s="6">
        <f t="shared" si="135"/>
        <v>11.639999999999999</v>
      </c>
      <c r="G2853" s="6">
        <v>159</v>
      </c>
      <c r="H2853" s="9">
        <f t="shared" si="136"/>
        <v>14.178587021339572</v>
      </c>
      <c r="I2853" s="9">
        <f t="shared" si="137"/>
        <v>17.014304425607488</v>
      </c>
    </row>
    <row r="2854" spans="1:9" ht="31.5" customHeight="1" x14ac:dyDescent="0.25">
      <c r="A2854" s="6">
        <v>2008</v>
      </c>
      <c r="B2854" s="6">
        <v>5</v>
      </c>
      <c r="C2854" s="6">
        <v>3</v>
      </c>
      <c r="D2854" s="6">
        <v>7</v>
      </c>
      <c r="E2854" s="6">
        <v>9.6999999999999993</v>
      </c>
      <c r="F2854" s="6">
        <f t="shared" si="135"/>
        <v>11.639999999999999</v>
      </c>
      <c r="G2854" s="6">
        <v>156</v>
      </c>
      <c r="H2854" s="9">
        <f t="shared" si="136"/>
        <v>14.147748569444717</v>
      </c>
      <c r="I2854" s="9">
        <f t="shared" si="137"/>
        <v>16.97729828333366</v>
      </c>
    </row>
    <row r="2855" spans="1:9" ht="31.5" customHeight="1" x14ac:dyDescent="0.25">
      <c r="A2855" s="6">
        <v>2008</v>
      </c>
      <c r="B2855" s="6">
        <v>5</v>
      </c>
      <c r="C2855" s="6">
        <v>3</v>
      </c>
      <c r="D2855" s="6">
        <v>8</v>
      </c>
      <c r="E2855" s="6">
        <v>9.9</v>
      </c>
      <c r="F2855" s="6">
        <f t="shared" si="135"/>
        <v>11.88</v>
      </c>
      <c r="G2855" s="6">
        <v>154</v>
      </c>
      <c r="H2855" s="9">
        <f t="shared" si="136"/>
        <v>14.41813377687771</v>
      </c>
      <c r="I2855" s="9">
        <f t="shared" si="137"/>
        <v>17.301760532253251</v>
      </c>
    </row>
    <row r="2856" spans="1:9" ht="31.5" customHeight="1" x14ac:dyDescent="0.25">
      <c r="A2856" s="6">
        <v>2008</v>
      </c>
      <c r="B2856" s="6">
        <v>5</v>
      </c>
      <c r="C2856" s="6">
        <v>3</v>
      </c>
      <c r="D2856" s="6">
        <v>9</v>
      </c>
      <c r="E2856" s="6">
        <v>9.6999999999999993</v>
      </c>
      <c r="F2856" s="6">
        <f t="shared" si="135"/>
        <v>11.639999999999999</v>
      </c>
      <c r="G2856" s="6">
        <v>155</v>
      </c>
      <c r="H2856" s="9">
        <f t="shared" si="136"/>
        <v>14.137337152384102</v>
      </c>
      <c r="I2856" s="9">
        <f t="shared" si="137"/>
        <v>16.964804582860921</v>
      </c>
    </row>
    <row r="2857" spans="1:9" ht="31.5" customHeight="1" x14ac:dyDescent="0.25">
      <c r="A2857" s="6">
        <v>2008</v>
      </c>
      <c r="B2857" s="6">
        <v>5</v>
      </c>
      <c r="C2857" s="6">
        <v>3</v>
      </c>
      <c r="D2857" s="6">
        <v>10</v>
      </c>
      <c r="E2857" s="6">
        <v>9.1</v>
      </c>
      <c r="F2857" s="6">
        <f t="shared" si="135"/>
        <v>10.92</v>
      </c>
      <c r="G2857" s="6">
        <v>160</v>
      </c>
      <c r="H2857" s="9">
        <f t="shared" si="136"/>
        <v>13.311083479507616</v>
      </c>
      <c r="I2857" s="9">
        <f t="shared" si="137"/>
        <v>15.97330017540914</v>
      </c>
    </row>
    <row r="2858" spans="1:9" ht="31.5" customHeight="1" x14ac:dyDescent="0.25">
      <c r="A2858" s="6">
        <v>2008</v>
      </c>
      <c r="B2858" s="6">
        <v>5</v>
      </c>
      <c r="C2858" s="6">
        <v>3</v>
      </c>
      <c r="D2858" s="6">
        <v>11</v>
      </c>
      <c r="E2858" s="6">
        <v>8.4</v>
      </c>
      <c r="F2858" s="6">
        <f t="shared" si="135"/>
        <v>10.08</v>
      </c>
      <c r="G2858" s="6">
        <v>159</v>
      </c>
      <c r="H2858" s="9">
        <f t="shared" si="136"/>
        <v>12.278364018479632</v>
      </c>
      <c r="I2858" s="9">
        <f t="shared" si="137"/>
        <v>14.734036822175558</v>
      </c>
    </row>
    <row r="2859" spans="1:9" ht="31.5" customHeight="1" x14ac:dyDescent="0.25">
      <c r="A2859" s="6">
        <v>2008</v>
      </c>
      <c r="B2859" s="6">
        <v>5</v>
      </c>
      <c r="C2859" s="6">
        <v>3</v>
      </c>
      <c r="D2859" s="6">
        <v>12</v>
      </c>
      <c r="E2859" s="6">
        <v>8.9</v>
      </c>
      <c r="F2859" s="6">
        <f t="shared" si="135"/>
        <v>10.68</v>
      </c>
      <c r="G2859" s="6">
        <v>158</v>
      </c>
      <c r="H2859" s="9">
        <f t="shared" si="136"/>
        <v>12.999847086327138</v>
      </c>
      <c r="I2859" s="9">
        <f t="shared" si="137"/>
        <v>15.599816503592566</v>
      </c>
    </row>
    <row r="2860" spans="1:9" ht="31.5" customHeight="1" x14ac:dyDescent="0.25">
      <c r="A2860" s="6">
        <v>2008</v>
      </c>
      <c r="B2860" s="6">
        <v>5</v>
      </c>
      <c r="C2860" s="6">
        <v>3</v>
      </c>
      <c r="D2860" s="6">
        <v>13</v>
      </c>
      <c r="E2860" s="6">
        <v>8.3000000000000007</v>
      </c>
      <c r="F2860" s="6">
        <f t="shared" si="135"/>
        <v>9.9600000000000009</v>
      </c>
      <c r="G2860" s="6">
        <v>166</v>
      </c>
      <c r="H2860" s="9">
        <f t="shared" si="136"/>
        <v>12.191876883885447</v>
      </c>
      <c r="I2860" s="9">
        <f t="shared" si="137"/>
        <v>14.630252260662536</v>
      </c>
    </row>
    <row r="2861" spans="1:9" ht="31.5" customHeight="1" x14ac:dyDescent="0.25">
      <c r="A2861" s="6">
        <v>2008</v>
      </c>
      <c r="B2861" s="6">
        <v>5</v>
      </c>
      <c r="C2861" s="6">
        <v>3</v>
      </c>
      <c r="D2861" s="6">
        <v>14</v>
      </c>
      <c r="E2861" s="6">
        <v>7.5</v>
      </c>
      <c r="F2861" s="6">
        <f t="shared" si="135"/>
        <v>9</v>
      </c>
      <c r="G2861" s="6">
        <v>173</v>
      </c>
      <c r="H2861" s="9">
        <f t="shared" si="136"/>
        <v>11.068459529915447</v>
      </c>
      <c r="I2861" s="9">
        <f t="shared" si="137"/>
        <v>13.282151435898536</v>
      </c>
    </row>
    <row r="2862" spans="1:9" ht="31.5" customHeight="1" x14ac:dyDescent="0.25">
      <c r="A2862" s="6">
        <v>2008</v>
      </c>
      <c r="B2862" s="6">
        <v>5</v>
      </c>
      <c r="C2862" s="6">
        <v>3</v>
      </c>
      <c r="D2862" s="6">
        <v>15</v>
      </c>
      <c r="E2862" s="6">
        <v>6.7</v>
      </c>
      <c r="F2862" s="6">
        <f t="shared" si="135"/>
        <v>8.0399999999999991</v>
      </c>
      <c r="G2862" s="6">
        <v>183</v>
      </c>
      <c r="H2862" s="9">
        <f t="shared" si="136"/>
        <v>9.9506638314964899</v>
      </c>
      <c r="I2862" s="9">
        <f t="shared" si="137"/>
        <v>11.940796597795787</v>
      </c>
    </row>
    <row r="2863" spans="1:9" ht="31.5" customHeight="1" x14ac:dyDescent="0.25">
      <c r="A2863" s="6">
        <v>2008</v>
      </c>
      <c r="B2863" s="6">
        <v>5</v>
      </c>
      <c r="C2863" s="6">
        <v>3</v>
      </c>
      <c r="D2863" s="6">
        <v>16</v>
      </c>
      <c r="E2863" s="6">
        <v>5.8</v>
      </c>
      <c r="F2863" s="6">
        <f t="shared" si="135"/>
        <v>6.96</v>
      </c>
      <c r="G2863" s="6">
        <v>197</v>
      </c>
      <c r="H2863" s="9">
        <f t="shared" si="136"/>
        <v>8.6853693368943343</v>
      </c>
      <c r="I2863" s="9">
        <f t="shared" si="137"/>
        <v>10.4224432042732</v>
      </c>
    </row>
    <row r="2864" spans="1:9" ht="31.5" customHeight="1" x14ac:dyDescent="0.25">
      <c r="A2864" s="6">
        <v>2008</v>
      </c>
      <c r="B2864" s="6">
        <v>5</v>
      </c>
      <c r="C2864" s="6">
        <v>3</v>
      </c>
      <c r="D2864" s="6">
        <v>17</v>
      </c>
      <c r="E2864" s="6">
        <v>4.3</v>
      </c>
      <c r="F2864" s="6">
        <f t="shared" si="135"/>
        <v>5.1599999999999993</v>
      </c>
      <c r="G2864" s="6">
        <v>215</v>
      </c>
      <c r="H2864" s="9">
        <f t="shared" si="136"/>
        <v>6.5019036443172311</v>
      </c>
      <c r="I2864" s="9">
        <f t="shared" si="137"/>
        <v>7.8022843731806759</v>
      </c>
    </row>
    <row r="2865" spans="1:9" ht="31.5" customHeight="1" x14ac:dyDescent="0.25">
      <c r="A2865" s="6">
        <v>2008</v>
      </c>
      <c r="B2865" s="6">
        <v>5</v>
      </c>
      <c r="C2865" s="6">
        <v>3</v>
      </c>
      <c r="D2865" s="6">
        <v>18</v>
      </c>
      <c r="E2865" s="6">
        <v>3.5</v>
      </c>
      <c r="F2865" s="6">
        <f t="shared" si="135"/>
        <v>4.2</v>
      </c>
      <c r="G2865" s="6">
        <v>253</v>
      </c>
      <c r="H2865" s="9">
        <f t="shared" si="136"/>
        <v>5.3873207537421424</v>
      </c>
      <c r="I2865" s="9">
        <f t="shared" si="137"/>
        <v>6.4647849044905712</v>
      </c>
    </row>
    <row r="2866" spans="1:9" ht="31.5" customHeight="1" x14ac:dyDescent="0.25">
      <c r="A2866" s="6">
        <v>2008</v>
      </c>
      <c r="B2866" s="6">
        <v>5</v>
      </c>
      <c r="C2866" s="6">
        <v>3</v>
      </c>
      <c r="D2866" s="6">
        <v>19</v>
      </c>
      <c r="E2866" s="6">
        <v>4.2</v>
      </c>
      <c r="F2866" s="6">
        <f t="shared" si="135"/>
        <v>5.04</v>
      </c>
      <c r="G2866" s="6">
        <v>285</v>
      </c>
      <c r="H2866" s="9">
        <f t="shared" si="136"/>
        <v>6.5482734573376709</v>
      </c>
      <c r="I2866" s="9">
        <f t="shared" si="137"/>
        <v>7.857928148805204</v>
      </c>
    </row>
    <row r="2867" spans="1:9" ht="31.5" customHeight="1" x14ac:dyDescent="0.25">
      <c r="A2867" s="6">
        <v>2008</v>
      </c>
      <c r="B2867" s="6">
        <v>5</v>
      </c>
      <c r="C2867" s="6">
        <v>3</v>
      </c>
      <c r="D2867" s="6">
        <v>20</v>
      </c>
      <c r="E2867" s="6">
        <v>4.8</v>
      </c>
      <c r="F2867" s="6">
        <f t="shared" si="135"/>
        <v>5.76</v>
      </c>
      <c r="G2867" s="6">
        <v>277</v>
      </c>
      <c r="H2867" s="9">
        <f t="shared" si="136"/>
        <v>7.4609313061901146</v>
      </c>
      <c r="I2867" s="9">
        <f t="shared" si="137"/>
        <v>8.9531175674281371</v>
      </c>
    </row>
    <row r="2868" spans="1:9" ht="31.5" customHeight="1" x14ac:dyDescent="0.25">
      <c r="A2868" s="6">
        <v>2008</v>
      </c>
      <c r="B2868" s="6">
        <v>5</v>
      </c>
      <c r="C2868" s="6">
        <v>3</v>
      </c>
      <c r="D2868" s="6">
        <v>21</v>
      </c>
      <c r="E2868" s="6">
        <v>4.4000000000000004</v>
      </c>
      <c r="F2868" s="6">
        <f t="shared" si="135"/>
        <v>5.28</v>
      </c>
      <c r="G2868" s="6">
        <v>271</v>
      </c>
      <c r="H2868" s="9">
        <f t="shared" si="136"/>
        <v>6.8231051170459729</v>
      </c>
      <c r="I2868" s="9">
        <f t="shared" si="137"/>
        <v>8.1877261404551671</v>
      </c>
    </row>
    <row r="2869" spans="1:9" ht="31.5" customHeight="1" x14ac:dyDescent="0.25">
      <c r="A2869" s="6">
        <v>2008</v>
      </c>
      <c r="B2869" s="6">
        <v>5</v>
      </c>
      <c r="C2869" s="6">
        <v>3</v>
      </c>
      <c r="D2869" s="6">
        <v>22</v>
      </c>
      <c r="E2869" s="6">
        <v>4.3</v>
      </c>
      <c r="F2869" s="6">
        <f t="shared" si="135"/>
        <v>5.1599999999999993</v>
      </c>
      <c r="G2869" s="6">
        <v>263</v>
      </c>
      <c r="H2869" s="9">
        <f t="shared" si="136"/>
        <v>6.6465291879722788</v>
      </c>
      <c r="I2869" s="9">
        <f t="shared" si="137"/>
        <v>7.9758350255667336</v>
      </c>
    </row>
    <row r="2870" spans="1:9" ht="31.5" customHeight="1" x14ac:dyDescent="0.25">
      <c r="A2870" s="6">
        <v>2008</v>
      </c>
      <c r="B2870" s="6">
        <v>5</v>
      </c>
      <c r="C2870" s="6">
        <v>3</v>
      </c>
      <c r="D2870" s="6">
        <v>23</v>
      </c>
      <c r="E2870" s="6">
        <v>4.2</v>
      </c>
      <c r="F2870" s="6">
        <f t="shared" si="135"/>
        <v>5.04</v>
      </c>
      <c r="G2870" s="6">
        <v>258</v>
      </c>
      <c r="H2870" s="9">
        <f t="shared" si="136"/>
        <v>6.4785034875463428</v>
      </c>
      <c r="I2870" s="9">
        <f t="shared" si="137"/>
        <v>7.7742041850556118</v>
      </c>
    </row>
    <row r="2871" spans="1:9" ht="31.5" customHeight="1" x14ac:dyDescent="0.25">
      <c r="A2871" s="6">
        <v>2008</v>
      </c>
      <c r="B2871" s="6">
        <v>5</v>
      </c>
      <c r="C2871" s="6">
        <v>4</v>
      </c>
      <c r="D2871" s="6">
        <v>0</v>
      </c>
      <c r="E2871" s="6">
        <v>3.9</v>
      </c>
      <c r="F2871" s="6">
        <f t="shared" si="135"/>
        <v>4.68</v>
      </c>
      <c r="G2871" s="6">
        <v>258</v>
      </c>
      <c r="H2871" s="9">
        <f t="shared" si="136"/>
        <v>6.0157532384358898</v>
      </c>
      <c r="I2871" s="9">
        <f t="shared" si="137"/>
        <v>7.2189038861230674</v>
      </c>
    </row>
    <row r="2872" spans="1:9" ht="31.5" customHeight="1" x14ac:dyDescent="0.25">
      <c r="A2872" s="6">
        <v>2008</v>
      </c>
      <c r="B2872" s="6">
        <v>5</v>
      </c>
      <c r="C2872" s="6">
        <v>4</v>
      </c>
      <c r="D2872" s="6">
        <v>1</v>
      </c>
      <c r="E2872" s="6">
        <v>3.4</v>
      </c>
      <c r="F2872" s="6">
        <f t="shared" si="135"/>
        <v>4.08</v>
      </c>
      <c r="G2872" s="6">
        <v>263</v>
      </c>
      <c r="H2872" s="9">
        <f t="shared" si="136"/>
        <v>5.2553951718850582</v>
      </c>
      <c r="I2872" s="9">
        <f t="shared" si="137"/>
        <v>6.3064742062620693</v>
      </c>
    </row>
    <row r="2873" spans="1:9" ht="31.5" customHeight="1" x14ac:dyDescent="0.25">
      <c r="A2873" s="6">
        <v>2008</v>
      </c>
      <c r="B2873" s="6">
        <v>5</v>
      </c>
      <c r="C2873" s="6">
        <v>4</v>
      </c>
      <c r="D2873" s="6">
        <v>2</v>
      </c>
      <c r="E2873" s="6">
        <v>2.8</v>
      </c>
      <c r="F2873" s="6">
        <f t="shared" si="135"/>
        <v>3.36</v>
      </c>
      <c r="G2873" s="6">
        <v>272</v>
      </c>
      <c r="H2873" s="9">
        <f t="shared" si="136"/>
        <v>4.3436972801098968</v>
      </c>
      <c r="I2873" s="9">
        <f t="shared" si="137"/>
        <v>5.2124367361318766</v>
      </c>
    </row>
    <row r="2874" spans="1:9" ht="31.5" customHeight="1" x14ac:dyDescent="0.25">
      <c r="A2874" s="6">
        <v>2008</v>
      </c>
      <c r="B2874" s="6">
        <v>5</v>
      </c>
      <c r="C2874" s="6">
        <v>4</v>
      </c>
      <c r="D2874" s="6">
        <v>3</v>
      </c>
      <c r="E2874" s="6">
        <v>2.2000000000000002</v>
      </c>
      <c r="F2874" s="6">
        <f t="shared" si="135"/>
        <v>2.64</v>
      </c>
      <c r="G2874" s="6">
        <v>283</v>
      </c>
      <c r="H2874" s="9">
        <f t="shared" si="136"/>
        <v>3.4274621526014148</v>
      </c>
      <c r="I2874" s="9">
        <f t="shared" si="137"/>
        <v>4.1129545831216978</v>
      </c>
    </row>
    <row r="2875" spans="1:9" ht="31.5" customHeight="1" x14ac:dyDescent="0.25">
      <c r="A2875" s="6">
        <v>2008</v>
      </c>
      <c r="B2875" s="6">
        <v>5</v>
      </c>
      <c r="C2875" s="6">
        <v>4</v>
      </c>
      <c r="D2875" s="6">
        <v>4</v>
      </c>
      <c r="E2875" s="6">
        <v>2.2999999999999998</v>
      </c>
      <c r="F2875" s="6">
        <f t="shared" si="135"/>
        <v>2.76</v>
      </c>
      <c r="G2875" s="6">
        <v>295</v>
      </c>
      <c r="H2875" s="9">
        <f t="shared" si="136"/>
        <v>3.5991978078969997</v>
      </c>
      <c r="I2875" s="9">
        <f t="shared" si="137"/>
        <v>4.3190373694763995</v>
      </c>
    </row>
    <row r="2876" spans="1:9" ht="31.5" customHeight="1" x14ac:dyDescent="0.25">
      <c r="A2876" s="6">
        <v>2008</v>
      </c>
      <c r="B2876" s="6">
        <v>5</v>
      </c>
      <c r="C2876" s="6">
        <v>4</v>
      </c>
      <c r="D2876" s="6">
        <v>5</v>
      </c>
      <c r="E2876" s="6">
        <v>2.8</v>
      </c>
      <c r="F2876" s="6">
        <f t="shared" si="135"/>
        <v>3.36</v>
      </c>
      <c r="G2876" s="6">
        <v>299</v>
      </c>
      <c r="H2876" s="9">
        <f t="shared" si="136"/>
        <v>4.387926235782019</v>
      </c>
      <c r="I2876" s="9">
        <f t="shared" si="137"/>
        <v>5.2655114829384226</v>
      </c>
    </row>
    <row r="2877" spans="1:9" ht="31.5" customHeight="1" x14ac:dyDescent="0.25">
      <c r="A2877" s="6">
        <v>2008</v>
      </c>
      <c r="B2877" s="6">
        <v>5</v>
      </c>
      <c r="C2877" s="6">
        <v>4</v>
      </c>
      <c r="D2877" s="6">
        <v>6</v>
      </c>
      <c r="E2877" s="6">
        <v>3.4</v>
      </c>
      <c r="F2877" s="6">
        <f t="shared" si="135"/>
        <v>4.08</v>
      </c>
      <c r="G2877" s="6">
        <v>307</v>
      </c>
      <c r="H2877" s="9">
        <f t="shared" si="136"/>
        <v>5.3431798242445456</v>
      </c>
      <c r="I2877" s="9">
        <f t="shared" si="137"/>
        <v>6.4118157890934544</v>
      </c>
    </row>
    <row r="2878" spans="1:9" ht="31.5" customHeight="1" x14ac:dyDescent="0.25">
      <c r="A2878" s="6">
        <v>2008</v>
      </c>
      <c r="B2878" s="6">
        <v>5</v>
      </c>
      <c r="C2878" s="6">
        <v>4</v>
      </c>
      <c r="D2878" s="6">
        <v>7</v>
      </c>
      <c r="E2878" s="6">
        <v>4</v>
      </c>
      <c r="F2878" s="6">
        <f t="shared" si="135"/>
        <v>4.8</v>
      </c>
      <c r="G2878" s="6">
        <v>316</v>
      </c>
      <c r="H2878" s="9">
        <f t="shared" si="136"/>
        <v>6.3053843302867714</v>
      </c>
      <c r="I2878" s="9">
        <f t="shared" si="137"/>
        <v>7.5664611963441253</v>
      </c>
    </row>
    <row r="2879" spans="1:9" ht="31.5" customHeight="1" x14ac:dyDescent="0.25">
      <c r="A2879" s="6">
        <v>2008</v>
      </c>
      <c r="B2879" s="6">
        <v>5</v>
      </c>
      <c r="C2879" s="6">
        <v>4</v>
      </c>
      <c r="D2879" s="6">
        <v>8</v>
      </c>
      <c r="E2879" s="6">
        <v>4.5</v>
      </c>
      <c r="F2879" s="6">
        <f t="shared" si="135"/>
        <v>5.3999999999999995</v>
      </c>
      <c r="G2879" s="6">
        <v>325</v>
      </c>
      <c r="H2879" s="9">
        <f t="shared" si="136"/>
        <v>7.1146496034216247</v>
      </c>
      <c r="I2879" s="9">
        <f t="shared" si="137"/>
        <v>8.5375795241059489</v>
      </c>
    </row>
    <row r="2880" spans="1:9" ht="31.5" customHeight="1" x14ac:dyDescent="0.25">
      <c r="A2880" s="6">
        <v>2008</v>
      </c>
      <c r="B2880" s="6">
        <v>5</v>
      </c>
      <c r="C2880" s="6">
        <v>4</v>
      </c>
      <c r="D2880" s="6">
        <v>9</v>
      </c>
      <c r="E2880" s="6">
        <v>4.9000000000000004</v>
      </c>
      <c r="F2880" s="6">
        <f t="shared" si="135"/>
        <v>5.88</v>
      </c>
      <c r="G2880" s="6">
        <v>332</v>
      </c>
      <c r="H2880" s="9">
        <f t="shared" si="136"/>
        <v>7.7644906862219747</v>
      </c>
      <c r="I2880" s="9">
        <f t="shared" si="137"/>
        <v>9.3173888234663682</v>
      </c>
    </row>
    <row r="2881" spans="1:9" ht="31.5" customHeight="1" x14ac:dyDescent="0.25">
      <c r="A2881" s="6">
        <v>2008</v>
      </c>
      <c r="B2881" s="6">
        <v>5</v>
      </c>
      <c r="C2881" s="6">
        <v>4</v>
      </c>
      <c r="D2881" s="6">
        <v>10</v>
      </c>
      <c r="E2881" s="6">
        <v>4.8</v>
      </c>
      <c r="F2881" s="6">
        <f t="shared" si="135"/>
        <v>5.76</v>
      </c>
      <c r="G2881" s="6">
        <v>331</v>
      </c>
      <c r="H2881" s="9">
        <f t="shared" si="136"/>
        <v>7.6036149798377064</v>
      </c>
      <c r="I2881" s="9">
        <f t="shared" si="137"/>
        <v>9.1243379758052487</v>
      </c>
    </row>
    <row r="2882" spans="1:9" ht="31.5" customHeight="1" x14ac:dyDescent="0.25">
      <c r="A2882" s="6">
        <v>2008</v>
      </c>
      <c r="B2882" s="6">
        <v>5</v>
      </c>
      <c r="C2882" s="6">
        <v>4</v>
      </c>
      <c r="D2882" s="6">
        <v>11</v>
      </c>
      <c r="E2882" s="6">
        <v>4.9000000000000004</v>
      </c>
      <c r="F2882" s="6">
        <f t="shared" si="135"/>
        <v>5.88</v>
      </c>
      <c r="G2882" s="6">
        <v>332</v>
      </c>
      <c r="H2882" s="9">
        <f t="shared" si="136"/>
        <v>7.7644906862219747</v>
      </c>
      <c r="I2882" s="9">
        <f t="shared" si="137"/>
        <v>9.3173888234663682</v>
      </c>
    </row>
    <row r="2883" spans="1:9" ht="31.5" customHeight="1" x14ac:dyDescent="0.25">
      <c r="A2883" s="6">
        <v>2008</v>
      </c>
      <c r="B2883" s="6">
        <v>5</v>
      </c>
      <c r="C2883" s="6">
        <v>4</v>
      </c>
      <c r="D2883" s="6">
        <v>12</v>
      </c>
      <c r="E2883" s="6">
        <v>2.4</v>
      </c>
      <c r="F2883" s="6">
        <f t="shared" ref="F2883:F2946" si="138">E2883*1.2</f>
        <v>2.88</v>
      </c>
      <c r="G2883" s="6">
        <v>340</v>
      </c>
      <c r="H2883" s="9">
        <f t="shared" ref="H2883:H2946" si="139">E2883*(LN(G2883/$AE$18)/LN(10/$AE$18))</f>
        <v>3.8125536740702102</v>
      </c>
      <c r="I2883" s="9">
        <f t="shared" ref="I2883:I2946" si="140">F2883*(LN(G2883/$AE$18)/LN(10/$AE$18))</f>
        <v>4.575064408884252</v>
      </c>
    </row>
    <row r="2884" spans="1:9" ht="31.5" customHeight="1" x14ac:dyDescent="0.25">
      <c r="A2884" s="6">
        <v>2008</v>
      </c>
      <c r="B2884" s="6">
        <v>5</v>
      </c>
      <c r="C2884" s="6">
        <v>4</v>
      </c>
      <c r="D2884" s="6">
        <v>13</v>
      </c>
      <c r="E2884" s="6">
        <v>2.4</v>
      </c>
      <c r="F2884" s="6">
        <f t="shared" si="138"/>
        <v>2.88</v>
      </c>
      <c r="G2884" s="6">
        <v>324</v>
      </c>
      <c r="H2884" s="9">
        <f t="shared" si="139"/>
        <v>3.793245365817139</v>
      </c>
      <c r="I2884" s="9">
        <f t="shared" si="140"/>
        <v>4.5518944389805664</v>
      </c>
    </row>
    <row r="2885" spans="1:9" ht="31.5" customHeight="1" x14ac:dyDescent="0.25">
      <c r="A2885" s="6">
        <v>2008</v>
      </c>
      <c r="B2885" s="6">
        <v>5</v>
      </c>
      <c r="C2885" s="6">
        <v>4</v>
      </c>
      <c r="D2885" s="6">
        <v>14</v>
      </c>
      <c r="E2885" s="6">
        <v>3.5</v>
      </c>
      <c r="F2885" s="6">
        <f t="shared" si="138"/>
        <v>4.2</v>
      </c>
      <c r="G2885" s="6">
        <v>331</v>
      </c>
      <c r="H2885" s="9">
        <f t="shared" si="139"/>
        <v>5.5443025894649951</v>
      </c>
      <c r="I2885" s="9">
        <f t="shared" si="140"/>
        <v>6.6531631073579938</v>
      </c>
    </row>
    <row r="2886" spans="1:9" ht="31.5" customHeight="1" x14ac:dyDescent="0.25">
      <c r="A2886" s="6">
        <v>2008</v>
      </c>
      <c r="B2886" s="6">
        <v>5</v>
      </c>
      <c r="C2886" s="6">
        <v>4</v>
      </c>
      <c r="D2886" s="6">
        <v>15</v>
      </c>
      <c r="E2886" s="6">
        <v>4.2</v>
      </c>
      <c r="F2886" s="6">
        <f t="shared" si="138"/>
        <v>5.04</v>
      </c>
      <c r="G2886" s="6">
        <v>327</v>
      </c>
      <c r="H2886" s="9">
        <f t="shared" si="139"/>
        <v>6.6446402397997035</v>
      </c>
      <c r="I2886" s="9">
        <f t="shared" si="140"/>
        <v>7.9735682877596439</v>
      </c>
    </row>
    <row r="2887" spans="1:9" ht="31.5" customHeight="1" x14ac:dyDescent="0.25">
      <c r="A2887" s="6">
        <v>2008</v>
      </c>
      <c r="B2887" s="6">
        <v>5</v>
      </c>
      <c r="C2887" s="6">
        <v>4</v>
      </c>
      <c r="D2887" s="6">
        <v>16</v>
      </c>
      <c r="E2887" s="6">
        <v>5.6</v>
      </c>
      <c r="F2887" s="6">
        <f t="shared" si="138"/>
        <v>6.72</v>
      </c>
      <c r="G2887" s="6">
        <v>325</v>
      </c>
      <c r="H2887" s="9">
        <f t="shared" si="139"/>
        <v>8.8537861731469096</v>
      </c>
      <c r="I2887" s="9">
        <f t="shared" si="140"/>
        <v>10.624543407776292</v>
      </c>
    </row>
    <row r="2888" spans="1:9" ht="31.5" customHeight="1" x14ac:dyDescent="0.25">
      <c r="A2888" s="6">
        <v>2008</v>
      </c>
      <c r="B2888" s="6">
        <v>5</v>
      </c>
      <c r="C2888" s="6">
        <v>4</v>
      </c>
      <c r="D2888" s="6">
        <v>17</v>
      </c>
      <c r="E2888" s="6">
        <v>6.4</v>
      </c>
      <c r="F2888" s="6">
        <f t="shared" si="138"/>
        <v>7.68</v>
      </c>
      <c r="G2888" s="6">
        <v>333</v>
      </c>
      <c r="H2888" s="9">
        <f t="shared" si="139"/>
        <v>10.144588182791196</v>
      </c>
      <c r="I2888" s="9">
        <f t="shared" si="140"/>
        <v>12.173505819349433</v>
      </c>
    </row>
    <row r="2889" spans="1:9" ht="31.5" customHeight="1" x14ac:dyDescent="0.25">
      <c r="A2889" s="6">
        <v>2008</v>
      </c>
      <c r="B2889" s="6">
        <v>5</v>
      </c>
      <c r="C2889" s="6">
        <v>4</v>
      </c>
      <c r="D2889" s="6">
        <v>18</v>
      </c>
      <c r="E2889" s="6">
        <v>6.9</v>
      </c>
      <c r="F2889" s="6">
        <f t="shared" si="138"/>
        <v>8.2799999999999994</v>
      </c>
      <c r="G2889" s="6">
        <v>335</v>
      </c>
      <c r="H2889" s="9">
        <f t="shared" si="139"/>
        <v>10.944030192856511</v>
      </c>
      <c r="I2889" s="9">
        <f t="shared" si="140"/>
        <v>13.132836231427811</v>
      </c>
    </row>
    <row r="2890" spans="1:9" ht="31.5" customHeight="1" x14ac:dyDescent="0.25">
      <c r="A2890" s="6">
        <v>2008</v>
      </c>
      <c r="B2890" s="6">
        <v>5</v>
      </c>
      <c r="C2890" s="6">
        <v>4</v>
      </c>
      <c r="D2890" s="6">
        <v>19</v>
      </c>
      <c r="E2890" s="6">
        <v>7.4</v>
      </c>
      <c r="F2890" s="6">
        <f t="shared" si="138"/>
        <v>8.8800000000000008</v>
      </c>
      <c r="G2890" s="6">
        <v>335</v>
      </c>
      <c r="H2890" s="9">
        <f t="shared" si="139"/>
        <v>11.737075859005534</v>
      </c>
      <c r="I2890" s="9">
        <f t="shared" si="140"/>
        <v>14.084491030806641</v>
      </c>
    </row>
    <row r="2891" spans="1:9" ht="31.5" customHeight="1" x14ac:dyDescent="0.25">
      <c r="A2891" s="6">
        <v>2008</v>
      </c>
      <c r="B2891" s="6">
        <v>5</v>
      </c>
      <c r="C2891" s="6">
        <v>4</v>
      </c>
      <c r="D2891" s="6">
        <v>20</v>
      </c>
      <c r="E2891" s="6">
        <v>7.6</v>
      </c>
      <c r="F2891" s="6">
        <f t="shared" si="138"/>
        <v>9.1199999999999992</v>
      </c>
      <c r="G2891" s="6">
        <v>340</v>
      </c>
      <c r="H2891" s="9">
        <f t="shared" si="139"/>
        <v>12.073086634555667</v>
      </c>
      <c r="I2891" s="9">
        <f t="shared" si="140"/>
        <v>14.487703961466799</v>
      </c>
    </row>
    <row r="2892" spans="1:9" ht="31.5" customHeight="1" x14ac:dyDescent="0.25">
      <c r="A2892" s="6">
        <v>2008</v>
      </c>
      <c r="B2892" s="6">
        <v>5</v>
      </c>
      <c r="C2892" s="6">
        <v>4</v>
      </c>
      <c r="D2892" s="6">
        <v>21</v>
      </c>
      <c r="E2892" s="6">
        <v>7.7</v>
      </c>
      <c r="F2892" s="6">
        <f t="shared" si="138"/>
        <v>9.24</v>
      </c>
      <c r="G2892" s="6">
        <v>345</v>
      </c>
      <c r="H2892" s="9">
        <f t="shared" si="139"/>
        <v>12.250704853665209</v>
      </c>
      <c r="I2892" s="9">
        <f t="shared" si="140"/>
        <v>14.70084582439825</v>
      </c>
    </row>
    <row r="2893" spans="1:9" ht="31.5" customHeight="1" x14ac:dyDescent="0.25">
      <c r="A2893" s="6">
        <v>2008</v>
      </c>
      <c r="B2893" s="6">
        <v>5</v>
      </c>
      <c r="C2893" s="6">
        <v>4</v>
      </c>
      <c r="D2893" s="6">
        <v>22</v>
      </c>
      <c r="E2893" s="6">
        <v>7.7</v>
      </c>
      <c r="F2893" s="6">
        <f t="shared" si="138"/>
        <v>9.24</v>
      </c>
      <c r="G2893" s="6">
        <v>348</v>
      </c>
      <c r="H2893" s="9">
        <f t="shared" si="139"/>
        <v>12.261831863196488</v>
      </c>
      <c r="I2893" s="9">
        <f t="shared" si="140"/>
        <v>14.714198235835786</v>
      </c>
    </row>
    <row r="2894" spans="1:9" ht="31.5" customHeight="1" x14ac:dyDescent="0.25">
      <c r="A2894" s="6">
        <v>2008</v>
      </c>
      <c r="B2894" s="6">
        <v>5</v>
      </c>
      <c r="C2894" s="6">
        <v>4</v>
      </c>
      <c r="D2894" s="6">
        <v>23</v>
      </c>
      <c r="E2894" s="6">
        <v>7.4</v>
      </c>
      <c r="F2894" s="6">
        <f t="shared" si="138"/>
        <v>8.8800000000000008</v>
      </c>
      <c r="G2894" s="6">
        <v>344</v>
      </c>
      <c r="H2894" s="9">
        <f t="shared" si="139"/>
        <v>11.769819494141013</v>
      </c>
      <c r="I2894" s="9">
        <f t="shared" si="140"/>
        <v>14.123783392969216</v>
      </c>
    </row>
    <row r="2895" spans="1:9" ht="31.5" customHeight="1" x14ac:dyDescent="0.25">
      <c r="A2895" s="6">
        <v>2008</v>
      </c>
      <c r="B2895" s="6">
        <v>5</v>
      </c>
      <c r="C2895" s="6">
        <v>5</v>
      </c>
      <c r="D2895" s="6">
        <v>0</v>
      </c>
      <c r="E2895" s="6">
        <v>7.3</v>
      </c>
      <c r="F2895" s="6">
        <f t="shared" si="138"/>
        <v>8.76</v>
      </c>
      <c r="G2895" s="6">
        <v>349</v>
      </c>
      <c r="H2895" s="9">
        <f t="shared" si="139"/>
        <v>11.628349713049516</v>
      </c>
      <c r="I2895" s="9">
        <f t="shared" si="140"/>
        <v>13.954019655659419</v>
      </c>
    </row>
    <row r="2896" spans="1:9" ht="31.5" customHeight="1" x14ac:dyDescent="0.25">
      <c r="A2896" s="6">
        <v>2008</v>
      </c>
      <c r="B2896" s="6">
        <v>5</v>
      </c>
      <c r="C2896" s="6">
        <v>5</v>
      </c>
      <c r="D2896" s="6">
        <v>1</v>
      </c>
      <c r="E2896" s="6">
        <v>7.8</v>
      </c>
      <c r="F2896" s="6">
        <f t="shared" si="138"/>
        <v>9.36</v>
      </c>
      <c r="G2896" s="6">
        <v>354</v>
      </c>
      <c r="H2896" s="9">
        <f t="shared" si="139"/>
        <v>12.443330854810529</v>
      </c>
      <c r="I2896" s="9">
        <f t="shared" si="140"/>
        <v>14.931997025772635</v>
      </c>
    </row>
    <row r="2897" spans="1:9" ht="31.5" customHeight="1" x14ac:dyDescent="0.25">
      <c r="A2897" s="6">
        <v>2008</v>
      </c>
      <c r="B2897" s="6">
        <v>5</v>
      </c>
      <c r="C2897" s="6">
        <v>5</v>
      </c>
      <c r="D2897" s="6">
        <v>2</v>
      </c>
      <c r="E2897" s="6">
        <v>7.6</v>
      </c>
      <c r="F2897" s="6">
        <f t="shared" si="138"/>
        <v>9.1199999999999992</v>
      </c>
      <c r="G2897" s="6">
        <v>353</v>
      </c>
      <c r="H2897" s="9">
        <f t="shared" si="139"/>
        <v>12.120682766788997</v>
      </c>
      <c r="I2897" s="9">
        <f t="shared" si="140"/>
        <v>14.544819320146797</v>
      </c>
    </row>
    <row r="2898" spans="1:9" ht="31.5" customHeight="1" x14ac:dyDescent="0.25">
      <c r="A2898" s="6">
        <v>2008</v>
      </c>
      <c r="B2898" s="6">
        <v>5</v>
      </c>
      <c r="C2898" s="6">
        <v>5</v>
      </c>
      <c r="D2898" s="6">
        <v>3</v>
      </c>
      <c r="E2898" s="6">
        <v>7.5</v>
      </c>
      <c r="F2898" s="6">
        <f t="shared" si="138"/>
        <v>9</v>
      </c>
      <c r="G2898" s="6">
        <v>355</v>
      </c>
      <c r="H2898" s="9">
        <f t="shared" si="139"/>
        <v>11.968272325258537</v>
      </c>
      <c r="I2898" s="9">
        <f t="shared" si="140"/>
        <v>14.361926790310246</v>
      </c>
    </row>
    <row r="2899" spans="1:9" ht="31.5" customHeight="1" x14ac:dyDescent="0.25">
      <c r="A2899" s="6">
        <v>2008</v>
      </c>
      <c r="B2899" s="6">
        <v>5</v>
      </c>
      <c r="C2899" s="6">
        <v>5</v>
      </c>
      <c r="D2899" s="6">
        <v>4</v>
      </c>
      <c r="E2899" s="6">
        <v>7.6</v>
      </c>
      <c r="F2899" s="6">
        <f t="shared" si="138"/>
        <v>9.1199999999999992</v>
      </c>
      <c r="G2899" s="6">
        <v>1</v>
      </c>
      <c r="H2899" s="9">
        <f t="shared" si="139"/>
        <v>4.6792372100070851</v>
      </c>
      <c r="I2899" s="9">
        <f t="shared" si="140"/>
        <v>5.6150846520085018</v>
      </c>
    </row>
    <row r="2900" spans="1:9" ht="31.5" customHeight="1" x14ac:dyDescent="0.25">
      <c r="A2900" s="6">
        <v>2008</v>
      </c>
      <c r="B2900" s="6">
        <v>5</v>
      </c>
      <c r="C2900" s="6">
        <v>5</v>
      </c>
      <c r="D2900" s="6">
        <v>5</v>
      </c>
      <c r="E2900" s="6">
        <v>7.4</v>
      </c>
      <c r="F2900" s="6">
        <f t="shared" si="138"/>
        <v>8.8800000000000008</v>
      </c>
      <c r="G2900" s="6">
        <v>2</v>
      </c>
      <c r="H2900" s="9">
        <f t="shared" si="139"/>
        <v>5.4121987773822182</v>
      </c>
      <c r="I2900" s="9">
        <f t="shared" si="140"/>
        <v>6.4946385328586622</v>
      </c>
    </row>
    <row r="2901" spans="1:9" ht="31.5" customHeight="1" x14ac:dyDescent="0.25">
      <c r="A2901" s="6">
        <v>2008</v>
      </c>
      <c r="B2901" s="6">
        <v>5</v>
      </c>
      <c r="C2901" s="6">
        <v>5</v>
      </c>
      <c r="D2901" s="6">
        <v>6</v>
      </c>
      <c r="E2901" s="6">
        <v>7.3</v>
      </c>
      <c r="F2901" s="6">
        <f t="shared" si="138"/>
        <v>8.76</v>
      </c>
      <c r="G2901" s="6">
        <v>2</v>
      </c>
      <c r="H2901" s="9">
        <f t="shared" si="139"/>
        <v>5.3390609560662421</v>
      </c>
      <c r="I2901" s="9">
        <f t="shared" si="140"/>
        <v>6.40687314727949</v>
      </c>
    </row>
    <row r="2902" spans="1:9" ht="31.5" customHeight="1" x14ac:dyDescent="0.25">
      <c r="A2902" s="6">
        <v>2008</v>
      </c>
      <c r="B2902" s="6">
        <v>5</v>
      </c>
      <c r="C2902" s="6">
        <v>5</v>
      </c>
      <c r="D2902" s="6">
        <v>7</v>
      </c>
      <c r="E2902" s="6">
        <v>6.6</v>
      </c>
      <c r="F2902" s="6">
        <f t="shared" si="138"/>
        <v>7.919999999999999</v>
      </c>
      <c r="G2902" s="6">
        <v>1</v>
      </c>
      <c r="H2902" s="9">
        <f t="shared" si="139"/>
        <v>4.0635481034272054</v>
      </c>
      <c r="I2902" s="9">
        <f t="shared" si="140"/>
        <v>4.8762577241126461</v>
      </c>
    </row>
    <row r="2903" spans="1:9" ht="31.5" customHeight="1" x14ac:dyDescent="0.25">
      <c r="A2903" s="6">
        <v>2008</v>
      </c>
      <c r="B2903" s="6">
        <v>5</v>
      </c>
      <c r="C2903" s="6">
        <v>5</v>
      </c>
      <c r="D2903" s="6">
        <v>8</v>
      </c>
      <c r="E2903" s="6">
        <v>5.5</v>
      </c>
      <c r="F2903" s="6">
        <f t="shared" si="138"/>
        <v>6.6</v>
      </c>
      <c r="G2903" s="6">
        <v>358</v>
      </c>
      <c r="H2903" s="9">
        <f t="shared" si="139"/>
        <v>8.7844579583192743</v>
      </c>
      <c r="I2903" s="9">
        <f t="shared" si="140"/>
        <v>10.54134954998313</v>
      </c>
    </row>
    <row r="2904" spans="1:9" ht="31.5" customHeight="1" x14ac:dyDescent="0.25">
      <c r="A2904" s="6">
        <v>2008</v>
      </c>
      <c r="B2904" s="6">
        <v>5</v>
      </c>
      <c r="C2904" s="6">
        <v>5</v>
      </c>
      <c r="D2904" s="6">
        <v>9</v>
      </c>
      <c r="E2904" s="6">
        <v>5.3</v>
      </c>
      <c r="F2904" s="6">
        <f t="shared" si="138"/>
        <v>6.3599999999999994</v>
      </c>
      <c r="G2904" s="6">
        <v>357</v>
      </c>
      <c r="H2904" s="9">
        <f t="shared" si="139"/>
        <v>8.462548739391238</v>
      </c>
      <c r="I2904" s="9">
        <f t="shared" si="140"/>
        <v>10.155058487269486</v>
      </c>
    </row>
    <row r="2905" spans="1:9" ht="31.5" customHeight="1" x14ac:dyDescent="0.25">
      <c r="A2905" s="6">
        <v>2008</v>
      </c>
      <c r="B2905" s="6">
        <v>5</v>
      </c>
      <c r="C2905" s="6">
        <v>5</v>
      </c>
      <c r="D2905" s="6">
        <v>10</v>
      </c>
      <c r="E2905" s="6">
        <v>4.2</v>
      </c>
      <c r="F2905" s="6">
        <f t="shared" si="138"/>
        <v>5.04</v>
      </c>
      <c r="G2905" s="6">
        <v>356</v>
      </c>
      <c r="H2905" s="9">
        <f t="shared" si="139"/>
        <v>6.7042043662339195</v>
      </c>
      <c r="I2905" s="9">
        <f t="shared" si="140"/>
        <v>8.0450452394807019</v>
      </c>
    </row>
    <row r="2906" spans="1:9" ht="31.5" customHeight="1" x14ac:dyDescent="0.25">
      <c r="A2906" s="6">
        <v>2008</v>
      </c>
      <c r="B2906" s="6">
        <v>5</v>
      </c>
      <c r="C2906" s="6">
        <v>5</v>
      </c>
      <c r="D2906" s="6">
        <v>11</v>
      </c>
      <c r="E2906" s="6">
        <v>3.3</v>
      </c>
      <c r="F2906" s="6">
        <f t="shared" si="138"/>
        <v>3.9599999999999995</v>
      </c>
      <c r="G2906" s="6">
        <v>342</v>
      </c>
      <c r="H2906" s="9">
        <f t="shared" si="139"/>
        <v>5.2454917130491312</v>
      </c>
      <c r="I2906" s="9">
        <f t="shared" si="140"/>
        <v>6.2945900556589578</v>
      </c>
    </row>
    <row r="2907" spans="1:9" ht="31.5" customHeight="1" x14ac:dyDescent="0.25">
      <c r="A2907" s="6">
        <v>2008</v>
      </c>
      <c r="B2907" s="6">
        <v>5</v>
      </c>
      <c r="C2907" s="6">
        <v>5</v>
      </c>
      <c r="D2907" s="6">
        <v>12</v>
      </c>
      <c r="E2907" s="6">
        <v>1</v>
      </c>
      <c r="F2907" s="6">
        <f t="shared" si="138"/>
        <v>1.2</v>
      </c>
      <c r="G2907" s="6">
        <v>331</v>
      </c>
      <c r="H2907" s="9">
        <f t="shared" si="139"/>
        <v>1.5840864541328556</v>
      </c>
      <c r="I2907" s="9">
        <f t="shared" si="140"/>
        <v>1.9009037449594266</v>
      </c>
    </row>
    <row r="2908" spans="1:9" ht="31.5" customHeight="1" x14ac:dyDescent="0.25">
      <c r="A2908" s="6">
        <v>2008</v>
      </c>
      <c r="B2908" s="6">
        <v>5</v>
      </c>
      <c r="C2908" s="6">
        <v>5</v>
      </c>
      <c r="D2908" s="6">
        <v>13</v>
      </c>
      <c r="E2908" s="6">
        <v>2.2000000000000002</v>
      </c>
      <c r="F2908" s="6">
        <f t="shared" si="138"/>
        <v>2.64</v>
      </c>
      <c r="G2908" s="6">
        <v>318</v>
      </c>
      <c r="H2908" s="9">
        <f t="shared" si="139"/>
        <v>3.4702780393156392</v>
      </c>
      <c r="I2908" s="9">
        <f t="shared" si="140"/>
        <v>4.1643336471787666</v>
      </c>
    </row>
    <row r="2909" spans="1:9" ht="31.5" customHeight="1" x14ac:dyDescent="0.25">
      <c r="A2909" s="6">
        <v>2008</v>
      </c>
      <c r="B2909" s="6">
        <v>5</v>
      </c>
      <c r="C2909" s="6">
        <v>5</v>
      </c>
      <c r="D2909" s="6">
        <v>14</v>
      </c>
      <c r="E2909" s="6">
        <v>3.8</v>
      </c>
      <c r="F2909" s="6">
        <f t="shared" si="138"/>
        <v>4.5599999999999996</v>
      </c>
      <c r="G2909" s="6">
        <v>317</v>
      </c>
      <c r="H2909" s="9">
        <f t="shared" si="139"/>
        <v>5.9921190193299125</v>
      </c>
      <c r="I2909" s="9">
        <f t="shared" si="140"/>
        <v>7.1905428231958952</v>
      </c>
    </row>
    <row r="2910" spans="1:9" ht="31.5" customHeight="1" x14ac:dyDescent="0.25">
      <c r="A2910" s="6">
        <v>2008</v>
      </c>
      <c r="B2910" s="6">
        <v>5</v>
      </c>
      <c r="C2910" s="6">
        <v>5</v>
      </c>
      <c r="D2910" s="6">
        <v>15</v>
      </c>
      <c r="E2910" s="6">
        <v>4.8</v>
      </c>
      <c r="F2910" s="6">
        <f t="shared" si="138"/>
        <v>5.76</v>
      </c>
      <c r="G2910" s="6">
        <v>325</v>
      </c>
      <c r="H2910" s="9">
        <f t="shared" si="139"/>
        <v>7.5889595769830658</v>
      </c>
      <c r="I2910" s="9">
        <f t="shared" si="140"/>
        <v>9.1067514923796793</v>
      </c>
    </row>
    <row r="2911" spans="1:9" ht="31.5" customHeight="1" x14ac:dyDescent="0.25">
      <c r="A2911" s="6">
        <v>2008</v>
      </c>
      <c r="B2911" s="6">
        <v>5</v>
      </c>
      <c r="C2911" s="6">
        <v>5</v>
      </c>
      <c r="D2911" s="6">
        <v>16</v>
      </c>
      <c r="E2911" s="6">
        <v>5.2</v>
      </c>
      <c r="F2911" s="6">
        <f t="shared" si="138"/>
        <v>6.24</v>
      </c>
      <c r="G2911" s="6">
        <v>333</v>
      </c>
      <c r="H2911" s="9">
        <f t="shared" si="139"/>
        <v>8.242477898517846</v>
      </c>
      <c r="I2911" s="9">
        <f t="shared" si="140"/>
        <v>9.8909734782214151</v>
      </c>
    </row>
    <row r="2912" spans="1:9" ht="31.5" customHeight="1" x14ac:dyDescent="0.25">
      <c r="A2912" s="6">
        <v>2008</v>
      </c>
      <c r="B2912" s="6">
        <v>5</v>
      </c>
      <c r="C2912" s="6">
        <v>5</v>
      </c>
      <c r="D2912" s="6">
        <v>17</v>
      </c>
      <c r="E2912" s="6">
        <v>5.4</v>
      </c>
      <c r="F2912" s="6">
        <f t="shared" si="138"/>
        <v>6.48</v>
      </c>
      <c r="G2912" s="6">
        <v>332</v>
      </c>
      <c r="H2912" s="9">
        <f t="shared" si="139"/>
        <v>8.556785654203809</v>
      </c>
      <c r="I2912" s="9">
        <f t="shared" si="140"/>
        <v>10.268142785044571</v>
      </c>
    </row>
    <row r="2913" spans="1:9" ht="31.5" customHeight="1" x14ac:dyDescent="0.25">
      <c r="A2913" s="6">
        <v>2008</v>
      </c>
      <c r="B2913" s="6">
        <v>5</v>
      </c>
      <c r="C2913" s="6">
        <v>5</v>
      </c>
      <c r="D2913" s="6">
        <v>18</v>
      </c>
      <c r="E2913" s="6">
        <v>6</v>
      </c>
      <c r="F2913" s="6">
        <f t="shared" si="138"/>
        <v>7.1999999999999993</v>
      </c>
      <c r="G2913" s="6">
        <v>329</v>
      </c>
      <c r="H2913" s="9">
        <f t="shared" si="139"/>
        <v>9.4984494662069796</v>
      </c>
      <c r="I2913" s="9">
        <f t="shared" si="140"/>
        <v>11.398139359448374</v>
      </c>
    </row>
    <row r="2914" spans="1:9" ht="31.5" customHeight="1" x14ac:dyDescent="0.25">
      <c r="A2914" s="6">
        <v>2008</v>
      </c>
      <c r="B2914" s="6">
        <v>5</v>
      </c>
      <c r="C2914" s="6">
        <v>5</v>
      </c>
      <c r="D2914" s="6">
        <v>19</v>
      </c>
      <c r="E2914" s="6">
        <v>7</v>
      </c>
      <c r="F2914" s="6">
        <f t="shared" si="138"/>
        <v>8.4</v>
      </c>
      <c r="G2914" s="6">
        <v>334</v>
      </c>
      <c r="H2914" s="9">
        <f t="shared" si="139"/>
        <v>11.099146562042732</v>
      </c>
      <c r="I2914" s="9">
        <f t="shared" si="140"/>
        <v>13.318975874451278</v>
      </c>
    </row>
    <row r="2915" spans="1:9" ht="31.5" customHeight="1" x14ac:dyDescent="0.25">
      <c r="A2915" s="6">
        <v>2008</v>
      </c>
      <c r="B2915" s="6">
        <v>5</v>
      </c>
      <c r="C2915" s="6">
        <v>5</v>
      </c>
      <c r="D2915" s="6">
        <v>20</v>
      </c>
      <c r="E2915" s="6">
        <v>7.3</v>
      </c>
      <c r="F2915" s="6">
        <f t="shared" si="138"/>
        <v>8.76</v>
      </c>
      <c r="G2915" s="6">
        <v>340</v>
      </c>
      <c r="H2915" s="9">
        <f t="shared" si="139"/>
        <v>11.59651742529689</v>
      </c>
      <c r="I2915" s="9">
        <f t="shared" si="140"/>
        <v>13.915820910356267</v>
      </c>
    </row>
    <row r="2916" spans="1:9" ht="31.5" customHeight="1" x14ac:dyDescent="0.25">
      <c r="A2916" s="6">
        <v>2008</v>
      </c>
      <c r="B2916" s="6">
        <v>5</v>
      </c>
      <c r="C2916" s="6">
        <v>5</v>
      </c>
      <c r="D2916" s="6">
        <v>21</v>
      </c>
      <c r="E2916" s="6">
        <v>7.7</v>
      </c>
      <c r="F2916" s="6">
        <f t="shared" si="138"/>
        <v>9.24</v>
      </c>
      <c r="G2916" s="6">
        <v>345</v>
      </c>
      <c r="H2916" s="9">
        <f t="shared" si="139"/>
        <v>12.250704853665209</v>
      </c>
      <c r="I2916" s="9">
        <f t="shared" si="140"/>
        <v>14.70084582439825</v>
      </c>
    </row>
    <row r="2917" spans="1:9" ht="31.5" customHeight="1" x14ac:dyDescent="0.25">
      <c r="A2917" s="6">
        <v>2008</v>
      </c>
      <c r="B2917" s="6">
        <v>5</v>
      </c>
      <c r="C2917" s="6">
        <v>5</v>
      </c>
      <c r="D2917" s="6">
        <v>22</v>
      </c>
      <c r="E2917" s="6">
        <v>7.7</v>
      </c>
      <c r="F2917" s="6">
        <f t="shared" si="138"/>
        <v>9.24</v>
      </c>
      <c r="G2917" s="6">
        <v>352</v>
      </c>
      <c r="H2917" s="9">
        <f t="shared" si="139"/>
        <v>12.276519583894823</v>
      </c>
      <c r="I2917" s="9">
        <f t="shared" si="140"/>
        <v>14.731823500673785</v>
      </c>
    </row>
    <row r="2918" spans="1:9" ht="31.5" customHeight="1" x14ac:dyDescent="0.25">
      <c r="A2918" s="6">
        <v>2008</v>
      </c>
      <c r="B2918" s="6">
        <v>5</v>
      </c>
      <c r="C2918" s="6">
        <v>5</v>
      </c>
      <c r="D2918" s="6">
        <v>23</v>
      </c>
      <c r="E2918" s="6">
        <v>7.6</v>
      </c>
      <c r="F2918" s="6">
        <f t="shared" si="138"/>
        <v>9.1199999999999992</v>
      </c>
      <c r="G2918" s="6">
        <v>357</v>
      </c>
      <c r="H2918" s="9">
        <f t="shared" si="139"/>
        <v>12.134975550825171</v>
      </c>
      <c r="I2918" s="9">
        <f t="shared" si="140"/>
        <v>14.561970660990205</v>
      </c>
    </row>
    <row r="2919" spans="1:9" ht="31.5" customHeight="1" x14ac:dyDescent="0.25">
      <c r="A2919" s="6">
        <v>2008</v>
      </c>
      <c r="B2919" s="6">
        <v>5</v>
      </c>
      <c r="C2919" s="6">
        <v>6</v>
      </c>
      <c r="D2919" s="6">
        <v>0</v>
      </c>
      <c r="E2919" s="6">
        <v>7.3</v>
      </c>
      <c r="F2919" s="6">
        <f t="shared" si="138"/>
        <v>8.76</v>
      </c>
      <c r="G2919" s="6">
        <v>357</v>
      </c>
      <c r="H2919" s="9">
        <f t="shared" si="139"/>
        <v>11.655963358029441</v>
      </c>
      <c r="I2919" s="9">
        <f t="shared" si="140"/>
        <v>13.987156029635329</v>
      </c>
    </row>
    <row r="2920" spans="1:9" ht="31.5" customHeight="1" x14ac:dyDescent="0.25">
      <c r="A2920" s="6">
        <v>2008</v>
      </c>
      <c r="B2920" s="6">
        <v>5</v>
      </c>
      <c r="C2920" s="6">
        <v>6</v>
      </c>
      <c r="D2920" s="6">
        <v>1</v>
      </c>
      <c r="E2920" s="6">
        <v>7.1</v>
      </c>
      <c r="F2920" s="6">
        <f t="shared" si="138"/>
        <v>8.52</v>
      </c>
      <c r="G2920" s="6">
        <v>356</v>
      </c>
      <c r="H2920" s="9">
        <f t="shared" si="139"/>
        <v>11.333297857204958</v>
      </c>
      <c r="I2920" s="9">
        <f t="shared" si="140"/>
        <v>13.599957428645949</v>
      </c>
    </row>
    <row r="2921" spans="1:9" ht="31.5" customHeight="1" x14ac:dyDescent="0.25">
      <c r="A2921" s="6">
        <v>2008</v>
      </c>
      <c r="B2921" s="6">
        <v>5</v>
      </c>
      <c r="C2921" s="6">
        <v>6</v>
      </c>
      <c r="D2921" s="6">
        <v>2</v>
      </c>
      <c r="E2921" s="6">
        <v>6.6</v>
      </c>
      <c r="F2921" s="6">
        <f t="shared" si="138"/>
        <v>7.919999999999999</v>
      </c>
      <c r="G2921" s="6">
        <v>357</v>
      </c>
      <c r="H2921" s="9">
        <f t="shared" si="139"/>
        <v>10.538268241506069</v>
      </c>
      <c r="I2921" s="9">
        <f t="shared" si="140"/>
        <v>12.645921889807283</v>
      </c>
    </row>
    <row r="2922" spans="1:9" ht="31.5" customHeight="1" x14ac:dyDescent="0.25">
      <c r="A2922" s="6">
        <v>2008</v>
      </c>
      <c r="B2922" s="6">
        <v>5</v>
      </c>
      <c r="C2922" s="6">
        <v>6</v>
      </c>
      <c r="D2922" s="6">
        <v>3</v>
      </c>
      <c r="E2922" s="6">
        <v>6.1</v>
      </c>
      <c r="F2922" s="6">
        <f t="shared" si="138"/>
        <v>7.3199999999999994</v>
      </c>
      <c r="G2922" s="6">
        <v>354</v>
      </c>
      <c r="H2922" s="9">
        <f t="shared" si="139"/>
        <v>9.7313228479928497</v>
      </c>
      <c r="I2922" s="9">
        <f t="shared" si="140"/>
        <v>11.677587417591418</v>
      </c>
    </row>
    <row r="2923" spans="1:9" ht="31.5" customHeight="1" x14ac:dyDescent="0.25">
      <c r="A2923" s="6">
        <v>2008</v>
      </c>
      <c r="B2923" s="6">
        <v>5</v>
      </c>
      <c r="C2923" s="6">
        <v>6</v>
      </c>
      <c r="D2923" s="6">
        <v>4</v>
      </c>
      <c r="E2923" s="6">
        <v>5.7</v>
      </c>
      <c r="F2923" s="6">
        <f t="shared" si="138"/>
        <v>6.84</v>
      </c>
      <c r="G2923" s="6">
        <v>349</v>
      </c>
      <c r="H2923" s="9">
        <f t="shared" si="139"/>
        <v>9.0796703238879779</v>
      </c>
      <c r="I2923" s="9">
        <f t="shared" si="140"/>
        <v>10.895604388665573</v>
      </c>
    </row>
    <row r="2924" spans="1:9" ht="31.5" customHeight="1" x14ac:dyDescent="0.25">
      <c r="A2924" s="6">
        <v>2008</v>
      </c>
      <c r="B2924" s="6">
        <v>5</v>
      </c>
      <c r="C2924" s="6">
        <v>6</v>
      </c>
      <c r="D2924" s="6">
        <v>5</v>
      </c>
      <c r="E2924" s="6">
        <v>5.4</v>
      </c>
      <c r="F2924" s="6">
        <f t="shared" si="138"/>
        <v>6.48</v>
      </c>
      <c r="G2924" s="6">
        <v>355</v>
      </c>
      <c r="H2924" s="9">
        <f t="shared" si="139"/>
        <v>8.6171560741861484</v>
      </c>
      <c r="I2924" s="9">
        <f t="shared" si="140"/>
        <v>10.340587289023377</v>
      </c>
    </row>
    <row r="2925" spans="1:9" ht="31.5" customHeight="1" x14ac:dyDescent="0.25">
      <c r="A2925" s="6">
        <v>2008</v>
      </c>
      <c r="B2925" s="6">
        <v>5</v>
      </c>
      <c r="C2925" s="6">
        <v>6</v>
      </c>
      <c r="D2925" s="6">
        <v>6</v>
      </c>
      <c r="E2925" s="6">
        <v>5</v>
      </c>
      <c r="F2925" s="6">
        <f t="shared" si="138"/>
        <v>6</v>
      </c>
      <c r="G2925" s="6">
        <v>4</v>
      </c>
      <c r="H2925" s="9">
        <f t="shared" si="139"/>
        <v>4.2353365986981935</v>
      </c>
      <c r="I2925" s="9">
        <f t="shared" si="140"/>
        <v>5.0824039184378327</v>
      </c>
    </row>
    <row r="2926" spans="1:9" ht="31.5" customHeight="1" x14ac:dyDescent="0.25">
      <c r="A2926" s="6">
        <v>2008</v>
      </c>
      <c r="B2926" s="6">
        <v>5</v>
      </c>
      <c r="C2926" s="6">
        <v>6</v>
      </c>
      <c r="D2926" s="6">
        <v>7</v>
      </c>
      <c r="E2926" s="6">
        <v>3.7</v>
      </c>
      <c r="F2926" s="6">
        <f t="shared" si="138"/>
        <v>4.4400000000000004</v>
      </c>
      <c r="G2926" s="6">
        <v>3</v>
      </c>
      <c r="H2926" s="9">
        <f t="shared" si="139"/>
        <v>2.956492408328411</v>
      </c>
      <c r="I2926" s="9">
        <f t="shared" si="140"/>
        <v>3.5477908899940935</v>
      </c>
    </row>
    <row r="2927" spans="1:9" ht="31.5" customHeight="1" x14ac:dyDescent="0.25">
      <c r="A2927" s="6">
        <v>2008</v>
      </c>
      <c r="B2927" s="6">
        <v>5</v>
      </c>
      <c r="C2927" s="6">
        <v>6</v>
      </c>
      <c r="D2927" s="6">
        <v>8</v>
      </c>
      <c r="E2927" s="6">
        <v>2.8</v>
      </c>
      <c r="F2927" s="6">
        <f t="shared" si="138"/>
        <v>3.36</v>
      </c>
      <c r="G2927" s="6">
        <v>347</v>
      </c>
      <c r="H2927" s="9">
        <f t="shared" si="139"/>
        <v>4.4575031105310314</v>
      </c>
      <c r="I2927" s="9">
        <f t="shared" si="140"/>
        <v>5.3490037326372377</v>
      </c>
    </row>
    <row r="2928" spans="1:9" ht="31.5" customHeight="1" x14ac:dyDescent="0.25">
      <c r="A2928" s="6">
        <v>2008</v>
      </c>
      <c r="B2928" s="6">
        <v>5</v>
      </c>
      <c r="C2928" s="6">
        <v>6</v>
      </c>
      <c r="D2928" s="6">
        <v>9</v>
      </c>
      <c r="E2928" s="6">
        <v>3.1</v>
      </c>
      <c r="F2928" s="6">
        <f t="shared" si="138"/>
        <v>3.7199999999999998</v>
      </c>
      <c r="G2928" s="6">
        <v>340</v>
      </c>
      <c r="H2928" s="9">
        <f t="shared" si="139"/>
        <v>4.9245484956740215</v>
      </c>
      <c r="I2928" s="9">
        <f t="shared" si="140"/>
        <v>5.9094581948088258</v>
      </c>
    </row>
    <row r="2929" spans="1:9" ht="31.5" customHeight="1" x14ac:dyDescent="0.25">
      <c r="A2929" s="6">
        <v>2008</v>
      </c>
      <c r="B2929" s="6">
        <v>5</v>
      </c>
      <c r="C2929" s="6">
        <v>6</v>
      </c>
      <c r="D2929" s="6">
        <v>10</v>
      </c>
      <c r="E2929" s="6">
        <v>2.5</v>
      </c>
      <c r="F2929" s="6">
        <f t="shared" si="138"/>
        <v>3</v>
      </c>
      <c r="G2929" s="6">
        <v>339</v>
      </c>
      <c r="H2929" s="9">
        <f t="shared" si="139"/>
        <v>3.9701810328190628</v>
      </c>
      <c r="I2929" s="9">
        <f t="shared" si="140"/>
        <v>4.7642172393828757</v>
      </c>
    </row>
    <row r="2930" spans="1:9" ht="31.5" customHeight="1" x14ac:dyDescent="0.25">
      <c r="A2930" s="6">
        <v>2008</v>
      </c>
      <c r="B2930" s="6">
        <v>5</v>
      </c>
      <c r="C2930" s="6">
        <v>6</v>
      </c>
      <c r="D2930" s="6">
        <v>11</v>
      </c>
      <c r="E2930" s="6">
        <v>2.1</v>
      </c>
      <c r="F2930" s="6">
        <f t="shared" si="138"/>
        <v>2.52</v>
      </c>
      <c r="G2930" s="6">
        <v>329</v>
      </c>
      <c r="H2930" s="9">
        <f t="shared" si="139"/>
        <v>3.3244573131724429</v>
      </c>
      <c r="I2930" s="9">
        <f t="shared" si="140"/>
        <v>3.9893487758069313</v>
      </c>
    </row>
    <row r="2931" spans="1:9" ht="31.5" customHeight="1" x14ac:dyDescent="0.25">
      <c r="A2931" s="6">
        <v>2008</v>
      </c>
      <c r="B2931" s="6">
        <v>5</v>
      </c>
      <c r="C2931" s="6">
        <v>6</v>
      </c>
      <c r="D2931" s="6">
        <v>12</v>
      </c>
      <c r="E2931" s="6">
        <v>5.4</v>
      </c>
      <c r="F2931" s="6">
        <f t="shared" si="138"/>
        <v>6.48</v>
      </c>
      <c r="G2931" s="6">
        <v>357</v>
      </c>
      <c r="H2931" s="9">
        <f t="shared" si="139"/>
        <v>8.6222194703231487</v>
      </c>
      <c r="I2931" s="9">
        <f t="shared" si="140"/>
        <v>10.346663364387778</v>
      </c>
    </row>
    <row r="2932" spans="1:9" ht="31.5" customHeight="1" x14ac:dyDescent="0.25">
      <c r="A2932" s="6">
        <v>2008</v>
      </c>
      <c r="B2932" s="6">
        <v>5</v>
      </c>
      <c r="C2932" s="6">
        <v>6</v>
      </c>
      <c r="D2932" s="6">
        <v>13</v>
      </c>
      <c r="E2932" s="6">
        <v>5.8</v>
      </c>
      <c r="F2932" s="6">
        <f t="shared" si="138"/>
        <v>6.96</v>
      </c>
      <c r="G2932" s="6">
        <v>346</v>
      </c>
      <c r="H2932" s="9">
        <f t="shared" si="139"/>
        <v>9.2306055212979121</v>
      </c>
      <c r="I2932" s="9">
        <f t="shared" si="140"/>
        <v>11.076726625557496</v>
      </c>
    </row>
    <row r="2933" spans="1:9" ht="31.5" customHeight="1" x14ac:dyDescent="0.25">
      <c r="A2933" s="6">
        <v>2008</v>
      </c>
      <c r="B2933" s="6">
        <v>5</v>
      </c>
      <c r="C2933" s="6">
        <v>6</v>
      </c>
      <c r="D2933" s="6">
        <v>14</v>
      </c>
      <c r="E2933" s="6">
        <v>6.5</v>
      </c>
      <c r="F2933" s="6">
        <f t="shared" si="138"/>
        <v>7.8</v>
      </c>
      <c r="G2933" s="6">
        <v>336</v>
      </c>
      <c r="H2933" s="9">
        <f t="shared" si="139"/>
        <v>10.312827273813427</v>
      </c>
      <c r="I2933" s="9">
        <f t="shared" si="140"/>
        <v>12.375392728576113</v>
      </c>
    </row>
    <row r="2934" spans="1:9" ht="31.5" customHeight="1" x14ac:dyDescent="0.25">
      <c r="A2934" s="6">
        <v>2008</v>
      </c>
      <c r="B2934" s="6">
        <v>5</v>
      </c>
      <c r="C2934" s="6">
        <v>6</v>
      </c>
      <c r="D2934" s="6">
        <v>15</v>
      </c>
      <c r="E2934" s="6">
        <v>7.2</v>
      </c>
      <c r="F2934" s="6">
        <f t="shared" si="138"/>
        <v>8.64</v>
      </c>
      <c r="G2934" s="6">
        <v>332</v>
      </c>
      <c r="H2934" s="9">
        <f t="shared" si="139"/>
        <v>11.409047538938411</v>
      </c>
      <c r="I2934" s="9">
        <f t="shared" si="140"/>
        <v>13.690857046726094</v>
      </c>
    </row>
    <row r="2935" spans="1:9" ht="31.5" customHeight="1" x14ac:dyDescent="0.25">
      <c r="A2935" s="6">
        <v>2008</v>
      </c>
      <c r="B2935" s="6">
        <v>5</v>
      </c>
      <c r="C2935" s="6">
        <v>6</v>
      </c>
      <c r="D2935" s="6">
        <v>16</v>
      </c>
      <c r="E2935" s="6">
        <v>7.8</v>
      </c>
      <c r="F2935" s="6">
        <f t="shared" si="138"/>
        <v>9.36</v>
      </c>
      <c r="G2935" s="6">
        <v>338</v>
      </c>
      <c r="H2935" s="9">
        <f t="shared" si="139"/>
        <v>12.383118875779454</v>
      </c>
      <c r="I2935" s="9">
        <f t="shared" si="140"/>
        <v>14.859742650935344</v>
      </c>
    </row>
    <row r="2936" spans="1:9" ht="31.5" customHeight="1" x14ac:dyDescent="0.25">
      <c r="A2936" s="6">
        <v>2008</v>
      </c>
      <c r="B2936" s="6">
        <v>5</v>
      </c>
      <c r="C2936" s="6">
        <v>6</v>
      </c>
      <c r="D2936" s="6">
        <v>17</v>
      </c>
      <c r="E2936" s="6">
        <v>8.1</v>
      </c>
      <c r="F2936" s="6">
        <f t="shared" si="138"/>
        <v>9.7199999999999989</v>
      </c>
      <c r="G2936" s="6">
        <v>340</v>
      </c>
      <c r="H2936" s="9">
        <f t="shared" si="139"/>
        <v>12.867368649986959</v>
      </c>
      <c r="I2936" s="9">
        <f t="shared" si="140"/>
        <v>15.44084237998435</v>
      </c>
    </row>
    <row r="2937" spans="1:9" ht="31.5" customHeight="1" x14ac:dyDescent="0.25">
      <c r="A2937" s="6">
        <v>2008</v>
      </c>
      <c r="B2937" s="6">
        <v>5</v>
      </c>
      <c r="C2937" s="6">
        <v>6</v>
      </c>
      <c r="D2937" s="6">
        <v>18</v>
      </c>
      <c r="E2937" s="6">
        <v>8.1999999999999993</v>
      </c>
      <c r="F2937" s="6">
        <f t="shared" si="138"/>
        <v>9.8399999999999981</v>
      </c>
      <c r="G2937" s="6">
        <v>344</v>
      </c>
      <c r="H2937" s="9">
        <f t="shared" si="139"/>
        <v>13.042232412426525</v>
      </c>
      <c r="I2937" s="9">
        <f t="shared" si="140"/>
        <v>15.650678894911829</v>
      </c>
    </row>
    <row r="2938" spans="1:9" ht="31.5" customHeight="1" x14ac:dyDescent="0.25">
      <c r="A2938" s="6">
        <v>2008</v>
      </c>
      <c r="B2938" s="6">
        <v>5</v>
      </c>
      <c r="C2938" s="6">
        <v>6</v>
      </c>
      <c r="D2938" s="6">
        <v>19</v>
      </c>
      <c r="E2938" s="6">
        <v>8.5</v>
      </c>
      <c r="F2938" s="6">
        <f t="shared" si="138"/>
        <v>10.199999999999999</v>
      </c>
      <c r="G2938" s="6">
        <v>346</v>
      </c>
      <c r="H2938" s="9">
        <f t="shared" si="139"/>
        <v>13.527611539833149</v>
      </c>
      <c r="I2938" s="9">
        <f t="shared" si="140"/>
        <v>16.233133847799778</v>
      </c>
    </row>
    <row r="2939" spans="1:9" ht="31.5" customHeight="1" x14ac:dyDescent="0.25">
      <c r="A2939" s="6">
        <v>2008</v>
      </c>
      <c r="B2939" s="6">
        <v>5</v>
      </c>
      <c r="C2939" s="6">
        <v>6</v>
      </c>
      <c r="D2939" s="6">
        <v>20</v>
      </c>
      <c r="E2939" s="6">
        <v>8.8000000000000007</v>
      </c>
      <c r="F2939" s="6">
        <f t="shared" si="138"/>
        <v>10.56</v>
      </c>
      <c r="G2939" s="6">
        <v>348</v>
      </c>
      <c r="H2939" s="9">
        <f t="shared" si="139"/>
        <v>14.013522129367415</v>
      </c>
      <c r="I2939" s="9">
        <f t="shared" si="140"/>
        <v>16.816226555240899</v>
      </c>
    </row>
    <row r="2940" spans="1:9" ht="31.5" customHeight="1" x14ac:dyDescent="0.25">
      <c r="A2940" s="6">
        <v>2008</v>
      </c>
      <c r="B2940" s="6">
        <v>5</v>
      </c>
      <c r="C2940" s="6">
        <v>6</v>
      </c>
      <c r="D2940" s="6">
        <v>21</v>
      </c>
      <c r="E2940" s="6">
        <v>9</v>
      </c>
      <c r="F2940" s="6">
        <f t="shared" si="138"/>
        <v>10.799999999999999</v>
      </c>
      <c r="G2940" s="6">
        <v>348</v>
      </c>
      <c r="H2940" s="9">
        <f t="shared" si="139"/>
        <v>14.33201126867122</v>
      </c>
      <c r="I2940" s="9">
        <f t="shared" si="140"/>
        <v>17.19841352240546</v>
      </c>
    </row>
    <row r="2941" spans="1:9" ht="31.5" customHeight="1" x14ac:dyDescent="0.25">
      <c r="A2941" s="6">
        <v>2008</v>
      </c>
      <c r="B2941" s="6">
        <v>5</v>
      </c>
      <c r="C2941" s="6">
        <v>6</v>
      </c>
      <c r="D2941" s="6">
        <v>22</v>
      </c>
      <c r="E2941" s="6">
        <v>8.9</v>
      </c>
      <c r="F2941" s="6">
        <f t="shared" si="138"/>
        <v>10.68</v>
      </c>
      <c r="G2941" s="6">
        <v>345</v>
      </c>
      <c r="H2941" s="9">
        <f t="shared" si="139"/>
        <v>14.159905610080568</v>
      </c>
      <c r="I2941" s="9">
        <f t="shared" si="140"/>
        <v>16.991886732096678</v>
      </c>
    </row>
    <row r="2942" spans="1:9" ht="31.5" customHeight="1" x14ac:dyDescent="0.25">
      <c r="A2942" s="6">
        <v>2008</v>
      </c>
      <c r="B2942" s="6">
        <v>5</v>
      </c>
      <c r="C2942" s="6">
        <v>6</v>
      </c>
      <c r="D2942" s="6">
        <v>23</v>
      </c>
      <c r="E2942" s="6">
        <v>9</v>
      </c>
      <c r="F2942" s="6">
        <f t="shared" si="138"/>
        <v>10.799999999999999</v>
      </c>
      <c r="G2942" s="6">
        <v>343</v>
      </c>
      <c r="H2942" s="9">
        <f t="shared" si="139"/>
        <v>14.310272294426653</v>
      </c>
      <c r="I2942" s="9">
        <f t="shared" si="140"/>
        <v>17.172326753311982</v>
      </c>
    </row>
    <row r="2943" spans="1:9" ht="31.5" customHeight="1" x14ac:dyDescent="0.25">
      <c r="A2943" s="6">
        <v>2008</v>
      </c>
      <c r="B2943" s="6">
        <v>5</v>
      </c>
      <c r="C2943" s="6">
        <v>7</v>
      </c>
      <c r="D2943" s="6">
        <v>0</v>
      </c>
      <c r="E2943" s="6">
        <v>9.1</v>
      </c>
      <c r="F2943" s="6">
        <f t="shared" si="138"/>
        <v>10.92</v>
      </c>
      <c r="G2943" s="6">
        <v>343</v>
      </c>
      <c r="H2943" s="9">
        <f t="shared" si="139"/>
        <v>14.469275319920282</v>
      </c>
      <c r="I2943" s="9">
        <f t="shared" si="140"/>
        <v>17.363130383904338</v>
      </c>
    </row>
    <row r="2944" spans="1:9" ht="31.5" customHeight="1" x14ac:dyDescent="0.25">
      <c r="A2944" s="6">
        <v>2008</v>
      </c>
      <c r="B2944" s="6">
        <v>5</v>
      </c>
      <c r="C2944" s="6">
        <v>7</v>
      </c>
      <c r="D2944" s="6">
        <v>1</v>
      </c>
      <c r="E2944" s="6">
        <v>8.9</v>
      </c>
      <c r="F2944" s="6">
        <f t="shared" si="138"/>
        <v>10.68</v>
      </c>
      <c r="G2944" s="6">
        <v>340</v>
      </c>
      <c r="H2944" s="9">
        <f t="shared" si="139"/>
        <v>14.138219874677031</v>
      </c>
      <c r="I2944" s="9">
        <f t="shared" si="140"/>
        <v>16.965863849612436</v>
      </c>
    </row>
    <row r="2945" spans="1:9" ht="31.5" customHeight="1" x14ac:dyDescent="0.25">
      <c r="A2945" s="6">
        <v>2008</v>
      </c>
      <c r="B2945" s="6">
        <v>5</v>
      </c>
      <c r="C2945" s="6">
        <v>7</v>
      </c>
      <c r="D2945" s="6">
        <v>2</v>
      </c>
      <c r="E2945" s="6">
        <v>8.9</v>
      </c>
      <c r="F2945" s="6">
        <f t="shared" si="138"/>
        <v>10.68</v>
      </c>
      <c r="G2945" s="6">
        <v>337</v>
      </c>
      <c r="H2945" s="9">
        <f t="shared" si="139"/>
        <v>14.125054826970471</v>
      </c>
      <c r="I2945" s="9">
        <f t="shared" si="140"/>
        <v>16.950065792364565</v>
      </c>
    </row>
    <row r="2946" spans="1:9" ht="31.5" customHeight="1" x14ac:dyDescent="0.25">
      <c r="A2946" s="6">
        <v>2008</v>
      </c>
      <c r="B2946" s="6">
        <v>5</v>
      </c>
      <c r="C2946" s="6">
        <v>7</v>
      </c>
      <c r="D2946" s="6">
        <v>3</v>
      </c>
      <c r="E2946" s="6">
        <v>8.8000000000000007</v>
      </c>
      <c r="F2946" s="6">
        <f t="shared" si="138"/>
        <v>10.56</v>
      </c>
      <c r="G2946" s="6">
        <v>337</v>
      </c>
      <c r="H2946" s="9">
        <f t="shared" si="139"/>
        <v>13.966346345768557</v>
      </c>
      <c r="I2946" s="9">
        <f t="shared" si="140"/>
        <v>16.759615614922268</v>
      </c>
    </row>
    <row r="2947" spans="1:9" ht="31.5" customHeight="1" x14ac:dyDescent="0.25">
      <c r="A2947" s="6">
        <v>2008</v>
      </c>
      <c r="B2947" s="6">
        <v>5</v>
      </c>
      <c r="C2947" s="6">
        <v>7</v>
      </c>
      <c r="D2947" s="6">
        <v>4</v>
      </c>
      <c r="E2947" s="6">
        <v>8.5</v>
      </c>
      <c r="F2947" s="6">
        <f t="shared" ref="F2947:F3010" si="141">E2947*1.2</f>
        <v>10.199999999999999</v>
      </c>
      <c r="G2947" s="6">
        <v>338</v>
      </c>
      <c r="H2947" s="9">
        <f t="shared" ref="H2947:H3010" si="142">E2947*(LN(G2947/$AE$18)/LN(10/$AE$18))</f>
        <v>13.494424415913508</v>
      </c>
      <c r="I2947" s="9">
        <f t="shared" ref="I2947:I3010" si="143">F2947*(LN(G2947/$AE$18)/LN(10/$AE$18))</f>
        <v>16.19330929909621</v>
      </c>
    </row>
    <row r="2948" spans="1:9" ht="31.5" customHeight="1" x14ac:dyDescent="0.25">
      <c r="A2948" s="6">
        <v>2008</v>
      </c>
      <c r="B2948" s="6">
        <v>5</v>
      </c>
      <c r="C2948" s="6">
        <v>7</v>
      </c>
      <c r="D2948" s="6">
        <v>5</v>
      </c>
      <c r="E2948" s="6">
        <v>8.3000000000000007</v>
      </c>
      <c r="F2948" s="6">
        <f t="shared" si="141"/>
        <v>9.9600000000000009</v>
      </c>
      <c r="G2948" s="6">
        <v>338</v>
      </c>
      <c r="H2948" s="9">
        <f t="shared" si="142"/>
        <v>13.17690854730378</v>
      </c>
      <c r="I2948" s="9">
        <f t="shared" si="143"/>
        <v>15.812290256764536</v>
      </c>
    </row>
    <row r="2949" spans="1:9" ht="31.5" customHeight="1" x14ac:dyDescent="0.25">
      <c r="A2949" s="6">
        <v>2008</v>
      </c>
      <c r="B2949" s="6">
        <v>5</v>
      </c>
      <c r="C2949" s="6">
        <v>7</v>
      </c>
      <c r="D2949" s="6">
        <v>6</v>
      </c>
      <c r="E2949" s="6">
        <v>8.3000000000000007</v>
      </c>
      <c r="F2949" s="6">
        <f t="shared" si="141"/>
        <v>9.9600000000000009</v>
      </c>
      <c r="G2949" s="6">
        <v>338</v>
      </c>
      <c r="H2949" s="9">
        <f t="shared" si="142"/>
        <v>13.17690854730378</v>
      </c>
      <c r="I2949" s="9">
        <f t="shared" si="143"/>
        <v>15.812290256764536</v>
      </c>
    </row>
    <row r="2950" spans="1:9" ht="31.5" customHeight="1" x14ac:dyDescent="0.25">
      <c r="A2950" s="6">
        <v>2008</v>
      </c>
      <c r="B2950" s="6">
        <v>5</v>
      </c>
      <c r="C2950" s="6">
        <v>7</v>
      </c>
      <c r="D2950" s="6">
        <v>7</v>
      </c>
      <c r="E2950" s="6">
        <v>8.1</v>
      </c>
      <c r="F2950" s="6">
        <f t="shared" si="141"/>
        <v>9.7199999999999989</v>
      </c>
      <c r="G2950" s="6">
        <v>342</v>
      </c>
      <c r="H2950" s="9">
        <f t="shared" si="142"/>
        <v>12.875297841120595</v>
      </c>
      <c r="I2950" s="9">
        <f t="shared" si="143"/>
        <v>15.450357409344713</v>
      </c>
    </row>
    <row r="2951" spans="1:9" ht="31.5" customHeight="1" x14ac:dyDescent="0.25">
      <c r="A2951" s="6">
        <v>2008</v>
      </c>
      <c r="B2951" s="6">
        <v>5</v>
      </c>
      <c r="C2951" s="6">
        <v>7</v>
      </c>
      <c r="D2951" s="6">
        <v>8</v>
      </c>
      <c r="E2951" s="6">
        <v>8.3000000000000007</v>
      </c>
      <c r="F2951" s="6">
        <f t="shared" si="141"/>
        <v>9.9600000000000009</v>
      </c>
      <c r="G2951" s="6">
        <v>351</v>
      </c>
      <c r="H2951" s="9">
        <f t="shared" si="142"/>
        <v>13.229190375860842</v>
      </c>
      <c r="I2951" s="9">
        <f t="shared" si="143"/>
        <v>15.87502845103301</v>
      </c>
    </row>
    <row r="2952" spans="1:9" ht="31.5" customHeight="1" x14ac:dyDescent="0.25">
      <c r="A2952" s="6">
        <v>2008</v>
      </c>
      <c r="B2952" s="6">
        <v>5</v>
      </c>
      <c r="C2952" s="6">
        <v>7</v>
      </c>
      <c r="D2952" s="6">
        <v>9</v>
      </c>
      <c r="E2952" s="6">
        <v>8.1999999999999993</v>
      </c>
      <c r="F2952" s="6">
        <f t="shared" si="141"/>
        <v>9.8399999999999981</v>
      </c>
      <c r="G2952" s="6">
        <v>359</v>
      </c>
      <c r="H2952" s="9">
        <f t="shared" si="142"/>
        <v>13.100645842463587</v>
      </c>
      <c r="I2952" s="9">
        <f t="shared" si="143"/>
        <v>15.720775010956304</v>
      </c>
    </row>
    <row r="2953" spans="1:9" ht="31.5" customHeight="1" x14ac:dyDescent="0.25">
      <c r="A2953" s="6">
        <v>2008</v>
      </c>
      <c r="B2953" s="6">
        <v>5</v>
      </c>
      <c r="C2953" s="6">
        <v>7</v>
      </c>
      <c r="D2953" s="6">
        <v>10</v>
      </c>
      <c r="E2953" s="6">
        <v>7.1</v>
      </c>
      <c r="F2953" s="6">
        <f t="shared" si="141"/>
        <v>8.52</v>
      </c>
      <c r="G2953" s="6">
        <v>350</v>
      </c>
      <c r="H2953" s="9">
        <f t="shared" si="142"/>
        <v>11.31315540434256</v>
      </c>
      <c r="I2953" s="9">
        <f t="shared" si="143"/>
        <v>13.57578648521107</v>
      </c>
    </row>
    <row r="2954" spans="1:9" ht="31.5" customHeight="1" x14ac:dyDescent="0.25">
      <c r="A2954" s="6">
        <v>2008</v>
      </c>
      <c r="B2954" s="6">
        <v>5</v>
      </c>
      <c r="C2954" s="6">
        <v>7</v>
      </c>
      <c r="D2954" s="6">
        <v>11</v>
      </c>
      <c r="E2954" s="6">
        <v>6.6</v>
      </c>
      <c r="F2954" s="6">
        <f t="shared" si="141"/>
        <v>7.919999999999999</v>
      </c>
      <c r="G2954" s="6">
        <v>341</v>
      </c>
      <c r="H2954" s="9">
        <f t="shared" si="142"/>
        <v>10.487757751575778</v>
      </c>
      <c r="I2954" s="9">
        <f t="shared" si="143"/>
        <v>12.585309301890932</v>
      </c>
    </row>
    <row r="2955" spans="1:9" ht="31.5" customHeight="1" x14ac:dyDescent="0.25">
      <c r="A2955" s="6">
        <v>2008</v>
      </c>
      <c r="B2955" s="6">
        <v>5</v>
      </c>
      <c r="C2955" s="6">
        <v>7</v>
      </c>
      <c r="D2955" s="6">
        <v>12</v>
      </c>
      <c r="E2955" s="6">
        <v>7.6</v>
      </c>
      <c r="F2955" s="6">
        <f t="shared" si="141"/>
        <v>9.1199999999999992</v>
      </c>
      <c r="G2955" s="6">
        <v>3</v>
      </c>
      <c r="H2955" s="9">
        <f t="shared" si="142"/>
        <v>6.0727952171070063</v>
      </c>
      <c r="I2955" s="9">
        <f t="shared" si="143"/>
        <v>7.2873542605284065</v>
      </c>
    </row>
    <row r="2956" spans="1:9" ht="31.5" customHeight="1" x14ac:dyDescent="0.25">
      <c r="A2956" s="6">
        <v>2008</v>
      </c>
      <c r="B2956" s="6">
        <v>5</v>
      </c>
      <c r="C2956" s="6">
        <v>7</v>
      </c>
      <c r="D2956" s="6">
        <v>13</v>
      </c>
      <c r="E2956" s="6">
        <v>7.3</v>
      </c>
      <c r="F2956" s="6">
        <f t="shared" si="141"/>
        <v>8.76</v>
      </c>
      <c r="G2956" s="6">
        <v>15</v>
      </c>
      <c r="H2956" s="9">
        <f t="shared" si="142"/>
        <v>7.794018660365488</v>
      </c>
      <c r="I2956" s="9">
        <f t="shared" si="143"/>
        <v>9.3528223924385845</v>
      </c>
    </row>
    <row r="2957" spans="1:9" ht="31.5" customHeight="1" x14ac:dyDescent="0.25">
      <c r="A2957" s="6">
        <v>2008</v>
      </c>
      <c r="B2957" s="6">
        <v>5</v>
      </c>
      <c r="C2957" s="6">
        <v>7</v>
      </c>
      <c r="D2957" s="6">
        <v>14</v>
      </c>
      <c r="E2957" s="6">
        <v>6.2</v>
      </c>
      <c r="F2957" s="6">
        <f t="shared" si="141"/>
        <v>7.4399999999999995</v>
      </c>
      <c r="G2957" s="6">
        <v>4</v>
      </c>
      <c r="H2957" s="9">
        <f t="shared" si="142"/>
        <v>5.2518173823857603</v>
      </c>
      <c r="I2957" s="9">
        <f t="shared" si="143"/>
        <v>6.3021808588629122</v>
      </c>
    </row>
    <row r="2958" spans="1:9" ht="31.5" customHeight="1" x14ac:dyDescent="0.25">
      <c r="A2958" s="6">
        <v>2008</v>
      </c>
      <c r="B2958" s="6">
        <v>5</v>
      </c>
      <c r="C2958" s="6">
        <v>7</v>
      </c>
      <c r="D2958" s="6">
        <v>15</v>
      </c>
      <c r="E2958" s="6">
        <v>6.2</v>
      </c>
      <c r="F2958" s="6">
        <f t="shared" si="141"/>
        <v>7.4399999999999995</v>
      </c>
      <c r="G2958" s="6">
        <v>347</v>
      </c>
      <c r="H2958" s="9">
        <f t="shared" si="142"/>
        <v>9.8701854590329994</v>
      </c>
      <c r="I2958" s="9">
        <f t="shared" si="143"/>
        <v>11.844222550839598</v>
      </c>
    </row>
    <row r="2959" spans="1:9" ht="31.5" customHeight="1" x14ac:dyDescent="0.25">
      <c r="A2959" s="6">
        <v>2008</v>
      </c>
      <c r="B2959" s="6">
        <v>5</v>
      </c>
      <c r="C2959" s="6">
        <v>7</v>
      </c>
      <c r="D2959" s="6">
        <v>16</v>
      </c>
      <c r="E2959" s="6">
        <v>7.2</v>
      </c>
      <c r="F2959" s="6">
        <f t="shared" si="141"/>
        <v>8.64</v>
      </c>
      <c r="G2959" s="6">
        <v>334</v>
      </c>
      <c r="H2959" s="9">
        <f t="shared" si="142"/>
        <v>11.416265035243953</v>
      </c>
      <c r="I2959" s="9">
        <f t="shared" si="143"/>
        <v>13.699518042292743</v>
      </c>
    </row>
    <row r="2960" spans="1:9" ht="31.5" customHeight="1" x14ac:dyDescent="0.25">
      <c r="A2960" s="6">
        <v>2008</v>
      </c>
      <c r="B2960" s="6">
        <v>5</v>
      </c>
      <c r="C2960" s="6">
        <v>7</v>
      </c>
      <c r="D2960" s="6">
        <v>17</v>
      </c>
      <c r="E2960" s="6">
        <v>7.9</v>
      </c>
      <c r="F2960" s="6">
        <f t="shared" si="141"/>
        <v>9.48</v>
      </c>
      <c r="G2960" s="6">
        <v>332</v>
      </c>
      <c r="H2960" s="9">
        <f t="shared" si="142"/>
        <v>12.51826049411298</v>
      </c>
      <c r="I2960" s="9">
        <f t="shared" si="143"/>
        <v>15.021912592935575</v>
      </c>
    </row>
    <row r="2961" spans="1:9" ht="31.5" customHeight="1" x14ac:dyDescent="0.25">
      <c r="A2961" s="6">
        <v>2008</v>
      </c>
      <c r="B2961" s="6">
        <v>5</v>
      </c>
      <c r="C2961" s="6">
        <v>7</v>
      </c>
      <c r="D2961" s="6">
        <v>18</v>
      </c>
      <c r="E2961" s="6">
        <v>7.8</v>
      </c>
      <c r="F2961" s="6">
        <f t="shared" si="141"/>
        <v>9.36</v>
      </c>
      <c r="G2961" s="6">
        <v>328</v>
      </c>
      <c r="H2961" s="9">
        <f t="shared" si="142"/>
        <v>12.344021283274415</v>
      </c>
      <c r="I2961" s="9">
        <f t="shared" si="143"/>
        <v>14.812825539929296</v>
      </c>
    </row>
    <row r="2962" spans="1:9" ht="31.5" customHeight="1" x14ac:dyDescent="0.25">
      <c r="A2962" s="6">
        <v>2008</v>
      </c>
      <c r="B2962" s="6">
        <v>5</v>
      </c>
      <c r="C2962" s="6">
        <v>7</v>
      </c>
      <c r="D2962" s="6">
        <v>19</v>
      </c>
      <c r="E2962" s="6">
        <v>7.7</v>
      </c>
      <c r="F2962" s="6">
        <f t="shared" si="141"/>
        <v>9.24</v>
      </c>
      <c r="G2962" s="6">
        <v>327</v>
      </c>
      <c r="H2962" s="9">
        <f t="shared" si="142"/>
        <v>12.18184043963279</v>
      </c>
      <c r="I2962" s="9">
        <f t="shared" si="143"/>
        <v>14.618208527559348</v>
      </c>
    </row>
    <row r="2963" spans="1:9" ht="31.5" customHeight="1" x14ac:dyDescent="0.25">
      <c r="A2963" s="6">
        <v>2008</v>
      </c>
      <c r="B2963" s="6">
        <v>5</v>
      </c>
      <c r="C2963" s="6">
        <v>7</v>
      </c>
      <c r="D2963" s="6">
        <v>20</v>
      </c>
      <c r="E2963" s="6">
        <v>7.5</v>
      </c>
      <c r="F2963" s="6">
        <f t="shared" si="141"/>
        <v>9</v>
      </c>
      <c r="G2963" s="6">
        <v>333</v>
      </c>
      <c r="H2963" s="9">
        <f t="shared" si="142"/>
        <v>11.888189276708431</v>
      </c>
      <c r="I2963" s="9">
        <f t="shared" si="143"/>
        <v>14.265827132050118</v>
      </c>
    </row>
    <row r="2964" spans="1:9" ht="31.5" customHeight="1" x14ac:dyDescent="0.25">
      <c r="A2964" s="6">
        <v>2008</v>
      </c>
      <c r="B2964" s="6">
        <v>5</v>
      </c>
      <c r="C2964" s="6">
        <v>7</v>
      </c>
      <c r="D2964" s="6">
        <v>21</v>
      </c>
      <c r="E2964" s="6">
        <v>6.9</v>
      </c>
      <c r="F2964" s="6">
        <f t="shared" si="141"/>
        <v>8.2799999999999994</v>
      </c>
      <c r="G2964" s="6">
        <v>340</v>
      </c>
      <c r="H2964" s="9">
        <f t="shared" si="142"/>
        <v>10.961091812951855</v>
      </c>
      <c r="I2964" s="9">
        <f t="shared" si="143"/>
        <v>13.153310175542225</v>
      </c>
    </row>
    <row r="2965" spans="1:9" ht="31.5" customHeight="1" x14ac:dyDescent="0.25">
      <c r="A2965" s="6">
        <v>2008</v>
      </c>
      <c r="B2965" s="6">
        <v>5</v>
      </c>
      <c r="C2965" s="6">
        <v>7</v>
      </c>
      <c r="D2965" s="6">
        <v>22</v>
      </c>
      <c r="E2965" s="6">
        <v>7.1</v>
      </c>
      <c r="F2965" s="6">
        <f t="shared" si="141"/>
        <v>8.52</v>
      </c>
      <c r="G2965" s="6">
        <v>350</v>
      </c>
      <c r="H2965" s="9">
        <f t="shared" si="142"/>
        <v>11.31315540434256</v>
      </c>
      <c r="I2965" s="9">
        <f t="shared" si="143"/>
        <v>13.57578648521107</v>
      </c>
    </row>
    <row r="2966" spans="1:9" ht="31.5" customHeight="1" x14ac:dyDescent="0.25">
      <c r="A2966" s="6">
        <v>2008</v>
      </c>
      <c r="B2966" s="6">
        <v>5</v>
      </c>
      <c r="C2966" s="6">
        <v>7</v>
      </c>
      <c r="D2966" s="6">
        <v>23</v>
      </c>
      <c r="E2966" s="6">
        <v>6.9</v>
      </c>
      <c r="F2966" s="6">
        <f t="shared" si="141"/>
        <v>8.2799999999999994</v>
      </c>
      <c r="G2966" s="6">
        <v>352</v>
      </c>
      <c r="H2966" s="9">
        <f t="shared" si="142"/>
        <v>11.001037029723932</v>
      </c>
      <c r="I2966" s="9">
        <f t="shared" si="143"/>
        <v>13.201244435668716</v>
      </c>
    </row>
    <row r="2967" spans="1:9" ht="31.5" customHeight="1" x14ac:dyDescent="0.25">
      <c r="A2967" s="6">
        <v>2008</v>
      </c>
      <c r="B2967" s="6">
        <v>5</v>
      </c>
      <c r="C2967" s="6">
        <v>8</v>
      </c>
      <c r="D2967" s="6">
        <v>0</v>
      </c>
      <c r="E2967" s="6">
        <v>6.8</v>
      </c>
      <c r="F2967" s="6">
        <f t="shared" si="141"/>
        <v>8.16</v>
      </c>
      <c r="G2967" s="6">
        <v>347</v>
      </c>
      <c r="H2967" s="9">
        <f t="shared" si="142"/>
        <v>10.825364697003934</v>
      </c>
      <c r="I2967" s="9">
        <f t="shared" si="143"/>
        <v>12.990437636404721</v>
      </c>
    </row>
    <row r="2968" spans="1:9" ht="31.5" customHeight="1" x14ac:dyDescent="0.25">
      <c r="A2968" s="6">
        <v>2008</v>
      </c>
      <c r="B2968" s="6">
        <v>5</v>
      </c>
      <c r="C2968" s="6">
        <v>8</v>
      </c>
      <c r="D2968" s="6">
        <v>1</v>
      </c>
      <c r="E2968" s="6">
        <v>6.5</v>
      </c>
      <c r="F2968" s="6">
        <f t="shared" si="141"/>
        <v>7.8</v>
      </c>
      <c r="G2968" s="6">
        <v>350</v>
      </c>
      <c r="H2968" s="9">
        <f t="shared" si="142"/>
        <v>10.357114102567131</v>
      </c>
      <c r="I2968" s="9">
        <f t="shared" si="143"/>
        <v>12.428536923080557</v>
      </c>
    </row>
    <row r="2969" spans="1:9" ht="31.5" customHeight="1" x14ac:dyDescent="0.25">
      <c r="A2969" s="6">
        <v>2008</v>
      </c>
      <c r="B2969" s="6">
        <v>5</v>
      </c>
      <c r="C2969" s="6">
        <v>8</v>
      </c>
      <c r="D2969" s="6">
        <v>2</v>
      </c>
      <c r="E2969" s="6">
        <v>6.2</v>
      </c>
      <c r="F2969" s="6">
        <f t="shared" si="141"/>
        <v>7.4399999999999995</v>
      </c>
      <c r="G2969" s="6">
        <v>354</v>
      </c>
      <c r="H2969" s="9">
        <f t="shared" si="142"/>
        <v>9.8908527307468308</v>
      </c>
      <c r="I2969" s="9">
        <f t="shared" si="143"/>
        <v>11.869023276896197</v>
      </c>
    </row>
    <row r="2970" spans="1:9" ht="31.5" customHeight="1" x14ac:dyDescent="0.25">
      <c r="A2970" s="6">
        <v>2008</v>
      </c>
      <c r="B2970" s="6">
        <v>5</v>
      </c>
      <c r="C2970" s="6">
        <v>8</v>
      </c>
      <c r="D2970" s="6">
        <v>3</v>
      </c>
      <c r="E2970" s="6">
        <v>6.2</v>
      </c>
      <c r="F2970" s="6">
        <f t="shared" si="141"/>
        <v>7.4399999999999995</v>
      </c>
      <c r="G2970" s="6">
        <v>350</v>
      </c>
      <c r="H2970" s="9">
        <f t="shared" si="142"/>
        <v>9.8790934516794184</v>
      </c>
      <c r="I2970" s="9">
        <f t="shared" si="143"/>
        <v>11.854912142015301</v>
      </c>
    </row>
    <row r="2971" spans="1:9" ht="31.5" customHeight="1" x14ac:dyDescent="0.25">
      <c r="A2971" s="6">
        <v>2008</v>
      </c>
      <c r="B2971" s="6">
        <v>5</v>
      </c>
      <c r="C2971" s="6">
        <v>8</v>
      </c>
      <c r="D2971" s="6">
        <v>4</v>
      </c>
      <c r="E2971" s="6">
        <v>6.4</v>
      </c>
      <c r="F2971" s="6">
        <f t="shared" si="141"/>
        <v>7.68</v>
      </c>
      <c r="G2971" s="6">
        <v>346</v>
      </c>
      <c r="H2971" s="9">
        <f t="shared" si="142"/>
        <v>10.185495747639077</v>
      </c>
      <c r="I2971" s="9">
        <f t="shared" si="143"/>
        <v>12.222594897166891</v>
      </c>
    </row>
    <row r="2972" spans="1:9" ht="31.5" customHeight="1" x14ac:dyDescent="0.25">
      <c r="A2972" s="6">
        <v>2008</v>
      </c>
      <c r="B2972" s="6">
        <v>5</v>
      </c>
      <c r="C2972" s="6">
        <v>8</v>
      </c>
      <c r="D2972" s="6">
        <v>5</v>
      </c>
      <c r="E2972" s="6">
        <v>6.1</v>
      </c>
      <c r="F2972" s="6">
        <f t="shared" si="141"/>
        <v>7.3199999999999994</v>
      </c>
      <c r="G2972" s="6">
        <v>347</v>
      </c>
      <c r="H2972" s="9">
        <f t="shared" si="142"/>
        <v>9.7109889193711751</v>
      </c>
      <c r="I2972" s="9">
        <f t="shared" si="143"/>
        <v>11.65318670324541</v>
      </c>
    </row>
    <row r="2973" spans="1:9" ht="31.5" customHeight="1" x14ac:dyDescent="0.25">
      <c r="A2973" s="6">
        <v>2008</v>
      </c>
      <c r="B2973" s="6">
        <v>5</v>
      </c>
      <c r="C2973" s="6">
        <v>8</v>
      </c>
      <c r="D2973" s="6">
        <v>6</v>
      </c>
      <c r="E2973" s="6">
        <v>5.7</v>
      </c>
      <c r="F2973" s="6">
        <f t="shared" si="141"/>
        <v>6.84</v>
      </c>
      <c r="G2973" s="6">
        <v>346</v>
      </c>
      <c r="H2973" s="9">
        <f t="shared" si="142"/>
        <v>9.0714571502410521</v>
      </c>
      <c r="I2973" s="9">
        <f t="shared" si="143"/>
        <v>10.885748580289263</v>
      </c>
    </row>
    <row r="2974" spans="1:9" ht="31.5" customHeight="1" x14ac:dyDescent="0.25">
      <c r="A2974" s="6">
        <v>2008</v>
      </c>
      <c r="B2974" s="6">
        <v>5</v>
      </c>
      <c r="C2974" s="6">
        <v>8</v>
      </c>
      <c r="D2974" s="6">
        <v>7</v>
      </c>
      <c r="E2974" s="6">
        <v>5.2</v>
      </c>
      <c r="F2974" s="6">
        <f t="shared" si="141"/>
        <v>6.24</v>
      </c>
      <c r="G2974" s="6">
        <v>351</v>
      </c>
      <c r="H2974" s="9">
        <f t="shared" si="142"/>
        <v>8.2881674643947445</v>
      </c>
      <c r="I2974" s="9">
        <f t="shared" si="143"/>
        <v>9.9458009572736934</v>
      </c>
    </row>
    <row r="2975" spans="1:9" ht="31.5" customHeight="1" x14ac:dyDescent="0.25">
      <c r="A2975" s="6">
        <v>2008</v>
      </c>
      <c r="B2975" s="6">
        <v>5</v>
      </c>
      <c r="C2975" s="6">
        <v>8</v>
      </c>
      <c r="D2975" s="6">
        <v>8</v>
      </c>
      <c r="E2975" s="6">
        <v>5.2</v>
      </c>
      <c r="F2975" s="6">
        <f t="shared" si="141"/>
        <v>6.24</v>
      </c>
      <c r="G2975" s="6">
        <v>345</v>
      </c>
      <c r="H2975" s="9">
        <f t="shared" si="142"/>
        <v>8.2732032777998814</v>
      </c>
      <c r="I2975" s="9">
        <f t="shared" si="143"/>
        <v>9.927843933359858</v>
      </c>
    </row>
    <row r="2976" spans="1:9" ht="31.5" customHeight="1" x14ac:dyDescent="0.25">
      <c r="A2976" s="6">
        <v>2008</v>
      </c>
      <c r="B2976" s="6">
        <v>5</v>
      </c>
      <c r="C2976" s="6">
        <v>8</v>
      </c>
      <c r="D2976" s="6">
        <v>9</v>
      </c>
      <c r="E2976" s="6">
        <v>5.2</v>
      </c>
      <c r="F2976" s="6">
        <f t="shared" si="141"/>
        <v>6.24</v>
      </c>
      <c r="G2976" s="6">
        <v>334</v>
      </c>
      <c r="H2976" s="9">
        <f t="shared" si="142"/>
        <v>8.2450803032317435</v>
      </c>
      <c r="I2976" s="9">
        <f t="shared" si="143"/>
        <v>9.8940963638780914</v>
      </c>
    </row>
    <row r="2977" spans="1:9" ht="31.5" customHeight="1" x14ac:dyDescent="0.25">
      <c r="A2977" s="6">
        <v>2008</v>
      </c>
      <c r="B2977" s="6">
        <v>5</v>
      </c>
      <c r="C2977" s="6">
        <v>8</v>
      </c>
      <c r="D2977" s="6">
        <v>10</v>
      </c>
      <c r="E2977" s="6">
        <v>5.0999999999999996</v>
      </c>
      <c r="F2977" s="6">
        <f t="shared" si="141"/>
        <v>6.1199999999999992</v>
      </c>
      <c r="G2977" s="6">
        <v>327</v>
      </c>
      <c r="H2977" s="9">
        <f t="shared" si="142"/>
        <v>8.068491719756782</v>
      </c>
      <c r="I2977" s="9">
        <f t="shared" si="143"/>
        <v>9.6821900637081377</v>
      </c>
    </row>
    <row r="2978" spans="1:9" ht="31.5" customHeight="1" x14ac:dyDescent="0.25">
      <c r="A2978" s="6">
        <v>2008</v>
      </c>
      <c r="B2978" s="6">
        <v>5</v>
      </c>
      <c r="C2978" s="6">
        <v>8</v>
      </c>
      <c r="D2978" s="6">
        <v>11</v>
      </c>
      <c r="E2978" s="6">
        <v>4.7</v>
      </c>
      <c r="F2978" s="6">
        <f t="shared" si="141"/>
        <v>5.64</v>
      </c>
      <c r="G2978" s="6">
        <v>335</v>
      </c>
      <c r="H2978" s="9">
        <f t="shared" si="142"/>
        <v>7.4546292618008119</v>
      </c>
      <c r="I2978" s="9">
        <f t="shared" si="143"/>
        <v>8.9455551141609728</v>
      </c>
    </row>
    <row r="2979" spans="1:9" ht="31.5" customHeight="1" x14ac:dyDescent="0.25">
      <c r="A2979" s="6">
        <v>2008</v>
      </c>
      <c r="B2979" s="6">
        <v>5</v>
      </c>
      <c r="C2979" s="6">
        <v>8</v>
      </c>
      <c r="D2979" s="6">
        <v>12</v>
      </c>
      <c r="E2979" s="6">
        <v>5.8</v>
      </c>
      <c r="F2979" s="6">
        <f t="shared" si="141"/>
        <v>6.96</v>
      </c>
      <c r="G2979" s="6">
        <v>317</v>
      </c>
      <c r="H2979" s="9">
        <f t="shared" si="142"/>
        <v>9.1458658716088141</v>
      </c>
      <c r="I2979" s="9">
        <f t="shared" si="143"/>
        <v>10.975039045930577</v>
      </c>
    </row>
    <row r="2980" spans="1:9" ht="31.5" customHeight="1" x14ac:dyDescent="0.25">
      <c r="A2980" s="6">
        <v>2008</v>
      </c>
      <c r="B2980" s="6">
        <v>5</v>
      </c>
      <c r="C2980" s="6">
        <v>8</v>
      </c>
      <c r="D2980" s="6">
        <v>13</v>
      </c>
      <c r="E2980" s="6">
        <v>5.9</v>
      </c>
      <c r="F2980" s="6">
        <f t="shared" si="141"/>
        <v>7.08</v>
      </c>
      <c r="G2980" s="6">
        <v>322</v>
      </c>
      <c r="H2980" s="9">
        <f t="shared" si="142"/>
        <v>9.3189640794811766</v>
      </c>
      <c r="I2980" s="9">
        <f t="shared" si="143"/>
        <v>11.182756895377411</v>
      </c>
    </row>
    <row r="2981" spans="1:9" ht="31.5" customHeight="1" x14ac:dyDescent="0.25">
      <c r="A2981" s="6">
        <v>2008</v>
      </c>
      <c r="B2981" s="6">
        <v>5</v>
      </c>
      <c r="C2981" s="6">
        <v>8</v>
      </c>
      <c r="D2981" s="6">
        <v>14</v>
      </c>
      <c r="E2981" s="6">
        <v>6.2</v>
      </c>
      <c r="F2981" s="6">
        <f t="shared" si="141"/>
        <v>7.4399999999999995</v>
      </c>
      <c r="G2981" s="6">
        <v>322</v>
      </c>
      <c r="H2981" s="9">
        <f t="shared" si="142"/>
        <v>9.7928097106412348</v>
      </c>
      <c r="I2981" s="9">
        <f t="shared" si="143"/>
        <v>11.751371652769482</v>
      </c>
    </row>
    <row r="2982" spans="1:9" ht="31.5" customHeight="1" x14ac:dyDescent="0.25">
      <c r="A2982" s="6">
        <v>2008</v>
      </c>
      <c r="B2982" s="6">
        <v>5</v>
      </c>
      <c r="C2982" s="6">
        <v>8</v>
      </c>
      <c r="D2982" s="6">
        <v>15</v>
      </c>
      <c r="E2982" s="6">
        <v>6.5</v>
      </c>
      <c r="F2982" s="6">
        <f t="shared" si="141"/>
        <v>7.8</v>
      </c>
      <c r="G2982" s="6">
        <v>321</v>
      </c>
      <c r="H2982" s="9">
        <f t="shared" si="142"/>
        <v>10.263280917145254</v>
      </c>
      <c r="I2982" s="9">
        <f t="shared" si="143"/>
        <v>12.315937100574304</v>
      </c>
    </row>
    <row r="2983" spans="1:9" ht="31.5" customHeight="1" x14ac:dyDescent="0.25">
      <c r="A2983" s="6">
        <v>2008</v>
      </c>
      <c r="B2983" s="6">
        <v>5</v>
      </c>
      <c r="C2983" s="6">
        <v>8</v>
      </c>
      <c r="D2983" s="6">
        <v>16</v>
      </c>
      <c r="E2983" s="6">
        <v>7.6</v>
      </c>
      <c r="F2983" s="6">
        <f t="shared" si="141"/>
        <v>9.1199999999999992</v>
      </c>
      <c r="G2983" s="6">
        <v>319</v>
      </c>
      <c r="H2983" s="9">
        <f t="shared" si="142"/>
        <v>11.992215871011444</v>
      </c>
      <c r="I2983" s="9">
        <f t="shared" si="143"/>
        <v>14.390659045213733</v>
      </c>
    </row>
    <row r="2984" spans="1:9" ht="31.5" customHeight="1" x14ac:dyDescent="0.25">
      <c r="A2984" s="6">
        <v>2008</v>
      </c>
      <c r="B2984" s="6">
        <v>5</v>
      </c>
      <c r="C2984" s="6">
        <v>8</v>
      </c>
      <c r="D2984" s="6">
        <v>17</v>
      </c>
      <c r="E2984" s="6">
        <v>8.9</v>
      </c>
      <c r="F2984" s="6">
        <f t="shared" si="141"/>
        <v>10.68</v>
      </c>
      <c r="G2984" s="6">
        <v>323</v>
      </c>
      <c r="H2984" s="9">
        <f t="shared" si="142"/>
        <v>14.062026430409793</v>
      </c>
      <c r="I2984" s="9">
        <f t="shared" si="143"/>
        <v>16.874431716491753</v>
      </c>
    </row>
    <row r="2985" spans="1:9" ht="31.5" customHeight="1" x14ac:dyDescent="0.25">
      <c r="A2985" s="6">
        <v>2008</v>
      </c>
      <c r="B2985" s="6">
        <v>5</v>
      </c>
      <c r="C2985" s="6">
        <v>8</v>
      </c>
      <c r="D2985" s="6">
        <v>18</v>
      </c>
      <c r="E2985" s="6">
        <v>9.4</v>
      </c>
      <c r="F2985" s="6">
        <f t="shared" si="141"/>
        <v>11.28</v>
      </c>
      <c r="G2985" s="6">
        <v>328</v>
      </c>
      <c r="H2985" s="9">
        <f t="shared" si="142"/>
        <v>14.876128213176859</v>
      </c>
      <c r="I2985" s="9">
        <f t="shared" si="143"/>
        <v>17.851353855812228</v>
      </c>
    </row>
    <row r="2986" spans="1:9" ht="31.5" customHeight="1" x14ac:dyDescent="0.25">
      <c r="A2986" s="6">
        <v>2008</v>
      </c>
      <c r="B2986" s="6">
        <v>5</v>
      </c>
      <c r="C2986" s="6">
        <v>8</v>
      </c>
      <c r="D2986" s="6">
        <v>19</v>
      </c>
      <c r="E2986" s="6">
        <v>9.1999999999999993</v>
      </c>
      <c r="F2986" s="6">
        <f t="shared" si="141"/>
        <v>11.04</v>
      </c>
      <c r="G2986" s="6">
        <v>332</v>
      </c>
      <c r="H2986" s="9">
        <f t="shared" si="142"/>
        <v>14.578227410865745</v>
      </c>
      <c r="I2986" s="9">
        <f t="shared" si="143"/>
        <v>17.493872893038894</v>
      </c>
    </row>
    <row r="2987" spans="1:9" ht="31.5" customHeight="1" x14ac:dyDescent="0.25">
      <c r="A2987" s="6">
        <v>2008</v>
      </c>
      <c r="B2987" s="6">
        <v>5</v>
      </c>
      <c r="C2987" s="6">
        <v>8</v>
      </c>
      <c r="D2987" s="6">
        <v>20</v>
      </c>
      <c r="E2987" s="6">
        <v>8.9</v>
      </c>
      <c r="F2987" s="6">
        <f t="shared" si="141"/>
        <v>10.68</v>
      </c>
      <c r="G2987" s="6">
        <v>335</v>
      </c>
      <c r="H2987" s="9">
        <f t="shared" si="142"/>
        <v>14.1162128574526</v>
      </c>
      <c r="I2987" s="9">
        <f t="shared" si="143"/>
        <v>16.93945542894312</v>
      </c>
    </row>
    <row r="2988" spans="1:9" ht="31.5" customHeight="1" x14ac:dyDescent="0.25">
      <c r="A2988" s="6">
        <v>2008</v>
      </c>
      <c r="B2988" s="6">
        <v>5</v>
      </c>
      <c r="C2988" s="6">
        <v>8</v>
      </c>
      <c r="D2988" s="6">
        <v>21</v>
      </c>
      <c r="E2988" s="6">
        <v>8.5</v>
      </c>
      <c r="F2988" s="6">
        <f t="shared" si="141"/>
        <v>10.199999999999999</v>
      </c>
      <c r="G2988" s="6">
        <v>339</v>
      </c>
      <c r="H2988" s="9">
        <f t="shared" si="142"/>
        <v>13.498615511584815</v>
      </c>
      <c r="I2988" s="9">
        <f t="shared" si="143"/>
        <v>16.198338613901775</v>
      </c>
    </row>
    <row r="2989" spans="1:9" ht="31.5" customHeight="1" x14ac:dyDescent="0.25">
      <c r="A2989" s="6">
        <v>2008</v>
      </c>
      <c r="B2989" s="6">
        <v>5</v>
      </c>
      <c r="C2989" s="6">
        <v>8</v>
      </c>
      <c r="D2989" s="6">
        <v>22</v>
      </c>
      <c r="E2989" s="6">
        <v>8.3000000000000007</v>
      </c>
      <c r="F2989" s="6">
        <f t="shared" si="141"/>
        <v>9.9600000000000009</v>
      </c>
      <c r="G2989" s="6">
        <v>340</v>
      </c>
      <c r="H2989" s="9">
        <f t="shared" si="142"/>
        <v>13.185081456159478</v>
      </c>
      <c r="I2989" s="9">
        <f t="shared" si="143"/>
        <v>15.822097747391375</v>
      </c>
    </row>
    <row r="2990" spans="1:9" ht="31.5" customHeight="1" x14ac:dyDescent="0.25">
      <c r="A2990" s="6">
        <v>2008</v>
      </c>
      <c r="B2990" s="6">
        <v>5</v>
      </c>
      <c r="C2990" s="6">
        <v>8</v>
      </c>
      <c r="D2990" s="6">
        <v>23</v>
      </c>
      <c r="E2990" s="6">
        <v>8.4</v>
      </c>
      <c r="F2990" s="6">
        <f t="shared" si="141"/>
        <v>10.08</v>
      </c>
      <c r="G2990" s="6">
        <v>338</v>
      </c>
      <c r="H2990" s="9">
        <f t="shared" si="142"/>
        <v>13.335666481608644</v>
      </c>
      <c r="I2990" s="9">
        <f t="shared" si="143"/>
        <v>16.00279977793037</v>
      </c>
    </row>
    <row r="2991" spans="1:9" ht="31.5" customHeight="1" x14ac:dyDescent="0.25">
      <c r="A2991" s="6">
        <v>2008</v>
      </c>
      <c r="B2991" s="6">
        <v>5</v>
      </c>
      <c r="C2991" s="6">
        <v>9</v>
      </c>
      <c r="D2991" s="6">
        <v>0</v>
      </c>
      <c r="E2991" s="6">
        <v>8.3000000000000007</v>
      </c>
      <c r="F2991" s="6">
        <f t="shared" si="141"/>
        <v>9.9600000000000009</v>
      </c>
      <c r="G2991" s="6">
        <v>337</v>
      </c>
      <c r="H2991" s="9">
        <f t="shared" si="142"/>
        <v>13.17280393975898</v>
      </c>
      <c r="I2991" s="9">
        <f t="shared" si="143"/>
        <v>15.807364727710777</v>
      </c>
    </row>
    <row r="2992" spans="1:9" ht="31.5" customHeight="1" x14ac:dyDescent="0.25">
      <c r="A2992" s="6">
        <v>2008</v>
      </c>
      <c r="B2992" s="6">
        <v>5</v>
      </c>
      <c r="C2992" s="6">
        <v>9</v>
      </c>
      <c r="D2992" s="6">
        <v>1</v>
      </c>
      <c r="E2992" s="6">
        <v>8.5</v>
      </c>
      <c r="F2992" s="6">
        <f t="shared" si="141"/>
        <v>10.199999999999999</v>
      </c>
      <c r="G2992" s="6">
        <v>336</v>
      </c>
      <c r="H2992" s="9">
        <f t="shared" si="142"/>
        <v>13.486004896525252</v>
      </c>
      <c r="I2992" s="9">
        <f t="shared" si="143"/>
        <v>16.1832058758303</v>
      </c>
    </row>
    <row r="2993" spans="1:9" ht="31.5" customHeight="1" x14ac:dyDescent="0.25">
      <c r="A2993" s="6">
        <v>2008</v>
      </c>
      <c r="B2993" s="6">
        <v>5</v>
      </c>
      <c r="C2993" s="6">
        <v>9</v>
      </c>
      <c r="D2993" s="6">
        <v>2</v>
      </c>
      <c r="E2993" s="6">
        <v>8.6</v>
      </c>
      <c r="F2993" s="6">
        <f t="shared" si="141"/>
        <v>10.319999999999999</v>
      </c>
      <c r="G2993" s="6">
        <v>334</v>
      </c>
      <c r="H2993" s="9">
        <f t="shared" si="142"/>
        <v>13.636094347652497</v>
      </c>
      <c r="I2993" s="9">
        <f t="shared" si="143"/>
        <v>16.363313217182995</v>
      </c>
    </row>
    <row r="2994" spans="1:9" ht="31.5" customHeight="1" x14ac:dyDescent="0.25">
      <c r="A2994" s="6">
        <v>2008</v>
      </c>
      <c r="B2994" s="6">
        <v>5</v>
      </c>
      <c r="C2994" s="6">
        <v>9</v>
      </c>
      <c r="D2994" s="6">
        <v>3</v>
      </c>
      <c r="E2994" s="6">
        <v>8.6999999999999993</v>
      </c>
      <c r="F2994" s="6">
        <f t="shared" si="141"/>
        <v>10.44</v>
      </c>
      <c r="G2994" s="6">
        <v>334</v>
      </c>
      <c r="H2994" s="9">
        <f t="shared" si="142"/>
        <v>13.794653584253107</v>
      </c>
      <c r="I2994" s="9">
        <f t="shared" si="143"/>
        <v>16.553584301103729</v>
      </c>
    </row>
    <row r="2995" spans="1:9" ht="31.5" customHeight="1" x14ac:dyDescent="0.25">
      <c r="A2995" s="6">
        <v>2008</v>
      </c>
      <c r="B2995" s="6">
        <v>5</v>
      </c>
      <c r="C2995" s="6">
        <v>9</v>
      </c>
      <c r="D2995" s="6">
        <v>4</v>
      </c>
      <c r="E2995" s="6">
        <v>8.9</v>
      </c>
      <c r="F2995" s="6">
        <f t="shared" si="141"/>
        <v>10.68</v>
      </c>
      <c r="G2995" s="6">
        <v>338</v>
      </c>
      <c r="H2995" s="9">
        <f t="shared" si="142"/>
        <v>14.129456153132967</v>
      </c>
      <c r="I2995" s="9">
        <f t="shared" si="143"/>
        <v>16.955347383759559</v>
      </c>
    </row>
    <row r="2996" spans="1:9" ht="31.5" customHeight="1" x14ac:dyDescent="0.25">
      <c r="A2996" s="6">
        <v>2008</v>
      </c>
      <c r="B2996" s="6">
        <v>5</v>
      </c>
      <c r="C2996" s="6">
        <v>9</v>
      </c>
      <c r="D2996" s="6">
        <v>5</v>
      </c>
      <c r="E2996" s="6">
        <v>8.6999999999999993</v>
      </c>
      <c r="F2996" s="6">
        <f t="shared" si="141"/>
        <v>10.44</v>
      </c>
      <c r="G2996" s="6">
        <v>336</v>
      </c>
      <c r="H2996" s="9">
        <f t="shared" si="142"/>
        <v>13.803322658796432</v>
      </c>
      <c r="I2996" s="9">
        <f t="shared" si="143"/>
        <v>16.563987190555718</v>
      </c>
    </row>
    <row r="2997" spans="1:9" ht="31.5" customHeight="1" x14ac:dyDescent="0.25">
      <c r="A2997" s="6">
        <v>2008</v>
      </c>
      <c r="B2997" s="6">
        <v>5</v>
      </c>
      <c r="C2997" s="6">
        <v>9</v>
      </c>
      <c r="D2997" s="6">
        <v>6</v>
      </c>
      <c r="E2997" s="6">
        <v>8.4</v>
      </c>
      <c r="F2997" s="6">
        <f t="shared" si="141"/>
        <v>10.08</v>
      </c>
      <c r="G2997" s="6">
        <v>329</v>
      </c>
      <c r="H2997" s="9">
        <f t="shared" si="142"/>
        <v>13.297829252689771</v>
      </c>
      <c r="I2997" s="9">
        <f t="shared" si="143"/>
        <v>15.957395103227725</v>
      </c>
    </row>
    <row r="2998" spans="1:9" ht="31.5" customHeight="1" x14ac:dyDescent="0.25">
      <c r="A2998" s="6">
        <v>2008</v>
      </c>
      <c r="B2998" s="6">
        <v>5</v>
      </c>
      <c r="C2998" s="6">
        <v>9</v>
      </c>
      <c r="D2998" s="6">
        <v>7</v>
      </c>
      <c r="E2998" s="6">
        <v>8.8000000000000007</v>
      </c>
      <c r="F2998" s="6">
        <f t="shared" si="141"/>
        <v>10.56</v>
      </c>
      <c r="G2998" s="6">
        <v>328</v>
      </c>
      <c r="H2998" s="9">
        <f t="shared" si="142"/>
        <v>13.926588114463444</v>
      </c>
      <c r="I2998" s="9">
        <f t="shared" si="143"/>
        <v>16.71190573735613</v>
      </c>
    </row>
    <row r="2999" spans="1:9" ht="31.5" customHeight="1" x14ac:dyDescent="0.25">
      <c r="A2999" s="6">
        <v>2008</v>
      </c>
      <c r="B2999" s="6">
        <v>5</v>
      </c>
      <c r="C2999" s="6">
        <v>9</v>
      </c>
      <c r="D2999" s="6">
        <v>8</v>
      </c>
      <c r="E2999" s="6">
        <v>9.8000000000000007</v>
      </c>
      <c r="F2999" s="6">
        <f t="shared" si="141"/>
        <v>11.76</v>
      </c>
      <c r="G2999" s="6">
        <v>329</v>
      </c>
      <c r="H2999" s="9">
        <f t="shared" si="142"/>
        <v>15.514134128138068</v>
      </c>
      <c r="I2999" s="9">
        <f t="shared" si="143"/>
        <v>18.61696095376568</v>
      </c>
    </row>
    <row r="3000" spans="1:9" ht="31.5" customHeight="1" x14ac:dyDescent="0.25">
      <c r="A3000" s="6">
        <v>2008</v>
      </c>
      <c r="B3000" s="6">
        <v>5</v>
      </c>
      <c r="C3000" s="6">
        <v>9</v>
      </c>
      <c r="D3000" s="6">
        <v>9</v>
      </c>
      <c r="E3000" s="6">
        <v>10.4</v>
      </c>
      <c r="F3000" s="6">
        <f t="shared" si="141"/>
        <v>12.48</v>
      </c>
      <c r="G3000" s="6">
        <v>330</v>
      </c>
      <c r="H3000" s="9">
        <f t="shared" si="142"/>
        <v>16.469247068615932</v>
      </c>
      <c r="I3000" s="9">
        <f t="shared" si="143"/>
        <v>19.763096482339119</v>
      </c>
    </row>
    <row r="3001" spans="1:9" ht="31.5" customHeight="1" x14ac:dyDescent="0.25">
      <c r="A3001" s="6">
        <v>2008</v>
      </c>
      <c r="B3001" s="6">
        <v>5</v>
      </c>
      <c r="C3001" s="6">
        <v>9</v>
      </c>
      <c r="D3001" s="6">
        <v>10</v>
      </c>
      <c r="E3001" s="6">
        <v>10.6</v>
      </c>
      <c r="F3001" s="6">
        <f t="shared" si="141"/>
        <v>12.719999999999999</v>
      </c>
      <c r="G3001" s="6">
        <v>333</v>
      </c>
      <c r="H3001" s="9">
        <f t="shared" si="142"/>
        <v>16.801974177747915</v>
      </c>
      <c r="I3001" s="9">
        <f t="shared" si="143"/>
        <v>20.162369013297496</v>
      </c>
    </row>
    <row r="3002" spans="1:9" ht="31.5" customHeight="1" x14ac:dyDescent="0.25">
      <c r="A3002" s="6">
        <v>2008</v>
      </c>
      <c r="B3002" s="6">
        <v>5</v>
      </c>
      <c r="C3002" s="6">
        <v>9</v>
      </c>
      <c r="D3002" s="6">
        <v>11</v>
      </c>
      <c r="E3002" s="6">
        <v>9.8000000000000007</v>
      </c>
      <c r="F3002" s="6">
        <f t="shared" si="141"/>
        <v>11.76</v>
      </c>
      <c r="G3002" s="6">
        <v>331</v>
      </c>
      <c r="H3002" s="9">
        <f t="shared" si="142"/>
        <v>15.524047250501987</v>
      </c>
      <c r="I3002" s="9">
        <f t="shared" si="143"/>
        <v>18.62885670060238</v>
      </c>
    </row>
    <row r="3003" spans="1:9" ht="31.5" customHeight="1" x14ac:dyDescent="0.25">
      <c r="A3003" s="6">
        <v>2008</v>
      </c>
      <c r="B3003" s="6">
        <v>5</v>
      </c>
      <c r="C3003" s="6">
        <v>9</v>
      </c>
      <c r="D3003" s="6">
        <v>12</v>
      </c>
      <c r="E3003" s="6">
        <v>6.8</v>
      </c>
      <c r="F3003" s="6">
        <f t="shared" si="141"/>
        <v>8.16</v>
      </c>
      <c r="G3003" s="6">
        <v>309</v>
      </c>
      <c r="H3003" s="9">
        <f t="shared" si="142"/>
        <v>10.69372946582917</v>
      </c>
      <c r="I3003" s="9">
        <f t="shared" si="143"/>
        <v>12.832475358995003</v>
      </c>
    </row>
    <row r="3004" spans="1:9" ht="31.5" customHeight="1" x14ac:dyDescent="0.25">
      <c r="A3004" s="6">
        <v>2008</v>
      </c>
      <c r="B3004" s="6">
        <v>5</v>
      </c>
      <c r="C3004" s="6">
        <v>9</v>
      </c>
      <c r="D3004" s="6">
        <v>13</v>
      </c>
      <c r="E3004" s="6">
        <v>7.6</v>
      </c>
      <c r="F3004" s="6">
        <f t="shared" si="141"/>
        <v>9.1199999999999992</v>
      </c>
      <c r="G3004" s="6">
        <v>306</v>
      </c>
      <c r="H3004" s="9">
        <f t="shared" si="142"/>
        <v>11.939439858762592</v>
      </c>
      <c r="I3004" s="9">
        <f t="shared" si="143"/>
        <v>14.327327830515109</v>
      </c>
    </row>
    <row r="3005" spans="1:9" ht="31.5" customHeight="1" x14ac:dyDescent="0.25">
      <c r="A3005" s="6">
        <v>2008</v>
      </c>
      <c r="B3005" s="6">
        <v>5</v>
      </c>
      <c r="C3005" s="6">
        <v>9</v>
      </c>
      <c r="D3005" s="6">
        <v>14</v>
      </c>
      <c r="E3005" s="6">
        <v>8.1999999999999993</v>
      </c>
      <c r="F3005" s="6">
        <f t="shared" si="141"/>
        <v>9.8399999999999981</v>
      </c>
      <c r="G3005" s="6">
        <v>306</v>
      </c>
      <c r="H3005" s="9">
        <f t="shared" si="142"/>
        <v>12.882027216033324</v>
      </c>
      <c r="I3005" s="9">
        <f t="shared" si="143"/>
        <v>15.458432659239985</v>
      </c>
    </row>
    <row r="3006" spans="1:9" ht="31.5" customHeight="1" x14ac:dyDescent="0.25">
      <c r="A3006" s="6">
        <v>2008</v>
      </c>
      <c r="B3006" s="6">
        <v>5</v>
      </c>
      <c r="C3006" s="6">
        <v>9</v>
      </c>
      <c r="D3006" s="6">
        <v>15</v>
      </c>
      <c r="E3006" s="6">
        <v>9</v>
      </c>
      <c r="F3006" s="6">
        <f t="shared" si="141"/>
        <v>10.799999999999999</v>
      </c>
      <c r="G3006" s="6">
        <v>302</v>
      </c>
      <c r="H3006" s="9">
        <f t="shared" si="142"/>
        <v>14.119045114642594</v>
      </c>
      <c r="I3006" s="9">
        <f t="shared" si="143"/>
        <v>16.942854137571111</v>
      </c>
    </row>
    <row r="3007" spans="1:9" ht="31.5" customHeight="1" x14ac:dyDescent="0.25">
      <c r="A3007" s="6">
        <v>2008</v>
      </c>
      <c r="B3007" s="6">
        <v>5</v>
      </c>
      <c r="C3007" s="6">
        <v>9</v>
      </c>
      <c r="D3007" s="6">
        <v>16</v>
      </c>
      <c r="E3007" s="6">
        <v>9.3000000000000007</v>
      </c>
      <c r="F3007" s="6">
        <f t="shared" si="141"/>
        <v>11.16</v>
      </c>
      <c r="G3007" s="6">
        <v>296</v>
      </c>
      <c r="H3007" s="9">
        <f t="shared" si="142"/>
        <v>14.558530917215709</v>
      </c>
      <c r="I3007" s="9">
        <f t="shared" si="143"/>
        <v>17.470237100658849</v>
      </c>
    </row>
    <row r="3008" spans="1:9" ht="31.5" customHeight="1" x14ac:dyDescent="0.25">
      <c r="A3008" s="6">
        <v>2008</v>
      </c>
      <c r="B3008" s="6">
        <v>5</v>
      </c>
      <c r="C3008" s="6">
        <v>9</v>
      </c>
      <c r="D3008" s="6">
        <v>17</v>
      </c>
      <c r="E3008" s="6">
        <v>9.1</v>
      </c>
      <c r="F3008" s="6">
        <f t="shared" si="141"/>
        <v>10.92</v>
      </c>
      <c r="G3008" s="6">
        <v>303</v>
      </c>
      <c r="H3008" s="9">
        <f t="shared" si="142"/>
        <v>14.280944315004389</v>
      </c>
      <c r="I3008" s="9">
        <f t="shared" si="143"/>
        <v>17.137133178005268</v>
      </c>
    </row>
    <row r="3009" spans="1:9" ht="31.5" customHeight="1" x14ac:dyDescent="0.25">
      <c r="A3009" s="6">
        <v>2008</v>
      </c>
      <c r="B3009" s="6">
        <v>5</v>
      </c>
      <c r="C3009" s="6">
        <v>9</v>
      </c>
      <c r="D3009" s="6">
        <v>18</v>
      </c>
      <c r="E3009" s="6">
        <v>8.1</v>
      </c>
      <c r="F3009" s="6">
        <f t="shared" si="141"/>
        <v>9.7199999999999989</v>
      </c>
      <c r="G3009" s="6">
        <v>312</v>
      </c>
      <c r="H3009" s="9">
        <f t="shared" si="142"/>
        <v>12.751181084173542</v>
      </c>
      <c r="I3009" s="9">
        <f t="shared" si="143"/>
        <v>15.30141730100825</v>
      </c>
    </row>
    <row r="3010" spans="1:9" ht="31.5" customHeight="1" x14ac:dyDescent="0.25">
      <c r="A3010" s="6">
        <v>2008</v>
      </c>
      <c r="B3010" s="6">
        <v>5</v>
      </c>
      <c r="C3010" s="6">
        <v>9</v>
      </c>
      <c r="D3010" s="6">
        <v>19</v>
      </c>
      <c r="E3010" s="6">
        <v>7</v>
      </c>
      <c r="F3010" s="6">
        <f t="shared" si="141"/>
        <v>8.4</v>
      </c>
      <c r="G3010" s="6">
        <v>319</v>
      </c>
      <c r="H3010" s="9">
        <f t="shared" si="142"/>
        <v>11.045461986457909</v>
      </c>
      <c r="I3010" s="9">
        <f t="shared" si="143"/>
        <v>13.254554383749491</v>
      </c>
    </row>
    <row r="3011" spans="1:9" ht="31.5" customHeight="1" x14ac:dyDescent="0.25">
      <c r="A3011" s="6">
        <v>2008</v>
      </c>
      <c r="B3011" s="6">
        <v>5</v>
      </c>
      <c r="C3011" s="6">
        <v>9</v>
      </c>
      <c r="D3011" s="6">
        <v>20</v>
      </c>
      <c r="E3011" s="6">
        <v>6.1</v>
      </c>
      <c r="F3011" s="6">
        <f t="shared" ref="F3011:F3074" si="144">E3011*1.2</f>
        <v>7.3199999999999994</v>
      </c>
      <c r="G3011" s="6">
        <v>311</v>
      </c>
      <c r="H3011" s="9">
        <f t="shared" ref="H3011:H3074" si="145">E3011*(LN(G3011/$AE$18)/LN(10/$AE$18))</f>
        <v>9.5994728804913301</v>
      </c>
      <c r="I3011" s="9">
        <f t="shared" ref="I3011:I3074" si="146">F3011*(LN(G3011/$AE$18)/LN(10/$AE$18))</f>
        <v>11.519367456589595</v>
      </c>
    </row>
    <row r="3012" spans="1:9" ht="31.5" customHeight="1" x14ac:dyDescent="0.25">
      <c r="A3012" s="6">
        <v>2008</v>
      </c>
      <c r="B3012" s="6">
        <v>5</v>
      </c>
      <c r="C3012" s="6">
        <v>9</v>
      </c>
      <c r="D3012" s="6">
        <v>21</v>
      </c>
      <c r="E3012" s="6">
        <v>5.9</v>
      </c>
      <c r="F3012" s="6">
        <f t="shared" si="144"/>
        <v>7.08</v>
      </c>
      <c r="G3012" s="6">
        <v>315</v>
      </c>
      <c r="H3012" s="9">
        <f t="shared" si="145"/>
        <v>9.2973206985312942</v>
      </c>
      <c r="I3012" s="9">
        <f t="shared" si="146"/>
        <v>11.156784838237552</v>
      </c>
    </row>
    <row r="3013" spans="1:9" ht="31.5" customHeight="1" x14ac:dyDescent="0.25">
      <c r="A3013" s="6">
        <v>2008</v>
      </c>
      <c r="B3013" s="6">
        <v>5</v>
      </c>
      <c r="C3013" s="6">
        <v>9</v>
      </c>
      <c r="D3013" s="6">
        <v>22</v>
      </c>
      <c r="E3013" s="6">
        <v>6.8</v>
      </c>
      <c r="F3013" s="6">
        <f t="shared" si="144"/>
        <v>8.16</v>
      </c>
      <c r="G3013" s="6">
        <v>319</v>
      </c>
      <c r="H3013" s="9">
        <f t="shared" si="145"/>
        <v>10.729877358273397</v>
      </c>
      <c r="I3013" s="9">
        <f t="shared" si="146"/>
        <v>12.875852829928077</v>
      </c>
    </row>
    <row r="3014" spans="1:9" ht="31.5" customHeight="1" x14ac:dyDescent="0.25">
      <c r="A3014" s="6">
        <v>2008</v>
      </c>
      <c r="B3014" s="6">
        <v>5</v>
      </c>
      <c r="C3014" s="6">
        <v>9</v>
      </c>
      <c r="D3014" s="6">
        <v>23</v>
      </c>
      <c r="E3014" s="6">
        <v>6.6</v>
      </c>
      <c r="F3014" s="6">
        <f t="shared" si="144"/>
        <v>7.919999999999999</v>
      </c>
      <c r="G3014" s="6">
        <v>321</v>
      </c>
      <c r="H3014" s="9">
        <f t="shared" si="145"/>
        <v>10.421177546639797</v>
      </c>
      <c r="I3014" s="9">
        <f t="shared" si="146"/>
        <v>12.505413055967754</v>
      </c>
    </row>
    <row r="3015" spans="1:9" ht="31.5" customHeight="1" x14ac:dyDescent="0.25">
      <c r="A3015" s="6">
        <v>2008</v>
      </c>
      <c r="B3015" s="6">
        <v>5</v>
      </c>
      <c r="C3015" s="6">
        <v>10</v>
      </c>
      <c r="D3015" s="6">
        <v>0</v>
      </c>
      <c r="E3015" s="6">
        <v>5.8</v>
      </c>
      <c r="F3015" s="6">
        <f t="shared" si="144"/>
        <v>6.96</v>
      </c>
      <c r="G3015" s="6">
        <v>324</v>
      </c>
      <c r="H3015" s="9">
        <f t="shared" si="145"/>
        <v>9.1670096340580862</v>
      </c>
      <c r="I3015" s="9">
        <f t="shared" si="146"/>
        <v>11.000411560869704</v>
      </c>
    </row>
    <row r="3016" spans="1:9" ht="31.5" customHeight="1" x14ac:dyDescent="0.25">
      <c r="A3016" s="6">
        <v>2008</v>
      </c>
      <c r="B3016" s="6">
        <v>5</v>
      </c>
      <c r="C3016" s="6">
        <v>10</v>
      </c>
      <c r="D3016" s="6">
        <v>1</v>
      </c>
      <c r="E3016" s="6">
        <v>4.2</v>
      </c>
      <c r="F3016" s="6">
        <f t="shared" si="144"/>
        <v>5.04</v>
      </c>
      <c r="G3016" s="6">
        <v>320</v>
      </c>
      <c r="H3016" s="9">
        <f t="shared" si="145"/>
        <v>6.6294712381774712</v>
      </c>
      <c r="I3016" s="9">
        <f t="shared" si="146"/>
        <v>7.9553654858129654</v>
      </c>
    </row>
    <row r="3017" spans="1:9" ht="31.5" customHeight="1" x14ac:dyDescent="0.25">
      <c r="A3017" s="6">
        <v>2008</v>
      </c>
      <c r="B3017" s="6">
        <v>5</v>
      </c>
      <c r="C3017" s="6">
        <v>10</v>
      </c>
      <c r="D3017" s="6">
        <v>2</v>
      </c>
      <c r="E3017" s="6">
        <v>4.5999999999999996</v>
      </c>
      <c r="F3017" s="6">
        <f t="shared" si="144"/>
        <v>5.52</v>
      </c>
      <c r="G3017" s="6">
        <v>297</v>
      </c>
      <c r="H3017" s="9">
        <f t="shared" si="145"/>
        <v>7.2035831954057734</v>
      </c>
      <c r="I3017" s="9">
        <f t="shared" si="146"/>
        <v>8.6442998344869277</v>
      </c>
    </row>
    <row r="3018" spans="1:9" ht="31.5" customHeight="1" x14ac:dyDescent="0.25">
      <c r="A3018" s="6">
        <v>2008</v>
      </c>
      <c r="B3018" s="6">
        <v>5</v>
      </c>
      <c r="C3018" s="6">
        <v>10</v>
      </c>
      <c r="D3018" s="6">
        <v>3</v>
      </c>
      <c r="E3018" s="6">
        <v>5.5</v>
      </c>
      <c r="F3018" s="6">
        <f t="shared" si="144"/>
        <v>6.6</v>
      </c>
      <c r="G3018" s="6">
        <v>306</v>
      </c>
      <c r="H3018" s="9">
        <f t="shared" si="145"/>
        <v>8.6403841083150343</v>
      </c>
      <c r="I3018" s="9">
        <f t="shared" si="146"/>
        <v>10.36846092997804</v>
      </c>
    </row>
    <row r="3019" spans="1:9" ht="31.5" customHeight="1" x14ac:dyDescent="0.25">
      <c r="A3019" s="6">
        <v>2008</v>
      </c>
      <c r="B3019" s="6">
        <v>5</v>
      </c>
      <c r="C3019" s="6">
        <v>10</v>
      </c>
      <c r="D3019" s="6">
        <v>4</v>
      </c>
      <c r="E3019" s="6">
        <v>6.5</v>
      </c>
      <c r="F3019" s="6">
        <f t="shared" si="144"/>
        <v>7.8</v>
      </c>
      <c r="G3019" s="6">
        <v>307</v>
      </c>
      <c r="H3019" s="9">
        <f t="shared" si="145"/>
        <v>10.214902605173396</v>
      </c>
      <c r="I3019" s="9">
        <f t="shared" si="146"/>
        <v>12.257883126208075</v>
      </c>
    </row>
    <row r="3020" spans="1:9" ht="31.5" customHeight="1" x14ac:dyDescent="0.25">
      <c r="A3020" s="6">
        <v>2008</v>
      </c>
      <c r="B3020" s="6">
        <v>5</v>
      </c>
      <c r="C3020" s="6">
        <v>10</v>
      </c>
      <c r="D3020" s="6">
        <v>5</v>
      </c>
      <c r="E3020" s="6">
        <v>6.8</v>
      </c>
      <c r="F3020" s="6">
        <f t="shared" si="144"/>
        <v>8.16</v>
      </c>
      <c r="G3020" s="6">
        <v>317</v>
      </c>
      <c r="H3020" s="9">
        <f t="shared" si="145"/>
        <v>10.722739297748266</v>
      </c>
      <c r="I3020" s="9">
        <f t="shared" si="146"/>
        <v>12.867287157297918</v>
      </c>
    </row>
    <row r="3021" spans="1:9" ht="31.5" customHeight="1" x14ac:dyDescent="0.25">
      <c r="A3021" s="6">
        <v>2008</v>
      </c>
      <c r="B3021" s="6">
        <v>5</v>
      </c>
      <c r="C3021" s="6">
        <v>10</v>
      </c>
      <c r="D3021" s="6">
        <v>6</v>
      </c>
      <c r="E3021" s="6">
        <v>6</v>
      </c>
      <c r="F3021" s="6">
        <f t="shared" si="144"/>
        <v>7.1999999999999993</v>
      </c>
      <c r="G3021" s="6">
        <v>320</v>
      </c>
      <c r="H3021" s="9">
        <f t="shared" si="145"/>
        <v>9.4706731973963869</v>
      </c>
      <c r="I3021" s="9">
        <f t="shared" si="146"/>
        <v>11.364807836875663</v>
      </c>
    </row>
    <row r="3022" spans="1:9" ht="31.5" customHeight="1" x14ac:dyDescent="0.25">
      <c r="A3022" s="6">
        <v>2008</v>
      </c>
      <c r="B3022" s="6">
        <v>5</v>
      </c>
      <c r="C3022" s="6">
        <v>10</v>
      </c>
      <c r="D3022" s="6">
        <v>7</v>
      </c>
      <c r="E3022" s="6">
        <v>6</v>
      </c>
      <c r="F3022" s="6">
        <f t="shared" si="144"/>
        <v>7.1999999999999993</v>
      </c>
      <c r="G3022" s="6">
        <v>318</v>
      </c>
      <c r="H3022" s="9">
        <f t="shared" si="145"/>
        <v>9.4643946526790153</v>
      </c>
      <c r="I3022" s="9">
        <f t="shared" si="146"/>
        <v>11.357273583214816</v>
      </c>
    </row>
    <row r="3023" spans="1:9" ht="31.5" customHeight="1" x14ac:dyDescent="0.25">
      <c r="A3023" s="6">
        <v>2008</v>
      </c>
      <c r="B3023" s="6">
        <v>5</v>
      </c>
      <c r="C3023" s="6">
        <v>10</v>
      </c>
      <c r="D3023" s="6">
        <v>8</v>
      </c>
      <c r="E3023" s="6">
        <v>7.3</v>
      </c>
      <c r="F3023" s="6">
        <f t="shared" si="144"/>
        <v>8.76</v>
      </c>
      <c r="G3023" s="6">
        <v>320</v>
      </c>
      <c r="H3023" s="9">
        <f t="shared" si="145"/>
        <v>11.522652390165604</v>
      </c>
      <c r="I3023" s="9">
        <f t="shared" si="146"/>
        <v>13.827182868198724</v>
      </c>
    </row>
    <row r="3024" spans="1:9" ht="31.5" customHeight="1" x14ac:dyDescent="0.25">
      <c r="A3024" s="6">
        <v>2008</v>
      </c>
      <c r="B3024" s="6">
        <v>5</v>
      </c>
      <c r="C3024" s="6">
        <v>10</v>
      </c>
      <c r="D3024" s="6">
        <v>9</v>
      </c>
      <c r="E3024" s="6">
        <v>6.9</v>
      </c>
      <c r="F3024" s="6">
        <f t="shared" si="144"/>
        <v>8.2799999999999994</v>
      </c>
      <c r="G3024" s="6">
        <v>316</v>
      </c>
      <c r="H3024" s="9">
        <f t="shared" si="145"/>
        <v>10.876787969744681</v>
      </c>
      <c r="I3024" s="9">
        <f t="shared" si="146"/>
        <v>13.052145563693616</v>
      </c>
    </row>
    <row r="3025" spans="1:9" ht="31.5" customHeight="1" x14ac:dyDescent="0.25">
      <c r="A3025" s="6">
        <v>2008</v>
      </c>
      <c r="B3025" s="6">
        <v>5</v>
      </c>
      <c r="C3025" s="6">
        <v>10</v>
      </c>
      <c r="D3025" s="6">
        <v>10</v>
      </c>
      <c r="E3025" s="6">
        <v>7.5</v>
      </c>
      <c r="F3025" s="6">
        <f t="shared" si="144"/>
        <v>9</v>
      </c>
      <c r="G3025" s="6">
        <v>305</v>
      </c>
      <c r="H3025" s="9">
        <f t="shared" si="145"/>
        <v>11.778244480220284</v>
      </c>
      <c r="I3025" s="9">
        <f t="shared" si="146"/>
        <v>14.133893376264339</v>
      </c>
    </row>
    <row r="3026" spans="1:9" ht="31.5" customHeight="1" x14ac:dyDescent="0.25">
      <c r="A3026" s="6">
        <v>2008</v>
      </c>
      <c r="B3026" s="6">
        <v>5</v>
      </c>
      <c r="C3026" s="6">
        <v>10</v>
      </c>
      <c r="D3026" s="6">
        <v>11</v>
      </c>
      <c r="E3026" s="6">
        <v>8.3000000000000007</v>
      </c>
      <c r="F3026" s="6">
        <f t="shared" si="144"/>
        <v>9.9600000000000009</v>
      </c>
      <c r="G3026" s="6">
        <v>314</v>
      </c>
      <c r="H3026" s="9">
        <f t="shared" si="145"/>
        <v>13.074876874636095</v>
      </c>
      <c r="I3026" s="9">
        <f t="shared" si="146"/>
        <v>15.689852249563312</v>
      </c>
    </row>
    <row r="3027" spans="1:9" ht="31.5" customHeight="1" x14ac:dyDescent="0.25">
      <c r="A3027" s="6">
        <v>2008</v>
      </c>
      <c r="B3027" s="6">
        <v>5</v>
      </c>
      <c r="C3027" s="6">
        <v>10</v>
      </c>
      <c r="D3027" s="6">
        <v>12</v>
      </c>
      <c r="E3027" s="6">
        <v>9.1</v>
      </c>
      <c r="F3027" s="6">
        <f t="shared" si="144"/>
        <v>10.92</v>
      </c>
      <c r="G3027" s="6">
        <v>335</v>
      </c>
      <c r="H3027" s="9">
        <f t="shared" si="145"/>
        <v>14.433431123912209</v>
      </c>
      <c r="I3027" s="9">
        <f t="shared" si="146"/>
        <v>17.320117348694652</v>
      </c>
    </row>
    <row r="3028" spans="1:9" ht="31.5" customHeight="1" x14ac:dyDescent="0.25">
      <c r="A3028" s="6">
        <v>2008</v>
      </c>
      <c r="B3028" s="6">
        <v>5</v>
      </c>
      <c r="C3028" s="6">
        <v>10</v>
      </c>
      <c r="D3028" s="6">
        <v>13</v>
      </c>
      <c r="E3028" s="6">
        <v>9.4</v>
      </c>
      <c r="F3028" s="6">
        <f t="shared" si="144"/>
        <v>11.28</v>
      </c>
      <c r="G3028" s="6">
        <v>334</v>
      </c>
      <c r="H3028" s="9">
        <f t="shared" si="145"/>
        <v>14.904568240457381</v>
      </c>
      <c r="I3028" s="9">
        <f t="shared" si="146"/>
        <v>17.885481888548856</v>
      </c>
    </row>
    <row r="3029" spans="1:9" ht="31.5" customHeight="1" x14ac:dyDescent="0.25">
      <c r="A3029" s="6">
        <v>2008</v>
      </c>
      <c r="B3029" s="6">
        <v>5</v>
      </c>
      <c r="C3029" s="6">
        <v>10</v>
      </c>
      <c r="D3029" s="6">
        <v>14</v>
      </c>
      <c r="E3029" s="6">
        <v>9.9</v>
      </c>
      <c r="F3029" s="6">
        <f t="shared" si="144"/>
        <v>11.88</v>
      </c>
      <c r="G3029" s="6">
        <v>326</v>
      </c>
      <c r="H3029" s="9">
        <f t="shared" si="145"/>
        <v>15.657305477429487</v>
      </c>
      <c r="I3029" s="9">
        <f t="shared" si="146"/>
        <v>18.788766572915385</v>
      </c>
    </row>
    <row r="3030" spans="1:9" ht="31.5" customHeight="1" x14ac:dyDescent="0.25">
      <c r="A3030" s="6">
        <v>2008</v>
      </c>
      <c r="B3030" s="6">
        <v>5</v>
      </c>
      <c r="C3030" s="6">
        <v>10</v>
      </c>
      <c r="D3030" s="6">
        <v>15</v>
      </c>
      <c r="E3030" s="6">
        <v>11.3</v>
      </c>
      <c r="F3030" s="6">
        <f t="shared" si="144"/>
        <v>13.56</v>
      </c>
      <c r="G3030" s="6">
        <v>322</v>
      </c>
      <c r="H3030" s="9">
        <f t="shared" si="145"/>
        <v>17.848185440362251</v>
      </c>
      <c r="I3030" s="9">
        <f t="shared" si="146"/>
        <v>21.417822528434701</v>
      </c>
    </row>
    <row r="3031" spans="1:9" ht="31.5" customHeight="1" x14ac:dyDescent="0.25">
      <c r="A3031" s="6">
        <v>2008</v>
      </c>
      <c r="B3031" s="6">
        <v>5</v>
      </c>
      <c r="C3031" s="6">
        <v>10</v>
      </c>
      <c r="D3031" s="6">
        <v>16</v>
      </c>
      <c r="E3031" s="6">
        <v>12</v>
      </c>
      <c r="F3031" s="6">
        <f t="shared" si="144"/>
        <v>14.399999999999999</v>
      </c>
      <c r="G3031" s="6">
        <v>326</v>
      </c>
      <c r="H3031" s="9">
        <f t="shared" si="145"/>
        <v>18.978552093853924</v>
      </c>
      <c r="I3031" s="9">
        <f t="shared" si="146"/>
        <v>22.774262512624706</v>
      </c>
    </row>
    <row r="3032" spans="1:9" ht="31.5" customHeight="1" x14ac:dyDescent="0.25">
      <c r="A3032" s="6">
        <v>2008</v>
      </c>
      <c r="B3032" s="6">
        <v>5</v>
      </c>
      <c r="C3032" s="6">
        <v>10</v>
      </c>
      <c r="D3032" s="6">
        <v>17</v>
      </c>
      <c r="E3032" s="6">
        <v>11.8</v>
      </c>
      <c r="F3032" s="6">
        <f t="shared" si="144"/>
        <v>14.16</v>
      </c>
      <c r="G3032" s="6">
        <v>333</v>
      </c>
      <c r="H3032" s="9">
        <f t="shared" si="145"/>
        <v>18.704084462021267</v>
      </c>
      <c r="I3032" s="9">
        <f t="shared" si="146"/>
        <v>22.444901354425518</v>
      </c>
    </row>
    <row r="3033" spans="1:9" ht="31.5" customHeight="1" x14ac:dyDescent="0.25">
      <c r="A3033" s="6">
        <v>2008</v>
      </c>
      <c r="B3033" s="6">
        <v>5</v>
      </c>
      <c r="C3033" s="6">
        <v>10</v>
      </c>
      <c r="D3033" s="6">
        <v>18</v>
      </c>
      <c r="E3033" s="6">
        <v>11.5</v>
      </c>
      <c r="F3033" s="6">
        <f t="shared" si="144"/>
        <v>13.799999999999999</v>
      </c>
      <c r="G3033" s="6">
        <v>333</v>
      </c>
      <c r="H3033" s="9">
        <f t="shared" si="145"/>
        <v>18.228556890952927</v>
      </c>
      <c r="I3033" s="9">
        <f t="shared" si="146"/>
        <v>21.874268269143514</v>
      </c>
    </row>
    <row r="3034" spans="1:9" ht="31.5" customHeight="1" x14ac:dyDescent="0.25">
      <c r="A3034" s="6">
        <v>2008</v>
      </c>
      <c r="B3034" s="6">
        <v>5</v>
      </c>
      <c r="C3034" s="6">
        <v>10</v>
      </c>
      <c r="D3034" s="6">
        <v>19</v>
      </c>
      <c r="E3034" s="6">
        <v>11</v>
      </c>
      <c r="F3034" s="6">
        <f t="shared" si="144"/>
        <v>13.2</v>
      </c>
      <c r="G3034" s="6">
        <v>331</v>
      </c>
      <c r="H3034" s="9">
        <f t="shared" si="145"/>
        <v>17.424950995461412</v>
      </c>
      <c r="I3034" s="9">
        <f t="shared" si="146"/>
        <v>20.909941194553692</v>
      </c>
    </row>
    <row r="3035" spans="1:9" ht="31.5" customHeight="1" x14ac:dyDescent="0.25">
      <c r="A3035" s="6">
        <v>2008</v>
      </c>
      <c r="B3035" s="6">
        <v>5</v>
      </c>
      <c r="C3035" s="6">
        <v>10</v>
      </c>
      <c r="D3035" s="6">
        <v>20</v>
      </c>
      <c r="E3035" s="6">
        <v>11.3</v>
      </c>
      <c r="F3035" s="6">
        <f t="shared" si="144"/>
        <v>13.56</v>
      </c>
      <c r="G3035" s="6">
        <v>329</v>
      </c>
      <c r="H3035" s="9">
        <f t="shared" si="145"/>
        <v>17.888746494689812</v>
      </c>
      <c r="I3035" s="9">
        <f t="shared" si="146"/>
        <v>21.466495793627775</v>
      </c>
    </row>
    <row r="3036" spans="1:9" ht="31.5" customHeight="1" x14ac:dyDescent="0.25">
      <c r="A3036" s="6">
        <v>2008</v>
      </c>
      <c r="B3036" s="6">
        <v>5</v>
      </c>
      <c r="C3036" s="6">
        <v>10</v>
      </c>
      <c r="D3036" s="6">
        <v>21</v>
      </c>
      <c r="E3036" s="6">
        <v>10.6</v>
      </c>
      <c r="F3036" s="6">
        <f t="shared" si="144"/>
        <v>12.719999999999999</v>
      </c>
      <c r="G3036" s="6">
        <v>322</v>
      </c>
      <c r="H3036" s="9">
        <f t="shared" si="145"/>
        <v>16.742545634322109</v>
      </c>
      <c r="I3036" s="9">
        <f t="shared" si="146"/>
        <v>20.09105476118653</v>
      </c>
    </row>
    <row r="3037" spans="1:9" ht="31.5" customHeight="1" x14ac:dyDescent="0.25">
      <c r="A3037" s="6">
        <v>2008</v>
      </c>
      <c r="B3037" s="6">
        <v>5</v>
      </c>
      <c r="C3037" s="6">
        <v>10</v>
      </c>
      <c r="D3037" s="6">
        <v>22</v>
      </c>
      <c r="E3037" s="6">
        <v>9.9</v>
      </c>
      <c r="F3037" s="6">
        <f t="shared" si="144"/>
        <v>11.88</v>
      </c>
      <c r="G3037" s="6">
        <v>321</v>
      </c>
      <c r="H3037" s="9">
        <f t="shared" si="145"/>
        <v>15.631766319959695</v>
      </c>
      <c r="I3037" s="9">
        <f t="shared" si="146"/>
        <v>18.758119583951636</v>
      </c>
    </row>
    <row r="3038" spans="1:9" ht="31.5" customHeight="1" x14ac:dyDescent="0.25">
      <c r="A3038" s="6">
        <v>2008</v>
      </c>
      <c r="B3038" s="6">
        <v>5</v>
      </c>
      <c r="C3038" s="6">
        <v>10</v>
      </c>
      <c r="D3038" s="6">
        <v>23</v>
      </c>
      <c r="E3038" s="6">
        <v>9.8000000000000007</v>
      </c>
      <c r="F3038" s="6">
        <f t="shared" si="144"/>
        <v>11.76</v>
      </c>
      <c r="G3038" s="6">
        <v>320</v>
      </c>
      <c r="H3038" s="9">
        <f t="shared" si="145"/>
        <v>15.4687662224141</v>
      </c>
      <c r="I3038" s="9">
        <f t="shared" si="146"/>
        <v>18.562519466896919</v>
      </c>
    </row>
    <row r="3039" spans="1:9" ht="31.5" customHeight="1" x14ac:dyDescent="0.25">
      <c r="A3039" s="6">
        <v>2008</v>
      </c>
      <c r="B3039" s="6">
        <v>5</v>
      </c>
      <c r="C3039" s="6">
        <v>11</v>
      </c>
      <c r="D3039" s="6">
        <v>0</v>
      </c>
      <c r="E3039" s="6">
        <v>10.6</v>
      </c>
      <c r="F3039" s="6">
        <f t="shared" si="144"/>
        <v>12.719999999999999</v>
      </c>
      <c r="G3039" s="6">
        <v>324</v>
      </c>
      <c r="H3039" s="9">
        <f t="shared" si="145"/>
        <v>16.753500365692364</v>
      </c>
      <c r="I3039" s="9">
        <f t="shared" si="146"/>
        <v>20.104200438830837</v>
      </c>
    </row>
    <row r="3040" spans="1:9" ht="31.5" customHeight="1" x14ac:dyDescent="0.25">
      <c r="A3040" s="6">
        <v>2008</v>
      </c>
      <c r="B3040" s="6">
        <v>5</v>
      </c>
      <c r="C3040" s="6">
        <v>11</v>
      </c>
      <c r="D3040" s="6">
        <v>1</v>
      </c>
      <c r="E3040" s="6">
        <v>10.6</v>
      </c>
      <c r="F3040" s="6">
        <f t="shared" si="144"/>
        <v>12.719999999999999</v>
      </c>
      <c r="G3040" s="6">
        <v>325</v>
      </c>
      <c r="H3040" s="9">
        <f t="shared" si="145"/>
        <v>16.758952399170937</v>
      </c>
      <c r="I3040" s="9">
        <f t="shared" si="146"/>
        <v>20.110742879005123</v>
      </c>
    </row>
    <row r="3041" spans="1:9" ht="31.5" customHeight="1" x14ac:dyDescent="0.25">
      <c r="A3041" s="6">
        <v>2008</v>
      </c>
      <c r="B3041" s="6">
        <v>5</v>
      </c>
      <c r="C3041" s="6">
        <v>11</v>
      </c>
      <c r="D3041" s="6">
        <v>2</v>
      </c>
      <c r="E3041" s="6">
        <v>9.6999999999999993</v>
      </c>
      <c r="F3041" s="6">
        <f t="shared" si="144"/>
        <v>11.639999999999999</v>
      </c>
      <c r="G3041" s="6">
        <v>331</v>
      </c>
      <c r="H3041" s="9">
        <f t="shared" si="145"/>
        <v>15.365638605088698</v>
      </c>
      <c r="I3041" s="9">
        <f t="shared" si="146"/>
        <v>18.438766326106439</v>
      </c>
    </row>
    <row r="3042" spans="1:9" ht="31.5" customHeight="1" x14ac:dyDescent="0.25">
      <c r="A3042" s="6">
        <v>2008</v>
      </c>
      <c r="B3042" s="6">
        <v>5</v>
      </c>
      <c r="C3042" s="6">
        <v>11</v>
      </c>
      <c r="D3042" s="6">
        <v>3</v>
      </c>
      <c r="E3042" s="6">
        <v>10.8</v>
      </c>
      <c r="F3042" s="6">
        <f t="shared" si="144"/>
        <v>12.96</v>
      </c>
      <c r="G3042" s="6">
        <v>337</v>
      </c>
      <c r="H3042" s="9">
        <f t="shared" si="145"/>
        <v>17.140515969806867</v>
      </c>
      <c r="I3042" s="9">
        <f t="shared" si="146"/>
        <v>20.56861916376824</v>
      </c>
    </row>
    <row r="3043" spans="1:9" ht="31.5" customHeight="1" x14ac:dyDescent="0.25">
      <c r="A3043" s="6">
        <v>2008</v>
      </c>
      <c r="B3043" s="6">
        <v>5</v>
      </c>
      <c r="C3043" s="6">
        <v>11</v>
      </c>
      <c r="D3043" s="6">
        <v>4</v>
      </c>
      <c r="E3043" s="6">
        <v>10.4</v>
      </c>
      <c r="F3043" s="6">
        <f t="shared" si="144"/>
        <v>12.48</v>
      </c>
      <c r="G3043" s="6">
        <v>344</v>
      </c>
      <c r="H3043" s="9">
        <f t="shared" si="145"/>
        <v>16.541367937711691</v>
      </c>
      <c r="I3043" s="9">
        <f t="shared" si="146"/>
        <v>19.849641525254032</v>
      </c>
    </row>
    <row r="3044" spans="1:9" ht="31.5" customHeight="1" x14ac:dyDescent="0.25">
      <c r="A3044" s="6">
        <v>2008</v>
      </c>
      <c r="B3044" s="6">
        <v>5</v>
      </c>
      <c r="C3044" s="6">
        <v>11</v>
      </c>
      <c r="D3044" s="6">
        <v>5</v>
      </c>
      <c r="E3044" s="6">
        <v>10.5</v>
      </c>
      <c r="F3044" s="6">
        <f t="shared" si="144"/>
        <v>12.6</v>
      </c>
      <c r="G3044" s="6">
        <v>348</v>
      </c>
      <c r="H3044" s="9">
        <f t="shared" si="145"/>
        <v>16.720679813449756</v>
      </c>
      <c r="I3044" s="9">
        <f t="shared" si="146"/>
        <v>20.064815776139707</v>
      </c>
    </row>
    <row r="3045" spans="1:9" ht="31.5" customHeight="1" x14ac:dyDescent="0.25">
      <c r="A3045" s="6">
        <v>2008</v>
      </c>
      <c r="B3045" s="6">
        <v>5</v>
      </c>
      <c r="C3045" s="6">
        <v>11</v>
      </c>
      <c r="D3045" s="6">
        <v>6</v>
      </c>
      <c r="E3045" s="6">
        <v>10.5</v>
      </c>
      <c r="F3045" s="6">
        <f t="shared" si="144"/>
        <v>12.6</v>
      </c>
      <c r="G3045" s="6">
        <v>347</v>
      </c>
      <c r="H3045" s="9">
        <f t="shared" si="145"/>
        <v>16.71563666449137</v>
      </c>
      <c r="I3045" s="9">
        <f t="shared" si="146"/>
        <v>20.058763997389644</v>
      </c>
    </row>
    <row r="3046" spans="1:9" ht="31.5" customHeight="1" x14ac:dyDescent="0.25">
      <c r="A3046" s="6">
        <v>2008</v>
      </c>
      <c r="B3046" s="6">
        <v>5</v>
      </c>
      <c r="C3046" s="6">
        <v>11</v>
      </c>
      <c r="D3046" s="6">
        <v>7</v>
      </c>
      <c r="E3046" s="6">
        <v>10.6</v>
      </c>
      <c r="F3046" s="6">
        <f t="shared" si="144"/>
        <v>12.719999999999999</v>
      </c>
      <c r="G3046" s="6">
        <v>343</v>
      </c>
      <c r="H3046" s="9">
        <f t="shared" si="145"/>
        <v>16.854320702324724</v>
      </c>
      <c r="I3046" s="9">
        <f t="shared" si="146"/>
        <v>20.22518484278967</v>
      </c>
    </row>
    <row r="3047" spans="1:9" ht="31.5" customHeight="1" x14ac:dyDescent="0.25">
      <c r="A3047" s="6">
        <v>2008</v>
      </c>
      <c r="B3047" s="6">
        <v>5</v>
      </c>
      <c r="C3047" s="6">
        <v>11</v>
      </c>
      <c r="D3047" s="6">
        <v>8</v>
      </c>
      <c r="E3047" s="6">
        <v>10.3</v>
      </c>
      <c r="F3047" s="6">
        <f t="shared" si="144"/>
        <v>12.360000000000001</v>
      </c>
      <c r="G3047" s="6">
        <v>346</v>
      </c>
      <c r="H3047" s="9">
        <f t="shared" si="145"/>
        <v>16.392282218856639</v>
      </c>
      <c r="I3047" s="9">
        <f t="shared" si="146"/>
        <v>19.670738662627969</v>
      </c>
    </row>
    <row r="3048" spans="1:9" ht="31.5" customHeight="1" x14ac:dyDescent="0.25">
      <c r="A3048" s="6">
        <v>2008</v>
      </c>
      <c r="B3048" s="6">
        <v>5</v>
      </c>
      <c r="C3048" s="6">
        <v>11</v>
      </c>
      <c r="D3048" s="6">
        <v>9</v>
      </c>
      <c r="E3048" s="6">
        <v>11.1</v>
      </c>
      <c r="F3048" s="6">
        <f t="shared" si="144"/>
        <v>13.319999999999999</v>
      </c>
      <c r="G3048" s="6">
        <v>345</v>
      </c>
      <c r="H3048" s="9">
        <f t="shared" si="145"/>
        <v>17.660106996842053</v>
      </c>
      <c r="I3048" s="9">
        <f t="shared" si="146"/>
        <v>21.192128396210464</v>
      </c>
    </row>
    <row r="3049" spans="1:9" ht="31.5" customHeight="1" x14ac:dyDescent="0.25">
      <c r="A3049" s="6">
        <v>2008</v>
      </c>
      <c r="B3049" s="6">
        <v>5</v>
      </c>
      <c r="C3049" s="6">
        <v>11</v>
      </c>
      <c r="D3049" s="6">
        <v>10</v>
      </c>
      <c r="E3049" s="6">
        <v>9.5</v>
      </c>
      <c r="F3049" s="6">
        <f t="shared" si="144"/>
        <v>11.4</v>
      </c>
      <c r="G3049" s="6">
        <v>341</v>
      </c>
      <c r="H3049" s="9">
        <f t="shared" si="145"/>
        <v>15.096014945449985</v>
      </c>
      <c r="I3049" s="9">
        <f t="shared" si="146"/>
        <v>18.115217934539981</v>
      </c>
    </row>
    <row r="3050" spans="1:9" ht="31.5" customHeight="1" x14ac:dyDescent="0.25">
      <c r="A3050" s="6">
        <v>2008</v>
      </c>
      <c r="B3050" s="6">
        <v>5</v>
      </c>
      <c r="C3050" s="6">
        <v>11</v>
      </c>
      <c r="D3050" s="6">
        <v>11</v>
      </c>
      <c r="E3050" s="6">
        <v>9.5</v>
      </c>
      <c r="F3050" s="6">
        <f t="shared" si="144"/>
        <v>11.4</v>
      </c>
      <c r="G3050" s="6">
        <v>338</v>
      </c>
      <c r="H3050" s="9">
        <f t="shared" si="145"/>
        <v>15.082003758962156</v>
      </c>
      <c r="I3050" s="9">
        <f t="shared" si="146"/>
        <v>18.098404510754587</v>
      </c>
    </row>
    <row r="3051" spans="1:9" ht="31.5" customHeight="1" x14ac:dyDescent="0.25">
      <c r="A3051" s="6">
        <v>2008</v>
      </c>
      <c r="B3051" s="6">
        <v>5</v>
      </c>
      <c r="C3051" s="6">
        <v>11</v>
      </c>
      <c r="D3051" s="6">
        <v>12</v>
      </c>
      <c r="E3051" s="6">
        <v>9</v>
      </c>
      <c r="F3051" s="6">
        <f t="shared" si="144"/>
        <v>10.799999999999999</v>
      </c>
      <c r="G3051" s="6">
        <v>332</v>
      </c>
      <c r="H3051" s="9">
        <f t="shared" si="145"/>
        <v>14.261309423673014</v>
      </c>
      <c r="I3051" s="9">
        <f t="shared" si="146"/>
        <v>17.113571308407614</v>
      </c>
    </row>
    <row r="3052" spans="1:9" ht="31.5" customHeight="1" x14ac:dyDescent="0.25">
      <c r="A3052" s="6">
        <v>2008</v>
      </c>
      <c r="B3052" s="6">
        <v>5</v>
      </c>
      <c r="C3052" s="6">
        <v>11</v>
      </c>
      <c r="D3052" s="6">
        <v>13</v>
      </c>
      <c r="E3052" s="6">
        <v>9.1</v>
      </c>
      <c r="F3052" s="6">
        <f t="shared" si="144"/>
        <v>10.92</v>
      </c>
      <c r="G3052" s="6">
        <v>327</v>
      </c>
      <c r="H3052" s="9">
        <f t="shared" si="145"/>
        <v>14.396720519566022</v>
      </c>
      <c r="I3052" s="9">
        <f t="shared" si="146"/>
        <v>17.276064623479229</v>
      </c>
    </row>
    <row r="3053" spans="1:9" ht="31.5" customHeight="1" x14ac:dyDescent="0.25">
      <c r="A3053" s="6">
        <v>2008</v>
      </c>
      <c r="B3053" s="6">
        <v>5</v>
      </c>
      <c r="C3053" s="6">
        <v>11</v>
      </c>
      <c r="D3053" s="6">
        <v>14</v>
      </c>
      <c r="E3053" s="6">
        <v>9.4</v>
      </c>
      <c r="F3053" s="6">
        <f t="shared" si="144"/>
        <v>11.28</v>
      </c>
      <c r="G3053" s="6">
        <v>324</v>
      </c>
      <c r="H3053" s="9">
        <f t="shared" si="145"/>
        <v>14.856877682783797</v>
      </c>
      <c r="I3053" s="9">
        <f t="shared" si="146"/>
        <v>17.828253219340553</v>
      </c>
    </row>
    <row r="3054" spans="1:9" ht="31.5" customHeight="1" x14ac:dyDescent="0.25">
      <c r="A3054" s="6">
        <v>2008</v>
      </c>
      <c r="B3054" s="6">
        <v>5</v>
      </c>
      <c r="C3054" s="6">
        <v>11</v>
      </c>
      <c r="D3054" s="6">
        <v>15</v>
      </c>
      <c r="E3054" s="6">
        <v>9.3000000000000007</v>
      </c>
      <c r="F3054" s="6">
        <f t="shared" si="144"/>
        <v>11.16</v>
      </c>
      <c r="G3054" s="6">
        <v>321</v>
      </c>
      <c r="H3054" s="9">
        <f t="shared" si="145"/>
        <v>14.684386542992442</v>
      </c>
      <c r="I3054" s="9">
        <f t="shared" si="146"/>
        <v>17.621263851590928</v>
      </c>
    </row>
    <row r="3055" spans="1:9" ht="31.5" customHeight="1" x14ac:dyDescent="0.25">
      <c r="A3055" s="6">
        <v>2008</v>
      </c>
      <c r="B3055" s="6">
        <v>5</v>
      </c>
      <c r="C3055" s="6">
        <v>11</v>
      </c>
      <c r="D3055" s="6">
        <v>16</v>
      </c>
      <c r="E3055" s="6">
        <v>9.4</v>
      </c>
      <c r="F3055" s="6">
        <f t="shared" si="144"/>
        <v>11.28</v>
      </c>
      <c r="G3055" s="6">
        <v>323</v>
      </c>
      <c r="H3055" s="9">
        <f t="shared" si="145"/>
        <v>14.852027915264276</v>
      </c>
      <c r="I3055" s="9">
        <f t="shared" si="146"/>
        <v>17.822433498317128</v>
      </c>
    </row>
    <row r="3056" spans="1:9" ht="31.5" customHeight="1" x14ac:dyDescent="0.25">
      <c r="A3056" s="6">
        <v>2008</v>
      </c>
      <c r="B3056" s="6">
        <v>5</v>
      </c>
      <c r="C3056" s="6">
        <v>11</v>
      </c>
      <c r="D3056" s="6">
        <v>17</v>
      </c>
      <c r="E3056" s="6">
        <v>10</v>
      </c>
      <c r="F3056" s="6">
        <f t="shared" si="144"/>
        <v>12</v>
      </c>
      <c r="G3056" s="6">
        <v>325</v>
      </c>
      <c r="H3056" s="9">
        <f t="shared" si="145"/>
        <v>15.810332452048055</v>
      </c>
      <c r="I3056" s="9">
        <f t="shared" si="146"/>
        <v>18.972398942457666</v>
      </c>
    </row>
    <row r="3057" spans="1:9" ht="31.5" customHeight="1" x14ac:dyDescent="0.25">
      <c r="A3057" s="6">
        <v>2008</v>
      </c>
      <c r="B3057" s="6">
        <v>5</v>
      </c>
      <c r="C3057" s="6">
        <v>11</v>
      </c>
      <c r="D3057" s="6">
        <v>18</v>
      </c>
      <c r="E3057" s="6">
        <v>9.3000000000000007</v>
      </c>
      <c r="F3057" s="6">
        <f t="shared" si="144"/>
        <v>11.16</v>
      </c>
      <c r="G3057" s="6">
        <v>323</v>
      </c>
      <c r="H3057" s="9">
        <f t="shared" si="145"/>
        <v>14.694027618293379</v>
      </c>
      <c r="I3057" s="9">
        <f t="shared" si="146"/>
        <v>17.632833141952055</v>
      </c>
    </row>
    <row r="3058" spans="1:9" ht="31.5" customHeight="1" x14ac:dyDescent="0.25">
      <c r="A3058" s="6">
        <v>2008</v>
      </c>
      <c r="B3058" s="6">
        <v>5</v>
      </c>
      <c r="C3058" s="6">
        <v>11</v>
      </c>
      <c r="D3058" s="6">
        <v>19</v>
      </c>
      <c r="E3058" s="6">
        <v>8.8000000000000007</v>
      </c>
      <c r="F3058" s="6">
        <f t="shared" si="144"/>
        <v>10.56</v>
      </c>
      <c r="G3058" s="6">
        <v>324</v>
      </c>
      <c r="H3058" s="9">
        <f t="shared" si="145"/>
        <v>13.908566341329511</v>
      </c>
      <c r="I3058" s="9">
        <f t="shared" si="146"/>
        <v>16.690279609595414</v>
      </c>
    </row>
    <row r="3059" spans="1:9" ht="31.5" customHeight="1" x14ac:dyDescent="0.25">
      <c r="A3059" s="6">
        <v>2008</v>
      </c>
      <c r="B3059" s="6">
        <v>5</v>
      </c>
      <c r="C3059" s="6">
        <v>11</v>
      </c>
      <c r="D3059" s="6">
        <v>20</v>
      </c>
      <c r="E3059" s="6">
        <v>8.3000000000000007</v>
      </c>
      <c r="F3059" s="6">
        <f t="shared" si="144"/>
        <v>9.9600000000000009</v>
      </c>
      <c r="G3059" s="6">
        <v>321</v>
      </c>
      <c r="H3059" s="9">
        <f t="shared" si="145"/>
        <v>13.105420248047018</v>
      </c>
      <c r="I3059" s="9">
        <f t="shared" si="146"/>
        <v>15.726504297656422</v>
      </c>
    </row>
    <row r="3060" spans="1:9" ht="31.5" customHeight="1" x14ac:dyDescent="0.25">
      <c r="A3060" s="6">
        <v>2008</v>
      </c>
      <c r="B3060" s="6">
        <v>5</v>
      </c>
      <c r="C3060" s="6">
        <v>11</v>
      </c>
      <c r="D3060" s="6">
        <v>21</v>
      </c>
      <c r="E3060" s="6">
        <v>8.4</v>
      </c>
      <c r="F3060" s="6">
        <f t="shared" si="144"/>
        <v>10.08</v>
      </c>
      <c r="G3060" s="6">
        <v>322</v>
      </c>
      <c r="H3060" s="9">
        <f t="shared" si="145"/>
        <v>13.267677672481673</v>
      </c>
      <c r="I3060" s="9">
        <f t="shared" si="146"/>
        <v>15.921213206978008</v>
      </c>
    </row>
    <row r="3061" spans="1:9" ht="31.5" customHeight="1" x14ac:dyDescent="0.25">
      <c r="A3061" s="6">
        <v>2008</v>
      </c>
      <c r="B3061" s="6">
        <v>5</v>
      </c>
      <c r="C3061" s="6">
        <v>11</v>
      </c>
      <c r="D3061" s="6">
        <v>22</v>
      </c>
      <c r="E3061" s="6">
        <v>7.8</v>
      </c>
      <c r="F3061" s="6">
        <f t="shared" si="144"/>
        <v>9.36</v>
      </c>
      <c r="G3061" s="6">
        <v>324</v>
      </c>
      <c r="H3061" s="9">
        <f t="shared" si="145"/>
        <v>12.328047438905703</v>
      </c>
      <c r="I3061" s="9">
        <f t="shared" si="146"/>
        <v>14.793656926686841</v>
      </c>
    </row>
    <row r="3062" spans="1:9" ht="31.5" customHeight="1" x14ac:dyDescent="0.25">
      <c r="A3062" s="6">
        <v>2008</v>
      </c>
      <c r="B3062" s="6">
        <v>5</v>
      </c>
      <c r="C3062" s="6">
        <v>11</v>
      </c>
      <c r="D3062" s="6">
        <v>23</v>
      </c>
      <c r="E3062" s="6">
        <v>7.4</v>
      </c>
      <c r="F3062" s="6">
        <f t="shared" si="144"/>
        <v>8.8800000000000008</v>
      </c>
      <c r="G3062" s="6">
        <v>332</v>
      </c>
      <c r="H3062" s="9">
        <f t="shared" si="145"/>
        <v>11.725965526131144</v>
      </c>
      <c r="I3062" s="9">
        <f t="shared" si="146"/>
        <v>14.071158631357374</v>
      </c>
    </row>
    <row r="3063" spans="1:9" ht="31.5" customHeight="1" x14ac:dyDescent="0.25">
      <c r="A3063" s="6">
        <v>2008</v>
      </c>
      <c r="B3063" s="6">
        <v>5</v>
      </c>
      <c r="C3063" s="6">
        <v>12</v>
      </c>
      <c r="D3063" s="6">
        <v>0</v>
      </c>
      <c r="E3063" s="6">
        <v>7.9</v>
      </c>
      <c r="F3063" s="6">
        <f t="shared" si="144"/>
        <v>9.48</v>
      </c>
      <c r="G3063" s="6">
        <v>342</v>
      </c>
      <c r="H3063" s="9">
        <f t="shared" si="145"/>
        <v>12.557389252450953</v>
      </c>
      <c r="I3063" s="9">
        <f t="shared" si="146"/>
        <v>15.068867102941143</v>
      </c>
    </row>
    <row r="3064" spans="1:9" ht="31.5" customHeight="1" x14ac:dyDescent="0.25">
      <c r="A3064" s="6">
        <v>2008</v>
      </c>
      <c r="B3064" s="6">
        <v>5</v>
      </c>
      <c r="C3064" s="6">
        <v>12</v>
      </c>
      <c r="D3064" s="6">
        <v>1</v>
      </c>
      <c r="E3064" s="6">
        <v>7.8</v>
      </c>
      <c r="F3064" s="6">
        <f t="shared" si="144"/>
        <v>9.36</v>
      </c>
      <c r="G3064" s="6">
        <v>338</v>
      </c>
      <c r="H3064" s="9">
        <f t="shared" si="145"/>
        <v>12.383118875779454</v>
      </c>
      <c r="I3064" s="9">
        <f t="shared" si="146"/>
        <v>14.859742650935344</v>
      </c>
    </row>
    <row r="3065" spans="1:9" ht="31.5" customHeight="1" x14ac:dyDescent="0.25">
      <c r="A3065" s="6">
        <v>2008</v>
      </c>
      <c r="B3065" s="6">
        <v>5</v>
      </c>
      <c r="C3065" s="6">
        <v>12</v>
      </c>
      <c r="D3065" s="6">
        <v>2</v>
      </c>
      <c r="E3065" s="6">
        <v>8.1</v>
      </c>
      <c r="F3065" s="6">
        <f t="shared" si="144"/>
        <v>9.7199999999999989</v>
      </c>
      <c r="G3065" s="6">
        <v>337</v>
      </c>
      <c r="H3065" s="9">
        <f t="shared" si="145"/>
        <v>12.855386977355147</v>
      </c>
      <c r="I3065" s="9">
        <f t="shared" si="146"/>
        <v>15.426464372826176</v>
      </c>
    </row>
    <row r="3066" spans="1:9" ht="31.5" customHeight="1" x14ac:dyDescent="0.25">
      <c r="A3066" s="6">
        <v>2008</v>
      </c>
      <c r="B3066" s="6">
        <v>5</v>
      </c>
      <c r="C3066" s="6">
        <v>12</v>
      </c>
      <c r="D3066" s="6">
        <v>3</v>
      </c>
      <c r="E3066" s="6">
        <v>8</v>
      </c>
      <c r="F3066" s="6">
        <f t="shared" si="144"/>
        <v>9.6</v>
      </c>
      <c r="G3066" s="6">
        <v>330</v>
      </c>
      <c r="H3066" s="9">
        <f t="shared" si="145"/>
        <v>12.668651591243025</v>
      </c>
      <c r="I3066" s="9">
        <f t="shared" si="146"/>
        <v>15.202381909491629</v>
      </c>
    </row>
    <row r="3067" spans="1:9" ht="31.5" customHeight="1" x14ac:dyDescent="0.25">
      <c r="A3067" s="6">
        <v>2008</v>
      </c>
      <c r="B3067" s="6">
        <v>5</v>
      </c>
      <c r="C3067" s="6">
        <v>12</v>
      </c>
      <c r="D3067" s="6">
        <v>4</v>
      </c>
      <c r="E3067" s="6">
        <v>7.5</v>
      </c>
      <c r="F3067" s="6">
        <f t="shared" si="144"/>
        <v>9</v>
      </c>
      <c r="G3067" s="6">
        <v>324</v>
      </c>
      <c r="H3067" s="9">
        <f t="shared" si="145"/>
        <v>11.85389176817856</v>
      </c>
      <c r="I3067" s="9">
        <f t="shared" si="146"/>
        <v>14.224670121814272</v>
      </c>
    </row>
    <row r="3068" spans="1:9" ht="31.5" customHeight="1" x14ac:dyDescent="0.25">
      <c r="A3068" s="6">
        <v>2008</v>
      </c>
      <c r="B3068" s="6">
        <v>5</v>
      </c>
      <c r="C3068" s="6">
        <v>12</v>
      </c>
      <c r="D3068" s="6">
        <v>5</v>
      </c>
      <c r="E3068" s="6">
        <v>7.4</v>
      </c>
      <c r="F3068" s="6">
        <f t="shared" si="144"/>
        <v>8.8800000000000008</v>
      </c>
      <c r="G3068" s="6">
        <v>325</v>
      </c>
      <c r="H3068" s="9">
        <f t="shared" si="145"/>
        <v>11.699646014515562</v>
      </c>
      <c r="I3068" s="9">
        <f t="shared" si="146"/>
        <v>14.039575217418674</v>
      </c>
    </row>
    <row r="3069" spans="1:9" ht="31.5" customHeight="1" x14ac:dyDescent="0.25">
      <c r="A3069" s="6">
        <v>2008</v>
      </c>
      <c r="B3069" s="6">
        <v>5</v>
      </c>
      <c r="C3069" s="6">
        <v>12</v>
      </c>
      <c r="D3069" s="6">
        <v>6</v>
      </c>
      <c r="E3069" s="6">
        <v>7.5</v>
      </c>
      <c r="F3069" s="6">
        <f t="shared" si="144"/>
        <v>9</v>
      </c>
      <c r="G3069" s="6">
        <v>321</v>
      </c>
      <c r="H3069" s="9">
        <f t="shared" si="145"/>
        <v>11.842247212090678</v>
      </c>
      <c r="I3069" s="9">
        <f t="shared" si="146"/>
        <v>14.210696654508814</v>
      </c>
    </row>
    <row r="3070" spans="1:9" ht="31.5" customHeight="1" x14ac:dyDescent="0.25">
      <c r="A3070" s="6">
        <v>2008</v>
      </c>
      <c r="B3070" s="6">
        <v>5</v>
      </c>
      <c r="C3070" s="6">
        <v>12</v>
      </c>
      <c r="D3070" s="6">
        <v>7</v>
      </c>
      <c r="E3070" s="6">
        <v>7.1</v>
      </c>
      <c r="F3070" s="6">
        <f t="shared" si="144"/>
        <v>8.52</v>
      </c>
      <c r="G3070" s="6">
        <v>320</v>
      </c>
      <c r="H3070" s="9">
        <f t="shared" si="145"/>
        <v>11.206963283585724</v>
      </c>
      <c r="I3070" s="9">
        <f t="shared" si="146"/>
        <v>13.44835594030287</v>
      </c>
    </row>
    <row r="3071" spans="1:9" ht="31.5" customHeight="1" x14ac:dyDescent="0.25">
      <c r="A3071" s="6">
        <v>2008</v>
      </c>
      <c r="B3071" s="6">
        <v>5</v>
      </c>
      <c r="C3071" s="6">
        <v>12</v>
      </c>
      <c r="D3071" s="6">
        <v>8</v>
      </c>
      <c r="E3071" s="6">
        <v>6.6</v>
      </c>
      <c r="F3071" s="6">
        <f t="shared" si="144"/>
        <v>7.919999999999999</v>
      </c>
      <c r="G3071" s="6">
        <v>320</v>
      </c>
      <c r="H3071" s="9">
        <f t="shared" si="145"/>
        <v>10.417740517136025</v>
      </c>
      <c r="I3071" s="9">
        <f t="shared" si="146"/>
        <v>12.50128862056323</v>
      </c>
    </row>
    <row r="3072" spans="1:9" ht="31.5" customHeight="1" x14ac:dyDescent="0.25">
      <c r="A3072" s="6">
        <v>2008</v>
      </c>
      <c r="B3072" s="6">
        <v>5</v>
      </c>
      <c r="C3072" s="6">
        <v>12</v>
      </c>
      <c r="D3072" s="6">
        <v>9</v>
      </c>
      <c r="E3072" s="6">
        <v>6.5</v>
      </c>
      <c r="F3072" s="6">
        <f t="shared" si="144"/>
        <v>7.8</v>
      </c>
      <c r="G3072" s="6">
        <v>323</v>
      </c>
      <c r="H3072" s="9">
        <f t="shared" si="145"/>
        <v>10.270019303108276</v>
      </c>
      <c r="I3072" s="9">
        <f t="shared" si="146"/>
        <v>12.32402316372993</v>
      </c>
    </row>
    <row r="3073" spans="1:9" ht="31.5" customHeight="1" x14ac:dyDescent="0.25">
      <c r="A3073" s="6">
        <v>2008</v>
      </c>
      <c r="B3073" s="6">
        <v>5</v>
      </c>
      <c r="C3073" s="6">
        <v>12</v>
      </c>
      <c r="D3073" s="6">
        <v>10</v>
      </c>
      <c r="E3073" s="6">
        <v>6.6</v>
      </c>
      <c r="F3073" s="6">
        <f t="shared" si="144"/>
        <v>7.919999999999999</v>
      </c>
      <c r="G3073" s="6">
        <v>329</v>
      </c>
      <c r="H3073" s="9">
        <f t="shared" si="145"/>
        <v>10.448294412827677</v>
      </c>
      <c r="I3073" s="9">
        <f t="shared" si="146"/>
        <v>12.537953295393212</v>
      </c>
    </row>
    <row r="3074" spans="1:9" ht="31.5" customHeight="1" x14ac:dyDescent="0.25">
      <c r="A3074" s="6">
        <v>2008</v>
      </c>
      <c r="B3074" s="6">
        <v>5</v>
      </c>
      <c r="C3074" s="6">
        <v>12</v>
      </c>
      <c r="D3074" s="6">
        <v>11</v>
      </c>
      <c r="E3074" s="6">
        <v>5.9</v>
      </c>
      <c r="F3074" s="6">
        <f t="shared" si="144"/>
        <v>7.08</v>
      </c>
      <c r="G3074" s="6">
        <v>333</v>
      </c>
      <c r="H3074" s="9">
        <f t="shared" si="145"/>
        <v>9.3520422310106337</v>
      </c>
      <c r="I3074" s="9">
        <f t="shared" si="146"/>
        <v>11.222450677212759</v>
      </c>
    </row>
    <row r="3075" spans="1:9" ht="31.5" customHeight="1" x14ac:dyDescent="0.25">
      <c r="A3075" s="6">
        <v>2008</v>
      </c>
      <c r="B3075" s="6">
        <v>5</v>
      </c>
      <c r="C3075" s="6">
        <v>12</v>
      </c>
      <c r="D3075" s="6">
        <v>12</v>
      </c>
      <c r="E3075" s="6">
        <v>6.2</v>
      </c>
      <c r="F3075" s="6">
        <f t="shared" ref="F3075:F3138" si="147">E3075*1.2</f>
        <v>7.4399999999999995</v>
      </c>
      <c r="G3075" s="6">
        <v>306</v>
      </c>
      <c r="H3075" s="9">
        <f t="shared" ref="H3075:H3138" si="148">E3075*(LN(G3075/$AE$18)/LN(10/$AE$18))</f>
        <v>9.7400693584642202</v>
      </c>
      <c r="I3075" s="9">
        <f t="shared" ref="I3075:I3138" si="149">F3075*(LN(G3075/$AE$18)/LN(10/$AE$18))</f>
        <v>11.688083230157064</v>
      </c>
    </row>
    <row r="3076" spans="1:9" ht="31.5" customHeight="1" x14ac:dyDescent="0.25">
      <c r="A3076" s="6">
        <v>2008</v>
      </c>
      <c r="B3076" s="6">
        <v>5</v>
      </c>
      <c r="C3076" s="6">
        <v>12</v>
      </c>
      <c r="D3076" s="6">
        <v>13</v>
      </c>
      <c r="E3076" s="6">
        <v>6.3</v>
      </c>
      <c r="F3076" s="6">
        <f t="shared" si="147"/>
        <v>7.56</v>
      </c>
      <c r="G3076" s="6">
        <v>305</v>
      </c>
      <c r="H3076" s="9">
        <f t="shared" si="148"/>
        <v>9.8937253633850375</v>
      </c>
      <c r="I3076" s="9">
        <f t="shared" si="149"/>
        <v>11.872470436062045</v>
      </c>
    </row>
    <row r="3077" spans="1:9" ht="31.5" customHeight="1" x14ac:dyDescent="0.25">
      <c r="A3077" s="6">
        <v>2008</v>
      </c>
      <c r="B3077" s="6">
        <v>5</v>
      </c>
      <c r="C3077" s="6">
        <v>12</v>
      </c>
      <c r="D3077" s="6">
        <v>14</v>
      </c>
      <c r="E3077" s="6">
        <v>6.9</v>
      </c>
      <c r="F3077" s="6">
        <f t="shared" si="147"/>
        <v>8.2799999999999994</v>
      </c>
      <c r="G3077" s="6">
        <v>307</v>
      </c>
      <c r="H3077" s="9">
        <f t="shared" si="148"/>
        <v>10.84351199626099</v>
      </c>
      <c r="I3077" s="9">
        <f t="shared" si="149"/>
        <v>13.012214395513187</v>
      </c>
    </row>
    <row r="3078" spans="1:9" ht="31.5" customHeight="1" x14ac:dyDescent="0.25">
      <c r="A3078" s="6">
        <v>2008</v>
      </c>
      <c r="B3078" s="6">
        <v>5</v>
      </c>
      <c r="C3078" s="6">
        <v>12</v>
      </c>
      <c r="D3078" s="6">
        <v>15</v>
      </c>
      <c r="E3078" s="6">
        <v>7.9</v>
      </c>
      <c r="F3078" s="6">
        <f t="shared" si="147"/>
        <v>9.48</v>
      </c>
      <c r="G3078" s="6">
        <v>306</v>
      </c>
      <c r="H3078" s="9">
        <f t="shared" si="148"/>
        <v>12.410733537397959</v>
      </c>
      <c r="I3078" s="9">
        <f t="shared" si="149"/>
        <v>14.892880244877551</v>
      </c>
    </row>
    <row r="3079" spans="1:9" ht="31.5" customHeight="1" x14ac:dyDescent="0.25">
      <c r="A3079" s="6">
        <v>2008</v>
      </c>
      <c r="B3079" s="6">
        <v>5</v>
      </c>
      <c r="C3079" s="6">
        <v>12</v>
      </c>
      <c r="D3079" s="6">
        <v>16</v>
      </c>
      <c r="E3079" s="6">
        <v>7.3</v>
      </c>
      <c r="F3079" s="6">
        <f t="shared" si="147"/>
        <v>8.76</v>
      </c>
      <c r="G3079" s="6">
        <v>309</v>
      </c>
      <c r="H3079" s="9">
        <f t="shared" si="148"/>
        <v>11.480033103022491</v>
      </c>
      <c r="I3079" s="9">
        <f t="shared" si="149"/>
        <v>13.776039723626988</v>
      </c>
    </row>
    <row r="3080" spans="1:9" ht="31.5" customHeight="1" x14ac:dyDescent="0.25">
      <c r="A3080" s="6">
        <v>2008</v>
      </c>
      <c r="B3080" s="6">
        <v>5</v>
      </c>
      <c r="C3080" s="6">
        <v>12</v>
      </c>
      <c r="D3080" s="6">
        <v>17</v>
      </c>
      <c r="E3080" s="6">
        <v>7.5</v>
      </c>
      <c r="F3080" s="6">
        <f t="shared" si="147"/>
        <v>9</v>
      </c>
      <c r="G3080" s="6">
        <v>311</v>
      </c>
      <c r="H3080" s="9">
        <f t="shared" si="148"/>
        <v>11.802630590768029</v>
      </c>
      <c r="I3080" s="9">
        <f t="shared" si="149"/>
        <v>14.163156708921633</v>
      </c>
    </row>
    <row r="3081" spans="1:9" ht="31.5" customHeight="1" x14ac:dyDescent="0.25">
      <c r="A3081" s="6">
        <v>2008</v>
      </c>
      <c r="B3081" s="6">
        <v>5</v>
      </c>
      <c r="C3081" s="6">
        <v>12</v>
      </c>
      <c r="D3081" s="6">
        <v>18</v>
      </c>
      <c r="E3081" s="6">
        <v>7</v>
      </c>
      <c r="F3081" s="6">
        <f t="shared" si="147"/>
        <v>8.4</v>
      </c>
      <c r="G3081" s="6">
        <v>314</v>
      </c>
      <c r="H3081" s="9">
        <f t="shared" si="148"/>
        <v>11.027004593066584</v>
      </c>
      <c r="I3081" s="9">
        <f t="shared" si="149"/>
        <v>13.232405511679902</v>
      </c>
    </row>
    <row r="3082" spans="1:9" ht="31.5" customHeight="1" x14ac:dyDescent="0.25">
      <c r="A3082" s="6">
        <v>2008</v>
      </c>
      <c r="B3082" s="6">
        <v>5</v>
      </c>
      <c r="C3082" s="6">
        <v>12</v>
      </c>
      <c r="D3082" s="6">
        <v>19</v>
      </c>
      <c r="E3082" s="6">
        <v>6.7</v>
      </c>
      <c r="F3082" s="6">
        <f t="shared" si="147"/>
        <v>8.0399999999999991</v>
      </c>
      <c r="G3082" s="6">
        <v>314</v>
      </c>
      <c r="H3082" s="9">
        <f t="shared" si="148"/>
        <v>10.554418681935159</v>
      </c>
      <c r="I3082" s="9">
        <f t="shared" si="149"/>
        <v>12.66530241832219</v>
      </c>
    </row>
    <row r="3083" spans="1:9" ht="31.5" customHeight="1" x14ac:dyDescent="0.25">
      <c r="A3083" s="6">
        <v>2008</v>
      </c>
      <c r="B3083" s="6">
        <v>5</v>
      </c>
      <c r="C3083" s="6">
        <v>12</v>
      </c>
      <c r="D3083" s="6">
        <v>20</v>
      </c>
      <c r="E3083" s="6">
        <v>7.2</v>
      </c>
      <c r="F3083" s="6">
        <f t="shared" si="147"/>
        <v>8.64</v>
      </c>
      <c r="G3083" s="6">
        <v>314</v>
      </c>
      <c r="H3083" s="9">
        <f t="shared" si="148"/>
        <v>11.342061867154202</v>
      </c>
      <c r="I3083" s="9">
        <f t="shared" si="149"/>
        <v>13.610474240585042</v>
      </c>
    </row>
    <row r="3084" spans="1:9" ht="31.5" customHeight="1" x14ac:dyDescent="0.25">
      <c r="A3084" s="6">
        <v>2008</v>
      </c>
      <c r="B3084" s="6">
        <v>5</v>
      </c>
      <c r="C3084" s="6">
        <v>12</v>
      </c>
      <c r="D3084" s="6">
        <v>21</v>
      </c>
      <c r="E3084" s="6">
        <v>7.3</v>
      </c>
      <c r="F3084" s="6">
        <f t="shared" si="147"/>
        <v>8.76</v>
      </c>
      <c r="G3084" s="6">
        <v>316</v>
      </c>
      <c r="H3084" s="9">
        <f t="shared" si="148"/>
        <v>11.507326402773357</v>
      </c>
      <c r="I3084" s="9">
        <f t="shared" si="149"/>
        <v>13.808791683328028</v>
      </c>
    </row>
    <row r="3085" spans="1:9" ht="31.5" customHeight="1" x14ac:dyDescent="0.25">
      <c r="A3085" s="6">
        <v>2008</v>
      </c>
      <c r="B3085" s="6">
        <v>5</v>
      </c>
      <c r="C3085" s="6">
        <v>12</v>
      </c>
      <c r="D3085" s="6">
        <v>22</v>
      </c>
      <c r="E3085" s="6">
        <v>7.3</v>
      </c>
      <c r="F3085" s="6">
        <f t="shared" si="147"/>
        <v>8.76</v>
      </c>
      <c r="G3085" s="6">
        <v>319</v>
      </c>
      <c r="H3085" s="9">
        <f t="shared" si="148"/>
        <v>11.518838928734677</v>
      </c>
      <c r="I3085" s="9">
        <f t="shared" si="149"/>
        <v>13.822606714481612</v>
      </c>
    </row>
    <row r="3086" spans="1:9" ht="31.5" customHeight="1" x14ac:dyDescent="0.25">
      <c r="A3086" s="6">
        <v>2008</v>
      </c>
      <c r="B3086" s="6">
        <v>5</v>
      </c>
      <c r="C3086" s="6">
        <v>12</v>
      </c>
      <c r="D3086" s="6">
        <v>23</v>
      </c>
      <c r="E3086" s="6">
        <v>7.2</v>
      </c>
      <c r="F3086" s="6">
        <f t="shared" si="147"/>
        <v>8.64</v>
      </c>
      <c r="G3086" s="6">
        <v>319</v>
      </c>
      <c r="H3086" s="9">
        <f t="shared" si="148"/>
        <v>11.36104661464242</v>
      </c>
      <c r="I3086" s="9">
        <f t="shared" si="149"/>
        <v>13.633255937570906</v>
      </c>
    </row>
    <row r="3087" spans="1:9" ht="31.5" customHeight="1" x14ac:dyDescent="0.25">
      <c r="A3087" s="6">
        <v>2008</v>
      </c>
      <c r="B3087" s="6">
        <v>5</v>
      </c>
      <c r="C3087" s="6">
        <v>13</v>
      </c>
      <c r="D3087" s="6">
        <v>0</v>
      </c>
      <c r="E3087" s="6">
        <v>7.1</v>
      </c>
      <c r="F3087" s="6">
        <f t="shared" si="147"/>
        <v>8.52</v>
      </c>
      <c r="G3087" s="6">
        <v>319</v>
      </c>
      <c r="H3087" s="9">
        <f t="shared" si="148"/>
        <v>11.203254300550165</v>
      </c>
      <c r="I3087" s="9">
        <f t="shared" si="149"/>
        <v>13.443905160660197</v>
      </c>
    </row>
    <row r="3088" spans="1:9" ht="31.5" customHeight="1" x14ac:dyDescent="0.25">
      <c r="A3088" s="6">
        <v>2008</v>
      </c>
      <c r="B3088" s="6">
        <v>5</v>
      </c>
      <c r="C3088" s="6">
        <v>13</v>
      </c>
      <c r="D3088" s="6">
        <v>1</v>
      </c>
      <c r="E3088" s="6">
        <v>7</v>
      </c>
      <c r="F3088" s="6">
        <f t="shared" si="147"/>
        <v>8.4</v>
      </c>
      <c r="G3088" s="6">
        <v>318</v>
      </c>
      <c r="H3088" s="9">
        <f t="shared" si="148"/>
        <v>11.04179376145885</v>
      </c>
      <c r="I3088" s="9">
        <f t="shared" si="149"/>
        <v>13.250152513750621</v>
      </c>
    </row>
    <row r="3089" spans="1:9" ht="31.5" customHeight="1" x14ac:dyDescent="0.25">
      <c r="A3089" s="6">
        <v>2008</v>
      </c>
      <c r="B3089" s="6">
        <v>5</v>
      </c>
      <c r="C3089" s="6">
        <v>13</v>
      </c>
      <c r="D3089" s="6">
        <v>2</v>
      </c>
      <c r="E3089" s="6">
        <v>7</v>
      </c>
      <c r="F3089" s="6">
        <f t="shared" si="147"/>
        <v>8.4</v>
      </c>
      <c r="G3089" s="6">
        <v>316</v>
      </c>
      <c r="H3089" s="9">
        <f t="shared" si="148"/>
        <v>11.03442257800185</v>
      </c>
      <c r="I3089" s="9">
        <f t="shared" si="149"/>
        <v>13.24130709360222</v>
      </c>
    </row>
    <row r="3090" spans="1:9" ht="31.5" customHeight="1" x14ac:dyDescent="0.25">
      <c r="A3090" s="6">
        <v>2008</v>
      </c>
      <c r="B3090" s="6">
        <v>5</v>
      </c>
      <c r="C3090" s="6">
        <v>13</v>
      </c>
      <c r="D3090" s="6">
        <v>3</v>
      </c>
      <c r="E3090" s="6">
        <v>6.9</v>
      </c>
      <c r="F3090" s="6">
        <f t="shared" si="147"/>
        <v>8.2799999999999994</v>
      </c>
      <c r="G3090" s="6">
        <v>315</v>
      </c>
      <c r="H3090" s="9">
        <f t="shared" si="148"/>
        <v>10.873137766078971</v>
      </c>
      <c r="I3090" s="9">
        <f t="shared" si="149"/>
        <v>13.047765319294763</v>
      </c>
    </row>
    <row r="3091" spans="1:9" ht="31.5" customHeight="1" x14ac:dyDescent="0.25">
      <c r="A3091" s="6">
        <v>2008</v>
      </c>
      <c r="B3091" s="6">
        <v>5</v>
      </c>
      <c r="C3091" s="6">
        <v>13</v>
      </c>
      <c r="D3091" s="6">
        <v>4</v>
      </c>
      <c r="E3091" s="6">
        <v>6.7</v>
      </c>
      <c r="F3091" s="6">
        <f t="shared" si="147"/>
        <v>8.0399999999999991</v>
      </c>
      <c r="G3091" s="6">
        <v>313</v>
      </c>
      <c r="H3091" s="9">
        <f t="shared" si="148"/>
        <v>10.550851669429582</v>
      </c>
      <c r="I3091" s="9">
        <f t="shared" si="149"/>
        <v>12.661022003315496</v>
      </c>
    </row>
    <row r="3092" spans="1:9" ht="31.5" customHeight="1" x14ac:dyDescent="0.25">
      <c r="A3092" s="6">
        <v>2008</v>
      </c>
      <c r="B3092" s="6">
        <v>5</v>
      </c>
      <c r="C3092" s="6">
        <v>13</v>
      </c>
      <c r="D3092" s="6">
        <v>5</v>
      </c>
      <c r="E3092" s="6">
        <v>6.5</v>
      </c>
      <c r="F3092" s="6">
        <f t="shared" si="147"/>
        <v>7.8</v>
      </c>
      <c r="G3092" s="6">
        <v>317</v>
      </c>
      <c r="H3092" s="9">
        <f t="shared" si="148"/>
        <v>10.24967726990643</v>
      </c>
      <c r="I3092" s="9">
        <f t="shared" si="149"/>
        <v>12.299612723887716</v>
      </c>
    </row>
    <row r="3093" spans="1:9" ht="31.5" customHeight="1" x14ac:dyDescent="0.25">
      <c r="A3093" s="6">
        <v>2008</v>
      </c>
      <c r="B3093" s="6">
        <v>5</v>
      </c>
      <c r="C3093" s="6">
        <v>13</v>
      </c>
      <c r="D3093" s="6">
        <v>6</v>
      </c>
      <c r="E3093" s="6">
        <v>6.1</v>
      </c>
      <c r="F3093" s="6">
        <f t="shared" si="147"/>
        <v>7.3199999999999994</v>
      </c>
      <c r="G3093" s="6">
        <v>326</v>
      </c>
      <c r="H3093" s="9">
        <f t="shared" si="148"/>
        <v>9.6474306477090774</v>
      </c>
      <c r="I3093" s="9">
        <f t="shared" si="149"/>
        <v>11.576916777250892</v>
      </c>
    </row>
    <row r="3094" spans="1:9" ht="31.5" customHeight="1" x14ac:dyDescent="0.25">
      <c r="A3094" s="6">
        <v>2008</v>
      </c>
      <c r="B3094" s="6">
        <v>5</v>
      </c>
      <c r="C3094" s="6">
        <v>13</v>
      </c>
      <c r="D3094" s="6">
        <v>7</v>
      </c>
      <c r="E3094" s="6">
        <v>5.7</v>
      </c>
      <c r="F3094" s="6">
        <f t="shared" si="147"/>
        <v>6.84</v>
      </c>
      <c r="G3094" s="6">
        <v>329</v>
      </c>
      <c r="H3094" s="9">
        <f t="shared" si="148"/>
        <v>9.0235269928966311</v>
      </c>
      <c r="I3094" s="9">
        <f t="shared" si="149"/>
        <v>10.828232391475957</v>
      </c>
    </row>
    <row r="3095" spans="1:9" ht="31.5" customHeight="1" x14ac:dyDescent="0.25">
      <c r="A3095" s="6">
        <v>2008</v>
      </c>
      <c r="B3095" s="6">
        <v>5</v>
      </c>
      <c r="C3095" s="6">
        <v>13</v>
      </c>
      <c r="D3095" s="6">
        <v>8</v>
      </c>
      <c r="E3095" s="6">
        <v>5.4</v>
      </c>
      <c r="F3095" s="6">
        <f t="shared" si="147"/>
        <v>6.48</v>
      </c>
      <c r="G3095" s="6">
        <v>327</v>
      </c>
      <c r="H3095" s="9">
        <f t="shared" si="148"/>
        <v>8.5431088797424763</v>
      </c>
      <c r="I3095" s="9">
        <f t="shared" si="149"/>
        <v>10.251730655690972</v>
      </c>
    </row>
    <row r="3096" spans="1:9" ht="31.5" customHeight="1" x14ac:dyDescent="0.25">
      <c r="A3096" s="6">
        <v>2008</v>
      </c>
      <c r="B3096" s="6">
        <v>5</v>
      </c>
      <c r="C3096" s="6">
        <v>13</v>
      </c>
      <c r="D3096" s="6">
        <v>9</v>
      </c>
      <c r="E3096" s="6">
        <v>4.5999999999999996</v>
      </c>
      <c r="F3096" s="6">
        <f t="shared" si="147"/>
        <v>5.52</v>
      </c>
      <c r="G3096" s="6">
        <v>319</v>
      </c>
      <c r="H3096" s="9">
        <f t="shared" si="148"/>
        <v>7.2584464482437685</v>
      </c>
      <c r="I3096" s="9">
        <f t="shared" si="149"/>
        <v>8.7101357378925215</v>
      </c>
    </row>
    <row r="3097" spans="1:9" ht="31.5" customHeight="1" x14ac:dyDescent="0.25">
      <c r="A3097" s="6">
        <v>2008</v>
      </c>
      <c r="B3097" s="6">
        <v>5</v>
      </c>
      <c r="C3097" s="6">
        <v>13</v>
      </c>
      <c r="D3097" s="6">
        <v>10</v>
      </c>
      <c r="E3097" s="6">
        <v>5.3</v>
      </c>
      <c r="F3097" s="6">
        <f t="shared" si="147"/>
        <v>6.3599999999999994</v>
      </c>
      <c r="G3097" s="6">
        <v>315</v>
      </c>
      <c r="H3097" s="9">
        <f t="shared" si="148"/>
        <v>8.3518304580026861</v>
      </c>
      <c r="I3097" s="9">
        <f t="shared" si="149"/>
        <v>10.022196549603224</v>
      </c>
    </row>
    <row r="3098" spans="1:9" ht="31.5" customHeight="1" x14ac:dyDescent="0.25">
      <c r="A3098" s="6">
        <v>2008</v>
      </c>
      <c r="B3098" s="6">
        <v>5</v>
      </c>
      <c r="C3098" s="6">
        <v>13</v>
      </c>
      <c r="D3098" s="6">
        <v>11</v>
      </c>
      <c r="E3098" s="6">
        <v>5.2</v>
      </c>
      <c r="F3098" s="6">
        <f t="shared" si="147"/>
        <v>6.24</v>
      </c>
      <c r="G3098" s="6">
        <v>303</v>
      </c>
      <c r="H3098" s="9">
        <f t="shared" si="148"/>
        <v>8.1605396085739361</v>
      </c>
      <c r="I3098" s="9">
        <f t="shared" si="149"/>
        <v>9.7926475302887237</v>
      </c>
    </row>
    <row r="3099" spans="1:9" ht="31.5" customHeight="1" x14ac:dyDescent="0.25">
      <c r="A3099" s="6">
        <v>2008</v>
      </c>
      <c r="B3099" s="6">
        <v>5</v>
      </c>
      <c r="C3099" s="6">
        <v>13</v>
      </c>
      <c r="D3099" s="6">
        <v>12</v>
      </c>
      <c r="E3099" s="6">
        <v>6</v>
      </c>
      <c r="F3099" s="6">
        <f t="shared" si="147"/>
        <v>7.1999999999999993</v>
      </c>
      <c r="G3099" s="6">
        <v>261</v>
      </c>
      <c r="H3099" s="9">
        <f t="shared" si="148"/>
        <v>9.2665822741818449</v>
      </c>
      <c r="I3099" s="9">
        <f t="shared" si="149"/>
        <v>11.119898729018214</v>
      </c>
    </row>
    <row r="3100" spans="1:9" ht="31.5" customHeight="1" x14ac:dyDescent="0.25">
      <c r="A3100" s="6">
        <v>2008</v>
      </c>
      <c r="B3100" s="6">
        <v>5</v>
      </c>
      <c r="C3100" s="6">
        <v>13</v>
      </c>
      <c r="D3100" s="6">
        <v>13</v>
      </c>
      <c r="E3100" s="6">
        <v>6.8</v>
      </c>
      <c r="F3100" s="6">
        <f t="shared" si="147"/>
        <v>8.16</v>
      </c>
      <c r="G3100" s="6">
        <v>269</v>
      </c>
      <c r="H3100" s="9">
        <f t="shared" si="148"/>
        <v>10.536391757460821</v>
      </c>
      <c r="I3100" s="9">
        <f t="shared" si="149"/>
        <v>12.643670108952985</v>
      </c>
    </row>
    <row r="3101" spans="1:9" ht="31.5" customHeight="1" x14ac:dyDescent="0.25">
      <c r="A3101" s="6">
        <v>2008</v>
      </c>
      <c r="B3101" s="6">
        <v>5</v>
      </c>
      <c r="C3101" s="6">
        <v>13</v>
      </c>
      <c r="D3101" s="6">
        <v>14</v>
      </c>
      <c r="E3101" s="6">
        <v>6.8</v>
      </c>
      <c r="F3101" s="6">
        <f t="shared" si="147"/>
        <v>8.16</v>
      </c>
      <c r="G3101" s="6">
        <v>271</v>
      </c>
      <c r="H3101" s="9">
        <f t="shared" si="148"/>
        <v>10.544798817252866</v>
      </c>
      <c r="I3101" s="9">
        <f t="shared" si="149"/>
        <v>12.653758580703441</v>
      </c>
    </row>
    <row r="3102" spans="1:9" ht="31.5" customHeight="1" x14ac:dyDescent="0.25">
      <c r="A3102" s="6">
        <v>2008</v>
      </c>
      <c r="B3102" s="6">
        <v>5</v>
      </c>
      <c r="C3102" s="6">
        <v>13</v>
      </c>
      <c r="D3102" s="6">
        <v>15</v>
      </c>
      <c r="E3102" s="6">
        <v>6.8</v>
      </c>
      <c r="F3102" s="6">
        <f t="shared" si="147"/>
        <v>8.16</v>
      </c>
      <c r="G3102" s="6">
        <v>270</v>
      </c>
      <c r="H3102" s="9">
        <f t="shared" si="148"/>
        <v>10.540603071689265</v>
      </c>
      <c r="I3102" s="9">
        <f t="shared" si="149"/>
        <v>12.648723686027118</v>
      </c>
    </row>
    <row r="3103" spans="1:9" ht="31.5" customHeight="1" x14ac:dyDescent="0.25">
      <c r="A3103" s="6">
        <v>2008</v>
      </c>
      <c r="B3103" s="6">
        <v>5</v>
      </c>
      <c r="C3103" s="6">
        <v>13</v>
      </c>
      <c r="D3103" s="6">
        <v>16</v>
      </c>
      <c r="E3103" s="6">
        <v>6.5</v>
      </c>
      <c r="F3103" s="6">
        <f t="shared" si="147"/>
        <v>7.8</v>
      </c>
      <c r="G3103" s="6">
        <v>278</v>
      </c>
      <c r="H3103" s="9">
        <f t="shared" si="148"/>
        <v>10.107253946776684</v>
      </c>
      <c r="I3103" s="9">
        <f t="shared" si="149"/>
        <v>12.128704736132018</v>
      </c>
    </row>
    <row r="3104" spans="1:9" ht="31.5" customHeight="1" x14ac:dyDescent="0.25">
      <c r="A3104" s="6">
        <v>2008</v>
      </c>
      <c r="B3104" s="6">
        <v>5</v>
      </c>
      <c r="C3104" s="6">
        <v>13</v>
      </c>
      <c r="D3104" s="6">
        <v>17</v>
      </c>
      <c r="E3104" s="6">
        <v>6.3</v>
      </c>
      <c r="F3104" s="6">
        <f t="shared" si="147"/>
        <v>7.56</v>
      </c>
      <c r="G3104" s="6">
        <v>282</v>
      </c>
      <c r="H3104" s="9">
        <f t="shared" si="148"/>
        <v>9.811283142149664</v>
      </c>
      <c r="I3104" s="9">
        <f t="shared" si="149"/>
        <v>11.773539770579596</v>
      </c>
    </row>
    <row r="3105" spans="1:9" ht="31.5" customHeight="1" x14ac:dyDescent="0.25">
      <c r="A3105" s="6">
        <v>2008</v>
      </c>
      <c r="B3105" s="6">
        <v>5</v>
      </c>
      <c r="C3105" s="6">
        <v>13</v>
      </c>
      <c r="D3105" s="6">
        <v>18</v>
      </c>
      <c r="E3105" s="6">
        <v>6.3</v>
      </c>
      <c r="F3105" s="6">
        <f t="shared" si="147"/>
        <v>7.56</v>
      </c>
      <c r="G3105" s="6">
        <v>289</v>
      </c>
      <c r="H3105" s="9">
        <f t="shared" si="148"/>
        <v>9.83706541741536</v>
      </c>
      <c r="I3105" s="9">
        <f t="shared" si="149"/>
        <v>11.804478500898433</v>
      </c>
    </row>
    <row r="3106" spans="1:9" ht="31.5" customHeight="1" x14ac:dyDescent="0.25">
      <c r="A3106" s="6">
        <v>2008</v>
      </c>
      <c r="B3106" s="6">
        <v>5</v>
      </c>
      <c r="C3106" s="6">
        <v>13</v>
      </c>
      <c r="D3106" s="6">
        <v>19</v>
      </c>
      <c r="E3106" s="6">
        <v>6.9</v>
      </c>
      <c r="F3106" s="6">
        <f t="shared" si="147"/>
        <v>8.2799999999999994</v>
      </c>
      <c r="G3106" s="6">
        <v>294</v>
      </c>
      <c r="H3106" s="9">
        <f t="shared" si="148"/>
        <v>10.793682933372041</v>
      </c>
      <c r="I3106" s="9">
        <f t="shared" si="149"/>
        <v>12.952419520046448</v>
      </c>
    </row>
    <row r="3107" spans="1:9" ht="31.5" customHeight="1" x14ac:dyDescent="0.25">
      <c r="A3107" s="6">
        <v>2008</v>
      </c>
      <c r="B3107" s="6">
        <v>5</v>
      </c>
      <c r="C3107" s="6">
        <v>13</v>
      </c>
      <c r="D3107" s="6">
        <v>20</v>
      </c>
      <c r="E3107" s="6">
        <v>6.8</v>
      </c>
      <c r="F3107" s="6">
        <f t="shared" si="147"/>
        <v>8.16</v>
      </c>
      <c r="G3107" s="6">
        <v>299</v>
      </c>
      <c r="H3107" s="9">
        <f t="shared" si="148"/>
        <v>10.656392286899189</v>
      </c>
      <c r="I3107" s="9">
        <f t="shared" si="149"/>
        <v>12.787670744279028</v>
      </c>
    </row>
    <row r="3108" spans="1:9" ht="31.5" customHeight="1" x14ac:dyDescent="0.25">
      <c r="A3108" s="6">
        <v>2008</v>
      </c>
      <c r="B3108" s="6">
        <v>5</v>
      </c>
      <c r="C3108" s="6">
        <v>13</v>
      </c>
      <c r="D3108" s="6">
        <v>21</v>
      </c>
      <c r="E3108" s="6">
        <v>6.5</v>
      </c>
      <c r="F3108" s="6">
        <f t="shared" si="147"/>
        <v>7.8</v>
      </c>
      <c r="G3108" s="6">
        <v>300</v>
      </c>
      <c r="H3108" s="9">
        <f t="shared" si="148"/>
        <v>10.189879629092557</v>
      </c>
      <c r="I3108" s="9">
        <f t="shared" si="149"/>
        <v>12.227855554911068</v>
      </c>
    </row>
    <row r="3109" spans="1:9" ht="31.5" customHeight="1" x14ac:dyDescent="0.25">
      <c r="A3109" s="6">
        <v>2008</v>
      </c>
      <c r="B3109" s="6">
        <v>5</v>
      </c>
      <c r="C3109" s="6">
        <v>13</v>
      </c>
      <c r="D3109" s="6">
        <v>22</v>
      </c>
      <c r="E3109" s="6">
        <v>6.4</v>
      </c>
      <c r="F3109" s="6">
        <f t="shared" si="147"/>
        <v>7.68</v>
      </c>
      <c r="G3109" s="6">
        <v>301</v>
      </c>
      <c r="H3109" s="9">
        <f t="shared" si="148"/>
        <v>10.03666694977745</v>
      </c>
      <c r="I3109" s="9">
        <f t="shared" si="149"/>
        <v>12.044000339732939</v>
      </c>
    </row>
    <row r="3110" spans="1:9" ht="31.5" customHeight="1" x14ac:dyDescent="0.25">
      <c r="A3110" s="6">
        <v>2008</v>
      </c>
      <c r="B3110" s="6">
        <v>5</v>
      </c>
      <c r="C3110" s="6">
        <v>13</v>
      </c>
      <c r="D3110" s="6">
        <v>23</v>
      </c>
      <c r="E3110" s="6">
        <v>6</v>
      </c>
      <c r="F3110" s="6">
        <f t="shared" si="147"/>
        <v>7.1999999999999993</v>
      </c>
      <c r="G3110" s="6">
        <v>302</v>
      </c>
      <c r="H3110" s="9">
        <f t="shared" si="148"/>
        <v>9.4126967430950632</v>
      </c>
      <c r="I3110" s="9">
        <f t="shared" si="149"/>
        <v>11.295236091714074</v>
      </c>
    </row>
    <row r="3111" spans="1:9" ht="31.5" customHeight="1" x14ac:dyDescent="0.25">
      <c r="A3111" s="6">
        <v>2008</v>
      </c>
      <c r="B3111" s="6">
        <v>5</v>
      </c>
      <c r="C3111" s="6">
        <v>14</v>
      </c>
      <c r="D3111" s="6">
        <v>0</v>
      </c>
      <c r="E3111" s="6">
        <v>5.5</v>
      </c>
      <c r="F3111" s="6">
        <f t="shared" si="147"/>
        <v>6.6</v>
      </c>
      <c r="G3111" s="6">
        <v>301</v>
      </c>
      <c r="H3111" s="9">
        <f t="shared" si="148"/>
        <v>8.6252606599649955</v>
      </c>
      <c r="I3111" s="9">
        <f t="shared" si="149"/>
        <v>10.350312791957995</v>
      </c>
    </row>
    <row r="3112" spans="1:9" ht="31.5" customHeight="1" x14ac:dyDescent="0.25">
      <c r="A3112" s="6">
        <v>2008</v>
      </c>
      <c r="B3112" s="6">
        <v>5</v>
      </c>
      <c r="C3112" s="6">
        <v>14</v>
      </c>
      <c r="D3112" s="6">
        <v>1</v>
      </c>
      <c r="E3112" s="6">
        <v>4.8</v>
      </c>
      <c r="F3112" s="6">
        <f t="shared" si="147"/>
        <v>5.76</v>
      </c>
      <c r="G3112" s="6">
        <v>299</v>
      </c>
      <c r="H3112" s="9">
        <f t="shared" si="148"/>
        <v>7.5221592613406036</v>
      </c>
      <c r="I3112" s="9">
        <f t="shared" si="149"/>
        <v>9.026591113608724</v>
      </c>
    </row>
    <row r="3113" spans="1:9" ht="31.5" customHeight="1" x14ac:dyDescent="0.25">
      <c r="A3113" s="6">
        <v>2008</v>
      </c>
      <c r="B3113" s="6">
        <v>5</v>
      </c>
      <c r="C3113" s="6">
        <v>14</v>
      </c>
      <c r="D3113" s="6">
        <v>2</v>
      </c>
      <c r="E3113" s="6">
        <v>4.3</v>
      </c>
      <c r="F3113" s="6">
        <f t="shared" si="147"/>
        <v>5.1599999999999993</v>
      </c>
      <c r="G3113" s="6">
        <v>295</v>
      </c>
      <c r="H3113" s="9">
        <f t="shared" si="148"/>
        <v>6.7289350321552606</v>
      </c>
      <c r="I3113" s="9">
        <f t="shared" si="149"/>
        <v>8.0747220385863123</v>
      </c>
    </row>
    <row r="3114" spans="1:9" ht="31.5" customHeight="1" x14ac:dyDescent="0.25">
      <c r="A3114" s="6">
        <v>2008</v>
      </c>
      <c r="B3114" s="6">
        <v>5</v>
      </c>
      <c r="C3114" s="6">
        <v>14</v>
      </c>
      <c r="D3114" s="6">
        <v>3</v>
      </c>
      <c r="E3114" s="6">
        <v>5.5</v>
      </c>
      <c r="F3114" s="6">
        <f t="shared" si="147"/>
        <v>6.6</v>
      </c>
      <c r="G3114" s="6">
        <v>291</v>
      </c>
      <c r="H3114" s="9">
        <f t="shared" si="148"/>
        <v>8.5942451235774353</v>
      </c>
      <c r="I3114" s="9">
        <f t="shared" si="149"/>
        <v>10.313094148292922</v>
      </c>
    </row>
    <row r="3115" spans="1:9" ht="31.5" customHeight="1" x14ac:dyDescent="0.25">
      <c r="A3115" s="6">
        <v>2008</v>
      </c>
      <c r="B3115" s="6">
        <v>5</v>
      </c>
      <c r="C3115" s="6">
        <v>14</v>
      </c>
      <c r="D3115" s="6">
        <v>4</v>
      </c>
      <c r="E3115" s="6">
        <v>4.3</v>
      </c>
      <c r="F3115" s="6">
        <f t="shared" si="147"/>
        <v>5.1599999999999993</v>
      </c>
      <c r="G3115" s="6">
        <v>285</v>
      </c>
      <c r="H3115" s="9">
        <f t="shared" si="148"/>
        <v>6.7041847301314244</v>
      </c>
      <c r="I3115" s="9">
        <f t="shared" si="149"/>
        <v>8.0450216761577078</v>
      </c>
    </row>
    <row r="3116" spans="1:9" ht="31.5" customHeight="1" x14ac:dyDescent="0.25">
      <c r="A3116" s="6">
        <v>2008</v>
      </c>
      <c r="B3116" s="6">
        <v>5</v>
      </c>
      <c r="C3116" s="6">
        <v>14</v>
      </c>
      <c r="D3116" s="6">
        <v>5</v>
      </c>
      <c r="E3116" s="6">
        <v>4</v>
      </c>
      <c r="F3116" s="6">
        <f t="shared" si="147"/>
        <v>4.8</v>
      </c>
      <c r="G3116" s="6">
        <v>291</v>
      </c>
      <c r="H3116" s="9">
        <f t="shared" si="148"/>
        <v>6.2503600898744986</v>
      </c>
      <c r="I3116" s="9">
        <f t="shared" si="149"/>
        <v>7.5004321078493978</v>
      </c>
    </row>
    <row r="3117" spans="1:9" ht="31.5" customHeight="1" x14ac:dyDescent="0.25">
      <c r="A3117" s="6">
        <v>2008</v>
      </c>
      <c r="B3117" s="6">
        <v>5</v>
      </c>
      <c r="C3117" s="6">
        <v>14</v>
      </c>
      <c r="D3117" s="6">
        <v>6</v>
      </c>
      <c r="E3117" s="6">
        <v>2.2999999999999998</v>
      </c>
      <c r="F3117" s="6">
        <f t="shared" si="147"/>
        <v>2.76</v>
      </c>
      <c r="G3117" s="6">
        <v>286</v>
      </c>
      <c r="H3117" s="9">
        <f t="shared" si="148"/>
        <v>3.5873038620786399</v>
      </c>
      <c r="I3117" s="9">
        <f t="shared" si="149"/>
        <v>4.3047646344943677</v>
      </c>
    </row>
    <row r="3118" spans="1:9" ht="31.5" customHeight="1" x14ac:dyDescent="0.25">
      <c r="A3118" s="6">
        <v>2008</v>
      </c>
      <c r="B3118" s="6">
        <v>5</v>
      </c>
      <c r="C3118" s="6">
        <v>14</v>
      </c>
      <c r="D3118" s="6">
        <v>7</v>
      </c>
      <c r="E3118" s="6">
        <v>3</v>
      </c>
      <c r="F3118" s="6">
        <f t="shared" si="147"/>
        <v>3.5999999999999996</v>
      </c>
      <c r="G3118" s="6">
        <v>259</v>
      </c>
      <c r="H3118" s="9">
        <f t="shared" si="148"/>
        <v>4.6294394850135339</v>
      </c>
      <c r="I3118" s="9">
        <f t="shared" si="149"/>
        <v>5.5553273820162401</v>
      </c>
    </row>
    <row r="3119" spans="1:9" ht="31.5" customHeight="1" x14ac:dyDescent="0.25">
      <c r="A3119" s="6">
        <v>2008</v>
      </c>
      <c r="B3119" s="6">
        <v>5</v>
      </c>
      <c r="C3119" s="6">
        <v>14</v>
      </c>
      <c r="D3119" s="6">
        <v>8</v>
      </c>
      <c r="E3119" s="6">
        <v>4.2</v>
      </c>
      <c r="F3119" s="6">
        <f t="shared" si="147"/>
        <v>5.04</v>
      </c>
      <c r="G3119" s="6">
        <v>261</v>
      </c>
      <c r="H3119" s="9">
        <f t="shared" si="148"/>
        <v>6.4866075919272923</v>
      </c>
      <c r="I3119" s="9">
        <f t="shared" si="149"/>
        <v>7.7839291103127497</v>
      </c>
    </row>
    <row r="3120" spans="1:9" ht="31.5" customHeight="1" x14ac:dyDescent="0.25">
      <c r="A3120" s="6">
        <v>2008</v>
      </c>
      <c r="B3120" s="6">
        <v>5</v>
      </c>
      <c r="C3120" s="6">
        <v>14</v>
      </c>
      <c r="D3120" s="6">
        <v>9</v>
      </c>
      <c r="E3120" s="6">
        <v>4.7</v>
      </c>
      <c r="F3120" s="6">
        <f t="shared" si="147"/>
        <v>5.64</v>
      </c>
      <c r="G3120" s="6">
        <v>263</v>
      </c>
      <c r="H3120" s="9">
        <f t="shared" si="148"/>
        <v>7.2648109728999337</v>
      </c>
      <c r="I3120" s="9">
        <f t="shared" si="149"/>
        <v>8.717773167479919</v>
      </c>
    </row>
    <row r="3121" spans="1:9" ht="31.5" customHeight="1" x14ac:dyDescent="0.25">
      <c r="A3121" s="6">
        <v>2008</v>
      </c>
      <c r="B3121" s="6">
        <v>5</v>
      </c>
      <c r="C3121" s="6">
        <v>14</v>
      </c>
      <c r="D3121" s="6">
        <v>10</v>
      </c>
      <c r="E3121" s="6">
        <v>5</v>
      </c>
      <c r="F3121" s="6">
        <f t="shared" si="147"/>
        <v>6</v>
      </c>
      <c r="G3121" s="6">
        <v>262</v>
      </c>
      <c r="H3121" s="9">
        <f t="shared" si="148"/>
        <v>7.7253431820300094</v>
      </c>
      <c r="I3121" s="9">
        <f t="shared" si="149"/>
        <v>9.2704118184360098</v>
      </c>
    </row>
    <row r="3122" spans="1:9" ht="31.5" customHeight="1" x14ac:dyDescent="0.25">
      <c r="A3122" s="6">
        <v>2008</v>
      </c>
      <c r="B3122" s="6">
        <v>5</v>
      </c>
      <c r="C3122" s="6">
        <v>14</v>
      </c>
      <c r="D3122" s="6">
        <v>11</v>
      </c>
      <c r="E3122" s="6">
        <v>5.3</v>
      </c>
      <c r="F3122" s="6">
        <f t="shared" si="147"/>
        <v>6.3599999999999994</v>
      </c>
      <c r="G3122" s="6">
        <v>265</v>
      </c>
      <c r="H3122" s="9">
        <f t="shared" si="148"/>
        <v>8.1989351348565194</v>
      </c>
      <c r="I3122" s="9">
        <f t="shared" si="149"/>
        <v>9.8387221618278229</v>
      </c>
    </row>
    <row r="3123" spans="1:9" ht="31.5" customHeight="1" x14ac:dyDescent="0.25">
      <c r="A3123" s="6">
        <v>2008</v>
      </c>
      <c r="B3123" s="6">
        <v>5</v>
      </c>
      <c r="C3123" s="6">
        <v>14</v>
      </c>
      <c r="D3123" s="6">
        <v>12</v>
      </c>
      <c r="E3123" s="6">
        <v>9.5</v>
      </c>
      <c r="F3123" s="6">
        <f t="shared" si="147"/>
        <v>11.4</v>
      </c>
      <c r="G3123" s="6">
        <v>256</v>
      </c>
      <c r="H3123" s="9">
        <f t="shared" si="148"/>
        <v>14.641418612579706</v>
      </c>
      <c r="I3123" s="9">
        <f t="shared" si="149"/>
        <v>17.569702335095648</v>
      </c>
    </row>
    <row r="3124" spans="1:9" ht="31.5" customHeight="1" x14ac:dyDescent="0.25">
      <c r="A3124" s="6">
        <v>2008</v>
      </c>
      <c r="B3124" s="6">
        <v>5</v>
      </c>
      <c r="C3124" s="6">
        <v>14</v>
      </c>
      <c r="D3124" s="6">
        <v>13</v>
      </c>
      <c r="E3124" s="6">
        <v>9.5</v>
      </c>
      <c r="F3124" s="6">
        <f t="shared" si="147"/>
        <v>11.4</v>
      </c>
      <c r="G3124" s="6">
        <v>257</v>
      </c>
      <c r="H3124" s="9">
        <f t="shared" si="148"/>
        <v>14.647600253755673</v>
      </c>
      <c r="I3124" s="9">
        <f t="shared" si="149"/>
        <v>17.57712030450681</v>
      </c>
    </row>
    <row r="3125" spans="1:9" ht="31.5" customHeight="1" x14ac:dyDescent="0.25">
      <c r="A3125" s="6">
        <v>2008</v>
      </c>
      <c r="B3125" s="6">
        <v>5</v>
      </c>
      <c r="C3125" s="6">
        <v>14</v>
      </c>
      <c r="D3125" s="6">
        <v>14</v>
      </c>
      <c r="E3125" s="6">
        <v>9.4</v>
      </c>
      <c r="F3125" s="6">
        <f t="shared" si="147"/>
        <v>11.28</v>
      </c>
      <c r="G3125" s="6">
        <v>257</v>
      </c>
      <c r="H3125" s="9">
        <f t="shared" si="148"/>
        <v>14.493414987926666</v>
      </c>
      <c r="I3125" s="9">
        <f t="shared" si="149"/>
        <v>17.392097985511999</v>
      </c>
    </row>
    <row r="3126" spans="1:9" ht="31.5" customHeight="1" x14ac:dyDescent="0.25">
      <c r="A3126" s="6">
        <v>2008</v>
      </c>
      <c r="B3126" s="6">
        <v>5</v>
      </c>
      <c r="C3126" s="6">
        <v>14</v>
      </c>
      <c r="D3126" s="6">
        <v>15</v>
      </c>
      <c r="E3126" s="6">
        <v>8.9</v>
      </c>
      <c r="F3126" s="6">
        <f t="shared" si="147"/>
        <v>10.68</v>
      </c>
      <c r="G3126" s="6">
        <v>256</v>
      </c>
      <c r="H3126" s="9">
        <f t="shared" si="148"/>
        <v>13.716697437048357</v>
      </c>
      <c r="I3126" s="9">
        <f t="shared" si="149"/>
        <v>16.460036924458027</v>
      </c>
    </row>
    <row r="3127" spans="1:9" ht="31.5" customHeight="1" x14ac:dyDescent="0.25">
      <c r="A3127" s="6">
        <v>2008</v>
      </c>
      <c r="B3127" s="6">
        <v>5</v>
      </c>
      <c r="C3127" s="6">
        <v>14</v>
      </c>
      <c r="D3127" s="6">
        <v>16</v>
      </c>
      <c r="E3127" s="6">
        <v>8.8000000000000007</v>
      </c>
      <c r="F3127" s="6">
        <f t="shared" si="147"/>
        <v>10.56</v>
      </c>
      <c r="G3127" s="6">
        <v>257</v>
      </c>
      <c r="H3127" s="9">
        <f t="shared" si="148"/>
        <v>13.568303392952625</v>
      </c>
      <c r="I3127" s="9">
        <f t="shared" si="149"/>
        <v>16.28196407154315</v>
      </c>
    </row>
    <row r="3128" spans="1:9" ht="31.5" customHeight="1" x14ac:dyDescent="0.25">
      <c r="A3128" s="6">
        <v>2008</v>
      </c>
      <c r="B3128" s="6">
        <v>5</v>
      </c>
      <c r="C3128" s="6">
        <v>14</v>
      </c>
      <c r="D3128" s="6">
        <v>17</v>
      </c>
      <c r="E3128" s="6">
        <v>8.4</v>
      </c>
      <c r="F3128" s="6">
        <f t="shared" si="147"/>
        <v>10.08</v>
      </c>
      <c r="G3128" s="6">
        <v>255</v>
      </c>
      <c r="H3128" s="9">
        <f t="shared" si="148"/>
        <v>12.940609192340514</v>
      </c>
      <c r="I3128" s="9">
        <f t="shared" si="149"/>
        <v>15.528731030808617</v>
      </c>
    </row>
    <row r="3129" spans="1:9" ht="31.5" customHeight="1" x14ac:dyDescent="0.25">
      <c r="A3129" s="6">
        <v>2008</v>
      </c>
      <c r="B3129" s="6">
        <v>5</v>
      </c>
      <c r="C3129" s="6">
        <v>14</v>
      </c>
      <c r="D3129" s="6">
        <v>18</v>
      </c>
      <c r="E3129" s="6">
        <v>8.6999999999999993</v>
      </c>
      <c r="F3129" s="6">
        <f t="shared" si="147"/>
        <v>10.44</v>
      </c>
      <c r="G3129" s="6">
        <v>254</v>
      </c>
      <c r="H3129" s="9">
        <f t="shared" si="148"/>
        <v>13.397068236445973</v>
      </c>
      <c r="I3129" s="9">
        <f t="shared" si="149"/>
        <v>16.07648188373517</v>
      </c>
    </row>
    <row r="3130" spans="1:9" ht="31.5" customHeight="1" x14ac:dyDescent="0.25">
      <c r="A3130" s="6">
        <v>2008</v>
      </c>
      <c r="B3130" s="6">
        <v>5</v>
      </c>
      <c r="C3130" s="6">
        <v>14</v>
      </c>
      <c r="D3130" s="6">
        <v>19</v>
      </c>
      <c r="E3130" s="6">
        <v>9.1999999999999993</v>
      </c>
      <c r="F3130" s="6">
        <f t="shared" si="147"/>
        <v>11.04</v>
      </c>
      <c r="G3130" s="6">
        <v>254</v>
      </c>
      <c r="H3130" s="9">
        <f t="shared" si="148"/>
        <v>14.167014686816431</v>
      </c>
      <c r="I3130" s="9">
        <f t="shared" si="149"/>
        <v>17.000417624179718</v>
      </c>
    </row>
    <row r="3131" spans="1:9" ht="31.5" customHeight="1" x14ac:dyDescent="0.25">
      <c r="A3131" s="6">
        <v>2008</v>
      </c>
      <c r="B3131" s="6">
        <v>5</v>
      </c>
      <c r="C3131" s="6">
        <v>14</v>
      </c>
      <c r="D3131" s="6">
        <v>20</v>
      </c>
      <c r="E3131" s="6">
        <v>10.5</v>
      </c>
      <c r="F3131" s="6">
        <f t="shared" si="147"/>
        <v>12.6</v>
      </c>
      <c r="G3131" s="6">
        <v>253</v>
      </c>
      <c r="H3131" s="9">
        <f t="shared" si="148"/>
        <v>16.161962261226428</v>
      </c>
      <c r="I3131" s="9">
        <f t="shared" si="149"/>
        <v>19.39435471347171</v>
      </c>
    </row>
    <row r="3132" spans="1:9" ht="31.5" customHeight="1" x14ac:dyDescent="0.25">
      <c r="A3132" s="6">
        <v>2008</v>
      </c>
      <c r="B3132" s="6">
        <v>5</v>
      </c>
      <c r="C3132" s="6">
        <v>14</v>
      </c>
      <c r="D3132" s="6">
        <v>21</v>
      </c>
      <c r="E3132" s="6">
        <v>11.3</v>
      </c>
      <c r="F3132" s="6">
        <f t="shared" si="147"/>
        <v>13.56</v>
      </c>
      <c r="G3132" s="6">
        <v>254</v>
      </c>
      <c r="H3132" s="9">
        <f t="shared" si="148"/>
        <v>17.40078977837236</v>
      </c>
      <c r="I3132" s="9">
        <f t="shared" si="149"/>
        <v>20.880947734046828</v>
      </c>
    </row>
    <row r="3133" spans="1:9" ht="31.5" customHeight="1" x14ac:dyDescent="0.25">
      <c r="A3133" s="6">
        <v>2008</v>
      </c>
      <c r="B3133" s="6">
        <v>5</v>
      </c>
      <c r="C3133" s="6">
        <v>14</v>
      </c>
      <c r="D3133" s="6">
        <v>22</v>
      </c>
      <c r="E3133" s="6">
        <v>10.6</v>
      </c>
      <c r="F3133" s="6">
        <f t="shared" si="147"/>
        <v>12.719999999999999</v>
      </c>
      <c r="G3133" s="6">
        <v>252</v>
      </c>
      <c r="H3133" s="9">
        <f t="shared" si="148"/>
        <v>16.30887903499227</v>
      </c>
      <c r="I3133" s="9">
        <f t="shared" si="149"/>
        <v>19.570654841990724</v>
      </c>
    </row>
    <row r="3134" spans="1:9" ht="31.5" customHeight="1" x14ac:dyDescent="0.25">
      <c r="A3134" s="6">
        <v>2008</v>
      </c>
      <c r="B3134" s="6">
        <v>5</v>
      </c>
      <c r="C3134" s="6">
        <v>14</v>
      </c>
      <c r="D3134" s="6">
        <v>23</v>
      </c>
      <c r="E3134" s="6">
        <v>10.6</v>
      </c>
      <c r="F3134" s="6">
        <f t="shared" si="147"/>
        <v>12.719999999999999</v>
      </c>
      <c r="G3134" s="6">
        <v>251</v>
      </c>
      <c r="H3134" s="9">
        <f t="shared" si="148"/>
        <v>16.301844499029851</v>
      </c>
      <c r="I3134" s="9">
        <f t="shared" si="149"/>
        <v>19.562213398835823</v>
      </c>
    </row>
    <row r="3135" spans="1:9" ht="31.5" customHeight="1" x14ac:dyDescent="0.25">
      <c r="A3135" s="6">
        <v>2008</v>
      </c>
      <c r="B3135" s="6">
        <v>5</v>
      </c>
      <c r="C3135" s="6">
        <v>15</v>
      </c>
      <c r="D3135" s="6">
        <v>0</v>
      </c>
      <c r="E3135" s="6">
        <v>10</v>
      </c>
      <c r="F3135" s="6">
        <f t="shared" si="147"/>
        <v>12</v>
      </c>
      <c r="G3135" s="6">
        <v>248</v>
      </c>
      <c r="H3135" s="9">
        <f t="shared" si="148"/>
        <v>15.35902971289512</v>
      </c>
      <c r="I3135" s="9">
        <f t="shared" si="149"/>
        <v>18.430835655474144</v>
      </c>
    </row>
    <row r="3136" spans="1:9" ht="31.5" customHeight="1" x14ac:dyDescent="0.25">
      <c r="A3136" s="6">
        <v>2008</v>
      </c>
      <c r="B3136" s="6">
        <v>5</v>
      </c>
      <c r="C3136" s="6">
        <v>15</v>
      </c>
      <c r="D3136" s="6">
        <v>1</v>
      </c>
      <c r="E3136" s="6">
        <v>9.6</v>
      </c>
      <c r="F3136" s="6">
        <f t="shared" si="147"/>
        <v>11.52</v>
      </c>
      <c r="G3136" s="6">
        <v>237</v>
      </c>
      <c r="H3136" s="9">
        <f t="shared" si="148"/>
        <v>14.671975344796568</v>
      </c>
      <c r="I3136" s="9">
        <f t="shared" si="149"/>
        <v>17.606370413755879</v>
      </c>
    </row>
    <row r="3137" spans="1:9" ht="31.5" customHeight="1" x14ac:dyDescent="0.25">
      <c r="A3137" s="6">
        <v>2008</v>
      </c>
      <c r="B3137" s="6">
        <v>5</v>
      </c>
      <c r="C3137" s="6">
        <v>15</v>
      </c>
      <c r="D3137" s="6">
        <v>2</v>
      </c>
      <c r="E3137" s="6">
        <v>8.3000000000000007</v>
      </c>
      <c r="F3137" s="6">
        <f t="shared" si="147"/>
        <v>9.9600000000000009</v>
      </c>
      <c r="G3137" s="6">
        <v>243</v>
      </c>
      <c r="H3137" s="9">
        <f t="shared" si="148"/>
        <v>12.719779754961259</v>
      </c>
      <c r="I3137" s="9">
        <f t="shared" si="149"/>
        <v>15.263735705953509</v>
      </c>
    </row>
    <row r="3138" spans="1:9" ht="31.5" customHeight="1" x14ac:dyDescent="0.25">
      <c r="A3138" s="6">
        <v>2008</v>
      </c>
      <c r="B3138" s="6">
        <v>5</v>
      </c>
      <c r="C3138" s="6">
        <v>15</v>
      </c>
      <c r="D3138" s="6">
        <v>3</v>
      </c>
      <c r="E3138" s="6">
        <v>7.1</v>
      </c>
      <c r="F3138" s="6">
        <f t="shared" si="147"/>
        <v>8.52</v>
      </c>
      <c r="G3138" s="6">
        <v>243</v>
      </c>
      <c r="H3138" s="9">
        <f t="shared" si="148"/>
        <v>10.880775453039147</v>
      </c>
      <c r="I3138" s="9">
        <f t="shared" si="149"/>
        <v>13.056930543646976</v>
      </c>
    </row>
    <row r="3139" spans="1:9" ht="31.5" customHeight="1" x14ac:dyDescent="0.25">
      <c r="A3139" s="6">
        <v>2008</v>
      </c>
      <c r="B3139" s="6">
        <v>5</v>
      </c>
      <c r="C3139" s="6">
        <v>15</v>
      </c>
      <c r="D3139" s="6">
        <v>4</v>
      </c>
      <c r="E3139" s="6">
        <v>7.5</v>
      </c>
      <c r="F3139" s="6">
        <f t="shared" ref="F3139:F3202" si="150">E3139*1.2</f>
        <v>9</v>
      </c>
      <c r="G3139" s="6">
        <v>248</v>
      </c>
      <c r="H3139" s="9">
        <f t="shared" ref="H3139:H3202" si="151">E3139*(LN(G3139/$AE$18)/LN(10/$AE$18))</f>
        <v>11.51927228467134</v>
      </c>
      <c r="I3139" s="9">
        <f t="shared" ref="I3139:I3202" si="152">F3139*(LN(G3139/$AE$18)/LN(10/$AE$18))</f>
        <v>13.823126741605609</v>
      </c>
    </row>
    <row r="3140" spans="1:9" ht="31.5" customHeight="1" x14ac:dyDescent="0.25">
      <c r="A3140" s="6">
        <v>2008</v>
      </c>
      <c r="B3140" s="6">
        <v>5</v>
      </c>
      <c r="C3140" s="6">
        <v>15</v>
      </c>
      <c r="D3140" s="6">
        <v>5</v>
      </c>
      <c r="E3140" s="6">
        <v>7.9</v>
      </c>
      <c r="F3140" s="6">
        <f t="shared" si="150"/>
        <v>9.48</v>
      </c>
      <c r="G3140" s="6">
        <v>251</v>
      </c>
      <c r="H3140" s="9">
        <f t="shared" si="151"/>
        <v>12.149487881352439</v>
      </c>
      <c r="I3140" s="9">
        <f t="shared" si="152"/>
        <v>14.579385457622925</v>
      </c>
    </row>
    <row r="3141" spans="1:9" ht="31.5" customHeight="1" x14ac:dyDescent="0.25">
      <c r="A3141" s="6">
        <v>2008</v>
      </c>
      <c r="B3141" s="6">
        <v>5</v>
      </c>
      <c r="C3141" s="6">
        <v>15</v>
      </c>
      <c r="D3141" s="6">
        <v>6</v>
      </c>
      <c r="E3141" s="6">
        <v>7.1</v>
      </c>
      <c r="F3141" s="6">
        <f t="shared" si="150"/>
        <v>8.52</v>
      </c>
      <c r="G3141" s="6">
        <v>250</v>
      </c>
      <c r="H3141" s="9">
        <f t="shared" si="151"/>
        <v>10.914429373131421</v>
      </c>
      <c r="I3141" s="9">
        <f t="shared" si="152"/>
        <v>13.097315247757706</v>
      </c>
    </row>
    <row r="3142" spans="1:9" ht="31.5" customHeight="1" x14ac:dyDescent="0.25">
      <c r="A3142" s="6">
        <v>2008</v>
      </c>
      <c r="B3142" s="6">
        <v>5</v>
      </c>
      <c r="C3142" s="6">
        <v>15</v>
      </c>
      <c r="D3142" s="6">
        <v>7</v>
      </c>
      <c r="E3142" s="6">
        <v>7.5</v>
      </c>
      <c r="F3142" s="6">
        <f t="shared" si="150"/>
        <v>9</v>
      </c>
      <c r="G3142" s="6">
        <v>245</v>
      </c>
      <c r="H3142" s="9">
        <f t="shared" si="151"/>
        <v>11.504037442432981</v>
      </c>
      <c r="I3142" s="9">
        <f t="shared" si="152"/>
        <v>13.804844930919577</v>
      </c>
    </row>
    <row r="3143" spans="1:9" ht="31.5" customHeight="1" x14ac:dyDescent="0.25">
      <c r="A3143" s="6">
        <v>2008</v>
      </c>
      <c r="B3143" s="6">
        <v>5</v>
      </c>
      <c r="C3143" s="6">
        <v>15</v>
      </c>
      <c r="D3143" s="6">
        <v>8</v>
      </c>
      <c r="E3143" s="6">
        <v>8.6</v>
      </c>
      <c r="F3143" s="6">
        <f t="shared" si="150"/>
        <v>10.319999999999999</v>
      </c>
      <c r="G3143" s="6">
        <v>245</v>
      </c>
      <c r="H3143" s="9">
        <f t="shared" si="151"/>
        <v>13.191296267323152</v>
      </c>
      <c r="I3143" s="9">
        <f t="shared" si="152"/>
        <v>15.82955552078778</v>
      </c>
    </row>
    <row r="3144" spans="1:9" ht="31.5" customHeight="1" x14ac:dyDescent="0.25">
      <c r="A3144" s="6">
        <v>2008</v>
      </c>
      <c r="B3144" s="6">
        <v>5</v>
      </c>
      <c r="C3144" s="6">
        <v>15</v>
      </c>
      <c r="D3144" s="6">
        <v>9</v>
      </c>
      <c r="E3144" s="6">
        <v>7.8</v>
      </c>
      <c r="F3144" s="6">
        <f t="shared" si="150"/>
        <v>9.36</v>
      </c>
      <c r="G3144" s="6">
        <v>252</v>
      </c>
      <c r="H3144" s="9">
        <f t="shared" si="151"/>
        <v>12.000873252164123</v>
      </c>
      <c r="I3144" s="9">
        <f t="shared" si="152"/>
        <v>14.401047902596947</v>
      </c>
    </row>
    <row r="3145" spans="1:9" ht="31.5" customHeight="1" x14ac:dyDescent="0.25">
      <c r="A3145" s="6">
        <v>2008</v>
      </c>
      <c r="B3145" s="6">
        <v>5</v>
      </c>
      <c r="C3145" s="6">
        <v>15</v>
      </c>
      <c r="D3145" s="6">
        <v>10</v>
      </c>
      <c r="E3145" s="6">
        <v>7.5</v>
      </c>
      <c r="F3145" s="6">
        <f t="shared" si="150"/>
        <v>9</v>
      </c>
      <c r="G3145" s="6">
        <v>257</v>
      </c>
      <c r="H3145" s="9">
        <f t="shared" si="151"/>
        <v>11.563894937175531</v>
      </c>
      <c r="I3145" s="9">
        <f t="shared" si="152"/>
        <v>13.876673924610639</v>
      </c>
    </row>
    <row r="3146" spans="1:9" ht="31.5" customHeight="1" x14ac:dyDescent="0.25">
      <c r="A3146" s="6">
        <v>2008</v>
      </c>
      <c r="B3146" s="6">
        <v>5</v>
      </c>
      <c r="C3146" s="6">
        <v>15</v>
      </c>
      <c r="D3146" s="6">
        <v>11</v>
      </c>
      <c r="E3146" s="6">
        <v>7.2</v>
      </c>
      <c r="F3146" s="6">
        <f t="shared" si="150"/>
        <v>8.64</v>
      </c>
      <c r="G3146" s="6">
        <v>265</v>
      </c>
      <c r="H3146" s="9">
        <f t="shared" si="151"/>
        <v>11.138176032257913</v>
      </c>
      <c r="I3146" s="9">
        <f t="shared" si="152"/>
        <v>13.365811238709496</v>
      </c>
    </row>
    <row r="3147" spans="1:9" ht="31.5" customHeight="1" x14ac:dyDescent="0.25">
      <c r="A3147" s="6">
        <v>2008</v>
      </c>
      <c r="B3147" s="6">
        <v>5</v>
      </c>
      <c r="C3147" s="6">
        <v>15</v>
      </c>
      <c r="D3147" s="6">
        <v>12</v>
      </c>
      <c r="E3147" s="6">
        <v>4</v>
      </c>
      <c r="F3147" s="6">
        <f t="shared" si="150"/>
        <v>4.8</v>
      </c>
      <c r="G3147" s="6">
        <v>228</v>
      </c>
      <c r="H3147" s="9">
        <f t="shared" si="151"/>
        <v>6.0874766170282362</v>
      </c>
      <c r="I3147" s="9">
        <f t="shared" si="152"/>
        <v>7.3049719404338829</v>
      </c>
    </row>
    <row r="3148" spans="1:9" ht="31.5" customHeight="1" x14ac:dyDescent="0.25">
      <c r="A3148" s="6">
        <v>2008</v>
      </c>
      <c r="B3148" s="6">
        <v>5</v>
      </c>
      <c r="C3148" s="6">
        <v>15</v>
      </c>
      <c r="D3148" s="6">
        <v>13</v>
      </c>
      <c r="E3148" s="6">
        <v>5</v>
      </c>
      <c r="F3148" s="6">
        <f t="shared" si="150"/>
        <v>6</v>
      </c>
      <c r="G3148" s="6">
        <v>229</v>
      </c>
      <c r="H3148" s="9">
        <f t="shared" si="151"/>
        <v>7.6129979456121148</v>
      </c>
      <c r="I3148" s="9">
        <f t="shared" si="152"/>
        <v>9.1355975347345364</v>
      </c>
    </row>
    <row r="3149" spans="1:9" ht="31.5" customHeight="1" x14ac:dyDescent="0.25">
      <c r="A3149" s="6">
        <v>2008</v>
      </c>
      <c r="B3149" s="6">
        <v>5</v>
      </c>
      <c r="C3149" s="6">
        <v>15</v>
      </c>
      <c r="D3149" s="6">
        <v>14</v>
      </c>
      <c r="E3149" s="6">
        <v>4.5</v>
      </c>
      <c r="F3149" s="6">
        <f t="shared" si="150"/>
        <v>5.3999999999999995</v>
      </c>
      <c r="G3149" s="6">
        <v>224</v>
      </c>
      <c r="H3149" s="9">
        <f t="shared" si="151"/>
        <v>6.8351176001913725</v>
      </c>
      <c r="I3149" s="9">
        <f t="shared" si="152"/>
        <v>8.2021411202296459</v>
      </c>
    </row>
    <row r="3150" spans="1:9" ht="31.5" customHeight="1" x14ac:dyDescent="0.25">
      <c r="A3150" s="6">
        <v>2008</v>
      </c>
      <c r="B3150" s="6">
        <v>5</v>
      </c>
      <c r="C3150" s="6">
        <v>15</v>
      </c>
      <c r="D3150" s="6">
        <v>15</v>
      </c>
      <c r="E3150" s="6">
        <v>5.3</v>
      </c>
      <c r="F3150" s="6">
        <f t="shared" si="150"/>
        <v>6.3599999999999994</v>
      </c>
      <c r="G3150" s="6">
        <v>243</v>
      </c>
      <c r="H3150" s="9">
        <f t="shared" si="151"/>
        <v>8.122269000155983</v>
      </c>
      <c r="I3150" s="9">
        <f t="shared" si="152"/>
        <v>9.7467228001871788</v>
      </c>
    </row>
    <row r="3151" spans="1:9" ht="31.5" customHeight="1" x14ac:dyDescent="0.25">
      <c r="A3151" s="6">
        <v>2008</v>
      </c>
      <c r="B3151" s="6">
        <v>5</v>
      </c>
      <c r="C3151" s="6">
        <v>15</v>
      </c>
      <c r="D3151" s="6">
        <v>16</v>
      </c>
      <c r="E3151" s="6">
        <v>5.3</v>
      </c>
      <c r="F3151" s="6">
        <f t="shared" si="150"/>
        <v>6.3599999999999994</v>
      </c>
      <c r="G3151" s="6">
        <v>256</v>
      </c>
      <c r="H3151" s="9">
        <f t="shared" si="151"/>
        <v>8.1683703838602568</v>
      </c>
      <c r="I3151" s="9">
        <f t="shared" si="152"/>
        <v>9.8020444606323078</v>
      </c>
    </row>
    <row r="3152" spans="1:9" ht="31.5" customHeight="1" x14ac:dyDescent="0.25">
      <c r="A3152" s="6">
        <v>2008</v>
      </c>
      <c r="B3152" s="6">
        <v>5</v>
      </c>
      <c r="C3152" s="6">
        <v>15</v>
      </c>
      <c r="D3152" s="6">
        <v>17</v>
      </c>
      <c r="E3152" s="6">
        <v>5.3</v>
      </c>
      <c r="F3152" s="6">
        <f t="shared" si="150"/>
        <v>6.3599999999999994</v>
      </c>
      <c r="G3152" s="6">
        <v>267</v>
      </c>
      <c r="H3152" s="9">
        <f t="shared" si="151"/>
        <v>8.2055862318430783</v>
      </c>
      <c r="I3152" s="9">
        <f t="shared" si="152"/>
        <v>9.846703478211694</v>
      </c>
    </row>
    <row r="3153" spans="1:9" ht="31.5" customHeight="1" x14ac:dyDescent="0.25">
      <c r="A3153" s="6">
        <v>2008</v>
      </c>
      <c r="B3153" s="6">
        <v>5</v>
      </c>
      <c r="C3153" s="6">
        <v>15</v>
      </c>
      <c r="D3153" s="6">
        <v>18</v>
      </c>
      <c r="E3153" s="6">
        <v>4.8</v>
      </c>
      <c r="F3153" s="6">
        <f t="shared" si="150"/>
        <v>5.76</v>
      </c>
      <c r="G3153" s="6">
        <v>274</v>
      </c>
      <c r="H3153" s="9">
        <f t="shared" si="151"/>
        <v>7.4522073759013647</v>
      </c>
      <c r="I3153" s="9">
        <f t="shared" si="152"/>
        <v>8.9426488510816373</v>
      </c>
    </row>
    <row r="3154" spans="1:9" ht="31.5" customHeight="1" x14ac:dyDescent="0.25">
      <c r="A3154" s="6">
        <v>2008</v>
      </c>
      <c r="B3154" s="6">
        <v>5</v>
      </c>
      <c r="C3154" s="6">
        <v>15</v>
      </c>
      <c r="D3154" s="6">
        <v>19</v>
      </c>
      <c r="E3154" s="6">
        <v>5</v>
      </c>
      <c r="F3154" s="6">
        <f t="shared" si="150"/>
        <v>6</v>
      </c>
      <c r="G3154" s="6">
        <v>278</v>
      </c>
      <c r="H3154" s="9">
        <f t="shared" si="151"/>
        <v>7.7748107282897561</v>
      </c>
      <c r="I3154" s="9">
        <f t="shared" si="152"/>
        <v>9.3297728739477073</v>
      </c>
    </row>
    <row r="3155" spans="1:9" ht="31.5" customHeight="1" x14ac:dyDescent="0.25">
      <c r="A3155" s="6">
        <v>2008</v>
      </c>
      <c r="B3155" s="6">
        <v>5</v>
      </c>
      <c r="C3155" s="6">
        <v>15</v>
      </c>
      <c r="D3155" s="6">
        <v>20</v>
      </c>
      <c r="E3155" s="6">
        <v>4.9000000000000004</v>
      </c>
      <c r="F3155" s="6">
        <f t="shared" si="150"/>
        <v>5.88</v>
      </c>
      <c r="G3155" s="6">
        <v>283</v>
      </c>
      <c r="H3155" s="9">
        <f t="shared" si="151"/>
        <v>7.6338929762486059</v>
      </c>
      <c r="I3155" s="9">
        <f t="shared" si="152"/>
        <v>9.1606715714983267</v>
      </c>
    </row>
    <row r="3156" spans="1:9" ht="31.5" customHeight="1" x14ac:dyDescent="0.25">
      <c r="A3156" s="6">
        <v>2008</v>
      </c>
      <c r="B3156" s="6">
        <v>5</v>
      </c>
      <c r="C3156" s="6">
        <v>15</v>
      </c>
      <c r="D3156" s="6">
        <v>21</v>
      </c>
      <c r="E3156" s="6">
        <v>4.7</v>
      </c>
      <c r="F3156" s="6">
        <f t="shared" si="150"/>
        <v>5.64</v>
      </c>
      <c r="G3156" s="6">
        <v>291</v>
      </c>
      <c r="H3156" s="9">
        <f t="shared" si="151"/>
        <v>7.3441731056025361</v>
      </c>
      <c r="I3156" s="9">
        <f t="shared" si="152"/>
        <v>8.8130077267230433</v>
      </c>
    </row>
    <row r="3157" spans="1:9" ht="31.5" customHeight="1" x14ac:dyDescent="0.25">
      <c r="A3157" s="6">
        <v>2008</v>
      </c>
      <c r="B3157" s="6">
        <v>5</v>
      </c>
      <c r="C3157" s="6">
        <v>15</v>
      </c>
      <c r="D3157" s="6">
        <v>22</v>
      </c>
      <c r="E3157" s="6">
        <v>4.3</v>
      </c>
      <c r="F3157" s="6">
        <f t="shared" si="150"/>
        <v>5.1599999999999993</v>
      </c>
      <c r="G3157" s="6">
        <v>298</v>
      </c>
      <c r="H3157" s="9">
        <f t="shared" si="151"/>
        <v>6.7361966890289571</v>
      </c>
      <c r="I3157" s="9">
        <f t="shared" si="152"/>
        <v>8.0834360268347467</v>
      </c>
    </row>
    <row r="3158" spans="1:9" ht="31.5" customHeight="1" x14ac:dyDescent="0.25">
      <c r="A3158" s="6">
        <v>2008</v>
      </c>
      <c r="B3158" s="6">
        <v>5</v>
      </c>
      <c r="C3158" s="6">
        <v>15</v>
      </c>
      <c r="D3158" s="6">
        <v>23</v>
      </c>
      <c r="E3158" s="6">
        <v>4.3</v>
      </c>
      <c r="F3158" s="6">
        <f t="shared" si="150"/>
        <v>5.1599999999999993</v>
      </c>
      <c r="G3158" s="6">
        <v>305</v>
      </c>
      <c r="H3158" s="9">
        <f t="shared" si="151"/>
        <v>6.7528601686596286</v>
      </c>
      <c r="I3158" s="9">
        <f t="shared" si="152"/>
        <v>8.1034322023915539</v>
      </c>
    </row>
    <row r="3159" spans="1:9" ht="31.5" customHeight="1" x14ac:dyDescent="0.25">
      <c r="A3159" s="6">
        <v>2008</v>
      </c>
      <c r="B3159" s="6">
        <v>5</v>
      </c>
      <c r="C3159" s="6">
        <v>16</v>
      </c>
      <c r="D3159" s="6">
        <v>0</v>
      </c>
      <c r="E3159" s="6">
        <v>4.7</v>
      </c>
      <c r="F3159" s="6">
        <f t="shared" si="150"/>
        <v>5.64</v>
      </c>
      <c r="G3159" s="6">
        <v>308</v>
      </c>
      <c r="H3159" s="9">
        <f t="shared" si="151"/>
        <v>7.388711402069398</v>
      </c>
      <c r="I3159" s="9">
        <f t="shared" si="152"/>
        <v>8.8664536824832769</v>
      </c>
    </row>
    <row r="3160" spans="1:9" ht="31.5" customHeight="1" x14ac:dyDescent="0.25">
      <c r="A3160" s="6">
        <v>2008</v>
      </c>
      <c r="B3160" s="6">
        <v>5</v>
      </c>
      <c r="C3160" s="6">
        <v>16</v>
      </c>
      <c r="D3160" s="6">
        <v>1</v>
      </c>
      <c r="E3160" s="6">
        <v>4.2</v>
      </c>
      <c r="F3160" s="6">
        <f t="shared" si="150"/>
        <v>5.04</v>
      </c>
      <c r="G3160" s="6">
        <v>299</v>
      </c>
      <c r="H3160" s="9">
        <f t="shared" si="151"/>
        <v>6.581889353673029</v>
      </c>
      <c r="I3160" s="9">
        <f t="shared" si="152"/>
        <v>7.8982672244076344</v>
      </c>
    </row>
    <row r="3161" spans="1:9" ht="31.5" customHeight="1" x14ac:dyDescent="0.25">
      <c r="A3161" s="6">
        <v>2008</v>
      </c>
      <c r="B3161" s="6">
        <v>5</v>
      </c>
      <c r="C3161" s="6">
        <v>16</v>
      </c>
      <c r="D3161" s="6">
        <v>2</v>
      </c>
      <c r="E3161" s="6">
        <v>5.4</v>
      </c>
      <c r="F3161" s="6">
        <f t="shared" si="150"/>
        <v>6.48</v>
      </c>
      <c r="G3161" s="6">
        <v>286</v>
      </c>
      <c r="H3161" s="9">
        <f t="shared" si="151"/>
        <v>8.4223655892281126</v>
      </c>
      <c r="I3161" s="9">
        <f t="shared" si="152"/>
        <v>10.106838707073734</v>
      </c>
    </row>
    <row r="3162" spans="1:9" ht="31.5" customHeight="1" x14ac:dyDescent="0.25">
      <c r="A3162" s="6">
        <v>2008</v>
      </c>
      <c r="B3162" s="6">
        <v>5</v>
      </c>
      <c r="C3162" s="6">
        <v>16</v>
      </c>
      <c r="D3162" s="6">
        <v>3</v>
      </c>
      <c r="E3162" s="6">
        <v>5.8</v>
      </c>
      <c r="F3162" s="6">
        <f t="shared" si="150"/>
        <v>6.96</v>
      </c>
      <c r="G3162" s="6">
        <v>305</v>
      </c>
      <c r="H3162" s="9">
        <f t="shared" si="151"/>
        <v>9.1085090647036857</v>
      </c>
      <c r="I3162" s="9">
        <f t="shared" si="152"/>
        <v>10.930210877644424</v>
      </c>
    </row>
    <row r="3163" spans="1:9" ht="31.5" customHeight="1" x14ac:dyDescent="0.25">
      <c r="A3163" s="6">
        <v>2008</v>
      </c>
      <c r="B3163" s="6">
        <v>5</v>
      </c>
      <c r="C3163" s="6">
        <v>16</v>
      </c>
      <c r="D3163" s="6">
        <v>4</v>
      </c>
      <c r="E3163" s="6">
        <v>5</v>
      </c>
      <c r="F3163" s="6">
        <f t="shared" si="150"/>
        <v>6</v>
      </c>
      <c r="G3163" s="6">
        <v>311</v>
      </c>
      <c r="H3163" s="9">
        <f t="shared" si="151"/>
        <v>7.8684203938453523</v>
      </c>
      <c r="I3163" s="9">
        <f t="shared" si="152"/>
        <v>9.4421044726144228</v>
      </c>
    </row>
    <row r="3164" spans="1:9" ht="31.5" customHeight="1" x14ac:dyDescent="0.25">
      <c r="A3164" s="6">
        <v>2008</v>
      </c>
      <c r="B3164" s="6">
        <v>5</v>
      </c>
      <c r="C3164" s="6">
        <v>16</v>
      </c>
      <c r="D3164" s="6">
        <v>5</v>
      </c>
      <c r="E3164" s="6">
        <v>3.9</v>
      </c>
      <c r="F3164" s="6">
        <f t="shared" si="150"/>
        <v>4.68</v>
      </c>
      <c r="G3164" s="6">
        <v>311</v>
      </c>
      <c r="H3164" s="9">
        <f t="shared" si="151"/>
        <v>6.1373679071993745</v>
      </c>
      <c r="I3164" s="9">
        <f t="shared" si="152"/>
        <v>7.3648414886392493</v>
      </c>
    </row>
    <row r="3165" spans="1:9" ht="31.5" customHeight="1" x14ac:dyDescent="0.25">
      <c r="A3165" s="6">
        <v>2008</v>
      </c>
      <c r="B3165" s="6">
        <v>5</v>
      </c>
      <c r="C3165" s="6">
        <v>16</v>
      </c>
      <c r="D3165" s="6">
        <v>6</v>
      </c>
      <c r="E3165" s="6">
        <v>3.6</v>
      </c>
      <c r="F3165" s="6">
        <f t="shared" si="150"/>
        <v>4.32</v>
      </c>
      <c r="G3165" s="6">
        <v>303</v>
      </c>
      <c r="H3165" s="9">
        <f t="shared" si="151"/>
        <v>5.6496043443973409</v>
      </c>
      <c r="I3165" s="9">
        <f t="shared" si="152"/>
        <v>6.7795252132768091</v>
      </c>
    </row>
    <row r="3166" spans="1:9" ht="31.5" customHeight="1" x14ac:dyDescent="0.25">
      <c r="A3166" s="6">
        <v>2008</v>
      </c>
      <c r="B3166" s="6">
        <v>5</v>
      </c>
      <c r="C3166" s="6">
        <v>16</v>
      </c>
      <c r="D3166" s="6">
        <v>7</v>
      </c>
      <c r="E3166" s="6">
        <v>3</v>
      </c>
      <c r="F3166" s="6">
        <f t="shared" si="150"/>
        <v>3.5999999999999996</v>
      </c>
      <c r="G3166" s="6">
        <v>305</v>
      </c>
      <c r="H3166" s="9">
        <f t="shared" si="151"/>
        <v>4.7112977920881134</v>
      </c>
      <c r="I3166" s="9">
        <f t="shared" si="152"/>
        <v>5.6535573505057357</v>
      </c>
    </row>
    <row r="3167" spans="1:9" ht="31.5" customHeight="1" x14ac:dyDescent="0.25">
      <c r="A3167" s="6">
        <v>2008</v>
      </c>
      <c r="B3167" s="6">
        <v>5</v>
      </c>
      <c r="C3167" s="6">
        <v>16</v>
      </c>
      <c r="D3167" s="6">
        <v>8</v>
      </c>
      <c r="E3167" s="6">
        <v>2.5</v>
      </c>
      <c r="F3167" s="6">
        <f t="shared" si="150"/>
        <v>3</v>
      </c>
      <c r="G3167" s="6">
        <v>311</v>
      </c>
      <c r="H3167" s="9">
        <f t="shared" si="151"/>
        <v>3.9342101969226762</v>
      </c>
      <c r="I3167" s="9">
        <f t="shared" si="152"/>
        <v>4.7210522363072114</v>
      </c>
    </row>
    <row r="3168" spans="1:9" ht="31.5" customHeight="1" x14ac:dyDescent="0.25">
      <c r="A3168" s="6">
        <v>2008</v>
      </c>
      <c r="B3168" s="6">
        <v>5</v>
      </c>
      <c r="C3168" s="6">
        <v>16</v>
      </c>
      <c r="D3168" s="6">
        <v>9</v>
      </c>
      <c r="E3168" s="6">
        <v>2.5</v>
      </c>
      <c r="F3168" s="6">
        <f t="shared" si="150"/>
        <v>3</v>
      </c>
      <c r="G3168" s="6">
        <v>306</v>
      </c>
      <c r="H3168" s="9">
        <f t="shared" si="151"/>
        <v>3.9274473219613792</v>
      </c>
      <c r="I3168" s="9">
        <f t="shared" si="152"/>
        <v>4.7129367863536551</v>
      </c>
    </row>
    <row r="3169" spans="1:9" ht="31.5" customHeight="1" x14ac:dyDescent="0.25">
      <c r="A3169" s="6">
        <v>2008</v>
      </c>
      <c r="B3169" s="6">
        <v>5</v>
      </c>
      <c r="C3169" s="6">
        <v>16</v>
      </c>
      <c r="D3169" s="6">
        <v>10</v>
      </c>
      <c r="E3169" s="6">
        <v>3.4</v>
      </c>
      <c r="F3169" s="6">
        <f t="shared" si="150"/>
        <v>4.08</v>
      </c>
      <c r="G3169" s="6">
        <v>300</v>
      </c>
      <c r="H3169" s="9">
        <f t="shared" si="151"/>
        <v>5.3300908829099534</v>
      </c>
      <c r="I3169" s="9">
        <f t="shared" si="152"/>
        <v>6.3961090594919439</v>
      </c>
    </row>
    <row r="3170" spans="1:9" ht="31.5" customHeight="1" x14ac:dyDescent="0.25">
      <c r="A3170" s="6">
        <v>2008</v>
      </c>
      <c r="B3170" s="6">
        <v>5</v>
      </c>
      <c r="C3170" s="6">
        <v>16</v>
      </c>
      <c r="D3170" s="6">
        <v>11</v>
      </c>
      <c r="E3170" s="6">
        <v>3.4</v>
      </c>
      <c r="F3170" s="6">
        <f t="shared" si="150"/>
        <v>4.08</v>
      </c>
      <c r="G3170" s="6">
        <v>300</v>
      </c>
      <c r="H3170" s="9">
        <f t="shared" si="151"/>
        <v>5.3300908829099534</v>
      </c>
      <c r="I3170" s="9">
        <f t="shared" si="152"/>
        <v>6.3961090594919439</v>
      </c>
    </row>
    <row r="3171" spans="1:9" ht="31.5" customHeight="1" x14ac:dyDescent="0.25">
      <c r="A3171" s="6">
        <v>2008</v>
      </c>
      <c r="B3171" s="6">
        <v>5</v>
      </c>
      <c r="C3171" s="6">
        <v>16</v>
      </c>
      <c r="D3171" s="6">
        <v>12</v>
      </c>
      <c r="E3171" s="6">
        <v>5</v>
      </c>
      <c r="F3171" s="6">
        <f t="shared" si="150"/>
        <v>6</v>
      </c>
      <c r="G3171" s="6">
        <v>309</v>
      </c>
      <c r="H3171" s="9">
        <f t="shared" si="151"/>
        <v>7.8630363719332133</v>
      </c>
      <c r="I3171" s="9">
        <f t="shared" si="152"/>
        <v>9.4356436463198552</v>
      </c>
    </row>
    <row r="3172" spans="1:9" ht="31.5" customHeight="1" x14ac:dyDescent="0.25">
      <c r="A3172" s="6">
        <v>2008</v>
      </c>
      <c r="B3172" s="6">
        <v>5</v>
      </c>
      <c r="C3172" s="6">
        <v>16</v>
      </c>
      <c r="D3172" s="6">
        <v>13</v>
      </c>
      <c r="E3172" s="6">
        <v>5.3</v>
      </c>
      <c r="F3172" s="6">
        <f t="shared" si="150"/>
        <v>6.3599999999999994</v>
      </c>
      <c r="G3172" s="6">
        <v>311</v>
      </c>
      <c r="H3172" s="9">
        <f t="shared" si="151"/>
        <v>8.3405256174760734</v>
      </c>
      <c r="I3172" s="9">
        <f t="shared" si="152"/>
        <v>10.008630740971288</v>
      </c>
    </row>
    <row r="3173" spans="1:9" ht="31.5" customHeight="1" x14ac:dyDescent="0.25">
      <c r="A3173" s="6">
        <v>2008</v>
      </c>
      <c r="B3173" s="6">
        <v>5</v>
      </c>
      <c r="C3173" s="6">
        <v>16</v>
      </c>
      <c r="D3173" s="6">
        <v>14</v>
      </c>
      <c r="E3173" s="6">
        <v>5.6</v>
      </c>
      <c r="F3173" s="6">
        <f t="shared" si="150"/>
        <v>6.72</v>
      </c>
      <c r="G3173" s="6">
        <v>308</v>
      </c>
      <c r="H3173" s="9">
        <f t="shared" si="151"/>
        <v>8.8035710322528988</v>
      </c>
      <c r="I3173" s="9">
        <f t="shared" si="152"/>
        <v>10.564285238703478</v>
      </c>
    </row>
    <row r="3174" spans="1:9" ht="31.5" customHeight="1" x14ac:dyDescent="0.25">
      <c r="A3174" s="6">
        <v>2008</v>
      </c>
      <c r="B3174" s="6">
        <v>5</v>
      </c>
      <c r="C3174" s="6">
        <v>16</v>
      </c>
      <c r="D3174" s="6">
        <v>15</v>
      </c>
      <c r="E3174" s="6">
        <v>5.8</v>
      </c>
      <c r="F3174" s="6">
        <f t="shared" si="150"/>
        <v>6.96</v>
      </c>
      <c r="G3174" s="6">
        <v>306</v>
      </c>
      <c r="H3174" s="9">
        <f t="shared" si="151"/>
        <v>9.1116777869504002</v>
      </c>
      <c r="I3174" s="9">
        <f t="shared" si="152"/>
        <v>10.93401334434048</v>
      </c>
    </row>
    <row r="3175" spans="1:9" ht="31.5" customHeight="1" x14ac:dyDescent="0.25">
      <c r="A3175" s="6">
        <v>2008</v>
      </c>
      <c r="B3175" s="6">
        <v>5</v>
      </c>
      <c r="C3175" s="6">
        <v>16</v>
      </c>
      <c r="D3175" s="6">
        <v>16</v>
      </c>
      <c r="E3175" s="6">
        <v>6.6</v>
      </c>
      <c r="F3175" s="6">
        <f t="shared" si="150"/>
        <v>7.919999999999999</v>
      </c>
      <c r="G3175" s="6">
        <v>305</v>
      </c>
      <c r="H3175" s="9">
        <f t="shared" si="151"/>
        <v>10.364855142593848</v>
      </c>
      <c r="I3175" s="9">
        <f t="shared" si="152"/>
        <v>12.437826171112619</v>
      </c>
    </row>
    <row r="3176" spans="1:9" ht="31.5" customHeight="1" x14ac:dyDescent="0.25">
      <c r="A3176" s="6">
        <v>2008</v>
      </c>
      <c r="B3176" s="6">
        <v>5</v>
      </c>
      <c r="C3176" s="6">
        <v>16</v>
      </c>
      <c r="D3176" s="6">
        <v>17</v>
      </c>
      <c r="E3176" s="6">
        <v>6.9</v>
      </c>
      <c r="F3176" s="6">
        <f t="shared" si="150"/>
        <v>8.2799999999999994</v>
      </c>
      <c r="G3176" s="6">
        <v>308</v>
      </c>
      <c r="H3176" s="9">
        <f t="shared" si="151"/>
        <v>10.84725716474018</v>
      </c>
      <c r="I3176" s="9">
        <f t="shared" si="152"/>
        <v>13.016708597688213</v>
      </c>
    </row>
    <row r="3177" spans="1:9" ht="31.5" customHeight="1" x14ac:dyDescent="0.25">
      <c r="A3177" s="6">
        <v>2008</v>
      </c>
      <c r="B3177" s="6">
        <v>5</v>
      </c>
      <c r="C3177" s="6">
        <v>16</v>
      </c>
      <c r="D3177" s="6">
        <v>18</v>
      </c>
      <c r="E3177" s="6">
        <v>7.2</v>
      </c>
      <c r="F3177" s="6">
        <f t="shared" si="150"/>
        <v>8.64</v>
      </c>
      <c r="G3177" s="6">
        <v>309</v>
      </c>
      <c r="H3177" s="9">
        <f t="shared" si="151"/>
        <v>11.322772375583828</v>
      </c>
      <c r="I3177" s="9">
        <f t="shared" si="152"/>
        <v>13.587326850700594</v>
      </c>
    </row>
    <row r="3178" spans="1:9" ht="31.5" customHeight="1" x14ac:dyDescent="0.25">
      <c r="A3178" s="6">
        <v>2008</v>
      </c>
      <c r="B3178" s="6">
        <v>5</v>
      </c>
      <c r="C3178" s="6">
        <v>16</v>
      </c>
      <c r="D3178" s="6">
        <v>19</v>
      </c>
      <c r="E3178" s="6">
        <v>6.9</v>
      </c>
      <c r="F3178" s="6">
        <f t="shared" si="150"/>
        <v>8.2799999999999994</v>
      </c>
      <c r="G3178" s="6">
        <v>313</v>
      </c>
      <c r="H3178" s="9">
        <f t="shared" si="151"/>
        <v>10.865802465531956</v>
      </c>
      <c r="I3178" s="9">
        <f t="shared" si="152"/>
        <v>13.038962958638347</v>
      </c>
    </row>
    <row r="3179" spans="1:9" ht="31.5" customHeight="1" x14ac:dyDescent="0.25">
      <c r="A3179" s="6">
        <v>2008</v>
      </c>
      <c r="B3179" s="6">
        <v>5</v>
      </c>
      <c r="C3179" s="6">
        <v>16</v>
      </c>
      <c r="D3179" s="6">
        <v>20</v>
      </c>
      <c r="E3179" s="6">
        <v>7.3</v>
      </c>
      <c r="F3179" s="6">
        <f t="shared" si="150"/>
        <v>8.76</v>
      </c>
      <c r="G3179" s="6">
        <v>320</v>
      </c>
      <c r="H3179" s="9">
        <f t="shared" si="151"/>
        <v>11.522652390165604</v>
      </c>
      <c r="I3179" s="9">
        <f t="shared" si="152"/>
        <v>13.827182868198724</v>
      </c>
    </row>
    <row r="3180" spans="1:9" ht="31.5" customHeight="1" x14ac:dyDescent="0.25">
      <c r="A3180" s="6">
        <v>2008</v>
      </c>
      <c r="B3180" s="6">
        <v>5</v>
      </c>
      <c r="C3180" s="6">
        <v>16</v>
      </c>
      <c r="D3180" s="6">
        <v>21</v>
      </c>
      <c r="E3180" s="6">
        <v>7.3</v>
      </c>
      <c r="F3180" s="6">
        <f t="shared" si="150"/>
        <v>8.76</v>
      </c>
      <c r="G3180" s="6">
        <v>327</v>
      </c>
      <c r="H3180" s="9">
        <f t="shared" si="151"/>
        <v>11.549017559651865</v>
      </c>
      <c r="I3180" s="9">
        <f t="shared" si="152"/>
        <v>13.858821071582238</v>
      </c>
    </row>
    <row r="3181" spans="1:9" ht="31.5" customHeight="1" x14ac:dyDescent="0.25">
      <c r="A3181" s="6">
        <v>2008</v>
      </c>
      <c r="B3181" s="6">
        <v>5</v>
      </c>
      <c r="C3181" s="6">
        <v>16</v>
      </c>
      <c r="D3181" s="6">
        <v>22</v>
      </c>
      <c r="E3181" s="6">
        <v>7.1</v>
      </c>
      <c r="F3181" s="6">
        <f t="shared" si="150"/>
        <v>8.52</v>
      </c>
      <c r="G3181" s="6">
        <v>327</v>
      </c>
      <c r="H3181" s="9">
        <f t="shared" si="151"/>
        <v>11.232606119661403</v>
      </c>
      <c r="I3181" s="9">
        <f t="shared" si="152"/>
        <v>13.479127343593683</v>
      </c>
    </row>
    <row r="3182" spans="1:9" ht="31.5" customHeight="1" x14ac:dyDescent="0.25">
      <c r="A3182" s="6">
        <v>2008</v>
      </c>
      <c r="B3182" s="6">
        <v>5</v>
      </c>
      <c r="C3182" s="6">
        <v>16</v>
      </c>
      <c r="D3182" s="6">
        <v>23</v>
      </c>
      <c r="E3182" s="6">
        <v>6.2</v>
      </c>
      <c r="F3182" s="6">
        <f t="shared" si="150"/>
        <v>7.4399999999999995</v>
      </c>
      <c r="G3182" s="6">
        <v>325</v>
      </c>
      <c r="H3182" s="9">
        <f t="shared" si="151"/>
        <v>9.8024061202697936</v>
      </c>
      <c r="I3182" s="9">
        <f t="shared" si="152"/>
        <v>11.762887344323753</v>
      </c>
    </row>
    <row r="3183" spans="1:9" ht="31.5" customHeight="1" x14ac:dyDescent="0.25">
      <c r="A3183" s="6">
        <v>2008</v>
      </c>
      <c r="B3183" s="6">
        <v>5</v>
      </c>
      <c r="C3183" s="6">
        <v>17</v>
      </c>
      <c r="D3183" s="6">
        <v>0</v>
      </c>
      <c r="E3183" s="6">
        <v>5.3</v>
      </c>
      <c r="F3183" s="6">
        <f t="shared" si="150"/>
        <v>6.3599999999999994</v>
      </c>
      <c r="G3183" s="6">
        <v>340</v>
      </c>
      <c r="H3183" s="9">
        <f t="shared" si="151"/>
        <v>8.4193893635717139</v>
      </c>
      <c r="I3183" s="9">
        <f t="shared" si="152"/>
        <v>10.103267236286056</v>
      </c>
    </row>
    <row r="3184" spans="1:9" ht="31.5" customHeight="1" x14ac:dyDescent="0.25">
      <c r="A3184" s="6">
        <v>2008</v>
      </c>
      <c r="B3184" s="6">
        <v>5</v>
      </c>
      <c r="C3184" s="6">
        <v>17</v>
      </c>
      <c r="D3184" s="6">
        <v>1</v>
      </c>
      <c r="E3184" s="6">
        <v>5.9</v>
      </c>
      <c r="F3184" s="6">
        <f t="shared" si="150"/>
        <v>7.08</v>
      </c>
      <c r="G3184" s="6">
        <v>350</v>
      </c>
      <c r="H3184" s="9">
        <f t="shared" si="151"/>
        <v>9.4010728007917042</v>
      </c>
      <c r="I3184" s="9">
        <f t="shared" si="152"/>
        <v>11.281287360950046</v>
      </c>
    </row>
    <row r="3185" spans="1:9" ht="31.5" customHeight="1" x14ac:dyDescent="0.25">
      <c r="A3185" s="6">
        <v>2008</v>
      </c>
      <c r="B3185" s="6">
        <v>5</v>
      </c>
      <c r="C3185" s="6">
        <v>17</v>
      </c>
      <c r="D3185" s="6">
        <v>2</v>
      </c>
      <c r="E3185" s="6">
        <v>7</v>
      </c>
      <c r="F3185" s="6">
        <f t="shared" si="150"/>
        <v>8.4</v>
      </c>
      <c r="G3185" s="6">
        <v>337</v>
      </c>
      <c r="H3185" s="9">
        <f t="shared" si="151"/>
        <v>11.109593684134079</v>
      </c>
      <c r="I3185" s="9">
        <f t="shared" si="152"/>
        <v>13.331512420960895</v>
      </c>
    </row>
    <row r="3186" spans="1:9" ht="31.5" customHeight="1" x14ac:dyDescent="0.25">
      <c r="A3186" s="6">
        <v>2008</v>
      </c>
      <c r="B3186" s="6">
        <v>5</v>
      </c>
      <c r="C3186" s="6">
        <v>17</v>
      </c>
      <c r="D3186" s="6">
        <v>3</v>
      </c>
      <c r="E3186" s="6">
        <v>8.1999999999999993</v>
      </c>
      <c r="F3186" s="6">
        <f t="shared" si="150"/>
        <v>9.8399999999999981</v>
      </c>
      <c r="G3186" s="6">
        <v>337</v>
      </c>
      <c r="H3186" s="9">
        <f t="shared" si="151"/>
        <v>13.014095458557062</v>
      </c>
      <c r="I3186" s="9">
        <f t="shared" si="152"/>
        <v>15.616914550268474</v>
      </c>
    </row>
    <row r="3187" spans="1:9" ht="31.5" customHeight="1" x14ac:dyDescent="0.25">
      <c r="A3187" s="6">
        <v>2008</v>
      </c>
      <c r="B3187" s="6">
        <v>5</v>
      </c>
      <c r="C3187" s="6">
        <v>17</v>
      </c>
      <c r="D3187" s="6">
        <v>4</v>
      </c>
      <c r="E3187" s="6">
        <v>8.8000000000000007</v>
      </c>
      <c r="F3187" s="6">
        <f t="shared" si="150"/>
        <v>10.56</v>
      </c>
      <c r="G3187" s="6">
        <v>343</v>
      </c>
      <c r="H3187" s="9">
        <f t="shared" si="151"/>
        <v>13.992266243439396</v>
      </c>
      <c r="I3187" s="9">
        <f t="shared" si="152"/>
        <v>16.790719492127273</v>
      </c>
    </row>
    <row r="3188" spans="1:9" ht="31.5" customHeight="1" x14ac:dyDescent="0.25">
      <c r="A3188" s="6">
        <v>2008</v>
      </c>
      <c r="B3188" s="6">
        <v>5</v>
      </c>
      <c r="C3188" s="6">
        <v>17</v>
      </c>
      <c r="D3188" s="6">
        <v>5</v>
      </c>
      <c r="E3188" s="6">
        <v>8.1</v>
      </c>
      <c r="F3188" s="6">
        <f t="shared" si="150"/>
        <v>9.7199999999999989</v>
      </c>
      <c r="G3188" s="6">
        <v>348</v>
      </c>
      <c r="H3188" s="9">
        <f t="shared" si="151"/>
        <v>12.898810141804097</v>
      </c>
      <c r="I3188" s="9">
        <f t="shared" si="152"/>
        <v>15.478572170164915</v>
      </c>
    </row>
    <row r="3189" spans="1:9" ht="31.5" customHeight="1" x14ac:dyDescent="0.25">
      <c r="A3189" s="6">
        <v>2008</v>
      </c>
      <c r="B3189" s="6">
        <v>5</v>
      </c>
      <c r="C3189" s="6">
        <v>17</v>
      </c>
      <c r="D3189" s="6">
        <v>6</v>
      </c>
      <c r="E3189" s="6">
        <v>6.8</v>
      </c>
      <c r="F3189" s="6">
        <f t="shared" si="150"/>
        <v>8.16</v>
      </c>
      <c r="G3189" s="6">
        <v>356</v>
      </c>
      <c r="H3189" s="9">
        <f t="shared" si="151"/>
        <v>10.854426116759678</v>
      </c>
      <c r="I3189" s="9">
        <f t="shared" si="152"/>
        <v>13.025311340111614</v>
      </c>
    </row>
    <row r="3190" spans="1:9" ht="31.5" customHeight="1" x14ac:dyDescent="0.25">
      <c r="A3190" s="6">
        <v>2008</v>
      </c>
      <c r="B3190" s="6">
        <v>5</v>
      </c>
      <c r="C3190" s="6">
        <v>17</v>
      </c>
      <c r="D3190" s="6">
        <v>7</v>
      </c>
      <c r="E3190" s="6">
        <v>8.3000000000000007</v>
      </c>
      <c r="F3190" s="6">
        <f t="shared" si="150"/>
        <v>9.9600000000000009</v>
      </c>
      <c r="G3190" s="6">
        <v>1</v>
      </c>
      <c r="H3190" s="9">
        <f t="shared" si="151"/>
        <v>5.1102195846130014</v>
      </c>
      <c r="I3190" s="9">
        <f t="shared" si="152"/>
        <v>6.1322635015356015</v>
      </c>
    </row>
    <row r="3191" spans="1:9" ht="31.5" customHeight="1" x14ac:dyDescent="0.25">
      <c r="A3191" s="6">
        <v>2008</v>
      </c>
      <c r="B3191" s="6">
        <v>5</v>
      </c>
      <c r="C3191" s="6">
        <v>17</v>
      </c>
      <c r="D3191" s="6">
        <v>8</v>
      </c>
      <c r="E3191" s="6">
        <v>9.1999999999999993</v>
      </c>
      <c r="F3191" s="6">
        <f t="shared" si="150"/>
        <v>11.04</v>
      </c>
      <c r="G3191" s="6">
        <v>2</v>
      </c>
      <c r="H3191" s="9">
        <f t="shared" si="151"/>
        <v>6.728679561069784</v>
      </c>
      <c r="I3191" s="9">
        <f t="shared" si="152"/>
        <v>8.0744154732837412</v>
      </c>
    </row>
    <row r="3192" spans="1:9" ht="31.5" customHeight="1" x14ac:dyDescent="0.25">
      <c r="A3192" s="6">
        <v>2008</v>
      </c>
      <c r="B3192" s="6">
        <v>5</v>
      </c>
      <c r="C3192" s="6">
        <v>17</v>
      </c>
      <c r="D3192" s="6">
        <v>9</v>
      </c>
      <c r="E3192" s="6">
        <v>8.1999999999999993</v>
      </c>
      <c r="F3192" s="6">
        <f t="shared" si="150"/>
        <v>9.8399999999999981</v>
      </c>
      <c r="G3192" s="6">
        <v>345</v>
      </c>
      <c r="H3192" s="9">
        <f t="shared" si="151"/>
        <v>13.046205168838274</v>
      </c>
      <c r="I3192" s="9">
        <f t="shared" si="152"/>
        <v>15.655446202605926</v>
      </c>
    </row>
    <row r="3193" spans="1:9" ht="31.5" customHeight="1" x14ac:dyDescent="0.25">
      <c r="A3193" s="6">
        <v>2008</v>
      </c>
      <c r="B3193" s="6">
        <v>5</v>
      </c>
      <c r="C3193" s="6">
        <v>17</v>
      </c>
      <c r="D3193" s="6">
        <v>10</v>
      </c>
      <c r="E3193" s="6">
        <v>7.7</v>
      </c>
      <c r="F3193" s="6">
        <f t="shared" si="150"/>
        <v>9.24</v>
      </c>
      <c r="G3193" s="6">
        <v>343</v>
      </c>
      <c r="H3193" s="9">
        <f t="shared" si="151"/>
        <v>12.24323296300947</v>
      </c>
      <c r="I3193" s="9">
        <f t="shared" si="152"/>
        <v>14.691879555611365</v>
      </c>
    </row>
    <row r="3194" spans="1:9" ht="31.5" customHeight="1" x14ac:dyDescent="0.25">
      <c r="A3194" s="6">
        <v>2008</v>
      </c>
      <c r="B3194" s="6">
        <v>5</v>
      </c>
      <c r="C3194" s="6">
        <v>17</v>
      </c>
      <c r="D3194" s="6">
        <v>11</v>
      </c>
      <c r="E3194" s="6">
        <v>8</v>
      </c>
      <c r="F3194" s="6">
        <f t="shared" si="150"/>
        <v>9.6</v>
      </c>
      <c r="G3194" s="6">
        <v>327</v>
      </c>
      <c r="H3194" s="9">
        <f t="shared" si="151"/>
        <v>12.656457599618482</v>
      </c>
      <c r="I3194" s="9">
        <f t="shared" si="152"/>
        <v>15.187749119542179</v>
      </c>
    </row>
    <row r="3195" spans="1:9" ht="31.5" customHeight="1" x14ac:dyDescent="0.25">
      <c r="A3195" s="6">
        <v>2008</v>
      </c>
      <c r="B3195" s="6">
        <v>5</v>
      </c>
      <c r="C3195" s="6">
        <v>17</v>
      </c>
      <c r="D3195" s="6">
        <v>12</v>
      </c>
      <c r="E3195" s="6">
        <v>8.6999999999999993</v>
      </c>
      <c r="F3195" s="6">
        <f t="shared" si="150"/>
        <v>10.44</v>
      </c>
      <c r="G3195" s="6">
        <v>328</v>
      </c>
      <c r="H3195" s="9">
        <f t="shared" si="151"/>
        <v>13.768331431344539</v>
      </c>
      <c r="I3195" s="9">
        <f t="shared" si="152"/>
        <v>16.521997717613445</v>
      </c>
    </row>
    <row r="3196" spans="1:9" ht="31.5" customHeight="1" x14ac:dyDescent="0.25">
      <c r="A3196" s="6">
        <v>2008</v>
      </c>
      <c r="B3196" s="6">
        <v>5</v>
      </c>
      <c r="C3196" s="6">
        <v>17</v>
      </c>
      <c r="D3196" s="6">
        <v>13</v>
      </c>
      <c r="E3196" s="6">
        <v>9</v>
      </c>
      <c r="F3196" s="6">
        <f t="shared" si="150"/>
        <v>10.799999999999999</v>
      </c>
      <c r="G3196" s="6">
        <v>327</v>
      </c>
      <c r="H3196" s="9">
        <f t="shared" si="151"/>
        <v>14.238514799570792</v>
      </c>
      <c r="I3196" s="9">
        <f t="shared" si="152"/>
        <v>17.086217759484949</v>
      </c>
    </row>
    <row r="3197" spans="1:9" ht="31.5" customHeight="1" x14ac:dyDescent="0.25">
      <c r="A3197" s="6">
        <v>2008</v>
      </c>
      <c r="B3197" s="6">
        <v>5</v>
      </c>
      <c r="C3197" s="6">
        <v>17</v>
      </c>
      <c r="D3197" s="6">
        <v>14</v>
      </c>
      <c r="E3197" s="6">
        <v>8.9</v>
      </c>
      <c r="F3197" s="6">
        <f t="shared" si="150"/>
        <v>10.68</v>
      </c>
      <c r="G3197" s="6">
        <v>327</v>
      </c>
      <c r="H3197" s="9">
        <f t="shared" si="151"/>
        <v>14.080309079575562</v>
      </c>
      <c r="I3197" s="9">
        <f t="shared" si="152"/>
        <v>16.896370895490673</v>
      </c>
    </row>
    <row r="3198" spans="1:9" ht="31.5" customHeight="1" x14ac:dyDescent="0.25">
      <c r="A3198" s="6">
        <v>2008</v>
      </c>
      <c r="B3198" s="6">
        <v>5</v>
      </c>
      <c r="C3198" s="6">
        <v>17</v>
      </c>
      <c r="D3198" s="6">
        <v>15</v>
      </c>
      <c r="E3198" s="6">
        <v>8.8000000000000007</v>
      </c>
      <c r="F3198" s="6">
        <f t="shared" si="150"/>
        <v>10.56</v>
      </c>
      <c r="G3198" s="6">
        <v>324</v>
      </c>
      <c r="H3198" s="9">
        <f t="shared" si="151"/>
        <v>13.908566341329511</v>
      </c>
      <c r="I3198" s="9">
        <f t="shared" si="152"/>
        <v>16.690279609595414</v>
      </c>
    </row>
    <row r="3199" spans="1:9" ht="31.5" customHeight="1" x14ac:dyDescent="0.25">
      <c r="A3199" s="6">
        <v>2008</v>
      </c>
      <c r="B3199" s="6">
        <v>5</v>
      </c>
      <c r="C3199" s="6">
        <v>17</v>
      </c>
      <c r="D3199" s="6">
        <v>16</v>
      </c>
      <c r="E3199" s="6">
        <v>8.6999999999999993</v>
      </c>
      <c r="F3199" s="6">
        <f t="shared" si="150"/>
        <v>10.44</v>
      </c>
      <c r="G3199" s="6">
        <v>324</v>
      </c>
      <c r="H3199" s="9">
        <f t="shared" si="151"/>
        <v>13.750514451087128</v>
      </c>
      <c r="I3199" s="9">
        <f t="shared" si="152"/>
        <v>16.500617341304554</v>
      </c>
    </row>
    <row r="3200" spans="1:9" ht="31.5" customHeight="1" x14ac:dyDescent="0.25">
      <c r="A3200" s="6">
        <v>2008</v>
      </c>
      <c r="B3200" s="6">
        <v>5</v>
      </c>
      <c r="C3200" s="6">
        <v>17</v>
      </c>
      <c r="D3200" s="6">
        <v>17</v>
      </c>
      <c r="E3200" s="6">
        <v>8.6999999999999993</v>
      </c>
      <c r="F3200" s="6">
        <f t="shared" si="150"/>
        <v>10.44</v>
      </c>
      <c r="G3200" s="6">
        <v>325</v>
      </c>
      <c r="H3200" s="9">
        <f t="shared" si="151"/>
        <v>13.754989233281806</v>
      </c>
      <c r="I3200" s="9">
        <f t="shared" si="152"/>
        <v>16.505987079938169</v>
      </c>
    </row>
    <row r="3201" spans="1:9" ht="31.5" customHeight="1" x14ac:dyDescent="0.25">
      <c r="A3201" s="6">
        <v>2008</v>
      </c>
      <c r="B3201" s="6">
        <v>5</v>
      </c>
      <c r="C3201" s="6">
        <v>17</v>
      </c>
      <c r="D3201" s="6">
        <v>18</v>
      </c>
      <c r="E3201" s="6">
        <v>9.3000000000000007</v>
      </c>
      <c r="F3201" s="6">
        <f t="shared" si="150"/>
        <v>11.16</v>
      </c>
      <c r="G3201" s="6">
        <v>324</v>
      </c>
      <c r="H3201" s="9">
        <f t="shared" si="151"/>
        <v>14.698825792541415</v>
      </c>
      <c r="I3201" s="9">
        <f t="shared" si="152"/>
        <v>17.638590951049697</v>
      </c>
    </row>
    <row r="3202" spans="1:9" ht="31.5" customHeight="1" x14ac:dyDescent="0.25">
      <c r="A3202" s="6">
        <v>2008</v>
      </c>
      <c r="B3202" s="6">
        <v>5</v>
      </c>
      <c r="C3202" s="6">
        <v>17</v>
      </c>
      <c r="D3202" s="6">
        <v>19</v>
      </c>
      <c r="E3202" s="6">
        <v>9.5</v>
      </c>
      <c r="F3202" s="6">
        <f t="shared" si="150"/>
        <v>11.4</v>
      </c>
      <c r="G3202" s="6">
        <v>326</v>
      </c>
      <c r="H3202" s="9">
        <f t="shared" si="151"/>
        <v>15.024687074301022</v>
      </c>
      <c r="I3202" s="9">
        <f t="shared" si="152"/>
        <v>18.029624489161229</v>
      </c>
    </row>
    <row r="3203" spans="1:9" ht="31.5" customHeight="1" x14ac:dyDescent="0.25">
      <c r="A3203" s="6">
        <v>2008</v>
      </c>
      <c r="B3203" s="6">
        <v>5</v>
      </c>
      <c r="C3203" s="6">
        <v>17</v>
      </c>
      <c r="D3203" s="6">
        <v>20</v>
      </c>
      <c r="E3203" s="6">
        <v>9.6999999999999993</v>
      </c>
      <c r="F3203" s="6">
        <f t="shared" ref="F3203:F3266" si="153">E3203*1.2</f>
        <v>11.639999999999999</v>
      </c>
      <c r="G3203" s="6">
        <v>330</v>
      </c>
      <c r="H3203" s="9">
        <f t="shared" ref="H3203:H3266" si="154">E3203*(LN(G3203/$AE$18)/LN(10/$AE$18))</f>
        <v>15.360740054382166</v>
      </c>
      <c r="I3203" s="9">
        <f t="shared" ref="I3203:I3266" si="155">F3203*(LN(G3203/$AE$18)/LN(10/$AE$18))</f>
        <v>18.432888065258599</v>
      </c>
    </row>
    <row r="3204" spans="1:9" ht="31.5" customHeight="1" x14ac:dyDescent="0.25">
      <c r="A3204" s="6">
        <v>2008</v>
      </c>
      <c r="B3204" s="6">
        <v>5</v>
      </c>
      <c r="C3204" s="6">
        <v>17</v>
      </c>
      <c r="D3204" s="6">
        <v>21</v>
      </c>
      <c r="E3204" s="6">
        <v>10.3</v>
      </c>
      <c r="F3204" s="6">
        <f t="shared" si="153"/>
        <v>12.360000000000001</v>
      </c>
      <c r="G3204" s="6">
        <v>336</v>
      </c>
      <c r="H3204" s="9">
        <f t="shared" si="154"/>
        <v>16.341864756965894</v>
      </c>
      <c r="I3204" s="9">
        <f t="shared" si="155"/>
        <v>19.610237708359072</v>
      </c>
    </row>
    <row r="3205" spans="1:9" ht="31.5" customHeight="1" x14ac:dyDescent="0.25">
      <c r="A3205" s="6">
        <v>2008</v>
      </c>
      <c r="B3205" s="6">
        <v>5</v>
      </c>
      <c r="C3205" s="6">
        <v>17</v>
      </c>
      <c r="D3205" s="6">
        <v>22</v>
      </c>
      <c r="E3205" s="6">
        <v>8.6999999999999993</v>
      </c>
      <c r="F3205" s="6">
        <f t="shared" si="153"/>
        <v>10.44</v>
      </c>
      <c r="G3205" s="6">
        <v>336</v>
      </c>
      <c r="H3205" s="9">
        <f t="shared" si="154"/>
        <v>13.803322658796432</v>
      </c>
      <c r="I3205" s="9">
        <f t="shared" si="155"/>
        <v>16.563987190555718</v>
      </c>
    </row>
    <row r="3206" spans="1:9" ht="31.5" customHeight="1" x14ac:dyDescent="0.25">
      <c r="A3206" s="6">
        <v>2008</v>
      </c>
      <c r="B3206" s="6">
        <v>5</v>
      </c>
      <c r="C3206" s="6">
        <v>17</v>
      </c>
      <c r="D3206" s="6">
        <v>23</v>
      </c>
      <c r="E3206" s="6">
        <v>9</v>
      </c>
      <c r="F3206" s="6">
        <f t="shared" si="153"/>
        <v>10.799999999999999</v>
      </c>
      <c r="G3206" s="6">
        <v>341</v>
      </c>
      <c r="H3206" s="9">
        <f t="shared" si="154"/>
        <v>14.301487843057879</v>
      </c>
      <c r="I3206" s="9">
        <f t="shared" si="155"/>
        <v>17.161785411669456</v>
      </c>
    </row>
    <row r="3207" spans="1:9" ht="31.5" customHeight="1" x14ac:dyDescent="0.25">
      <c r="A3207" s="6">
        <v>2008</v>
      </c>
      <c r="B3207" s="6">
        <v>5</v>
      </c>
      <c r="C3207" s="6">
        <v>18</v>
      </c>
      <c r="D3207" s="6">
        <v>0</v>
      </c>
      <c r="E3207" s="6">
        <v>9.3000000000000007</v>
      </c>
      <c r="F3207" s="6">
        <f t="shared" si="153"/>
        <v>11.16</v>
      </c>
      <c r="G3207" s="6">
        <v>343</v>
      </c>
      <c r="H3207" s="9">
        <f t="shared" si="154"/>
        <v>14.787281370907543</v>
      </c>
      <c r="I3207" s="9">
        <f t="shared" si="155"/>
        <v>17.744737645089049</v>
      </c>
    </row>
    <row r="3208" spans="1:9" ht="31.5" customHeight="1" x14ac:dyDescent="0.25">
      <c r="A3208" s="6">
        <v>2008</v>
      </c>
      <c r="B3208" s="6">
        <v>5</v>
      </c>
      <c r="C3208" s="6">
        <v>18</v>
      </c>
      <c r="D3208" s="6">
        <v>1</v>
      </c>
      <c r="E3208" s="6">
        <v>8.9</v>
      </c>
      <c r="F3208" s="6">
        <f t="shared" si="153"/>
        <v>10.68</v>
      </c>
      <c r="G3208" s="6">
        <v>345</v>
      </c>
      <c r="H3208" s="9">
        <f t="shared" si="154"/>
        <v>14.159905610080568</v>
      </c>
      <c r="I3208" s="9">
        <f t="shared" si="155"/>
        <v>16.991886732096678</v>
      </c>
    </row>
    <row r="3209" spans="1:9" ht="31.5" customHeight="1" x14ac:dyDescent="0.25">
      <c r="A3209" s="6">
        <v>2008</v>
      </c>
      <c r="B3209" s="6">
        <v>5</v>
      </c>
      <c r="C3209" s="6">
        <v>18</v>
      </c>
      <c r="D3209" s="6">
        <v>2</v>
      </c>
      <c r="E3209" s="6">
        <v>7</v>
      </c>
      <c r="F3209" s="6">
        <f t="shared" si="153"/>
        <v>8.4</v>
      </c>
      <c r="G3209" s="6">
        <v>334</v>
      </c>
      <c r="H3209" s="9">
        <f t="shared" si="154"/>
        <v>11.099146562042732</v>
      </c>
      <c r="I3209" s="9">
        <f t="shared" si="155"/>
        <v>13.318975874451278</v>
      </c>
    </row>
    <row r="3210" spans="1:9" ht="31.5" customHeight="1" x14ac:dyDescent="0.25">
      <c r="A3210" s="6">
        <v>2008</v>
      </c>
      <c r="B3210" s="6">
        <v>5</v>
      </c>
      <c r="C3210" s="6">
        <v>18</v>
      </c>
      <c r="D3210" s="6">
        <v>3</v>
      </c>
      <c r="E3210" s="6">
        <v>7.2</v>
      </c>
      <c r="F3210" s="6">
        <f t="shared" si="153"/>
        <v>8.64</v>
      </c>
      <c r="G3210" s="6">
        <v>330</v>
      </c>
      <c r="H3210" s="9">
        <f t="shared" si="154"/>
        <v>11.401786432118723</v>
      </c>
      <c r="I3210" s="9">
        <f t="shared" si="155"/>
        <v>13.682143718542468</v>
      </c>
    </row>
    <row r="3211" spans="1:9" ht="31.5" customHeight="1" x14ac:dyDescent="0.25">
      <c r="A3211" s="6">
        <v>2008</v>
      </c>
      <c r="B3211" s="6">
        <v>5</v>
      </c>
      <c r="C3211" s="6">
        <v>18</v>
      </c>
      <c r="D3211" s="6">
        <v>4</v>
      </c>
      <c r="E3211" s="6">
        <v>8.1999999999999993</v>
      </c>
      <c r="F3211" s="6">
        <f t="shared" si="153"/>
        <v>9.8399999999999981</v>
      </c>
      <c r="G3211" s="6">
        <v>333</v>
      </c>
      <c r="H3211" s="9">
        <f t="shared" si="154"/>
        <v>12.997753609201217</v>
      </c>
      <c r="I3211" s="9">
        <f t="shared" si="155"/>
        <v>15.597304331041459</v>
      </c>
    </row>
    <row r="3212" spans="1:9" ht="31.5" customHeight="1" x14ac:dyDescent="0.25">
      <c r="A3212" s="6">
        <v>2008</v>
      </c>
      <c r="B3212" s="6">
        <v>5</v>
      </c>
      <c r="C3212" s="6">
        <v>18</v>
      </c>
      <c r="D3212" s="6">
        <v>5</v>
      </c>
      <c r="E3212" s="6">
        <v>7.4</v>
      </c>
      <c r="F3212" s="6">
        <f t="shared" si="153"/>
        <v>8.8800000000000008</v>
      </c>
      <c r="G3212" s="6">
        <v>334</v>
      </c>
      <c r="H3212" s="9">
        <f t="shared" si="154"/>
        <v>11.733383508445174</v>
      </c>
      <c r="I3212" s="9">
        <f t="shared" si="155"/>
        <v>14.080060210134208</v>
      </c>
    </row>
    <row r="3213" spans="1:9" ht="31.5" customHeight="1" x14ac:dyDescent="0.25">
      <c r="A3213" s="6">
        <v>2008</v>
      </c>
      <c r="B3213" s="6">
        <v>5</v>
      </c>
      <c r="C3213" s="6">
        <v>18</v>
      </c>
      <c r="D3213" s="6">
        <v>6</v>
      </c>
      <c r="E3213" s="6">
        <v>6.3</v>
      </c>
      <c r="F3213" s="6">
        <f t="shared" si="153"/>
        <v>7.56</v>
      </c>
      <c r="G3213" s="6">
        <v>333</v>
      </c>
      <c r="H3213" s="9">
        <f t="shared" si="154"/>
        <v>9.9860789924350826</v>
      </c>
      <c r="I3213" s="9">
        <f t="shared" si="155"/>
        <v>11.983294790922098</v>
      </c>
    </row>
    <row r="3214" spans="1:9" ht="31.5" customHeight="1" x14ac:dyDescent="0.25">
      <c r="A3214" s="6">
        <v>2008</v>
      </c>
      <c r="B3214" s="6">
        <v>5</v>
      </c>
      <c r="C3214" s="6">
        <v>18</v>
      </c>
      <c r="D3214" s="6">
        <v>7</v>
      </c>
      <c r="E3214" s="6">
        <v>7</v>
      </c>
      <c r="F3214" s="6">
        <f t="shared" si="153"/>
        <v>8.4</v>
      </c>
      <c r="G3214" s="6">
        <v>337</v>
      </c>
      <c r="H3214" s="9">
        <f t="shared" si="154"/>
        <v>11.109593684134079</v>
      </c>
      <c r="I3214" s="9">
        <f t="shared" si="155"/>
        <v>13.331512420960895</v>
      </c>
    </row>
    <row r="3215" spans="1:9" ht="31.5" customHeight="1" x14ac:dyDescent="0.25">
      <c r="A3215" s="6">
        <v>2008</v>
      </c>
      <c r="B3215" s="6">
        <v>5</v>
      </c>
      <c r="C3215" s="6">
        <v>18</v>
      </c>
      <c r="D3215" s="6">
        <v>8</v>
      </c>
      <c r="E3215" s="6">
        <v>7.9</v>
      </c>
      <c r="F3215" s="6">
        <f t="shared" si="153"/>
        <v>9.48</v>
      </c>
      <c r="G3215" s="6">
        <v>326</v>
      </c>
      <c r="H3215" s="9">
        <f t="shared" si="154"/>
        <v>12.494213461787167</v>
      </c>
      <c r="I3215" s="9">
        <f t="shared" si="155"/>
        <v>14.9930561541446</v>
      </c>
    </row>
    <row r="3216" spans="1:9" ht="31.5" customHeight="1" x14ac:dyDescent="0.25">
      <c r="A3216" s="6">
        <v>2008</v>
      </c>
      <c r="B3216" s="6">
        <v>5</v>
      </c>
      <c r="C3216" s="6">
        <v>18</v>
      </c>
      <c r="D3216" s="6">
        <v>9</v>
      </c>
      <c r="E3216" s="6">
        <v>7.9</v>
      </c>
      <c r="F3216" s="6">
        <f t="shared" si="153"/>
        <v>9.48</v>
      </c>
      <c r="G3216" s="6">
        <v>316</v>
      </c>
      <c r="H3216" s="9">
        <f t="shared" si="154"/>
        <v>12.453134052316374</v>
      </c>
      <c r="I3216" s="9">
        <f t="shared" si="155"/>
        <v>14.94376086277965</v>
      </c>
    </row>
    <row r="3217" spans="1:9" ht="31.5" customHeight="1" x14ac:dyDescent="0.25">
      <c r="A3217" s="6">
        <v>2008</v>
      </c>
      <c r="B3217" s="6">
        <v>5</v>
      </c>
      <c r="C3217" s="6">
        <v>18</v>
      </c>
      <c r="D3217" s="6">
        <v>10</v>
      </c>
      <c r="E3217" s="6">
        <v>7.8</v>
      </c>
      <c r="F3217" s="6">
        <f t="shared" si="153"/>
        <v>9.36</v>
      </c>
      <c r="G3217" s="6">
        <v>317</v>
      </c>
      <c r="H3217" s="9">
        <f t="shared" si="154"/>
        <v>12.299612723887716</v>
      </c>
      <c r="I3217" s="9">
        <f t="shared" si="155"/>
        <v>14.759535268665259</v>
      </c>
    </row>
    <row r="3218" spans="1:9" ht="31.5" customHeight="1" x14ac:dyDescent="0.25">
      <c r="A3218" s="6">
        <v>2008</v>
      </c>
      <c r="B3218" s="6">
        <v>5</v>
      </c>
      <c r="C3218" s="6">
        <v>18</v>
      </c>
      <c r="D3218" s="6">
        <v>11</v>
      </c>
      <c r="E3218" s="6">
        <v>9</v>
      </c>
      <c r="F3218" s="6">
        <f t="shared" si="153"/>
        <v>10.799999999999999</v>
      </c>
      <c r="G3218" s="6">
        <v>323</v>
      </c>
      <c r="H3218" s="9">
        <f t="shared" si="154"/>
        <v>14.22002672738069</v>
      </c>
      <c r="I3218" s="9">
        <f t="shared" si="155"/>
        <v>17.064032072856826</v>
      </c>
    </row>
    <row r="3219" spans="1:9" ht="31.5" customHeight="1" x14ac:dyDescent="0.25">
      <c r="A3219" s="6">
        <v>2008</v>
      </c>
      <c r="B3219" s="6">
        <v>5</v>
      </c>
      <c r="C3219" s="6">
        <v>18</v>
      </c>
      <c r="D3219" s="6">
        <v>12</v>
      </c>
      <c r="E3219" s="6">
        <v>7.8</v>
      </c>
      <c r="F3219" s="6">
        <f t="shared" si="153"/>
        <v>9.36</v>
      </c>
      <c r="G3219" s="6">
        <v>302</v>
      </c>
      <c r="H3219" s="9">
        <f t="shared" si="154"/>
        <v>12.236505766023582</v>
      </c>
      <c r="I3219" s="9">
        <f t="shared" si="155"/>
        <v>14.683806919228298</v>
      </c>
    </row>
    <row r="3220" spans="1:9" ht="31.5" customHeight="1" x14ac:dyDescent="0.25">
      <c r="A3220" s="6">
        <v>2008</v>
      </c>
      <c r="B3220" s="6">
        <v>5</v>
      </c>
      <c r="C3220" s="6">
        <v>18</v>
      </c>
      <c r="D3220" s="6">
        <v>13</v>
      </c>
      <c r="E3220" s="6">
        <v>8.5</v>
      </c>
      <c r="F3220" s="6">
        <f t="shared" si="153"/>
        <v>10.199999999999999</v>
      </c>
      <c r="G3220" s="6">
        <v>300</v>
      </c>
      <c r="H3220" s="9">
        <f t="shared" si="154"/>
        <v>13.325227207274883</v>
      </c>
      <c r="I3220" s="9">
        <f t="shared" si="155"/>
        <v>15.990272648729858</v>
      </c>
    </row>
    <row r="3221" spans="1:9" ht="31.5" customHeight="1" x14ac:dyDescent="0.25">
      <c r="A3221" s="6">
        <v>2008</v>
      </c>
      <c r="B3221" s="6">
        <v>5</v>
      </c>
      <c r="C3221" s="6">
        <v>18</v>
      </c>
      <c r="D3221" s="6">
        <v>14</v>
      </c>
      <c r="E3221" s="6">
        <v>9.1</v>
      </c>
      <c r="F3221" s="6">
        <f t="shared" si="153"/>
        <v>10.92</v>
      </c>
      <c r="G3221" s="6">
        <v>300</v>
      </c>
      <c r="H3221" s="9">
        <f t="shared" si="154"/>
        <v>14.265831480729581</v>
      </c>
      <c r="I3221" s="9">
        <f t="shared" si="155"/>
        <v>17.118997776875496</v>
      </c>
    </row>
    <row r="3222" spans="1:9" ht="31.5" customHeight="1" x14ac:dyDescent="0.25">
      <c r="A3222" s="6">
        <v>2008</v>
      </c>
      <c r="B3222" s="6">
        <v>5</v>
      </c>
      <c r="C3222" s="6">
        <v>18</v>
      </c>
      <c r="D3222" s="6">
        <v>15</v>
      </c>
      <c r="E3222" s="6">
        <v>9</v>
      </c>
      <c r="F3222" s="6">
        <f t="shared" si="153"/>
        <v>10.799999999999999</v>
      </c>
      <c r="G3222" s="6">
        <v>301</v>
      </c>
      <c r="H3222" s="9">
        <f t="shared" si="154"/>
        <v>14.114062898124539</v>
      </c>
      <c r="I3222" s="9">
        <f t="shared" si="155"/>
        <v>16.936875477749446</v>
      </c>
    </row>
    <row r="3223" spans="1:9" ht="31.5" customHeight="1" x14ac:dyDescent="0.25">
      <c r="A3223" s="6">
        <v>2008</v>
      </c>
      <c r="B3223" s="6">
        <v>5</v>
      </c>
      <c r="C3223" s="6">
        <v>18</v>
      </c>
      <c r="D3223" s="6">
        <v>16</v>
      </c>
      <c r="E3223" s="6">
        <v>8</v>
      </c>
      <c r="F3223" s="6">
        <f t="shared" si="153"/>
        <v>9.6</v>
      </c>
      <c r="G3223" s="6">
        <v>298</v>
      </c>
      <c r="H3223" s="9">
        <f t="shared" si="154"/>
        <v>12.532458956332944</v>
      </c>
      <c r="I3223" s="9">
        <f t="shared" si="155"/>
        <v>15.038950747599532</v>
      </c>
    </row>
    <row r="3224" spans="1:9" ht="31.5" customHeight="1" x14ac:dyDescent="0.25">
      <c r="A3224" s="6">
        <v>2008</v>
      </c>
      <c r="B3224" s="6">
        <v>5</v>
      </c>
      <c r="C3224" s="6">
        <v>18</v>
      </c>
      <c r="D3224" s="6">
        <v>17</v>
      </c>
      <c r="E3224" s="6">
        <v>7.4</v>
      </c>
      <c r="F3224" s="6">
        <f t="shared" si="153"/>
        <v>8.8800000000000008</v>
      </c>
      <c r="G3224" s="6">
        <v>298</v>
      </c>
      <c r="H3224" s="9">
        <f t="shared" si="154"/>
        <v>11.592524534607973</v>
      </c>
      <c r="I3224" s="9">
        <f t="shared" si="155"/>
        <v>13.911029441529569</v>
      </c>
    </row>
    <row r="3225" spans="1:9" ht="31.5" customHeight="1" x14ac:dyDescent="0.25">
      <c r="A3225" s="6">
        <v>2008</v>
      </c>
      <c r="B3225" s="6">
        <v>5</v>
      </c>
      <c r="C3225" s="6">
        <v>18</v>
      </c>
      <c r="D3225" s="6">
        <v>18</v>
      </c>
      <c r="E3225" s="6">
        <v>6.2</v>
      </c>
      <c r="F3225" s="6">
        <f t="shared" si="153"/>
        <v>7.4399999999999995</v>
      </c>
      <c r="G3225" s="6">
        <v>287</v>
      </c>
      <c r="H3225" s="9">
        <f t="shared" si="154"/>
        <v>9.6737353442561353</v>
      </c>
      <c r="I3225" s="9">
        <f t="shared" si="155"/>
        <v>11.608482413107362</v>
      </c>
    </row>
    <row r="3226" spans="1:9" ht="31.5" customHeight="1" x14ac:dyDescent="0.25">
      <c r="A3226" s="6">
        <v>2008</v>
      </c>
      <c r="B3226" s="6">
        <v>5</v>
      </c>
      <c r="C3226" s="6">
        <v>18</v>
      </c>
      <c r="D3226" s="6">
        <v>19</v>
      </c>
      <c r="E3226" s="6">
        <v>5.5</v>
      </c>
      <c r="F3226" s="6">
        <f t="shared" si="153"/>
        <v>6.6</v>
      </c>
      <c r="G3226" s="6">
        <v>280</v>
      </c>
      <c r="H3226" s="9">
        <f t="shared" si="154"/>
        <v>8.5588722776987698</v>
      </c>
      <c r="I3226" s="9">
        <f t="shared" si="155"/>
        <v>10.270646733238523</v>
      </c>
    </row>
    <row r="3227" spans="1:9" ht="31.5" customHeight="1" x14ac:dyDescent="0.25">
      <c r="A3227" s="6">
        <v>2008</v>
      </c>
      <c r="B3227" s="6">
        <v>5</v>
      </c>
      <c r="C3227" s="6">
        <v>18</v>
      </c>
      <c r="D3227" s="6">
        <v>20</v>
      </c>
      <c r="E3227" s="6">
        <v>5.4</v>
      </c>
      <c r="F3227" s="6">
        <f t="shared" si="153"/>
        <v>6.48</v>
      </c>
      <c r="G3227" s="6">
        <v>265</v>
      </c>
      <c r="H3227" s="9">
        <f t="shared" si="154"/>
        <v>8.3536320241934359</v>
      </c>
      <c r="I3227" s="9">
        <f t="shared" si="155"/>
        <v>10.024358429032123</v>
      </c>
    </row>
    <row r="3228" spans="1:9" ht="31.5" customHeight="1" x14ac:dyDescent="0.25">
      <c r="A3228" s="6">
        <v>2008</v>
      </c>
      <c r="B3228" s="6">
        <v>5</v>
      </c>
      <c r="C3228" s="6">
        <v>18</v>
      </c>
      <c r="D3228" s="6">
        <v>21</v>
      </c>
      <c r="E3228" s="6">
        <v>7.2</v>
      </c>
      <c r="F3228" s="6">
        <f t="shared" si="153"/>
        <v>8.64</v>
      </c>
      <c r="G3228" s="6">
        <v>271</v>
      </c>
      <c r="H3228" s="9">
        <f t="shared" si="154"/>
        <v>11.165081100620682</v>
      </c>
      <c r="I3228" s="9">
        <f t="shared" si="155"/>
        <v>13.398097320744821</v>
      </c>
    </row>
    <row r="3229" spans="1:9" ht="31.5" customHeight="1" x14ac:dyDescent="0.25">
      <c r="A3229" s="6">
        <v>2008</v>
      </c>
      <c r="B3229" s="6">
        <v>5</v>
      </c>
      <c r="C3229" s="6">
        <v>18</v>
      </c>
      <c r="D3229" s="6">
        <v>22</v>
      </c>
      <c r="E3229" s="6">
        <v>8.1</v>
      </c>
      <c r="F3229" s="6">
        <f t="shared" si="153"/>
        <v>9.7199999999999989</v>
      </c>
      <c r="G3229" s="6">
        <v>270</v>
      </c>
      <c r="H3229" s="9">
        <f t="shared" si="154"/>
        <v>12.55571836480633</v>
      </c>
      <c r="I3229" s="9">
        <f t="shared" si="155"/>
        <v>15.066862037767594</v>
      </c>
    </row>
    <row r="3230" spans="1:9" ht="31.5" customHeight="1" x14ac:dyDescent="0.25">
      <c r="A3230" s="6">
        <v>2008</v>
      </c>
      <c r="B3230" s="6">
        <v>5</v>
      </c>
      <c r="C3230" s="6">
        <v>18</v>
      </c>
      <c r="D3230" s="6">
        <v>23</v>
      </c>
      <c r="E3230" s="6">
        <v>8.5</v>
      </c>
      <c r="F3230" s="6">
        <f t="shared" si="153"/>
        <v>10.199999999999999</v>
      </c>
      <c r="G3230" s="6">
        <v>271</v>
      </c>
      <c r="H3230" s="9">
        <f t="shared" si="154"/>
        <v>13.180998521566083</v>
      </c>
      <c r="I3230" s="9">
        <f t="shared" si="155"/>
        <v>15.817198225879299</v>
      </c>
    </row>
    <row r="3231" spans="1:9" ht="31.5" customHeight="1" x14ac:dyDescent="0.25">
      <c r="A3231" s="6">
        <v>2008</v>
      </c>
      <c r="B3231" s="6">
        <v>5</v>
      </c>
      <c r="C3231" s="6">
        <v>19</v>
      </c>
      <c r="D3231" s="6">
        <v>0</v>
      </c>
      <c r="E3231" s="6">
        <v>8</v>
      </c>
      <c r="F3231" s="6">
        <f t="shared" si="153"/>
        <v>9.6</v>
      </c>
      <c r="G3231" s="6">
        <v>277</v>
      </c>
      <c r="H3231" s="9">
        <f t="shared" si="154"/>
        <v>12.434885510316859</v>
      </c>
      <c r="I3231" s="9">
        <f t="shared" si="155"/>
        <v>14.921862612380229</v>
      </c>
    </row>
    <row r="3232" spans="1:9" ht="31.5" customHeight="1" x14ac:dyDescent="0.25">
      <c r="A3232" s="6">
        <v>2008</v>
      </c>
      <c r="B3232" s="6">
        <v>5</v>
      </c>
      <c r="C3232" s="6">
        <v>19</v>
      </c>
      <c r="D3232" s="6">
        <v>1</v>
      </c>
      <c r="E3232" s="6">
        <v>7.2</v>
      </c>
      <c r="F3232" s="6">
        <f t="shared" si="153"/>
        <v>8.64</v>
      </c>
      <c r="G3232" s="6">
        <v>282</v>
      </c>
      <c r="H3232" s="9">
        <f t="shared" si="154"/>
        <v>11.212895019599618</v>
      </c>
      <c r="I3232" s="9">
        <f t="shared" si="155"/>
        <v>13.455474023519541</v>
      </c>
    </row>
    <row r="3233" spans="1:9" ht="31.5" customHeight="1" x14ac:dyDescent="0.25">
      <c r="A3233" s="6">
        <v>2008</v>
      </c>
      <c r="B3233" s="6">
        <v>5</v>
      </c>
      <c r="C3233" s="6">
        <v>19</v>
      </c>
      <c r="D3233" s="6">
        <v>2</v>
      </c>
      <c r="E3233" s="6">
        <v>5.6</v>
      </c>
      <c r="F3233" s="6">
        <f t="shared" si="153"/>
        <v>6.72</v>
      </c>
      <c r="G3233" s="6">
        <v>291</v>
      </c>
      <c r="H3233" s="9">
        <f t="shared" si="154"/>
        <v>8.7505041258242979</v>
      </c>
      <c r="I3233" s="9">
        <f t="shared" si="155"/>
        <v>10.500604950989157</v>
      </c>
    </row>
    <row r="3234" spans="1:9" ht="31.5" customHeight="1" x14ac:dyDescent="0.25">
      <c r="A3234" s="6">
        <v>2008</v>
      </c>
      <c r="B3234" s="6">
        <v>5</v>
      </c>
      <c r="C3234" s="6">
        <v>19</v>
      </c>
      <c r="D3234" s="6">
        <v>3</v>
      </c>
      <c r="E3234" s="6">
        <v>5.6</v>
      </c>
      <c r="F3234" s="6">
        <f t="shared" si="153"/>
        <v>6.72</v>
      </c>
      <c r="G3234" s="6">
        <v>297</v>
      </c>
      <c r="H3234" s="9">
        <f t="shared" si="154"/>
        <v>8.7695795422331155</v>
      </c>
      <c r="I3234" s="9">
        <f t="shared" si="155"/>
        <v>10.523495450679739</v>
      </c>
    </row>
    <row r="3235" spans="1:9" ht="31.5" customHeight="1" x14ac:dyDescent="0.25">
      <c r="A3235" s="6">
        <v>2008</v>
      </c>
      <c r="B3235" s="6">
        <v>5</v>
      </c>
      <c r="C3235" s="6">
        <v>19</v>
      </c>
      <c r="D3235" s="6">
        <v>4</v>
      </c>
      <c r="E3235" s="6">
        <v>5.5</v>
      </c>
      <c r="F3235" s="6">
        <f t="shared" si="153"/>
        <v>6.6</v>
      </c>
      <c r="G3235" s="6">
        <v>277</v>
      </c>
      <c r="H3235" s="9">
        <f t="shared" si="154"/>
        <v>8.5489837883428397</v>
      </c>
      <c r="I3235" s="9">
        <f t="shared" si="155"/>
        <v>10.258780546011408</v>
      </c>
    </row>
    <row r="3236" spans="1:9" ht="31.5" customHeight="1" x14ac:dyDescent="0.25">
      <c r="A3236" s="6">
        <v>2008</v>
      </c>
      <c r="B3236" s="6">
        <v>5</v>
      </c>
      <c r="C3236" s="6">
        <v>19</v>
      </c>
      <c r="D3236" s="6">
        <v>5</v>
      </c>
      <c r="E3236" s="6">
        <v>5.3</v>
      </c>
      <c r="F3236" s="6">
        <f t="shared" si="153"/>
        <v>6.3599999999999994</v>
      </c>
      <c r="G3236" s="6">
        <v>279</v>
      </c>
      <c r="H3236" s="9">
        <f t="shared" si="154"/>
        <v>8.2444756473273753</v>
      </c>
      <c r="I3236" s="9">
        <f t="shared" si="155"/>
        <v>9.8933707767928496</v>
      </c>
    </row>
    <row r="3237" spans="1:9" ht="31.5" customHeight="1" x14ac:dyDescent="0.25">
      <c r="A3237" s="6">
        <v>2008</v>
      </c>
      <c r="B3237" s="6">
        <v>5</v>
      </c>
      <c r="C3237" s="6">
        <v>19</v>
      </c>
      <c r="D3237" s="6">
        <v>6</v>
      </c>
      <c r="E3237" s="6">
        <v>5.5</v>
      </c>
      <c r="F3237" s="6">
        <f t="shared" si="153"/>
        <v>6.6</v>
      </c>
      <c r="G3237" s="6">
        <v>280</v>
      </c>
      <c r="H3237" s="9">
        <f t="shared" si="154"/>
        <v>8.5588722776987698</v>
      </c>
      <c r="I3237" s="9">
        <f t="shared" si="155"/>
        <v>10.270646733238523</v>
      </c>
    </row>
    <row r="3238" spans="1:9" ht="31.5" customHeight="1" x14ac:dyDescent="0.25">
      <c r="A3238" s="6">
        <v>2008</v>
      </c>
      <c r="B3238" s="6">
        <v>5</v>
      </c>
      <c r="C3238" s="6">
        <v>19</v>
      </c>
      <c r="D3238" s="6">
        <v>7</v>
      </c>
      <c r="E3238" s="6">
        <v>3.3</v>
      </c>
      <c r="F3238" s="6">
        <f t="shared" si="153"/>
        <v>3.9599999999999995</v>
      </c>
      <c r="G3238" s="6">
        <v>295</v>
      </c>
      <c r="H3238" s="9">
        <f t="shared" si="154"/>
        <v>5.1640664200261304</v>
      </c>
      <c r="I3238" s="9">
        <f t="shared" si="155"/>
        <v>6.1968797040313559</v>
      </c>
    </row>
    <row r="3239" spans="1:9" ht="31.5" customHeight="1" x14ac:dyDescent="0.25">
      <c r="A3239" s="6">
        <v>2008</v>
      </c>
      <c r="B3239" s="6">
        <v>5</v>
      </c>
      <c r="C3239" s="6">
        <v>19</v>
      </c>
      <c r="D3239" s="6">
        <v>8</v>
      </c>
      <c r="E3239" s="6">
        <v>4.5</v>
      </c>
      <c r="F3239" s="6">
        <f t="shared" si="153"/>
        <v>5.3999999999999995</v>
      </c>
      <c r="G3239" s="6">
        <v>288</v>
      </c>
      <c r="H3239" s="9">
        <f t="shared" si="154"/>
        <v>7.0238719386961304</v>
      </c>
      <c r="I3239" s="9">
        <f t="shared" si="155"/>
        <v>8.4286463264353557</v>
      </c>
    </row>
    <row r="3240" spans="1:9" ht="31.5" customHeight="1" x14ac:dyDescent="0.25">
      <c r="A3240" s="6">
        <v>2008</v>
      </c>
      <c r="B3240" s="6">
        <v>5</v>
      </c>
      <c r="C3240" s="6">
        <v>19</v>
      </c>
      <c r="D3240" s="6">
        <v>9</v>
      </c>
      <c r="E3240" s="6">
        <v>5.7</v>
      </c>
      <c r="F3240" s="6">
        <f t="shared" si="153"/>
        <v>6.84</v>
      </c>
      <c r="G3240" s="6">
        <v>289</v>
      </c>
      <c r="H3240" s="9">
        <f t="shared" si="154"/>
        <v>8.900202044328184</v>
      </c>
      <c r="I3240" s="9">
        <f t="shared" si="155"/>
        <v>10.68024245319382</v>
      </c>
    </row>
    <row r="3241" spans="1:9" ht="31.5" customHeight="1" x14ac:dyDescent="0.25">
      <c r="A3241" s="6">
        <v>2008</v>
      </c>
      <c r="B3241" s="6">
        <v>5</v>
      </c>
      <c r="C3241" s="6">
        <v>19</v>
      </c>
      <c r="D3241" s="6">
        <v>10</v>
      </c>
      <c r="E3241" s="6">
        <v>6.4</v>
      </c>
      <c r="F3241" s="6">
        <f t="shared" si="153"/>
        <v>7.68</v>
      </c>
      <c r="G3241" s="6">
        <v>296</v>
      </c>
      <c r="H3241" s="9">
        <f t="shared" si="154"/>
        <v>10.018773964535541</v>
      </c>
      <c r="I3241" s="9">
        <f t="shared" si="155"/>
        <v>12.022528757442648</v>
      </c>
    </row>
    <row r="3242" spans="1:9" ht="31.5" customHeight="1" x14ac:dyDescent="0.25">
      <c r="A3242" s="6">
        <v>2008</v>
      </c>
      <c r="B3242" s="6">
        <v>5</v>
      </c>
      <c r="C3242" s="6">
        <v>19</v>
      </c>
      <c r="D3242" s="6">
        <v>11</v>
      </c>
      <c r="E3242" s="6">
        <v>6</v>
      </c>
      <c r="F3242" s="6">
        <f t="shared" si="153"/>
        <v>7.1999999999999993</v>
      </c>
      <c r="G3242" s="6">
        <v>297</v>
      </c>
      <c r="H3242" s="9">
        <f t="shared" si="154"/>
        <v>9.3959780809640527</v>
      </c>
      <c r="I3242" s="9">
        <f t="shared" si="155"/>
        <v>11.275173697156863</v>
      </c>
    </row>
    <row r="3243" spans="1:9" ht="31.5" customHeight="1" x14ac:dyDescent="0.25">
      <c r="A3243" s="6">
        <v>2008</v>
      </c>
      <c r="B3243" s="6">
        <v>5</v>
      </c>
      <c r="C3243" s="6">
        <v>19</v>
      </c>
      <c r="D3243" s="6">
        <v>12</v>
      </c>
      <c r="E3243" s="6">
        <v>6.3</v>
      </c>
      <c r="F3243" s="6">
        <f t="shared" si="153"/>
        <v>7.56</v>
      </c>
      <c r="G3243" s="6">
        <v>311</v>
      </c>
      <c r="H3243" s="9">
        <f t="shared" si="154"/>
        <v>9.9142096962451429</v>
      </c>
      <c r="I3243" s="9">
        <f t="shared" si="155"/>
        <v>11.897051635494172</v>
      </c>
    </row>
    <row r="3244" spans="1:9" ht="31.5" customHeight="1" x14ac:dyDescent="0.25">
      <c r="A3244" s="6">
        <v>2008</v>
      </c>
      <c r="B3244" s="6">
        <v>5</v>
      </c>
      <c r="C3244" s="6">
        <v>19</v>
      </c>
      <c r="D3244" s="6">
        <v>13</v>
      </c>
      <c r="E3244" s="6">
        <v>6.4</v>
      </c>
      <c r="F3244" s="6">
        <f t="shared" si="153"/>
        <v>7.68</v>
      </c>
      <c r="G3244" s="6">
        <v>305</v>
      </c>
      <c r="H3244" s="9">
        <f t="shared" si="154"/>
        <v>10.050768623121309</v>
      </c>
      <c r="I3244" s="9">
        <f t="shared" si="155"/>
        <v>12.060922347745571</v>
      </c>
    </row>
    <row r="3245" spans="1:9" ht="31.5" customHeight="1" x14ac:dyDescent="0.25">
      <c r="A3245" s="6">
        <v>2008</v>
      </c>
      <c r="B3245" s="6">
        <v>5</v>
      </c>
      <c r="C3245" s="6">
        <v>19</v>
      </c>
      <c r="D3245" s="6">
        <v>14</v>
      </c>
      <c r="E3245" s="6">
        <v>6.7</v>
      </c>
      <c r="F3245" s="6">
        <f t="shared" si="153"/>
        <v>8.0399999999999991</v>
      </c>
      <c r="G3245" s="6">
        <v>299</v>
      </c>
      <c r="H3245" s="9">
        <f t="shared" si="154"/>
        <v>10.49968063562126</v>
      </c>
      <c r="I3245" s="9">
        <f t="shared" si="155"/>
        <v>12.59961676274551</v>
      </c>
    </row>
    <row r="3246" spans="1:9" ht="31.5" customHeight="1" x14ac:dyDescent="0.25">
      <c r="A3246" s="6">
        <v>2008</v>
      </c>
      <c r="B3246" s="6">
        <v>5</v>
      </c>
      <c r="C3246" s="6">
        <v>19</v>
      </c>
      <c r="D3246" s="6">
        <v>15</v>
      </c>
      <c r="E3246" s="6">
        <v>6.9</v>
      </c>
      <c r="F3246" s="6">
        <f t="shared" si="153"/>
        <v>8.2799999999999994</v>
      </c>
      <c r="G3246" s="6">
        <v>296</v>
      </c>
      <c r="H3246" s="9">
        <f t="shared" si="154"/>
        <v>10.801490680514881</v>
      </c>
      <c r="I3246" s="9">
        <f t="shared" si="155"/>
        <v>12.961788816617855</v>
      </c>
    </row>
    <row r="3247" spans="1:9" ht="31.5" customHeight="1" x14ac:dyDescent="0.25">
      <c r="A3247" s="6">
        <v>2008</v>
      </c>
      <c r="B3247" s="6">
        <v>5</v>
      </c>
      <c r="C3247" s="6">
        <v>19</v>
      </c>
      <c r="D3247" s="6">
        <v>16</v>
      </c>
      <c r="E3247" s="6">
        <v>6.9</v>
      </c>
      <c r="F3247" s="6">
        <f t="shared" si="153"/>
        <v>8.2799999999999994</v>
      </c>
      <c r="G3247" s="6">
        <v>291</v>
      </c>
      <c r="H3247" s="9">
        <f t="shared" si="154"/>
        <v>10.78187115503351</v>
      </c>
      <c r="I3247" s="9">
        <f t="shared" si="155"/>
        <v>12.938245386040212</v>
      </c>
    </row>
    <row r="3248" spans="1:9" ht="31.5" customHeight="1" x14ac:dyDescent="0.25">
      <c r="A3248" s="6">
        <v>2008</v>
      </c>
      <c r="B3248" s="6">
        <v>5</v>
      </c>
      <c r="C3248" s="6">
        <v>19</v>
      </c>
      <c r="D3248" s="6">
        <v>17</v>
      </c>
      <c r="E3248" s="6">
        <v>6</v>
      </c>
      <c r="F3248" s="6">
        <f t="shared" si="153"/>
        <v>7.1999999999999993</v>
      </c>
      <c r="G3248" s="6">
        <v>291</v>
      </c>
      <c r="H3248" s="9">
        <f t="shared" si="154"/>
        <v>9.3755401348117484</v>
      </c>
      <c r="I3248" s="9">
        <f t="shared" si="155"/>
        <v>11.250648161774096</v>
      </c>
    </row>
    <row r="3249" spans="1:9" ht="31.5" customHeight="1" x14ac:dyDescent="0.25">
      <c r="A3249" s="6">
        <v>2008</v>
      </c>
      <c r="B3249" s="6">
        <v>5</v>
      </c>
      <c r="C3249" s="6">
        <v>19</v>
      </c>
      <c r="D3249" s="6">
        <v>18</v>
      </c>
      <c r="E3249" s="6">
        <v>5.6</v>
      </c>
      <c r="F3249" s="6">
        <f t="shared" si="153"/>
        <v>6.72</v>
      </c>
      <c r="G3249" s="6">
        <v>295</v>
      </c>
      <c r="H3249" s="9">
        <f t="shared" si="154"/>
        <v>8.7632642279231305</v>
      </c>
      <c r="I3249" s="9">
        <f t="shared" si="155"/>
        <v>10.515917073507756</v>
      </c>
    </row>
    <row r="3250" spans="1:9" ht="31.5" customHeight="1" x14ac:dyDescent="0.25">
      <c r="A3250" s="6">
        <v>2008</v>
      </c>
      <c r="B3250" s="6">
        <v>5</v>
      </c>
      <c r="C3250" s="6">
        <v>19</v>
      </c>
      <c r="D3250" s="6">
        <v>19</v>
      </c>
      <c r="E3250" s="6">
        <v>6.2</v>
      </c>
      <c r="F3250" s="6">
        <f t="shared" si="153"/>
        <v>7.4399999999999995</v>
      </c>
      <c r="G3250" s="6">
        <v>290</v>
      </c>
      <c r="H3250" s="9">
        <f t="shared" si="154"/>
        <v>9.6844959828717272</v>
      </c>
      <c r="I3250" s="9">
        <f t="shared" si="155"/>
        <v>11.621395179446072</v>
      </c>
    </row>
    <row r="3251" spans="1:9" ht="31.5" customHeight="1" x14ac:dyDescent="0.25">
      <c r="A3251" s="6">
        <v>2008</v>
      </c>
      <c r="B3251" s="6">
        <v>5</v>
      </c>
      <c r="C3251" s="6">
        <v>19</v>
      </c>
      <c r="D3251" s="6">
        <v>20</v>
      </c>
      <c r="E3251" s="6">
        <v>5.8</v>
      </c>
      <c r="F3251" s="6">
        <f t="shared" si="153"/>
        <v>6.96</v>
      </c>
      <c r="G3251" s="6">
        <v>287</v>
      </c>
      <c r="H3251" s="9">
        <f t="shared" si="154"/>
        <v>9.0496233865621907</v>
      </c>
      <c r="I3251" s="9">
        <f t="shared" si="155"/>
        <v>10.85954806387463</v>
      </c>
    </row>
    <row r="3252" spans="1:9" ht="31.5" customHeight="1" x14ac:dyDescent="0.25">
      <c r="A3252" s="6">
        <v>2008</v>
      </c>
      <c r="B3252" s="6">
        <v>5</v>
      </c>
      <c r="C3252" s="6">
        <v>19</v>
      </c>
      <c r="D3252" s="6">
        <v>21</v>
      </c>
      <c r="E3252" s="6">
        <v>5.4</v>
      </c>
      <c r="F3252" s="6">
        <f t="shared" si="153"/>
        <v>6.48</v>
      </c>
      <c r="G3252" s="6">
        <v>283</v>
      </c>
      <c r="H3252" s="9">
        <f t="shared" si="154"/>
        <v>8.4128616472943811</v>
      </c>
      <c r="I3252" s="9">
        <f t="shared" si="155"/>
        <v>10.095433976753258</v>
      </c>
    </row>
    <row r="3253" spans="1:9" ht="31.5" customHeight="1" x14ac:dyDescent="0.25">
      <c r="A3253" s="6">
        <v>2008</v>
      </c>
      <c r="B3253" s="6">
        <v>5</v>
      </c>
      <c r="C3253" s="6">
        <v>19</v>
      </c>
      <c r="D3253" s="6">
        <v>22</v>
      </c>
      <c r="E3253" s="6">
        <v>5</v>
      </c>
      <c r="F3253" s="6">
        <f t="shared" si="153"/>
        <v>6</v>
      </c>
      <c r="G3253" s="6">
        <v>281</v>
      </c>
      <c r="H3253" s="9">
        <f t="shared" si="154"/>
        <v>7.7837681005304793</v>
      </c>
      <c r="I3253" s="9">
        <f t="shared" si="155"/>
        <v>9.3405217206365752</v>
      </c>
    </row>
    <row r="3254" spans="1:9" ht="31.5" customHeight="1" x14ac:dyDescent="0.25">
      <c r="A3254" s="6">
        <v>2008</v>
      </c>
      <c r="B3254" s="6">
        <v>5</v>
      </c>
      <c r="C3254" s="6">
        <v>19</v>
      </c>
      <c r="D3254" s="6">
        <v>23</v>
      </c>
      <c r="E3254" s="6">
        <v>5</v>
      </c>
      <c r="F3254" s="6">
        <f t="shared" si="153"/>
        <v>6</v>
      </c>
      <c r="G3254" s="6">
        <v>279</v>
      </c>
      <c r="H3254" s="9">
        <f t="shared" si="154"/>
        <v>7.7778072144597878</v>
      </c>
      <c r="I3254" s="9">
        <f t="shared" si="155"/>
        <v>9.3333686573517447</v>
      </c>
    </row>
    <row r="3255" spans="1:9" ht="31.5" customHeight="1" x14ac:dyDescent="0.25">
      <c r="A3255" s="6">
        <v>2008</v>
      </c>
      <c r="B3255" s="6">
        <v>5</v>
      </c>
      <c r="C3255" s="6">
        <v>20</v>
      </c>
      <c r="D3255" s="6">
        <v>0</v>
      </c>
      <c r="E3255" s="6">
        <v>4.8</v>
      </c>
      <c r="F3255" s="6">
        <f t="shared" si="153"/>
        <v>5.76</v>
      </c>
      <c r="G3255" s="6">
        <v>275</v>
      </c>
      <c r="H3255" s="9">
        <f t="shared" si="154"/>
        <v>7.4551259207745444</v>
      </c>
      <c r="I3255" s="9">
        <f t="shared" si="155"/>
        <v>8.946151104929454</v>
      </c>
    </row>
    <row r="3256" spans="1:9" ht="31.5" customHeight="1" x14ac:dyDescent="0.25">
      <c r="A3256" s="6">
        <v>2008</v>
      </c>
      <c r="B3256" s="6">
        <v>5</v>
      </c>
      <c r="C3256" s="6">
        <v>20</v>
      </c>
      <c r="D3256" s="6">
        <v>1</v>
      </c>
      <c r="E3256" s="6">
        <v>4.4000000000000004</v>
      </c>
      <c r="F3256" s="6">
        <f t="shared" si="153"/>
        <v>5.28</v>
      </c>
      <c r="G3256" s="6">
        <v>270</v>
      </c>
      <c r="H3256" s="9">
        <f t="shared" si="154"/>
        <v>6.8203902228577604</v>
      </c>
      <c r="I3256" s="9">
        <f t="shared" si="155"/>
        <v>8.1844682674293114</v>
      </c>
    </row>
    <row r="3257" spans="1:9" ht="31.5" customHeight="1" x14ac:dyDescent="0.25">
      <c r="A3257" s="6">
        <v>2008</v>
      </c>
      <c r="B3257" s="6">
        <v>5</v>
      </c>
      <c r="C3257" s="6">
        <v>20</v>
      </c>
      <c r="D3257" s="6">
        <v>2</v>
      </c>
      <c r="E3257" s="6">
        <v>4.2</v>
      </c>
      <c r="F3257" s="6">
        <f t="shared" si="153"/>
        <v>5.04</v>
      </c>
      <c r="G3257" s="6">
        <v>263</v>
      </c>
      <c r="H3257" s="9">
        <f t="shared" si="154"/>
        <v>6.4919587417403664</v>
      </c>
      <c r="I3257" s="9">
        <f t="shared" si="155"/>
        <v>7.7903504900884393</v>
      </c>
    </row>
    <row r="3258" spans="1:9" ht="31.5" customHeight="1" x14ac:dyDescent="0.25">
      <c r="A3258" s="6">
        <v>2008</v>
      </c>
      <c r="B3258" s="6">
        <v>5</v>
      </c>
      <c r="C3258" s="6">
        <v>20</v>
      </c>
      <c r="D3258" s="6">
        <v>3</v>
      </c>
      <c r="E3258" s="6">
        <v>3.4</v>
      </c>
      <c r="F3258" s="6">
        <f t="shared" si="153"/>
        <v>4.08</v>
      </c>
      <c r="G3258" s="6">
        <v>265</v>
      </c>
      <c r="H3258" s="9">
        <f t="shared" si="154"/>
        <v>5.2596942374551254</v>
      </c>
      <c r="I3258" s="9">
        <f t="shared" si="155"/>
        <v>6.3116330849461511</v>
      </c>
    </row>
    <row r="3259" spans="1:9" ht="31.5" customHeight="1" x14ac:dyDescent="0.25">
      <c r="A3259" s="6">
        <v>2008</v>
      </c>
      <c r="B3259" s="6">
        <v>5</v>
      </c>
      <c r="C3259" s="6">
        <v>20</v>
      </c>
      <c r="D3259" s="6">
        <v>4</v>
      </c>
      <c r="E3259" s="6">
        <v>2.7</v>
      </c>
      <c r="F3259" s="6">
        <f t="shared" si="153"/>
        <v>3.24</v>
      </c>
      <c r="G3259" s="6">
        <v>262</v>
      </c>
      <c r="H3259" s="9">
        <f t="shared" si="154"/>
        <v>4.1716853182962055</v>
      </c>
      <c r="I3259" s="9">
        <f t="shared" si="155"/>
        <v>5.0060223819554457</v>
      </c>
    </row>
    <row r="3260" spans="1:9" ht="31.5" customHeight="1" x14ac:dyDescent="0.25">
      <c r="A3260" s="6">
        <v>2008</v>
      </c>
      <c r="B3260" s="6">
        <v>5</v>
      </c>
      <c r="C3260" s="6">
        <v>20</v>
      </c>
      <c r="D3260" s="6">
        <v>5</v>
      </c>
      <c r="E3260" s="6">
        <v>1.6</v>
      </c>
      <c r="F3260" s="6">
        <f t="shared" si="153"/>
        <v>1.92</v>
      </c>
      <c r="G3260" s="6">
        <v>244</v>
      </c>
      <c r="H3260" s="9">
        <f t="shared" si="154"/>
        <v>2.4531024378915571</v>
      </c>
      <c r="I3260" s="9">
        <f t="shared" si="155"/>
        <v>2.943722925469868</v>
      </c>
    </row>
    <row r="3261" spans="1:9" ht="31.5" customHeight="1" x14ac:dyDescent="0.25">
      <c r="A3261" s="6">
        <v>2008</v>
      </c>
      <c r="B3261" s="6">
        <v>5</v>
      </c>
      <c r="C3261" s="6">
        <v>20</v>
      </c>
      <c r="D3261" s="6">
        <v>6</v>
      </c>
      <c r="E3261" s="6">
        <v>1.1000000000000001</v>
      </c>
      <c r="F3261" s="6">
        <f t="shared" si="153"/>
        <v>1.32</v>
      </c>
      <c r="G3261" s="6">
        <v>190</v>
      </c>
      <c r="H3261" s="9">
        <f t="shared" si="154"/>
        <v>1.6405828327310159</v>
      </c>
      <c r="I3261" s="9">
        <f t="shared" si="155"/>
        <v>1.968699399277219</v>
      </c>
    </row>
    <row r="3262" spans="1:9" ht="31.5" customHeight="1" x14ac:dyDescent="0.25">
      <c r="A3262" s="6">
        <v>2008</v>
      </c>
      <c r="B3262" s="6">
        <v>5</v>
      </c>
      <c r="C3262" s="6">
        <v>20</v>
      </c>
      <c r="D3262" s="6">
        <v>7</v>
      </c>
      <c r="E3262" s="6">
        <v>2</v>
      </c>
      <c r="F3262" s="6">
        <f t="shared" si="153"/>
        <v>2.4</v>
      </c>
      <c r="G3262" s="6">
        <v>160</v>
      </c>
      <c r="H3262" s="9">
        <f t="shared" si="154"/>
        <v>2.9255128526390366</v>
      </c>
      <c r="I3262" s="9">
        <f t="shared" si="155"/>
        <v>3.5106154231668438</v>
      </c>
    </row>
    <row r="3263" spans="1:9" ht="31.5" customHeight="1" x14ac:dyDescent="0.25">
      <c r="A3263" s="6">
        <v>2008</v>
      </c>
      <c r="B3263" s="6">
        <v>5</v>
      </c>
      <c r="C3263" s="6">
        <v>20</v>
      </c>
      <c r="D3263" s="6">
        <v>8</v>
      </c>
      <c r="E3263" s="6">
        <v>3.1</v>
      </c>
      <c r="F3263" s="6">
        <f t="shared" si="153"/>
        <v>3.7199999999999998</v>
      </c>
      <c r="G3263" s="6">
        <v>148</v>
      </c>
      <c r="H3263" s="9">
        <f t="shared" si="154"/>
        <v>4.494207408674276</v>
      </c>
      <c r="I3263" s="9">
        <f t="shared" si="155"/>
        <v>5.3930488904091307</v>
      </c>
    </row>
    <row r="3264" spans="1:9" ht="31.5" customHeight="1" x14ac:dyDescent="0.25">
      <c r="A3264" s="6">
        <v>2008</v>
      </c>
      <c r="B3264" s="6">
        <v>5</v>
      </c>
      <c r="C3264" s="6">
        <v>20</v>
      </c>
      <c r="D3264" s="6">
        <v>9</v>
      </c>
      <c r="E3264" s="6">
        <v>2.8</v>
      </c>
      <c r="F3264" s="6">
        <f t="shared" si="153"/>
        <v>3.36</v>
      </c>
      <c r="G3264" s="6">
        <v>157</v>
      </c>
      <c r="H3264" s="9">
        <f t="shared" si="154"/>
        <v>4.0868723388029711</v>
      </c>
      <c r="I3264" s="9">
        <f t="shared" si="155"/>
        <v>4.9042468065635649</v>
      </c>
    </row>
    <row r="3265" spans="1:9" ht="31.5" customHeight="1" x14ac:dyDescent="0.25">
      <c r="A3265" s="6">
        <v>2008</v>
      </c>
      <c r="B3265" s="6">
        <v>5</v>
      </c>
      <c r="C3265" s="6">
        <v>20</v>
      </c>
      <c r="D3265" s="6">
        <v>10</v>
      </c>
      <c r="E3265" s="6">
        <v>2.6</v>
      </c>
      <c r="F3265" s="6">
        <f t="shared" si="153"/>
        <v>3.12</v>
      </c>
      <c r="G3265" s="6">
        <v>190</v>
      </c>
      <c r="H3265" s="9">
        <f t="shared" si="154"/>
        <v>3.8777412410005829</v>
      </c>
      <c r="I3265" s="9">
        <f t="shared" si="155"/>
        <v>4.6532894892006995</v>
      </c>
    </row>
    <row r="3266" spans="1:9" ht="31.5" customHeight="1" x14ac:dyDescent="0.25">
      <c r="A3266" s="6">
        <v>2008</v>
      </c>
      <c r="B3266" s="6">
        <v>5</v>
      </c>
      <c r="C3266" s="6">
        <v>20</v>
      </c>
      <c r="D3266" s="6">
        <v>11</v>
      </c>
      <c r="E3266" s="6">
        <v>3.1</v>
      </c>
      <c r="F3266" s="6">
        <f t="shared" si="153"/>
        <v>3.7199999999999998</v>
      </c>
      <c r="G3266" s="6">
        <v>247</v>
      </c>
      <c r="H3266" s="9">
        <f t="shared" si="154"/>
        <v>4.7592086921491763</v>
      </c>
      <c r="I3266" s="9">
        <f t="shared" si="155"/>
        <v>5.7110504305790109</v>
      </c>
    </row>
    <row r="3267" spans="1:9" ht="31.5" customHeight="1" x14ac:dyDescent="0.25">
      <c r="A3267" s="6">
        <v>2008</v>
      </c>
      <c r="B3267" s="6">
        <v>5</v>
      </c>
      <c r="C3267" s="6">
        <v>20</v>
      </c>
      <c r="D3267" s="6">
        <v>12</v>
      </c>
      <c r="E3267" s="6">
        <v>4.0999999999999996</v>
      </c>
      <c r="F3267" s="6">
        <f t="shared" ref="F3267:F3330" si="156">E3267*1.2</f>
        <v>4.919999999999999</v>
      </c>
      <c r="G3267" s="6">
        <v>228</v>
      </c>
      <c r="H3267" s="9">
        <f t="shared" ref="H3267:H3330" si="157">E3267*(LN(G3267/$AE$18)/LN(10/$AE$18))</f>
        <v>6.2396635324539416</v>
      </c>
      <c r="I3267" s="9">
        <f t="shared" ref="I3267:I3330" si="158">F3267*(LN(G3267/$AE$18)/LN(10/$AE$18))</f>
        <v>7.4875962389447288</v>
      </c>
    </row>
    <row r="3268" spans="1:9" ht="31.5" customHeight="1" x14ac:dyDescent="0.25">
      <c r="A3268" s="6">
        <v>2008</v>
      </c>
      <c r="B3268" s="6">
        <v>5</v>
      </c>
      <c r="C3268" s="6">
        <v>20</v>
      </c>
      <c r="D3268" s="6">
        <v>13</v>
      </c>
      <c r="E3268" s="6">
        <v>4.5999999999999996</v>
      </c>
      <c r="F3268" s="6">
        <f t="shared" si="156"/>
        <v>5.52</v>
      </c>
      <c r="G3268" s="6">
        <v>247</v>
      </c>
      <c r="H3268" s="9">
        <f t="shared" si="157"/>
        <v>7.0620516077052287</v>
      </c>
      <c r="I3268" s="9">
        <f t="shared" si="158"/>
        <v>8.4744619292462744</v>
      </c>
    </row>
    <row r="3269" spans="1:9" ht="31.5" customHeight="1" x14ac:dyDescent="0.25">
      <c r="A3269" s="6">
        <v>2008</v>
      </c>
      <c r="B3269" s="6">
        <v>5</v>
      </c>
      <c r="C3269" s="6">
        <v>20</v>
      </c>
      <c r="D3269" s="6">
        <v>14</v>
      </c>
      <c r="E3269" s="6">
        <v>5</v>
      </c>
      <c r="F3269" s="6">
        <f t="shared" si="156"/>
        <v>6</v>
      </c>
      <c r="G3269" s="6">
        <v>261</v>
      </c>
      <c r="H3269" s="9">
        <f t="shared" si="157"/>
        <v>7.722151895151538</v>
      </c>
      <c r="I3269" s="9">
        <f t="shared" si="158"/>
        <v>9.2665822741818449</v>
      </c>
    </row>
    <row r="3270" spans="1:9" ht="31.5" customHeight="1" x14ac:dyDescent="0.25">
      <c r="A3270" s="6">
        <v>2008</v>
      </c>
      <c r="B3270" s="6">
        <v>5</v>
      </c>
      <c r="C3270" s="6">
        <v>20</v>
      </c>
      <c r="D3270" s="6">
        <v>15</v>
      </c>
      <c r="E3270" s="6">
        <v>6.2</v>
      </c>
      <c r="F3270" s="6">
        <f t="shared" si="156"/>
        <v>7.4399999999999995</v>
      </c>
      <c r="G3270" s="6">
        <v>271</v>
      </c>
      <c r="H3270" s="9">
        <f t="shared" si="157"/>
        <v>9.6143753922011435</v>
      </c>
      <c r="I3270" s="9">
        <f t="shared" si="158"/>
        <v>11.537250470641371</v>
      </c>
    </row>
    <row r="3271" spans="1:9" ht="31.5" customHeight="1" x14ac:dyDescent="0.25">
      <c r="A3271" s="6">
        <v>2008</v>
      </c>
      <c r="B3271" s="6">
        <v>5</v>
      </c>
      <c r="C3271" s="6">
        <v>20</v>
      </c>
      <c r="D3271" s="6">
        <v>16</v>
      </c>
      <c r="E3271" s="6">
        <v>7.1</v>
      </c>
      <c r="F3271" s="6">
        <f t="shared" si="156"/>
        <v>8.52</v>
      </c>
      <c r="G3271" s="6">
        <v>273</v>
      </c>
      <c r="H3271" s="9">
        <f t="shared" si="157"/>
        <v>11.01872394486395</v>
      </c>
      <c r="I3271" s="9">
        <f t="shared" si="158"/>
        <v>13.22246873383674</v>
      </c>
    </row>
    <row r="3272" spans="1:9" ht="31.5" customHeight="1" x14ac:dyDescent="0.25">
      <c r="A3272" s="6">
        <v>2008</v>
      </c>
      <c r="B3272" s="6">
        <v>5</v>
      </c>
      <c r="C3272" s="6">
        <v>20</v>
      </c>
      <c r="D3272" s="6">
        <v>17</v>
      </c>
      <c r="E3272" s="6">
        <v>7.3</v>
      </c>
      <c r="F3272" s="6">
        <f t="shared" si="156"/>
        <v>8.76</v>
      </c>
      <c r="G3272" s="6">
        <v>279</v>
      </c>
      <c r="H3272" s="9">
        <f t="shared" si="157"/>
        <v>11.355598533111289</v>
      </c>
      <c r="I3272" s="9">
        <f t="shared" si="158"/>
        <v>13.626718239733547</v>
      </c>
    </row>
    <row r="3273" spans="1:9" ht="31.5" customHeight="1" x14ac:dyDescent="0.25">
      <c r="A3273" s="6">
        <v>2008</v>
      </c>
      <c r="B3273" s="6">
        <v>5</v>
      </c>
      <c r="C3273" s="6">
        <v>20</v>
      </c>
      <c r="D3273" s="6">
        <v>18</v>
      </c>
      <c r="E3273" s="6">
        <v>7.5</v>
      </c>
      <c r="F3273" s="6">
        <f t="shared" si="156"/>
        <v>9</v>
      </c>
      <c r="G3273" s="6">
        <v>284</v>
      </c>
      <c r="H3273" s="9">
        <f t="shared" si="157"/>
        <v>11.688945522654926</v>
      </c>
      <c r="I3273" s="9">
        <f t="shared" si="158"/>
        <v>14.026734627185911</v>
      </c>
    </row>
    <row r="3274" spans="1:9" ht="31.5" customHeight="1" x14ac:dyDescent="0.25">
      <c r="A3274" s="6">
        <v>2008</v>
      </c>
      <c r="B3274" s="6">
        <v>5</v>
      </c>
      <c r="C3274" s="6">
        <v>20</v>
      </c>
      <c r="D3274" s="6">
        <v>19</v>
      </c>
      <c r="E3274" s="6">
        <v>6.6</v>
      </c>
      <c r="F3274" s="6">
        <f t="shared" si="156"/>
        <v>7.919999999999999</v>
      </c>
      <c r="G3274" s="6">
        <v>284</v>
      </c>
      <c r="H3274" s="9">
        <f t="shared" si="157"/>
        <v>10.286272059936335</v>
      </c>
      <c r="I3274" s="9">
        <f t="shared" si="158"/>
        <v>12.343526471923601</v>
      </c>
    </row>
    <row r="3275" spans="1:9" ht="31.5" customHeight="1" x14ac:dyDescent="0.25">
      <c r="A3275" s="6">
        <v>2008</v>
      </c>
      <c r="B3275" s="6">
        <v>5</v>
      </c>
      <c r="C3275" s="6">
        <v>20</v>
      </c>
      <c r="D3275" s="6">
        <v>20</v>
      </c>
      <c r="E3275" s="6">
        <v>6.4</v>
      </c>
      <c r="F3275" s="6">
        <f t="shared" si="156"/>
        <v>7.68</v>
      </c>
      <c r="G3275" s="6">
        <v>295</v>
      </c>
      <c r="H3275" s="9">
        <f t="shared" si="157"/>
        <v>10.015159117626435</v>
      </c>
      <c r="I3275" s="9">
        <f t="shared" si="158"/>
        <v>12.018190941151721</v>
      </c>
    </row>
    <row r="3276" spans="1:9" ht="31.5" customHeight="1" x14ac:dyDescent="0.25">
      <c r="A3276" s="6">
        <v>2008</v>
      </c>
      <c r="B3276" s="6">
        <v>5</v>
      </c>
      <c r="C3276" s="6">
        <v>20</v>
      </c>
      <c r="D3276" s="6">
        <v>21</v>
      </c>
      <c r="E3276" s="6">
        <v>6.4</v>
      </c>
      <c r="F3276" s="6">
        <f t="shared" si="156"/>
        <v>7.68</v>
      </c>
      <c r="G3276" s="6">
        <v>307</v>
      </c>
      <c r="H3276" s="9">
        <f t="shared" si="157"/>
        <v>10.057750257401498</v>
      </c>
      <c r="I3276" s="9">
        <f t="shared" si="158"/>
        <v>12.069300308881797</v>
      </c>
    </row>
    <row r="3277" spans="1:9" ht="31.5" customHeight="1" x14ac:dyDescent="0.25">
      <c r="A3277" s="6">
        <v>2008</v>
      </c>
      <c r="B3277" s="6">
        <v>5</v>
      </c>
      <c r="C3277" s="6">
        <v>20</v>
      </c>
      <c r="D3277" s="6">
        <v>22</v>
      </c>
      <c r="E3277" s="6">
        <v>6.4</v>
      </c>
      <c r="F3277" s="6">
        <f t="shared" si="156"/>
        <v>7.68</v>
      </c>
      <c r="G3277" s="6">
        <v>305</v>
      </c>
      <c r="H3277" s="9">
        <f t="shared" si="157"/>
        <v>10.050768623121309</v>
      </c>
      <c r="I3277" s="9">
        <f t="shared" si="158"/>
        <v>12.060922347745571</v>
      </c>
    </row>
    <row r="3278" spans="1:9" ht="31.5" customHeight="1" x14ac:dyDescent="0.25">
      <c r="A3278" s="6">
        <v>2008</v>
      </c>
      <c r="B3278" s="6">
        <v>5</v>
      </c>
      <c r="C3278" s="6">
        <v>20</v>
      </c>
      <c r="D3278" s="6">
        <v>23</v>
      </c>
      <c r="E3278" s="6">
        <v>6</v>
      </c>
      <c r="F3278" s="6">
        <f t="shared" si="156"/>
        <v>7.1999999999999993</v>
      </c>
      <c r="G3278" s="6">
        <v>317</v>
      </c>
      <c r="H3278" s="9">
        <f t="shared" si="157"/>
        <v>9.4612405568367048</v>
      </c>
      <c r="I3278" s="9">
        <f t="shared" si="158"/>
        <v>11.353488668204045</v>
      </c>
    </row>
    <row r="3279" spans="1:9" ht="31.5" customHeight="1" x14ac:dyDescent="0.25">
      <c r="A3279" s="6">
        <v>2008</v>
      </c>
      <c r="B3279" s="6">
        <v>5</v>
      </c>
      <c r="C3279" s="6">
        <v>21</v>
      </c>
      <c r="D3279" s="6">
        <v>0</v>
      </c>
      <c r="E3279" s="6">
        <v>5.8</v>
      </c>
      <c r="F3279" s="6">
        <f t="shared" si="156"/>
        <v>6.96</v>
      </c>
      <c r="G3279" s="6">
        <v>319</v>
      </c>
      <c r="H3279" s="9">
        <f t="shared" si="157"/>
        <v>9.1519542173508395</v>
      </c>
      <c r="I3279" s="9">
        <f t="shared" si="158"/>
        <v>10.982345060821007</v>
      </c>
    </row>
    <row r="3280" spans="1:9" ht="31.5" customHeight="1" x14ac:dyDescent="0.25">
      <c r="A3280" s="6">
        <v>2008</v>
      </c>
      <c r="B3280" s="6">
        <v>5</v>
      </c>
      <c r="C3280" s="6">
        <v>21</v>
      </c>
      <c r="D3280" s="6">
        <v>1</v>
      </c>
      <c r="E3280" s="6">
        <v>5.4</v>
      </c>
      <c r="F3280" s="6">
        <f t="shared" si="156"/>
        <v>6.48</v>
      </c>
      <c r="G3280" s="6">
        <v>304</v>
      </c>
      <c r="H3280" s="9">
        <f t="shared" si="157"/>
        <v>8.47737614742719</v>
      </c>
      <c r="I3280" s="9">
        <f t="shared" si="158"/>
        <v>10.172851376912629</v>
      </c>
    </row>
    <row r="3281" spans="1:9" ht="31.5" customHeight="1" x14ac:dyDescent="0.25">
      <c r="A3281" s="6">
        <v>2008</v>
      </c>
      <c r="B3281" s="6">
        <v>5</v>
      </c>
      <c r="C3281" s="6">
        <v>21</v>
      </c>
      <c r="D3281" s="6">
        <v>2</v>
      </c>
      <c r="E3281" s="6">
        <v>5</v>
      </c>
      <c r="F3281" s="6">
        <f t="shared" si="156"/>
        <v>6</v>
      </c>
      <c r="G3281" s="6">
        <v>290</v>
      </c>
      <c r="H3281" s="9">
        <f t="shared" si="157"/>
        <v>7.8100774055417155</v>
      </c>
      <c r="I3281" s="9">
        <f t="shared" si="158"/>
        <v>9.3720928866500586</v>
      </c>
    </row>
    <row r="3282" spans="1:9" ht="31.5" customHeight="1" x14ac:dyDescent="0.25">
      <c r="A3282" s="6">
        <v>2008</v>
      </c>
      <c r="B3282" s="6">
        <v>5</v>
      </c>
      <c r="C3282" s="6">
        <v>21</v>
      </c>
      <c r="D3282" s="6">
        <v>3</v>
      </c>
      <c r="E3282" s="6">
        <v>5.9</v>
      </c>
      <c r="F3282" s="6">
        <f t="shared" si="156"/>
        <v>7.08</v>
      </c>
      <c r="G3282" s="6">
        <v>291</v>
      </c>
      <c r="H3282" s="9">
        <f t="shared" si="157"/>
        <v>9.2192811325648858</v>
      </c>
      <c r="I3282" s="9">
        <f t="shared" si="158"/>
        <v>11.063137359077862</v>
      </c>
    </row>
    <row r="3283" spans="1:9" ht="31.5" customHeight="1" x14ac:dyDescent="0.25">
      <c r="A3283" s="6">
        <v>2008</v>
      </c>
      <c r="B3283" s="6">
        <v>5</v>
      </c>
      <c r="C3283" s="6">
        <v>21</v>
      </c>
      <c r="D3283" s="6">
        <v>4</v>
      </c>
      <c r="E3283" s="6">
        <v>5.0999999999999996</v>
      </c>
      <c r="F3283" s="6">
        <f t="shared" si="156"/>
        <v>6.1199999999999992</v>
      </c>
      <c r="G3283" s="6">
        <v>297</v>
      </c>
      <c r="H3283" s="9">
        <f t="shared" si="157"/>
        <v>7.9865813688194445</v>
      </c>
      <c r="I3283" s="9">
        <f t="shared" si="158"/>
        <v>9.5838976425833327</v>
      </c>
    </row>
    <row r="3284" spans="1:9" ht="31.5" customHeight="1" x14ac:dyDescent="0.25">
      <c r="A3284" s="6">
        <v>2008</v>
      </c>
      <c r="B3284" s="6">
        <v>5</v>
      </c>
      <c r="C3284" s="6">
        <v>21</v>
      </c>
      <c r="D3284" s="6">
        <v>5</v>
      </c>
      <c r="E3284" s="6">
        <v>5.5</v>
      </c>
      <c r="F3284" s="6">
        <f t="shared" si="156"/>
        <v>6.6</v>
      </c>
      <c r="G3284" s="6">
        <v>286</v>
      </c>
      <c r="H3284" s="9">
        <f t="shared" si="157"/>
        <v>8.5783353223619656</v>
      </c>
      <c r="I3284" s="9">
        <f t="shared" si="158"/>
        <v>10.294002386834357</v>
      </c>
    </row>
    <row r="3285" spans="1:9" ht="31.5" customHeight="1" x14ac:dyDescent="0.25">
      <c r="A3285" s="6">
        <v>2008</v>
      </c>
      <c r="B3285" s="6">
        <v>5</v>
      </c>
      <c r="C3285" s="6">
        <v>21</v>
      </c>
      <c r="D3285" s="6">
        <v>6</v>
      </c>
      <c r="E3285" s="6">
        <v>5.4</v>
      </c>
      <c r="F3285" s="6">
        <f t="shared" si="156"/>
        <v>6.48</v>
      </c>
      <c r="G3285" s="6">
        <v>299</v>
      </c>
      <c r="H3285" s="9">
        <f t="shared" si="157"/>
        <v>8.4624291690081801</v>
      </c>
      <c r="I3285" s="9">
        <f t="shared" si="158"/>
        <v>10.154915002809817</v>
      </c>
    </row>
    <row r="3286" spans="1:9" ht="31.5" customHeight="1" x14ac:dyDescent="0.25">
      <c r="A3286" s="6">
        <v>2008</v>
      </c>
      <c r="B3286" s="6">
        <v>5</v>
      </c>
      <c r="C3286" s="6">
        <v>21</v>
      </c>
      <c r="D3286" s="6">
        <v>7</v>
      </c>
      <c r="E3286" s="6">
        <v>3.7</v>
      </c>
      <c r="F3286" s="6">
        <f t="shared" si="156"/>
        <v>4.4400000000000004</v>
      </c>
      <c r="G3286" s="6">
        <v>307</v>
      </c>
      <c r="H3286" s="9">
        <f t="shared" si="157"/>
        <v>5.8146368675602407</v>
      </c>
      <c r="I3286" s="9">
        <f t="shared" si="158"/>
        <v>6.9775642410722893</v>
      </c>
    </row>
    <row r="3287" spans="1:9" ht="31.5" customHeight="1" x14ac:dyDescent="0.25">
      <c r="A3287" s="6">
        <v>2008</v>
      </c>
      <c r="B3287" s="6">
        <v>5</v>
      </c>
      <c r="C3287" s="6">
        <v>21</v>
      </c>
      <c r="D3287" s="6">
        <v>8</v>
      </c>
      <c r="E3287" s="6">
        <v>4.2</v>
      </c>
      <c r="F3287" s="6">
        <f t="shared" si="156"/>
        <v>5.04</v>
      </c>
      <c r="G3287" s="6">
        <v>284</v>
      </c>
      <c r="H3287" s="9">
        <f t="shared" si="157"/>
        <v>6.5458094926867592</v>
      </c>
      <c r="I3287" s="9">
        <f t="shared" si="158"/>
        <v>7.8549713912241108</v>
      </c>
    </row>
    <row r="3288" spans="1:9" ht="31.5" customHeight="1" x14ac:dyDescent="0.25">
      <c r="A3288" s="6">
        <v>2008</v>
      </c>
      <c r="B3288" s="6">
        <v>5</v>
      </c>
      <c r="C3288" s="6">
        <v>21</v>
      </c>
      <c r="D3288" s="6">
        <v>9</v>
      </c>
      <c r="E3288" s="6">
        <v>5</v>
      </c>
      <c r="F3288" s="6">
        <f t="shared" si="156"/>
        <v>6</v>
      </c>
      <c r="G3288" s="6">
        <v>295</v>
      </c>
      <c r="H3288" s="9">
        <f t="shared" si="157"/>
        <v>7.8243430606456519</v>
      </c>
      <c r="I3288" s="9">
        <f t="shared" si="158"/>
        <v>9.389211672774783</v>
      </c>
    </row>
    <row r="3289" spans="1:9" ht="31.5" customHeight="1" x14ac:dyDescent="0.25">
      <c r="A3289" s="6">
        <v>2008</v>
      </c>
      <c r="B3289" s="6">
        <v>5</v>
      </c>
      <c r="C3289" s="6">
        <v>21</v>
      </c>
      <c r="D3289" s="6">
        <v>10</v>
      </c>
      <c r="E3289" s="6">
        <v>5.0999999999999996</v>
      </c>
      <c r="F3289" s="6">
        <f t="shared" si="156"/>
        <v>6.1199999999999992</v>
      </c>
      <c r="G3289" s="6">
        <v>291</v>
      </c>
      <c r="H3289" s="9">
        <f t="shared" si="157"/>
        <v>7.9692091145899848</v>
      </c>
      <c r="I3289" s="9">
        <f t="shared" si="158"/>
        <v>9.5630509375079811</v>
      </c>
    </row>
    <row r="3290" spans="1:9" ht="31.5" customHeight="1" x14ac:dyDescent="0.25">
      <c r="A3290" s="6">
        <v>2008</v>
      </c>
      <c r="B3290" s="6">
        <v>5</v>
      </c>
      <c r="C3290" s="6">
        <v>21</v>
      </c>
      <c r="D3290" s="6">
        <v>11</v>
      </c>
      <c r="E3290" s="6">
        <v>5.5</v>
      </c>
      <c r="F3290" s="6">
        <f t="shared" si="156"/>
        <v>6.6</v>
      </c>
      <c r="G3290" s="6">
        <v>290</v>
      </c>
      <c r="H3290" s="9">
        <f t="shared" si="157"/>
        <v>8.591085146095887</v>
      </c>
      <c r="I3290" s="9">
        <f t="shared" si="158"/>
        <v>10.309302175315064</v>
      </c>
    </row>
    <row r="3291" spans="1:9" ht="31.5" customHeight="1" x14ac:dyDescent="0.25">
      <c r="A3291" s="6">
        <v>2008</v>
      </c>
      <c r="B3291" s="6">
        <v>5</v>
      </c>
      <c r="C3291" s="6">
        <v>21</v>
      </c>
      <c r="D3291" s="6">
        <v>12</v>
      </c>
      <c r="E3291" s="6">
        <v>4.7</v>
      </c>
      <c r="F3291" s="6">
        <f t="shared" si="156"/>
        <v>5.64</v>
      </c>
      <c r="G3291" s="6">
        <v>288</v>
      </c>
      <c r="H3291" s="9">
        <f t="shared" si="157"/>
        <v>7.3360440248604029</v>
      </c>
      <c r="I3291" s="9">
        <f t="shared" si="158"/>
        <v>8.8032528298324824</v>
      </c>
    </row>
    <row r="3292" spans="1:9" ht="31.5" customHeight="1" x14ac:dyDescent="0.25">
      <c r="A3292" s="6">
        <v>2008</v>
      </c>
      <c r="B3292" s="6">
        <v>5</v>
      </c>
      <c r="C3292" s="6">
        <v>21</v>
      </c>
      <c r="D3292" s="6">
        <v>13</v>
      </c>
      <c r="E3292" s="6">
        <v>5.0999999999999996</v>
      </c>
      <c r="F3292" s="6">
        <f t="shared" si="156"/>
        <v>6.1199999999999992</v>
      </c>
      <c r="G3292" s="6">
        <v>289</v>
      </c>
      <c r="H3292" s="9">
        <f t="shared" si="157"/>
        <v>7.9633386712410061</v>
      </c>
      <c r="I3292" s="9">
        <f t="shared" si="158"/>
        <v>9.5560064054892067</v>
      </c>
    </row>
    <row r="3293" spans="1:9" ht="31.5" customHeight="1" x14ac:dyDescent="0.25">
      <c r="A3293" s="6">
        <v>2008</v>
      </c>
      <c r="B3293" s="6">
        <v>5</v>
      </c>
      <c r="C3293" s="6">
        <v>21</v>
      </c>
      <c r="D3293" s="6">
        <v>14</v>
      </c>
      <c r="E3293" s="6">
        <v>5.8</v>
      </c>
      <c r="F3293" s="6">
        <f t="shared" si="156"/>
        <v>6.96</v>
      </c>
      <c r="G3293" s="6">
        <v>288</v>
      </c>
      <c r="H3293" s="9">
        <f t="shared" si="157"/>
        <v>9.0529904987639007</v>
      </c>
      <c r="I3293" s="9">
        <f t="shared" si="158"/>
        <v>10.863588598516682</v>
      </c>
    </row>
    <row r="3294" spans="1:9" ht="31.5" customHeight="1" x14ac:dyDescent="0.25">
      <c r="A3294" s="6">
        <v>2008</v>
      </c>
      <c r="B3294" s="6">
        <v>5</v>
      </c>
      <c r="C3294" s="6">
        <v>21</v>
      </c>
      <c r="D3294" s="6">
        <v>15</v>
      </c>
      <c r="E3294" s="6">
        <v>6.3</v>
      </c>
      <c r="F3294" s="6">
        <f t="shared" si="156"/>
        <v>7.56</v>
      </c>
      <c r="G3294" s="6">
        <v>291</v>
      </c>
      <c r="H3294" s="9">
        <f t="shared" si="157"/>
        <v>9.8443171415523345</v>
      </c>
      <c r="I3294" s="9">
        <f t="shared" si="158"/>
        <v>11.813180569862801</v>
      </c>
    </row>
    <row r="3295" spans="1:9" ht="31.5" customHeight="1" x14ac:dyDescent="0.25">
      <c r="A3295" s="6">
        <v>2008</v>
      </c>
      <c r="B3295" s="6">
        <v>5</v>
      </c>
      <c r="C3295" s="6">
        <v>21</v>
      </c>
      <c r="D3295" s="6">
        <v>16</v>
      </c>
      <c r="E3295" s="6">
        <v>6.5</v>
      </c>
      <c r="F3295" s="6">
        <f t="shared" si="156"/>
        <v>7.8</v>
      </c>
      <c r="G3295" s="6">
        <v>294</v>
      </c>
      <c r="H3295" s="9">
        <f t="shared" si="157"/>
        <v>10.167962183611342</v>
      </c>
      <c r="I3295" s="9">
        <f t="shared" si="158"/>
        <v>12.20155462033361</v>
      </c>
    </row>
    <row r="3296" spans="1:9" ht="31.5" customHeight="1" x14ac:dyDescent="0.25">
      <c r="A3296" s="6">
        <v>2008</v>
      </c>
      <c r="B3296" s="6">
        <v>5</v>
      </c>
      <c r="C3296" s="6">
        <v>21</v>
      </c>
      <c r="D3296" s="6">
        <v>17</v>
      </c>
      <c r="E3296" s="6">
        <v>6.8</v>
      </c>
      <c r="F3296" s="6">
        <f t="shared" si="156"/>
        <v>8.16</v>
      </c>
      <c r="G3296" s="6">
        <v>298</v>
      </c>
      <c r="H3296" s="9">
        <f t="shared" si="157"/>
        <v>10.652590112883003</v>
      </c>
      <c r="I3296" s="9">
        <f t="shared" si="158"/>
        <v>12.783108135459603</v>
      </c>
    </row>
    <row r="3297" spans="1:9" ht="31.5" customHeight="1" x14ac:dyDescent="0.25">
      <c r="A3297" s="6">
        <v>2008</v>
      </c>
      <c r="B3297" s="6">
        <v>5</v>
      </c>
      <c r="C3297" s="6">
        <v>21</v>
      </c>
      <c r="D3297" s="6">
        <v>18</v>
      </c>
      <c r="E3297" s="6">
        <v>7</v>
      </c>
      <c r="F3297" s="6">
        <f t="shared" si="156"/>
        <v>8.4</v>
      </c>
      <c r="G3297" s="6">
        <v>301</v>
      </c>
      <c r="H3297" s="9">
        <f t="shared" si="157"/>
        <v>10.977604476319085</v>
      </c>
      <c r="I3297" s="9">
        <f t="shared" si="158"/>
        <v>13.173125371582904</v>
      </c>
    </row>
    <row r="3298" spans="1:9" ht="31.5" customHeight="1" x14ac:dyDescent="0.25">
      <c r="A3298" s="6">
        <v>2008</v>
      </c>
      <c r="B3298" s="6">
        <v>5</v>
      </c>
      <c r="C3298" s="6">
        <v>21</v>
      </c>
      <c r="D3298" s="6">
        <v>19</v>
      </c>
      <c r="E3298" s="6">
        <v>7.1</v>
      </c>
      <c r="F3298" s="6">
        <f t="shared" si="156"/>
        <v>8.52</v>
      </c>
      <c r="G3298" s="6">
        <v>300</v>
      </c>
      <c r="H3298" s="9">
        <f t="shared" si="157"/>
        <v>11.130483902547255</v>
      </c>
      <c r="I3298" s="9">
        <f t="shared" si="158"/>
        <v>13.356580683056706</v>
      </c>
    </row>
    <row r="3299" spans="1:9" ht="31.5" customHeight="1" x14ac:dyDescent="0.25">
      <c r="A3299" s="6">
        <v>2008</v>
      </c>
      <c r="B3299" s="6">
        <v>5</v>
      </c>
      <c r="C3299" s="6">
        <v>21</v>
      </c>
      <c r="D3299" s="6">
        <v>20</v>
      </c>
      <c r="E3299" s="6">
        <v>6.9</v>
      </c>
      <c r="F3299" s="6">
        <f t="shared" si="156"/>
        <v>8.2799999999999994</v>
      </c>
      <c r="G3299" s="6">
        <v>302</v>
      </c>
      <c r="H3299" s="9">
        <f t="shared" si="157"/>
        <v>10.824601254559322</v>
      </c>
      <c r="I3299" s="9">
        <f t="shared" si="158"/>
        <v>12.989521505471185</v>
      </c>
    </row>
    <row r="3300" spans="1:9" ht="31.5" customHeight="1" x14ac:dyDescent="0.25">
      <c r="A3300" s="6">
        <v>2008</v>
      </c>
      <c r="B3300" s="6">
        <v>5</v>
      </c>
      <c r="C3300" s="6">
        <v>21</v>
      </c>
      <c r="D3300" s="6">
        <v>21</v>
      </c>
      <c r="E3300" s="6">
        <v>6.7</v>
      </c>
      <c r="F3300" s="6">
        <f t="shared" si="156"/>
        <v>8.0399999999999991</v>
      </c>
      <c r="G3300" s="6">
        <v>305</v>
      </c>
      <c r="H3300" s="9">
        <f t="shared" si="157"/>
        <v>10.52189840233012</v>
      </c>
      <c r="I3300" s="9">
        <f t="shared" si="158"/>
        <v>12.626278082796142</v>
      </c>
    </row>
    <row r="3301" spans="1:9" ht="31.5" customHeight="1" x14ac:dyDescent="0.25">
      <c r="A3301" s="6">
        <v>2008</v>
      </c>
      <c r="B3301" s="6">
        <v>5</v>
      </c>
      <c r="C3301" s="6">
        <v>21</v>
      </c>
      <c r="D3301" s="6">
        <v>22</v>
      </c>
      <c r="E3301" s="6">
        <v>6.3</v>
      </c>
      <c r="F3301" s="6">
        <f t="shared" si="156"/>
        <v>7.56</v>
      </c>
      <c r="G3301" s="6">
        <v>306</v>
      </c>
      <c r="H3301" s="9">
        <f t="shared" si="157"/>
        <v>9.8971672513426761</v>
      </c>
      <c r="I3301" s="9">
        <f t="shared" si="158"/>
        <v>11.87660070161121</v>
      </c>
    </row>
    <row r="3302" spans="1:9" ht="31.5" customHeight="1" x14ac:dyDescent="0.25">
      <c r="A3302" s="6">
        <v>2008</v>
      </c>
      <c r="B3302" s="6">
        <v>5</v>
      </c>
      <c r="C3302" s="6">
        <v>21</v>
      </c>
      <c r="D3302" s="6">
        <v>23</v>
      </c>
      <c r="E3302" s="6">
        <v>5.5</v>
      </c>
      <c r="F3302" s="6">
        <f t="shared" si="156"/>
        <v>6.6</v>
      </c>
      <c r="G3302" s="6">
        <v>304</v>
      </c>
      <c r="H3302" s="9">
        <f t="shared" si="157"/>
        <v>8.6343645946017666</v>
      </c>
      <c r="I3302" s="9">
        <f t="shared" si="158"/>
        <v>10.36123751352212</v>
      </c>
    </row>
    <row r="3303" spans="1:9" ht="31.5" customHeight="1" x14ac:dyDescent="0.25">
      <c r="A3303" s="6">
        <v>2008</v>
      </c>
      <c r="B3303" s="6">
        <v>5</v>
      </c>
      <c r="C3303" s="6">
        <v>22</v>
      </c>
      <c r="D3303" s="6">
        <v>0</v>
      </c>
      <c r="E3303" s="6">
        <v>4.5999999999999996</v>
      </c>
      <c r="F3303" s="6">
        <f t="shared" si="156"/>
        <v>5.52</v>
      </c>
      <c r="G3303" s="6">
        <v>303</v>
      </c>
      <c r="H3303" s="9">
        <f t="shared" si="157"/>
        <v>7.2189388845077129</v>
      </c>
      <c r="I3303" s="9">
        <f t="shared" si="158"/>
        <v>8.6627266614092555</v>
      </c>
    </row>
    <row r="3304" spans="1:9" ht="31.5" customHeight="1" x14ac:dyDescent="0.25">
      <c r="A3304" s="6">
        <v>2008</v>
      </c>
      <c r="B3304" s="6">
        <v>5</v>
      </c>
      <c r="C3304" s="6">
        <v>22</v>
      </c>
      <c r="D3304" s="6">
        <v>1</v>
      </c>
      <c r="E3304" s="6">
        <v>4</v>
      </c>
      <c r="F3304" s="6">
        <f t="shared" si="156"/>
        <v>4.8</v>
      </c>
      <c r="G3304" s="6">
        <v>290</v>
      </c>
      <c r="H3304" s="9">
        <f t="shared" si="157"/>
        <v>6.2480619244333724</v>
      </c>
      <c r="I3304" s="9">
        <f t="shared" si="158"/>
        <v>7.4976743093200469</v>
      </c>
    </row>
    <row r="3305" spans="1:9" ht="31.5" customHeight="1" x14ac:dyDescent="0.25">
      <c r="A3305" s="6">
        <v>2008</v>
      </c>
      <c r="B3305" s="6">
        <v>5</v>
      </c>
      <c r="C3305" s="6">
        <v>22</v>
      </c>
      <c r="D3305" s="6">
        <v>2</v>
      </c>
      <c r="E3305" s="6">
        <v>4.2</v>
      </c>
      <c r="F3305" s="6">
        <f t="shared" si="156"/>
        <v>5.04</v>
      </c>
      <c r="G3305" s="6">
        <v>272</v>
      </c>
      <c r="H3305" s="9">
        <f t="shared" si="157"/>
        <v>6.515545920164846</v>
      </c>
      <c r="I3305" s="9">
        <f t="shared" si="158"/>
        <v>7.8186551041978154</v>
      </c>
    </row>
    <row r="3306" spans="1:9" ht="31.5" customHeight="1" x14ac:dyDescent="0.25">
      <c r="A3306" s="6">
        <v>2008</v>
      </c>
      <c r="B3306" s="6">
        <v>5</v>
      </c>
      <c r="C3306" s="6">
        <v>22</v>
      </c>
      <c r="D3306" s="6">
        <v>3</v>
      </c>
      <c r="E3306" s="6">
        <v>4.8</v>
      </c>
      <c r="F3306" s="6">
        <f t="shared" si="156"/>
        <v>5.76</v>
      </c>
      <c r="G3306" s="6">
        <v>259</v>
      </c>
      <c r="H3306" s="9">
        <f t="shared" si="157"/>
        <v>7.4071031760216535</v>
      </c>
      <c r="I3306" s="9">
        <f t="shared" si="158"/>
        <v>8.8885238112259852</v>
      </c>
    </row>
    <row r="3307" spans="1:9" ht="31.5" customHeight="1" x14ac:dyDescent="0.25">
      <c r="A3307" s="6">
        <v>2008</v>
      </c>
      <c r="B3307" s="6">
        <v>5</v>
      </c>
      <c r="C3307" s="6">
        <v>22</v>
      </c>
      <c r="D3307" s="6">
        <v>4</v>
      </c>
      <c r="E3307" s="6">
        <v>5.5</v>
      </c>
      <c r="F3307" s="6">
        <f t="shared" si="156"/>
        <v>6.6</v>
      </c>
      <c r="G3307" s="6">
        <v>255</v>
      </c>
      <c r="H3307" s="9">
        <f t="shared" si="157"/>
        <v>8.4730179235562879</v>
      </c>
      <c r="I3307" s="9">
        <f t="shared" si="158"/>
        <v>10.167621508267546</v>
      </c>
    </row>
    <row r="3308" spans="1:9" ht="31.5" customHeight="1" x14ac:dyDescent="0.25">
      <c r="A3308" s="6">
        <v>2008</v>
      </c>
      <c r="B3308" s="6">
        <v>5</v>
      </c>
      <c r="C3308" s="6">
        <v>22</v>
      </c>
      <c r="D3308" s="6">
        <v>5</v>
      </c>
      <c r="E3308" s="6">
        <v>6.1</v>
      </c>
      <c r="F3308" s="6">
        <f t="shared" si="156"/>
        <v>7.3199999999999994</v>
      </c>
      <c r="G3308" s="6">
        <v>254</v>
      </c>
      <c r="H3308" s="9">
        <f t="shared" si="157"/>
        <v>9.3933466945195896</v>
      </c>
      <c r="I3308" s="9">
        <f t="shared" si="158"/>
        <v>11.272016033423508</v>
      </c>
    </row>
    <row r="3309" spans="1:9" ht="31.5" customHeight="1" x14ac:dyDescent="0.25">
      <c r="A3309" s="6">
        <v>2008</v>
      </c>
      <c r="B3309" s="6">
        <v>5</v>
      </c>
      <c r="C3309" s="6">
        <v>22</v>
      </c>
      <c r="D3309" s="6">
        <v>6</v>
      </c>
      <c r="E3309" s="6">
        <v>6.4</v>
      </c>
      <c r="F3309" s="6">
        <f t="shared" si="156"/>
        <v>7.68</v>
      </c>
      <c r="G3309" s="6">
        <v>251</v>
      </c>
      <c r="H3309" s="9">
        <f t="shared" si="157"/>
        <v>9.8426230937538737</v>
      </c>
      <c r="I3309" s="9">
        <f t="shared" si="158"/>
        <v>11.811147712504647</v>
      </c>
    </row>
    <row r="3310" spans="1:9" ht="31.5" customHeight="1" x14ac:dyDescent="0.25">
      <c r="A3310" s="6">
        <v>2008</v>
      </c>
      <c r="B3310" s="6">
        <v>5</v>
      </c>
      <c r="C3310" s="6">
        <v>22</v>
      </c>
      <c r="D3310" s="6">
        <v>7</v>
      </c>
      <c r="E3310" s="6">
        <v>6.2</v>
      </c>
      <c r="F3310" s="6">
        <f t="shared" si="156"/>
        <v>7.4399999999999995</v>
      </c>
      <c r="G3310" s="6">
        <v>239</v>
      </c>
      <c r="H3310" s="9">
        <f t="shared" si="157"/>
        <v>9.4843466385711448</v>
      </c>
      <c r="I3310" s="9">
        <f t="shared" si="158"/>
        <v>11.381215966285373</v>
      </c>
    </row>
    <row r="3311" spans="1:9" ht="31.5" customHeight="1" x14ac:dyDescent="0.25">
      <c r="A3311" s="6">
        <v>2008</v>
      </c>
      <c r="B3311" s="6">
        <v>5</v>
      </c>
      <c r="C3311" s="6">
        <v>22</v>
      </c>
      <c r="D3311" s="6">
        <v>8</v>
      </c>
      <c r="E3311" s="6">
        <v>6.2</v>
      </c>
      <c r="F3311" s="6">
        <f t="shared" si="156"/>
        <v>7.4399999999999995</v>
      </c>
      <c r="G3311" s="6">
        <v>226</v>
      </c>
      <c r="H3311" s="9">
        <f t="shared" si="157"/>
        <v>9.4264714690260671</v>
      </c>
      <c r="I3311" s="9">
        <f t="shared" si="158"/>
        <v>11.31176576283128</v>
      </c>
    </row>
    <row r="3312" spans="1:9" ht="31.5" customHeight="1" x14ac:dyDescent="0.25">
      <c r="A3312" s="6">
        <v>2008</v>
      </c>
      <c r="B3312" s="6">
        <v>5</v>
      </c>
      <c r="C3312" s="6">
        <v>22</v>
      </c>
      <c r="D3312" s="6">
        <v>9</v>
      </c>
      <c r="E3312" s="6">
        <v>6.9</v>
      </c>
      <c r="F3312" s="6">
        <f t="shared" si="156"/>
        <v>8.2799999999999994</v>
      </c>
      <c r="G3312" s="6">
        <v>211</v>
      </c>
      <c r="H3312" s="9">
        <f t="shared" si="157"/>
        <v>10.411659597398726</v>
      </c>
      <c r="I3312" s="9">
        <f t="shared" si="158"/>
        <v>12.49399151687847</v>
      </c>
    </row>
    <row r="3313" spans="1:9" ht="31.5" customHeight="1" x14ac:dyDescent="0.25">
      <c r="A3313" s="6">
        <v>2008</v>
      </c>
      <c r="B3313" s="6">
        <v>5</v>
      </c>
      <c r="C3313" s="6">
        <v>22</v>
      </c>
      <c r="D3313" s="6">
        <v>10</v>
      </c>
      <c r="E3313" s="6">
        <v>7.8</v>
      </c>
      <c r="F3313" s="6">
        <f t="shared" si="156"/>
        <v>9.36</v>
      </c>
      <c r="G3313" s="6">
        <v>218</v>
      </c>
      <c r="H3313" s="9">
        <f t="shared" si="157"/>
        <v>11.81219060471695</v>
      </c>
      <c r="I3313" s="9">
        <f t="shared" si="158"/>
        <v>14.174628725660339</v>
      </c>
    </row>
    <row r="3314" spans="1:9" ht="31.5" customHeight="1" x14ac:dyDescent="0.25">
      <c r="A3314" s="6">
        <v>2008</v>
      </c>
      <c r="B3314" s="6">
        <v>5</v>
      </c>
      <c r="C3314" s="6">
        <v>22</v>
      </c>
      <c r="D3314" s="6">
        <v>11</v>
      </c>
      <c r="E3314" s="6">
        <v>7.6</v>
      </c>
      <c r="F3314" s="6">
        <f t="shared" si="156"/>
        <v>9.1199999999999992</v>
      </c>
      <c r="G3314" s="6">
        <v>214</v>
      </c>
      <c r="H3314" s="9">
        <f t="shared" si="157"/>
        <v>11.485823044492385</v>
      </c>
      <c r="I3314" s="9">
        <f t="shared" si="158"/>
        <v>13.782987653390862</v>
      </c>
    </row>
    <row r="3315" spans="1:9" ht="31.5" customHeight="1" x14ac:dyDescent="0.25">
      <c r="A3315" s="6">
        <v>2008</v>
      </c>
      <c r="B3315" s="6">
        <v>5</v>
      </c>
      <c r="C3315" s="6">
        <v>22</v>
      </c>
      <c r="D3315" s="6">
        <v>12</v>
      </c>
      <c r="E3315" s="6">
        <v>6.4</v>
      </c>
      <c r="F3315" s="6">
        <f t="shared" si="156"/>
        <v>7.68</v>
      </c>
      <c r="G3315" s="6">
        <v>207</v>
      </c>
      <c r="H3315" s="9">
        <f t="shared" si="157"/>
        <v>9.6367471307323687</v>
      </c>
      <c r="I3315" s="9">
        <f t="shared" si="158"/>
        <v>11.564096556878841</v>
      </c>
    </row>
    <row r="3316" spans="1:9" ht="31.5" customHeight="1" x14ac:dyDescent="0.25">
      <c r="A3316" s="6">
        <v>2008</v>
      </c>
      <c r="B3316" s="6">
        <v>5</v>
      </c>
      <c r="C3316" s="6">
        <v>22</v>
      </c>
      <c r="D3316" s="6">
        <v>13</v>
      </c>
      <c r="E3316" s="6">
        <v>6.5</v>
      </c>
      <c r="F3316" s="6">
        <f t="shared" si="156"/>
        <v>7.8</v>
      </c>
      <c r="G3316" s="6">
        <v>240</v>
      </c>
      <c r="H3316" s="9">
        <f t="shared" si="157"/>
        <v>9.9477964001694286</v>
      </c>
      <c r="I3316" s="9">
        <f t="shared" si="158"/>
        <v>11.937355680203314</v>
      </c>
    </row>
    <row r="3317" spans="1:9" ht="31.5" customHeight="1" x14ac:dyDescent="0.25">
      <c r="A3317" s="6">
        <v>2008</v>
      </c>
      <c r="B3317" s="6">
        <v>5</v>
      </c>
      <c r="C3317" s="6">
        <v>22</v>
      </c>
      <c r="D3317" s="6">
        <v>14</v>
      </c>
      <c r="E3317" s="6">
        <v>8.5</v>
      </c>
      <c r="F3317" s="6">
        <f t="shared" si="156"/>
        <v>10.199999999999999</v>
      </c>
      <c r="G3317" s="6">
        <v>255</v>
      </c>
      <c r="H3317" s="9">
        <f t="shared" si="157"/>
        <v>13.0946640636779</v>
      </c>
      <c r="I3317" s="9">
        <f t="shared" si="158"/>
        <v>15.713596876413479</v>
      </c>
    </row>
    <row r="3318" spans="1:9" ht="31.5" customHeight="1" x14ac:dyDescent="0.25">
      <c r="A3318" s="6">
        <v>2008</v>
      </c>
      <c r="B3318" s="6">
        <v>5</v>
      </c>
      <c r="C3318" s="6">
        <v>22</v>
      </c>
      <c r="D3318" s="6">
        <v>15</v>
      </c>
      <c r="E3318" s="6">
        <v>8.4</v>
      </c>
      <c r="F3318" s="6">
        <f t="shared" si="156"/>
        <v>10.08</v>
      </c>
      <c r="G3318" s="6">
        <v>259</v>
      </c>
      <c r="H3318" s="9">
        <f t="shared" si="157"/>
        <v>12.962430558037896</v>
      </c>
      <c r="I3318" s="9">
        <f t="shared" si="158"/>
        <v>15.554916669645474</v>
      </c>
    </row>
    <row r="3319" spans="1:9" ht="31.5" customHeight="1" x14ac:dyDescent="0.25">
      <c r="A3319" s="6">
        <v>2008</v>
      </c>
      <c r="B3319" s="6">
        <v>5</v>
      </c>
      <c r="C3319" s="6">
        <v>22</v>
      </c>
      <c r="D3319" s="6">
        <v>16</v>
      </c>
      <c r="E3319" s="6">
        <v>7.6</v>
      </c>
      <c r="F3319" s="6">
        <f t="shared" si="156"/>
        <v>9.1199999999999992</v>
      </c>
      <c r="G3319" s="6">
        <v>261</v>
      </c>
      <c r="H3319" s="9">
        <f t="shared" si="157"/>
        <v>11.737670880630336</v>
      </c>
      <c r="I3319" s="9">
        <f t="shared" si="158"/>
        <v>14.085205056756404</v>
      </c>
    </row>
    <row r="3320" spans="1:9" ht="31.5" customHeight="1" x14ac:dyDescent="0.25">
      <c r="A3320" s="6">
        <v>2008</v>
      </c>
      <c r="B3320" s="6">
        <v>5</v>
      </c>
      <c r="C3320" s="6">
        <v>22</v>
      </c>
      <c r="D3320" s="6">
        <v>17</v>
      </c>
      <c r="E3320" s="6">
        <v>6.8</v>
      </c>
      <c r="F3320" s="6">
        <f t="shared" si="156"/>
        <v>8.16</v>
      </c>
      <c r="G3320" s="6">
        <v>259</v>
      </c>
      <c r="H3320" s="9">
        <f t="shared" si="157"/>
        <v>10.493396166030676</v>
      </c>
      <c r="I3320" s="9">
        <f t="shared" si="158"/>
        <v>12.592075399236812</v>
      </c>
    </row>
    <row r="3321" spans="1:9" ht="31.5" customHeight="1" x14ac:dyDescent="0.25">
      <c r="A3321" s="6">
        <v>2008</v>
      </c>
      <c r="B3321" s="6">
        <v>5</v>
      </c>
      <c r="C3321" s="6">
        <v>22</v>
      </c>
      <c r="D3321" s="6">
        <v>18</v>
      </c>
      <c r="E3321" s="6">
        <v>7.5</v>
      </c>
      <c r="F3321" s="6">
        <f t="shared" si="156"/>
        <v>9</v>
      </c>
      <c r="G3321" s="6">
        <v>256</v>
      </c>
      <c r="H3321" s="9">
        <f t="shared" si="157"/>
        <v>11.559014694141872</v>
      </c>
      <c r="I3321" s="9">
        <f t="shared" si="158"/>
        <v>13.870817632970248</v>
      </c>
    </row>
    <row r="3322" spans="1:9" ht="31.5" customHeight="1" x14ac:dyDescent="0.25">
      <c r="A3322" s="6">
        <v>2008</v>
      </c>
      <c r="B3322" s="6">
        <v>5</v>
      </c>
      <c r="C3322" s="6">
        <v>22</v>
      </c>
      <c r="D3322" s="6">
        <v>19</v>
      </c>
      <c r="E3322" s="6">
        <v>8.5</v>
      </c>
      <c r="F3322" s="6">
        <f t="shared" si="156"/>
        <v>10.199999999999999</v>
      </c>
      <c r="G3322" s="6">
        <v>252</v>
      </c>
      <c r="H3322" s="9">
        <f t="shared" si="157"/>
        <v>13.07787469787116</v>
      </c>
      <c r="I3322" s="9">
        <f t="shared" si="158"/>
        <v>15.693449637445392</v>
      </c>
    </row>
    <row r="3323" spans="1:9" ht="31.5" customHeight="1" x14ac:dyDescent="0.25">
      <c r="A3323" s="6">
        <v>2008</v>
      </c>
      <c r="B3323" s="6">
        <v>5</v>
      </c>
      <c r="C3323" s="6">
        <v>22</v>
      </c>
      <c r="D3323" s="6">
        <v>20</v>
      </c>
      <c r="E3323" s="6">
        <v>9.6</v>
      </c>
      <c r="F3323" s="6">
        <f t="shared" si="156"/>
        <v>11.52</v>
      </c>
      <c r="G3323" s="6">
        <v>245</v>
      </c>
      <c r="H3323" s="9">
        <f t="shared" si="157"/>
        <v>14.725167926314215</v>
      </c>
      <c r="I3323" s="9">
        <f t="shared" si="158"/>
        <v>17.670201511577059</v>
      </c>
    </row>
    <row r="3324" spans="1:9" ht="31.5" customHeight="1" x14ac:dyDescent="0.25">
      <c r="A3324" s="6">
        <v>2008</v>
      </c>
      <c r="B3324" s="6">
        <v>5</v>
      </c>
      <c r="C3324" s="6">
        <v>22</v>
      </c>
      <c r="D3324" s="6">
        <v>21</v>
      </c>
      <c r="E3324" s="6">
        <v>9.8000000000000007</v>
      </c>
      <c r="F3324" s="6">
        <f t="shared" si="156"/>
        <v>11.76</v>
      </c>
      <c r="G3324" s="6">
        <v>242</v>
      </c>
      <c r="H3324" s="9">
        <f t="shared" si="157"/>
        <v>15.01179013235862</v>
      </c>
      <c r="I3324" s="9">
        <f t="shared" si="158"/>
        <v>18.014148158830341</v>
      </c>
    </row>
    <row r="3325" spans="1:9" ht="31.5" customHeight="1" x14ac:dyDescent="0.25">
      <c r="A3325" s="6">
        <v>2008</v>
      </c>
      <c r="B3325" s="6">
        <v>5</v>
      </c>
      <c r="C3325" s="6">
        <v>22</v>
      </c>
      <c r="D3325" s="6">
        <v>22</v>
      </c>
      <c r="E3325" s="6">
        <v>10.1</v>
      </c>
      <c r="F3325" s="6">
        <f t="shared" si="156"/>
        <v>12.12</v>
      </c>
      <c r="G3325" s="6">
        <v>238</v>
      </c>
      <c r="H3325" s="9">
        <f t="shared" si="157"/>
        <v>15.443238554302184</v>
      </c>
      <c r="I3325" s="9">
        <f t="shared" si="158"/>
        <v>18.531886265162619</v>
      </c>
    </row>
    <row r="3326" spans="1:9" ht="31.5" customHeight="1" x14ac:dyDescent="0.25">
      <c r="A3326" s="6">
        <v>2008</v>
      </c>
      <c r="B3326" s="6">
        <v>5</v>
      </c>
      <c r="C3326" s="6">
        <v>22</v>
      </c>
      <c r="D3326" s="6">
        <v>23</v>
      </c>
      <c r="E3326" s="6">
        <v>9.8000000000000007</v>
      </c>
      <c r="F3326" s="6">
        <f t="shared" si="156"/>
        <v>11.76</v>
      </c>
      <c r="G3326" s="6">
        <v>237</v>
      </c>
      <c r="H3326" s="9">
        <f t="shared" si="157"/>
        <v>14.977641497813163</v>
      </c>
      <c r="I3326" s="9">
        <f t="shared" si="158"/>
        <v>17.973169797375796</v>
      </c>
    </row>
    <row r="3327" spans="1:9" ht="31.5" customHeight="1" x14ac:dyDescent="0.25">
      <c r="A3327" s="6">
        <v>2008</v>
      </c>
      <c r="B3327" s="6">
        <v>5</v>
      </c>
      <c r="C3327" s="6">
        <v>23</v>
      </c>
      <c r="D3327" s="6">
        <v>0</v>
      </c>
      <c r="E3327" s="6">
        <v>9.6</v>
      </c>
      <c r="F3327" s="6">
        <f t="shared" si="156"/>
        <v>11.52</v>
      </c>
      <c r="G3327" s="6">
        <v>239</v>
      </c>
      <c r="H3327" s="9">
        <f t="shared" si="157"/>
        <v>14.685439956497255</v>
      </c>
      <c r="I3327" s="9">
        <f t="shared" si="158"/>
        <v>17.622527947796709</v>
      </c>
    </row>
    <row r="3328" spans="1:9" ht="31.5" customHeight="1" x14ac:dyDescent="0.25">
      <c r="A3328" s="6">
        <v>2008</v>
      </c>
      <c r="B3328" s="6">
        <v>5</v>
      </c>
      <c r="C3328" s="6">
        <v>23</v>
      </c>
      <c r="D3328" s="6">
        <v>1</v>
      </c>
      <c r="E3328" s="6">
        <v>10.4</v>
      </c>
      <c r="F3328" s="6">
        <f t="shared" si="156"/>
        <v>12.48</v>
      </c>
      <c r="G3328" s="6">
        <v>239</v>
      </c>
      <c r="H3328" s="9">
        <f t="shared" si="157"/>
        <v>15.909226619538696</v>
      </c>
      <c r="I3328" s="9">
        <f t="shared" si="158"/>
        <v>19.091071943446433</v>
      </c>
    </row>
    <row r="3329" spans="1:9" ht="31.5" customHeight="1" x14ac:dyDescent="0.25">
      <c r="A3329" s="6">
        <v>2008</v>
      </c>
      <c r="B3329" s="6">
        <v>5</v>
      </c>
      <c r="C3329" s="6">
        <v>23</v>
      </c>
      <c r="D3329" s="6">
        <v>2</v>
      </c>
      <c r="E3329" s="6">
        <v>8.9</v>
      </c>
      <c r="F3329" s="6">
        <f t="shared" si="156"/>
        <v>10.68</v>
      </c>
      <c r="G3329" s="6">
        <v>237</v>
      </c>
      <c r="H3329" s="9">
        <f t="shared" si="157"/>
        <v>13.602143809238486</v>
      </c>
      <c r="I3329" s="9">
        <f t="shared" si="158"/>
        <v>16.32257257108618</v>
      </c>
    </row>
    <row r="3330" spans="1:9" ht="31.5" customHeight="1" x14ac:dyDescent="0.25">
      <c r="A3330" s="6">
        <v>2008</v>
      </c>
      <c r="B3330" s="6">
        <v>5</v>
      </c>
      <c r="C3330" s="6">
        <v>23</v>
      </c>
      <c r="D3330" s="6">
        <v>3</v>
      </c>
      <c r="E3330" s="6">
        <v>7.9</v>
      </c>
      <c r="F3330" s="6">
        <f t="shared" si="156"/>
        <v>9.48</v>
      </c>
      <c r="G3330" s="6">
        <v>240</v>
      </c>
      <c r="H3330" s="9">
        <f t="shared" si="157"/>
        <v>12.090398701744382</v>
      </c>
      <c r="I3330" s="9">
        <f t="shared" si="158"/>
        <v>14.508478442093258</v>
      </c>
    </row>
    <row r="3331" spans="1:9" ht="31.5" customHeight="1" x14ac:dyDescent="0.25">
      <c r="A3331" s="6">
        <v>2008</v>
      </c>
      <c r="B3331" s="6">
        <v>5</v>
      </c>
      <c r="C3331" s="6">
        <v>23</v>
      </c>
      <c r="D3331" s="6">
        <v>4</v>
      </c>
      <c r="E3331" s="6">
        <v>8.1999999999999993</v>
      </c>
      <c r="F3331" s="6">
        <f t="shared" ref="F3331:F3394" si="159">E3331*1.2</f>
        <v>9.8399999999999981</v>
      </c>
      <c r="G3331" s="6">
        <v>244</v>
      </c>
      <c r="H3331" s="9">
        <f t="shared" ref="H3331:H3394" si="160">E3331*(LN(G3331/$AE$18)/LN(10/$AE$18))</f>
        <v>12.572149994194227</v>
      </c>
      <c r="I3331" s="9">
        <f t="shared" ref="I3331:I3394" si="161">F3331*(LN(G3331/$AE$18)/LN(10/$AE$18))</f>
        <v>15.086579993033071</v>
      </c>
    </row>
    <row r="3332" spans="1:9" ht="31.5" customHeight="1" x14ac:dyDescent="0.25">
      <c r="A3332" s="6">
        <v>2008</v>
      </c>
      <c r="B3332" s="6">
        <v>5</v>
      </c>
      <c r="C3332" s="6">
        <v>23</v>
      </c>
      <c r="D3332" s="6">
        <v>5</v>
      </c>
      <c r="E3332" s="6">
        <v>7.5</v>
      </c>
      <c r="F3332" s="6">
        <f t="shared" si="159"/>
        <v>9</v>
      </c>
      <c r="G3332" s="6">
        <v>251</v>
      </c>
      <c r="H3332" s="9">
        <f t="shared" si="160"/>
        <v>11.53432393799282</v>
      </c>
      <c r="I3332" s="9">
        <f t="shared" si="161"/>
        <v>13.841188725591385</v>
      </c>
    </row>
    <row r="3333" spans="1:9" ht="31.5" customHeight="1" x14ac:dyDescent="0.25">
      <c r="A3333" s="6">
        <v>2008</v>
      </c>
      <c r="B3333" s="6">
        <v>5</v>
      </c>
      <c r="C3333" s="6">
        <v>23</v>
      </c>
      <c r="D3333" s="6">
        <v>6</v>
      </c>
      <c r="E3333" s="6">
        <v>5.9</v>
      </c>
      <c r="F3333" s="6">
        <f t="shared" si="159"/>
        <v>7.08</v>
      </c>
      <c r="G3333" s="6">
        <v>248</v>
      </c>
      <c r="H3333" s="9">
        <f t="shared" si="160"/>
        <v>9.061827530608122</v>
      </c>
      <c r="I3333" s="9">
        <f t="shared" si="161"/>
        <v>10.874193036729745</v>
      </c>
    </row>
    <row r="3334" spans="1:9" ht="31.5" customHeight="1" x14ac:dyDescent="0.25">
      <c r="A3334" s="6">
        <v>2008</v>
      </c>
      <c r="B3334" s="6">
        <v>5</v>
      </c>
      <c r="C3334" s="6">
        <v>23</v>
      </c>
      <c r="D3334" s="6">
        <v>7</v>
      </c>
      <c r="E3334" s="6">
        <v>6.9</v>
      </c>
      <c r="F3334" s="6">
        <f t="shared" si="159"/>
        <v>8.2799999999999994</v>
      </c>
      <c r="G3334" s="6">
        <v>270</v>
      </c>
      <c r="H3334" s="9">
        <f t="shared" si="160"/>
        <v>10.695611940390577</v>
      </c>
      <c r="I3334" s="9">
        <f t="shared" si="161"/>
        <v>12.834734328468691</v>
      </c>
    </row>
    <row r="3335" spans="1:9" ht="31.5" customHeight="1" x14ac:dyDescent="0.25">
      <c r="A3335" s="6">
        <v>2008</v>
      </c>
      <c r="B3335" s="6">
        <v>5</v>
      </c>
      <c r="C3335" s="6">
        <v>23</v>
      </c>
      <c r="D3335" s="6">
        <v>8</v>
      </c>
      <c r="E3335" s="6">
        <v>7.5</v>
      </c>
      <c r="F3335" s="6">
        <f t="shared" si="159"/>
        <v>9</v>
      </c>
      <c r="G3335" s="6">
        <v>282</v>
      </c>
      <c r="H3335" s="9">
        <f t="shared" si="160"/>
        <v>11.680098978749601</v>
      </c>
      <c r="I3335" s="9">
        <f t="shared" si="161"/>
        <v>14.016118774499521</v>
      </c>
    </row>
    <row r="3336" spans="1:9" ht="31.5" customHeight="1" x14ac:dyDescent="0.25">
      <c r="A3336" s="6">
        <v>2008</v>
      </c>
      <c r="B3336" s="6">
        <v>5</v>
      </c>
      <c r="C3336" s="6">
        <v>23</v>
      </c>
      <c r="D3336" s="6">
        <v>9</v>
      </c>
      <c r="E3336" s="6">
        <v>7.4</v>
      </c>
      <c r="F3336" s="6">
        <f t="shared" si="159"/>
        <v>8.8800000000000008</v>
      </c>
      <c r="G3336" s="6">
        <v>277</v>
      </c>
      <c r="H3336" s="9">
        <f t="shared" si="160"/>
        <v>11.502269097043095</v>
      </c>
      <c r="I3336" s="9">
        <f t="shared" si="161"/>
        <v>13.802722916451714</v>
      </c>
    </row>
    <row r="3337" spans="1:9" ht="31.5" customHeight="1" x14ac:dyDescent="0.25">
      <c r="A3337" s="6">
        <v>2008</v>
      </c>
      <c r="B3337" s="6">
        <v>5</v>
      </c>
      <c r="C3337" s="6">
        <v>23</v>
      </c>
      <c r="D3337" s="6">
        <v>10</v>
      </c>
      <c r="E3337" s="6">
        <v>6.9</v>
      </c>
      <c r="F3337" s="6">
        <f t="shared" si="159"/>
        <v>8.2799999999999994</v>
      </c>
      <c r="G3337" s="6">
        <v>269</v>
      </c>
      <c r="H3337" s="9">
        <f t="shared" si="160"/>
        <v>10.69133869507054</v>
      </c>
      <c r="I3337" s="9">
        <f t="shared" si="161"/>
        <v>12.829606434084646</v>
      </c>
    </row>
    <row r="3338" spans="1:9" ht="31.5" customHeight="1" x14ac:dyDescent="0.25">
      <c r="A3338" s="6">
        <v>2008</v>
      </c>
      <c r="B3338" s="6">
        <v>5</v>
      </c>
      <c r="C3338" s="6">
        <v>23</v>
      </c>
      <c r="D3338" s="6">
        <v>11</v>
      </c>
      <c r="E3338" s="6">
        <v>6.1</v>
      </c>
      <c r="F3338" s="6">
        <f t="shared" si="159"/>
        <v>7.3199999999999994</v>
      </c>
      <c r="G3338" s="6">
        <v>270</v>
      </c>
      <c r="H3338" s="9">
        <f t="shared" si="160"/>
        <v>9.4555409907800758</v>
      </c>
      <c r="I3338" s="9">
        <f t="shared" si="161"/>
        <v>11.346649188936089</v>
      </c>
    </row>
    <row r="3339" spans="1:9" ht="31.5" customHeight="1" x14ac:dyDescent="0.25">
      <c r="A3339" s="6">
        <v>2008</v>
      </c>
      <c r="B3339" s="6">
        <v>5</v>
      </c>
      <c r="C3339" s="6">
        <v>23</v>
      </c>
      <c r="D3339" s="6">
        <v>12</v>
      </c>
      <c r="E3339" s="6">
        <v>8.6999999999999993</v>
      </c>
      <c r="F3339" s="6">
        <f t="shared" si="159"/>
        <v>10.44</v>
      </c>
      <c r="G3339" s="6">
        <v>279</v>
      </c>
      <c r="H3339" s="9">
        <f t="shared" si="160"/>
        <v>13.53338455316003</v>
      </c>
      <c r="I3339" s="9">
        <f t="shared" si="161"/>
        <v>16.240061463792035</v>
      </c>
    </row>
    <row r="3340" spans="1:9" ht="31.5" customHeight="1" x14ac:dyDescent="0.25">
      <c r="A3340" s="6">
        <v>2008</v>
      </c>
      <c r="B3340" s="6">
        <v>5</v>
      </c>
      <c r="C3340" s="6">
        <v>23</v>
      </c>
      <c r="D3340" s="6">
        <v>13</v>
      </c>
      <c r="E3340" s="6">
        <v>8.5</v>
      </c>
      <c r="F3340" s="6">
        <f t="shared" si="159"/>
        <v>10.199999999999999</v>
      </c>
      <c r="G3340" s="6">
        <v>286</v>
      </c>
      <c r="H3340" s="9">
        <f t="shared" si="160"/>
        <v>13.257427316377584</v>
      </c>
      <c r="I3340" s="9">
        <f t="shared" si="161"/>
        <v>15.908912779653098</v>
      </c>
    </row>
    <row r="3341" spans="1:9" ht="31.5" customHeight="1" x14ac:dyDescent="0.25">
      <c r="A3341" s="6">
        <v>2008</v>
      </c>
      <c r="B3341" s="6">
        <v>5</v>
      </c>
      <c r="C3341" s="6">
        <v>23</v>
      </c>
      <c r="D3341" s="6">
        <v>14</v>
      </c>
      <c r="E3341" s="6">
        <v>8.1</v>
      </c>
      <c r="F3341" s="6">
        <f t="shared" si="159"/>
        <v>9.7199999999999989</v>
      </c>
      <c r="G3341" s="6">
        <v>290</v>
      </c>
      <c r="H3341" s="9">
        <f t="shared" si="160"/>
        <v>12.652325396977579</v>
      </c>
      <c r="I3341" s="9">
        <f t="shared" si="161"/>
        <v>15.182790476373093</v>
      </c>
    </row>
    <row r="3342" spans="1:9" ht="31.5" customHeight="1" x14ac:dyDescent="0.25">
      <c r="A3342" s="6">
        <v>2008</v>
      </c>
      <c r="B3342" s="6">
        <v>5</v>
      </c>
      <c r="C3342" s="6">
        <v>23</v>
      </c>
      <c r="D3342" s="6">
        <v>15</v>
      </c>
      <c r="E3342" s="6">
        <v>8.1</v>
      </c>
      <c r="F3342" s="6">
        <f t="shared" si="159"/>
        <v>9.7199999999999989</v>
      </c>
      <c r="G3342" s="6">
        <v>296</v>
      </c>
      <c r="H3342" s="9">
        <f t="shared" si="160"/>
        <v>12.680010798865293</v>
      </c>
      <c r="I3342" s="9">
        <f t="shared" si="161"/>
        <v>15.21601295863835</v>
      </c>
    </row>
    <row r="3343" spans="1:9" ht="31.5" customHeight="1" x14ac:dyDescent="0.25">
      <c r="A3343" s="6">
        <v>2008</v>
      </c>
      <c r="B3343" s="6">
        <v>5</v>
      </c>
      <c r="C3343" s="6">
        <v>23</v>
      </c>
      <c r="D3343" s="6">
        <v>16</v>
      </c>
      <c r="E3343" s="6">
        <v>8.1</v>
      </c>
      <c r="F3343" s="6">
        <f t="shared" si="159"/>
        <v>9.7199999999999989</v>
      </c>
      <c r="G3343" s="6">
        <v>304</v>
      </c>
      <c r="H3343" s="9">
        <f t="shared" si="160"/>
        <v>12.716064221140783</v>
      </c>
      <c r="I3343" s="9">
        <f t="shared" si="161"/>
        <v>15.25927706536894</v>
      </c>
    </row>
    <row r="3344" spans="1:9" ht="31.5" customHeight="1" x14ac:dyDescent="0.25">
      <c r="A3344" s="6">
        <v>2008</v>
      </c>
      <c r="B3344" s="6">
        <v>5</v>
      </c>
      <c r="C3344" s="6">
        <v>23</v>
      </c>
      <c r="D3344" s="6">
        <v>17</v>
      </c>
      <c r="E3344" s="6">
        <v>8</v>
      </c>
      <c r="F3344" s="6">
        <f t="shared" si="159"/>
        <v>9.6</v>
      </c>
      <c r="G3344" s="6">
        <v>307</v>
      </c>
      <c r="H3344" s="9">
        <f t="shared" si="160"/>
        <v>12.572187821751871</v>
      </c>
      <c r="I3344" s="9">
        <f t="shared" si="161"/>
        <v>15.086625386102245</v>
      </c>
    </row>
    <row r="3345" spans="1:9" ht="31.5" customHeight="1" x14ac:dyDescent="0.25">
      <c r="A3345" s="6">
        <v>2008</v>
      </c>
      <c r="B3345" s="6">
        <v>5</v>
      </c>
      <c r="C3345" s="6">
        <v>23</v>
      </c>
      <c r="D3345" s="6">
        <v>18</v>
      </c>
      <c r="E3345" s="6">
        <v>7.2</v>
      </c>
      <c r="F3345" s="6">
        <f t="shared" si="159"/>
        <v>8.64</v>
      </c>
      <c r="G3345" s="6">
        <v>314</v>
      </c>
      <c r="H3345" s="9">
        <f t="shared" si="160"/>
        <v>11.342061867154202</v>
      </c>
      <c r="I3345" s="9">
        <f t="shared" si="161"/>
        <v>13.610474240585042</v>
      </c>
    </row>
    <row r="3346" spans="1:9" ht="31.5" customHeight="1" x14ac:dyDescent="0.25">
      <c r="A3346" s="6">
        <v>2008</v>
      </c>
      <c r="B3346" s="6">
        <v>5</v>
      </c>
      <c r="C3346" s="6">
        <v>23</v>
      </c>
      <c r="D3346" s="6">
        <v>19</v>
      </c>
      <c r="E3346" s="6">
        <v>6.6</v>
      </c>
      <c r="F3346" s="6">
        <f t="shared" si="159"/>
        <v>7.919999999999999</v>
      </c>
      <c r="G3346" s="6">
        <v>313</v>
      </c>
      <c r="H3346" s="9">
        <f t="shared" si="160"/>
        <v>10.393376271378393</v>
      </c>
      <c r="I3346" s="9">
        <f t="shared" si="161"/>
        <v>12.47205152565407</v>
      </c>
    </row>
    <row r="3347" spans="1:9" ht="31.5" customHeight="1" x14ac:dyDescent="0.25">
      <c r="A3347" s="6">
        <v>2008</v>
      </c>
      <c r="B3347" s="6">
        <v>5</v>
      </c>
      <c r="C3347" s="6">
        <v>23</v>
      </c>
      <c r="D3347" s="6">
        <v>20</v>
      </c>
      <c r="E3347" s="6">
        <v>6.6</v>
      </c>
      <c r="F3347" s="6">
        <f t="shared" si="159"/>
        <v>7.919999999999999</v>
      </c>
      <c r="G3347" s="6">
        <v>320</v>
      </c>
      <c r="H3347" s="9">
        <f t="shared" si="160"/>
        <v>10.417740517136025</v>
      </c>
      <c r="I3347" s="9">
        <f t="shared" si="161"/>
        <v>12.50128862056323</v>
      </c>
    </row>
    <row r="3348" spans="1:9" ht="31.5" customHeight="1" x14ac:dyDescent="0.25">
      <c r="A3348" s="6">
        <v>2008</v>
      </c>
      <c r="B3348" s="6">
        <v>5</v>
      </c>
      <c r="C3348" s="6">
        <v>23</v>
      </c>
      <c r="D3348" s="6">
        <v>21</v>
      </c>
      <c r="E3348" s="6">
        <v>6.8</v>
      </c>
      <c r="F3348" s="6">
        <f t="shared" si="159"/>
        <v>8.16</v>
      </c>
      <c r="G3348" s="6">
        <v>325</v>
      </c>
      <c r="H3348" s="9">
        <f t="shared" si="160"/>
        <v>10.751026067392678</v>
      </c>
      <c r="I3348" s="9">
        <f t="shared" si="161"/>
        <v>12.901231280871214</v>
      </c>
    </row>
    <row r="3349" spans="1:9" ht="31.5" customHeight="1" x14ac:dyDescent="0.25">
      <c r="A3349" s="6">
        <v>2008</v>
      </c>
      <c r="B3349" s="6">
        <v>5</v>
      </c>
      <c r="C3349" s="6">
        <v>23</v>
      </c>
      <c r="D3349" s="6">
        <v>22</v>
      </c>
      <c r="E3349" s="6">
        <v>6.4</v>
      </c>
      <c r="F3349" s="6">
        <f t="shared" si="159"/>
        <v>7.68</v>
      </c>
      <c r="G3349" s="6">
        <v>328</v>
      </c>
      <c r="H3349" s="9">
        <f t="shared" si="160"/>
        <v>10.128427719609777</v>
      </c>
      <c r="I3349" s="9">
        <f t="shared" si="161"/>
        <v>12.15411326353173</v>
      </c>
    </row>
    <row r="3350" spans="1:9" ht="31.5" customHeight="1" x14ac:dyDescent="0.25">
      <c r="A3350" s="6">
        <v>2008</v>
      </c>
      <c r="B3350" s="6">
        <v>5</v>
      </c>
      <c r="C3350" s="6">
        <v>23</v>
      </c>
      <c r="D3350" s="6">
        <v>23</v>
      </c>
      <c r="E3350" s="6">
        <v>6.4</v>
      </c>
      <c r="F3350" s="6">
        <f t="shared" si="159"/>
        <v>7.68</v>
      </c>
      <c r="G3350" s="6">
        <v>336</v>
      </c>
      <c r="H3350" s="9">
        <f t="shared" si="160"/>
        <v>10.154168392677837</v>
      </c>
      <c r="I3350" s="9">
        <f t="shared" si="161"/>
        <v>12.185002071213402</v>
      </c>
    </row>
    <row r="3351" spans="1:9" ht="31.5" customHeight="1" x14ac:dyDescent="0.25">
      <c r="A3351" s="6">
        <v>2008</v>
      </c>
      <c r="B3351" s="6">
        <v>5</v>
      </c>
      <c r="C3351" s="6">
        <v>24</v>
      </c>
      <c r="D3351" s="6">
        <v>0</v>
      </c>
      <c r="E3351" s="6">
        <v>5.5</v>
      </c>
      <c r="F3351" s="6">
        <f t="shared" si="159"/>
        <v>6.6</v>
      </c>
      <c r="G3351" s="6">
        <v>334</v>
      </c>
      <c r="H3351" s="9">
        <f t="shared" si="160"/>
        <v>8.7207580130335742</v>
      </c>
      <c r="I3351" s="9">
        <f t="shared" si="161"/>
        <v>10.464909615640289</v>
      </c>
    </row>
    <row r="3352" spans="1:9" ht="31.5" customHeight="1" x14ac:dyDescent="0.25">
      <c r="A3352" s="6">
        <v>2008</v>
      </c>
      <c r="B3352" s="6">
        <v>5</v>
      </c>
      <c r="C3352" s="6">
        <v>24</v>
      </c>
      <c r="D3352" s="6">
        <v>1</v>
      </c>
      <c r="E3352" s="6">
        <v>5.5</v>
      </c>
      <c r="F3352" s="6">
        <f t="shared" si="159"/>
        <v>6.6</v>
      </c>
      <c r="G3352" s="6">
        <v>325</v>
      </c>
      <c r="H3352" s="9">
        <f t="shared" si="160"/>
        <v>8.6956828486264293</v>
      </c>
      <c r="I3352" s="9">
        <f t="shared" si="161"/>
        <v>10.434819418351715</v>
      </c>
    </row>
    <row r="3353" spans="1:9" ht="31.5" customHeight="1" x14ac:dyDescent="0.25">
      <c r="A3353" s="6">
        <v>2008</v>
      </c>
      <c r="B3353" s="6">
        <v>5</v>
      </c>
      <c r="C3353" s="6">
        <v>24</v>
      </c>
      <c r="D3353" s="6">
        <v>2</v>
      </c>
      <c r="E3353" s="6">
        <v>6.8</v>
      </c>
      <c r="F3353" s="6">
        <f t="shared" si="159"/>
        <v>8.16</v>
      </c>
      <c r="G3353" s="6">
        <v>297</v>
      </c>
      <c r="H3353" s="9">
        <f t="shared" si="160"/>
        <v>10.648775158425925</v>
      </c>
      <c r="I3353" s="9">
        <f t="shared" si="161"/>
        <v>12.778530190111113</v>
      </c>
    </row>
    <row r="3354" spans="1:9" ht="31.5" customHeight="1" x14ac:dyDescent="0.25">
      <c r="A3354" s="6">
        <v>2008</v>
      </c>
      <c r="B3354" s="6">
        <v>5</v>
      </c>
      <c r="C3354" s="6">
        <v>24</v>
      </c>
      <c r="D3354" s="6">
        <v>3</v>
      </c>
      <c r="E3354" s="6">
        <v>6.9</v>
      </c>
      <c r="F3354" s="6">
        <f t="shared" si="159"/>
        <v>8.2799999999999994</v>
      </c>
      <c r="G3354" s="6">
        <v>300</v>
      </c>
      <c r="H3354" s="9">
        <f t="shared" si="160"/>
        <v>10.816949144729023</v>
      </c>
      <c r="I3354" s="9">
        <f t="shared" si="161"/>
        <v>12.980338973674826</v>
      </c>
    </row>
    <row r="3355" spans="1:9" ht="31.5" customHeight="1" x14ac:dyDescent="0.25">
      <c r="A3355" s="6">
        <v>2008</v>
      </c>
      <c r="B3355" s="6">
        <v>5</v>
      </c>
      <c r="C3355" s="6">
        <v>24</v>
      </c>
      <c r="D3355" s="6">
        <v>4</v>
      </c>
      <c r="E3355" s="6">
        <v>6.7</v>
      </c>
      <c r="F3355" s="6">
        <f t="shared" si="159"/>
        <v>8.0399999999999991</v>
      </c>
      <c r="G3355" s="6">
        <v>304</v>
      </c>
      <c r="H3355" s="9">
        <f t="shared" si="160"/>
        <v>10.518225960696698</v>
      </c>
      <c r="I3355" s="9">
        <f t="shared" si="161"/>
        <v>12.621871152836036</v>
      </c>
    </row>
    <row r="3356" spans="1:9" ht="31.5" customHeight="1" x14ac:dyDescent="0.25">
      <c r="A3356" s="6">
        <v>2008</v>
      </c>
      <c r="B3356" s="6">
        <v>5</v>
      </c>
      <c r="C3356" s="6">
        <v>24</v>
      </c>
      <c r="D3356" s="6">
        <v>5</v>
      </c>
      <c r="E3356" s="6">
        <v>6.7</v>
      </c>
      <c r="F3356" s="6">
        <f t="shared" si="159"/>
        <v>8.0399999999999991</v>
      </c>
      <c r="G3356" s="6">
        <v>324</v>
      </c>
      <c r="H3356" s="9">
        <f t="shared" si="160"/>
        <v>10.589476646239515</v>
      </c>
      <c r="I3356" s="9">
        <f t="shared" si="161"/>
        <v>12.707371975487415</v>
      </c>
    </row>
    <row r="3357" spans="1:9" ht="31.5" customHeight="1" x14ac:dyDescent="0.25">
      <c r="A3357" s="6">
        <v>2008</v>
      </c>
      <c r="B3357" s="6">
        <v>5</v>
      </c>
      <c r="C3357" s="6">
        <v>24</v>
      </c>
      <c r="D3357" s="6">
        <v>6</v>
      </c>
      <c r="E3357" s="6">
        <v>5.5</v>
      </c>
      <c r="F3357" s="6">
        <f t="shared" si="159"/>
        <v>6.6</v>
      </c>
      <c r="G3357" s="6">
        <v>321</v>
      </c>
      <c r="H3357" s="9">
        <f t="shared" si="160"/>
        <v>8.68431462219983</v>
      </c>
      <c r="I3357" s="9">
        <f t="shared" si="161"/>
        <v>10.421177546639797</v>
      </c>
    </row>
    <row r="3358" spans="1:9" ht="31.5" customHeight="1" x14ac:dyDescent="0.25">
      <c r="A3358" s="6">
        <v>2008</v>
      </c>
      <c r="B3358" s="6">
        <v>5</v>
      </c>
      <c r="C3358" s="6">
        <v>24</v>
      </c>
      <c r="D3358" s="6">
        <v>7</v>
      </c>
      <c r="E3358" s="6">
        <v>5.2</v>
      </c>
      <c r="F3358" s="6">
        <f t="shared" si="159"/>
        <v>6.24</v>
      </c>
      <c r="G3358" s="6">
        <v>308</v>
      </c>
      <c r="H3358" s="9">
        <f t="shared" si="160"/>
        <v>8.1747445299491215</v>
      </c>
      <c r="I3358" s="9">
        <f t="shared" si="161"/>
        <v>9.8096934359389447</v>
      </c>
    </row>
    <row r="3359" spans="1:9" ht="31.5" customHeight="1" x14ac:dyDescent="0.25">
      <c r="A3359" s="6">
        <v>2008</v>
      </c>
      <c r="B3359" s="6">
        <v>5</v>
      </c>
      <c r="C3359" s="6">
        <v>24</v>
      </c>
      <c r="D3359" s="6">
        <v>8</v>
      </c>
      <c r="E3359" s="6">
        <v>4.8</v>
      </c>
      <c r="F3359" s="6">
        <f t="shared" si="159"/>
        <v>5.76</v>
      </c>
      <c r="G3359" s="6">
        <v>326</v>
      </c>
      <c r="H3359" s="9">
        <f t="shared" si="160"/>
        <v>7.5914208375415688</v>
      </c>
      <c r="I3359" s="9">
        <f t="shared" si="161"/>
        <v>9.1097050050498822</v>
      </c>
    </row>
    <row r="3360" spans="1:9" ht="31.5" customHeight="1" x14ac:dyDescent="0.25">
      <c r="A3360" s="6">
        <v>2008</v>
      </c>
      <c r="B3360" s="6">
        <v>5</v>
      </c>
      <c r="C3360" s="6">
        <v>24</v>
      </c>
      <c r="D3360" s="6">
        <v>9</v>
      </c>
      <c r="E3360" s="6">
        <v>4.9000000000000004</v>
      </c>
      <c r="F3360" s="6">
        <f t="shared" si="159"/>
        <v>5.88</v>
      </c>
      <c r="G3360" s="6">
        <v>296</v>
      </c>
      <c r="H3360" s="9">
        <f t="shared" si="160"/>
        <v>7.6706238165975238</v>
      </c>
      <c r="I3360" s="9">
        <f t="shared" si="161"/>
        <v>9.2047485799170286</v>
      </c>
    </row>
    <row r="3361" spans="1:9" ht="31.5" customHeight="1" x14ac:dyDescent="0.25">
      <c r="A3361" s="6">
        <v>2008</v>
      </c>
      <c r="B3361" s="6">
        <v>5</v>
      </c>
      <c r="C3361" s="6">
        <v>24</v>
      </c>
      <c r="D3361" s="6">
        <v>10</v>
      </c>
      <c r="E3361" s="6">
        <v>5</v>
      </c>
      <c r="F3361" s="6">
        <f t="shared" si="159"/>
        <v>6</v>
      </c>
      <c r="G3361" s="6">
        <v>294</v>
      </c>
      <c r="H3361" s="9">
        <f t="shared" si="160"/>
        <v>7.821509372008725</v>
      </c>
      <c r="I3361" s="9">
        <f t="shared" si="161"/>
        <v>9.3858112464104693</v>
      </c>
    </row>
    <row r="3362" spans="1:9" ht="31.5" customHeight="1" x14ac:dyDescent="0.25">
      <c r="A3362" s="6">
        <v>2008</v>
      </c>
      <c r="B3362" s="6">
        <v>5</v>
      </c>
      <c r="C3362" s="6">
        <v>24</v>
      </c>
      <c r="D3362" s="6">
        <v>11</v>
      </c>
      <c r="E3362" s="6">
        <v>6</v>
      </c>
      <c r="F3362" s="6">
        <f t="shared" si="159"/>
        <v>7.1999999999999993</v>
      </c>
      <c r="G3362" s="6">
        <v>303</v>
      </c>
      <c r="H3362" s="9">
        <f t="shared" si="160"/>
        <v>9.4160072406622355</v>
      </c>
      <c r="I3362" s="9">
        <f t="shared" si="161"/>
        <v>11.29920868879468</v>
      </c>
    </row>
    <row r="3363" spans="1:9" ht="31.5" customHeight="1" x14ac:dyDescent="0.25">
      <c r="A3363" s="6">
        <v>2008</v>
      </c>
      <c r="B3363" s="6">
        <v>5</v>
      </c>
      <c r="C3363" s="6">
        <v>24</v>
      </c>
      <c r="D3363" s="6">
        <v>12</v>
      </c>
      <c r="E3363" s="6">
        <v>9.6</v>
      </c>
      <c r="F3363" s="6">
        <f t="shared" si="159"/>
        <v>11.52</v>
      </c>
      <c r="G3363" s="6">
        <v>284</v>
      </c>
      <c r="H3363" s="9">
        <f t="shared" si="160"/>
        <v>14.961850268998305</v>
      </c>
      <c r="I3363" s="9">
        <f t="shared" si="161"/>
        <v>17.954220322797966</v>
      </c>
    </row>
    <row r="3364" spans="1:9" ht="31.5" customHeight="1" x14ac:dyDescent="0.25">
      <c r="A3364" s="6">
        <v>2008</v>
      </c>
      <c r="B3364" s="6">
        <v>5</v>
      </c>
      <c r="C3364" s="6">
        <v>24</v>
      </c>
      <c r="D3364" s="6">
        <v>13</v>
      </c>
      <c r="E3364" s="6">
        <v>9</v>
      </c>
      <c r="F3364" s="6">
        <f t="shared" si="159"/>
        <v>10.799999999999999</v>
      </c>
      <c r="G3364" s="6">
        <v>285</v>
      </c>
      <c r="H3364" s="9">
        <f t="shared" si="160"/>
        <v>14.032014551437864</v>
      </c>
      <c r="I3364" s="9">
        <f t="shared" si="161"/>
        <v>16.838417461725435</v>
      </c>
    </row>
    <row r="3365" spans="1:9" ht="31.5" customHeight="1" x14ac:dyDescent="0.25">
      <c r="A3365" s="6">
        <v>2008</v>
      </c>
      <c r="B3365" s="6">
        <v>5</v>
      </c>
      <c r="C3365" s="6">
        <v>24</v>
      </c>
      <c r="D3365" s="6">
        <v>14</v>
      </c>
      <c r="E3365" s="6">
        <v>8.8000000000000007</v>
      </c>
      <c r="F3365" s="6">
        <f t="shared" si="159"/>
        <v>10.56</v>
      </c>
      <c r="G3365" s="6">
        <v>282</v>
      </c>
      <c r="H3365" s="9">
        <f t="shared" si="160"/>
        <v>13.704649468399532</v>
      </c>
      <c r="I3365" s="9">
        <f t="shared" si="161"/>
        <v>16.445579362079439</v>
      </c>
    </row>
    <row r="3366" spans="1:9" ht="31.5" customHeight="1" x14ac:dyDescent="0.25">
      <c r="A3366" s="6">
        <v>2008</v>
      </c>
      <c r="B3366" s="6">
        <v>5</v>
      </c>
      <c r="C3366" s="6">
        <v>24</v>
      </c>
      <c r="D3366" s="6">
        <v>15</v>
      </c>
      <c r="E3366" s="6">
        <v>9</v>
      </c>
      <c r="F3366" s="6">
        <f t="shared" si="159"/>
        <v>10.799999999999999</v>
      </c>
      <c r="G3366" s="6">
        <v>284</v>
      </c>
      <c r="H3366" s="9">
        <f t="shared" si="160"/>
        <v>14.026734627185911</v>
      </c>
      <c r="I3366" s="9">
        <f t="shared" si="161"/>
        <v>16.832081552623091</v>
      </c>
    </row>
    <row r="3367" spans="1:9" ht="31.5" customHeight="1" x14ac:dyDescent="0.25">
      <c r="A3367" s="6">
        <v>2008</v>
      </c>
      <c r="B3367" s="6">
        <v>5</v>
      </c>
      <c r="C3367" s="6">
        <v>24</v>
      </c>
      <c r="D3367" s="6">
        <v>16</v>
      </c>
      <c r="E3367" s="6">
        <v>7.9</v>
      </c>
      <c r="F3367" s="6">
        <f t="shared" si="159"/>
        <v>9.48</v>
      </c>
      <c r="G3367" s="6">
        <v>287</v>
      </c>
      <c r="H3367" s="9">
        <f t="shared" si="160"/>
        <v>12.326211164455399</v>
      </c>
      <c r="I3367" s="9">
        <f t="shared" si="161"/>
        <v>14.791453397346478</v>
      </c>
    </row>
    <row r="3368" spans="1:9" ht="31.5" customHeight="1" x14ac:dyDescent="0.25">
      <c r="A3368" s="6">
        <v>2008</v>
      </c>
      <c r="B3368" s="6">
        <v>5</v>
      </c>
      <c r="C3368" s="6">
        <v>24</v>
      </c>
      <c r="D3368" s="6">
        <v>17</v>
      </c>
      <c r="E3368" s="6">
        <v>7.4</v>
      </c>
      <c r="F3368" s="6">
        <f t="shared" si="159"/>
        <v>8.8800000000000008</v>
      </c>
      <c r="G3368" s="6">
        <v>284</v>
      </c>
      <c r="H3368" s="9">
        <f t="shared" si="160"/>
        <v>11.533092915686195</v>
      </c>
      <c r="I3368" s="9">
        <f t="shared" si="161"/>
        <v>13.839711498823434</v>
      </c>
    </row>
    <row r="3369" spans="1:9" ht="31.5" customHeight="1" x14ac:dyDescent="0.25">
      <c r="A3369" s="6">
        <v>2008</v>
      </c>
      <c r="B3369" s="6">
        <v>5</v>
      </c>
      <c r="C3369" s="6">
        <v>24</v>
      </c>
      <c r="D3369" s="6">
        <v>18</v>
      </c>
      <c r="E3369" s="6">
        <v>7.6</v>
      </c>
      <c r="F3369" s="6">
        <f t="shared" si="159"/>
        <v>9.1199999999999992</v>
      </c>
      <c r="G3369" s="6">
        <v>282</v>
      </c>
      <c r="H3369" s="9">
        <f t="shared" si="160"/>
        <v>11.835833631799595</v>
      </c>
      <c r="I3369" s="9">
        <f t="shared" si="161"/>
        <v>14.203000358159514</v>
      </c>
    </row>
    <row r="3370" spans="1:9" ht="31.5" customHeight="1" x14ac:dyDescent="0.25">
      <c r="A3370" s="6">
        <v>2008</v>
      </c>
      <c r="B3370" s="6">
        <v>5</v>
      </c>
      <c r="C3370" s="6">
        <v>24</v>
      </c>
      <c r="D3370" s="6">
        <v>19</v>
      </c>
      <c r="E3370" s="6">
        <v>8.1</v>
      </c>
      <c r="F3370" s="6">
        <f t="shared" si="159"/>
        <v>9.7199999999999989</v>
      </c>
      <c r="G3370" s="6">
        <v>279</v>
      </c>
      <c r="H3370" s="9">
        <f t="shared" si="160"/>
        <v>12.600047687424855</v>
      </c>
      <c r="I3370" s="9">
        <f t="shared" si="161"/>
        <v>15.120057224909825</v>
      </c>
    </row>
    <row r="3371" spans="1:9" ht="31.5" customHeight="1" x14ac:dyDescent="0.25">
      <c r="A3371" s="6">
        <v>2008</v>
      </c>
      <c r="B3371" s="6">
        <v>5</v>
      </c>
      <c r="C3371" s="6">
        <v>24</v>
      </c>
      <c r="D3371" s="6">
        <v>20</v>
      </c>
      <c r="E3371" s="6">
        <v>7</v>
      </c>
      <c r="F3371" s="6">
        <f t="shared" si="159"/>
        <v>8.4</v>
      </c>
      <c r="G3371" s="6">
        <v>274</v>
      </c>
      <c r="H3371" s="9">
        <f t="shared" si="160"/>
        <v>10.867802423189492</v>
      </c>
      <c r="I3371" s="9">
        <f t="shared" si="161"/>
        <v>13.04136290782739</v>
      </c>
    </row>
    <row r="3372" spans="1:9" ht="31.5" customHeight="1" x14ac:dyDescent="0.25">
      <c r="A3372" s="6">
        <v>2008</v>
      </c>
      <c r="B3372" s="6">
        <v>5</v>
      </c>
      <c r="C3372" s="6">
        <v>24</v>
      </c>
      <c r="D3372" s="6">
        <v>21</v>
      </c>
      <c r="E3372" s="6">
        <v>7.3</v>
      </c>
      <c r="F3372" s="6">
        <f t="shared" si="159"/>
        <v>8.76</v>
      </c>
      <c r="G3372" s="6">
        <v>266</v>
      </c>
      <c r="H3372" s="9">
        <f t="shared" si="160"/>
        <v>11.297462003978742</v>
      </c>
      <c r="I3372" s="9">
        <f t="shared" si="161"/>
        <v>13.556954404774492</v>
      </c>
    </row>
    <row r="3373" spans="1:9" ht="31.5" customHeight="1" x14ac:dyDescent="0.25">
      <c r="A3373" s="6">
        <v>2008</v>
      </c>
      <c r="B3373" s="6">
        <v>5</v>
      </c>
      <c r="C3373" s="6">
        <v>24</v>
      </c>
      <c r="D3373" s="6">
        <v>22</v>
      </c>
      <c r="E3373" s="6">
        <v>7.9</v>
      </c>
      <c r="F3373" s="6">
        <f t="shared" si="159"/>
        <v>9.48</v>
      </c>
      <c r="G3373" s="6">
        <v>268</v>
      </c>
      <c r="H3373" s="9">
        <f t="shared" si="160"/>
        <v>12.235897293078752</v>
      </c>
      <c r="I3373" s="9">
        <f t="shared" si="161"/>
        <v>14.683076751694502</v>
      </c>
    </row>
    <row r="3374" spans="1:9" ht="31.5" customHeight="1" x14ac:dyDescent="0.25">
      <c r="A3374" s="6">
        <v>2008</v>
      </c>
      <c r="B3374" s="6">
        <v>5</v>
      </c>
      <c r="C3374" s="6">
        <v>24</v>
      </c>
      <c r="D3374" s="6">
        <v>23</v>
      </c>
      <c r="E3374" s="6">
        <v>7.9</v>
      </c>
      <c r="F3374" s="6">
        <f t="shared" si="159"/>
        <v>9.48</v>
      </c>
      <c r="G3374" s="6">
        <v>270</v>
      </c>
      <c r="H3374" s="9">
        <f t="shared" si="160"/>
        <v>12.245700627403705</v>
      </c>
      <c r="I3374" s="9">
        <f t="shared" si="161"/>
        <v>14.694840752884446</v>
      </c>
    </row>
    <row r="3375" spans="1:9" ht="31.5" customHeight="1" x14ac:dyDescent="0.25">
      <c r="A3375" s="6">
        <v>2008</v>
      </c>
      <c r="B3375" s="6">
        <v>5</v>
      </c>
      <c r="C3375" s="6">
        <v>25</v>
      </c>
      <c r="D3375" s="6">
        <v>0</v>
      </c>
      <c r="E3375" s="6">
        <v>7.5</v>
      </c>
      <c r="F3375" s="6">
        <f t="shared" si="159"/>
        <v>9</v>
      </c>
      <c r="G3375" s="6">
        <v>273</v>
      </c>
      <c r="H3375" s="9">
        <f t="shared" si="160"/>
        <v>11.639497124856286</v>
      </c>
      <c r="I3375" s="9">
        <f t="shared" si="161"/>
        <v>13.967396549827543</v>
      </c>
    </row>
    <row r="3376" spans="1:9" ht="31.5" customHeight="1" x14ac:dyDescent="0.25">
      <c r="A3376" s="6">
        <v>2008</v>
      </c>
      <c r="B3376" s="6">
        <v>5</v>
      </c>
      <c r="C3376" s="6">
        <v>25</v>
      </c>
      <c r="D3376" s="6">
        <v>1</v>
      </c>
      <c r="E3376" s="6">
        <v>7</v>
      </c>
      <c r="F3376" s="6">
        <f t="shared" si="159"/>
        <v>8.4</v>
      </c>
      <c r="G3376" s="6">
        <v>280</v>
      </c>
      <c r="H3376" s="9">
        <f t="shared" si="160"/>
        <v>10.893110171616616</v>
      </c>
      <c r="I3376" s="9">
        <f t="shared" si="161"/>
        <v>13.07173220593994</v>
      </c>
    </row>
    <row r="3377" spans="1:9" ht="31.5" customHeight="1" x14ac:dyDescent="0.25">
      <c r="A3377" s="6">
        <v>2008</v>
      </c>
      <c r="B3377" s="6">
        <v>5</v>
      </c>
      <c r="C3377" s="6">
        <v>25</v>
      </c>
      <c r="D3377" s="6">
        <v>2</v>
      </c>
      <c r="E3377" s="6">
        <v>7</v>
      </c>
      <c r="F3377" s="6">
        <f t="shared" si="159"/>
        <v>8.4</v>
      </c>
      <c r="G3377" s="6">
        <v>281</v>
      </c>
      <c r="H3377" s="9">
        <f t="shared" si="160"/>
        <v>10.89727534074267</v>
      </c>
      <c r="I3377" s="9">
        <f t="shared" si="161"/>
        <v>13.076730408891207</v>
      </c>
    </row>
    <row r="3378" spans="1:9" ht="31.5" customHeight="1" x14ac:dyDescent="0.25">
      <c r="A3378" s="6">
        <v>2008</v>
      </c>
      <c r="B3378" s="6">
        <v>5</v>
      </c>
      <c r="C3378" s="6">
        <v>25</v>
      </c>
      <c r="D3378" s="6">
        <v>3</v>
      </c>
      <c r="E3378" s="6">
        <v>5.9</v>
      </c>
      <c r="F3378" s="6">
        <f t="shared" si="159"/>
        <v>7.08</v>
      </c>
      <c r="G3378" s="6">
        <v>270</v>
      </c>
      <c r="H3378" s="9">
        <f t="shared" si="160"/>
        <v>9.1455232533774513</v>
      </c>
      <c r="I3378" s="9">
        <f t="shared" si="161"/>
        <v>10.974627904052941</v>
      </c>
    </row>
    <row r="3379" spans="1:9" ht="31.5" customHeight="1" x14ac:dyDescent="0.25">
      <c r="A3379" s="6">
        <v>2008</v>
      </c>
      <c r="B3379" s="6">
        <v>5</v>
      </c>
      <c r="C3379" s="6">
        <v>25</v>
      </c>
      <c r="D3379" s="6">
        <v>4</v>
      </c>
      <c r="E3379" s="6">
        <v>5.5</v>
      </c>
      <c r="F3379" s="6">
        <f t="shared" si="159"/>
        <v>6.6</v>
      </c>
      <c r="G3379" s="6">
        <v>248</v>
      </c>
      <c r="H3379" s="9">
        <f t="shared" si="160"/>
        <v>8.4474663420923157</v>
      </c>
      <c r="I3379" s="9">
        <f t="shared" si="161"/>
        <v>10.136959610510779</v>
      </c>
    </row>
    <row r="3380" spans="1:9" ht="31.5" customHeight="1" x14ac:dyDescent="0.25">
      <c r="A3380" s="6">
        <v>2008</v>
      </c>
      <c r="B3380" s="6">
        <v>5</v>
      </c>
      <c r="C3380" s="6">
        <v>25</v>
      </c>
      <c r="D3380" s="6">
        <v>5</v>
      </c>
      <c r="E3380" s="6">
        <v>6.2</v>
      </c>
      <c r="F3380" s="6">
        <f t="shared" si="159"/>
        <v>7.4399999999999995</v>
      </c>
      <c r="G3380" s="6">
        <v>244</v>
      </c>
      <c r="H3380" s="9">
        <f t="shared" si="160"/>
        <v>9.5057719468297837</v>
      </c>
      <c r="I3380" s="9">
        <f t="shared" si="161"/>
        <v>11.406926336195738</v>
      </c>
    </row>
    <row r="3381" spans="1:9" ht="31.5" customHeight="1" x14ac:dyDescent="0.25">
      <c r="A3381" s="6">
        <v>2008</v>
      </c>
      <c r="B3381" s="6">
        <v>5</v>
      </c>
      <c r="C3381" s="6">
        <v>25</v>
      </c>
      <c r="D3381" s="6">
        <v>6</v>
      </c>
      <c r="E3381" s="6">
        <v>6.4</v>
      </c>
      <c r="F3381" s="6">
        <f t="shared" si="159"/>
        <v>7.68</v>
      </c>
      <c r="G3381" s="6">
        <v>250</v>
      </c>
      <c r="H3381" s="9">
        <f t="shared" si="160"/>
        <v>9.8383588715550854</v>
      </c>
      <c r="I3381" s="9">
        <f t="shared" si="161"/>
        <v>11.8060306458661</v>
      </c>
    </row>
    <row r="3382" spans="1:9" ht="31.5" customHeight="1" x14ac:dyDescent="0.25">
      <c r="A3382" s="6">
        <v>2008</v>
      </c>
      <c r="B3382" s="6">
        <v>5</v>
      </c>
      <c r="C3382" s="6">
        <v>25</v>
      </c>
      <c r="D3382" s="6">
        <v>7</v>
      </c>
      <c r="E3382" s="6">
        <v>5</v>
      </c>
      <c r="F3382" s="6">
        <f t="shared" si="159"/>
        <v>6</v>
      </c>
      <c r="G3382" s="6">
        <v>260</v>
      </c>
      <c r="H3382" s="9">
        <f t="shared" si="160"/>
        <v>7.7189483576216205</v>
      </c>
      <c r="I3382" s="9">
        <f t="shared" si="161"/>
        <v>9.2627380291459431</v>
      </c>
    </row>
    <row r="3383" spans="1:9" ht="31.5" customHeight="1" x14ac:dyDescent="0.25">
      <c r="A3383" s="6">
        <v>2008</v>
      </c>
      <c r="B3383" s="6">
        <v>5</v>
      </c>
      <c r="C3383" s="6">
        <v>25</v>
      </c>
      <c r="D3383" s="6">
        <v>8</v>
      </c>
      <c r="E3383" s="6">
        <v>3.2</v>
      </c>
      <c r="F3383" s="6">
        <f t="shared" si="159"/>
        <v>3.84</v>
      </c>
      <c r="G3383" s="6">
        <v>252</v>
      </c>
      <c r="H3383" s="9">
        <f t="shared" si="160"/>
        <v>4.9234351803750256</v>
      </c>
      <c r="I3383" s="9">
        <f t="shared" si="161"/>
        <v>5.90812221645003</v>
      </c>
    </row>
    <row r="3384" spans="1:9" ht="31.5" customHeight="1" x14ac:dyDescent="0.25">
      <c r="A3384" s="6">
        <v>2008</v>
      </c>
      <c r="B3384" s="6">
        <v>5</v>
      </c>
      <c r="C3384" s="6">
        <v>25</v>
      </c>
      <c r="D3384" s="6">
        <v>9</v>
      </c>
      <c r="E3384" s="6">
        <v>3.3</v>
      </c>
      <c r="F3384" s="6">
        <f t="shared" si="159"/>
        <v>3.9599999999999995</v>
      </c>
      <c r="G3384" s="6">
        <v>232</v>
      </c>
      <c r="H3384" s="9">
        <f t="shared" si="160"/>
        <v>5.031747294511943</v>
      </c>
      <c r="I3384" s="9">
        <f t="shared" si="161"/>
        <v>6.0380967534143313</v>
      </c>
    </row>
    <row r="3385" spans="1:9" ht="31.5" customHeight="1" x14ac:dyDescent="0.25">
      <c r="A3385" s="6">
        <v>2008</v>
      </c>
      <c r="B3385" s="6">
        <v>5</v>
      </c>
      <c r="C3385" s="6">
        <v>25</v>
      </c>
      <c r="D3385" s="6">
        <v>10</v>
      </c>
      <c r="E3385" s="6">
        <v>3.3</v>
      </c>
      <c r="F3385" s="6">
        <f t="shared" si="159"/>
        <v>3.9599999999999995</v>
      </c>
      <c r="G3385" s="6">
        <v>216</v>
      </c>
      <c r="H3385" s="9">
        <f t="shared" si="160"/>
        <v>4.9923888739977293</v>
      </c>
      <c r="I3385" s="9">
        <f t="shared" si="161"/>
        <v>5.9908666487972742</v>
      </c>
    </row>
    <row r="3386" spans="1:9" ht="31.5" customHeight="1" x14ac:dyDescent="0.25">
      <c r="A3386" s="6">
        <v>2008</v>
      </c>
      <c r="B3386" s="6">
        <v>5</v>
      </c>
      <c r="C3386" s="6">
        <v>25</v>
      </c>
      <c r="D3386" s="6">
        <v>11</v>
      </c>
      <c r="E3386" s="6">
        <v>4.2</v>
      </c>
      <c r="F3386" s="6">
        <f t="shared" si="159"/>
        <v>5.04</v>
      </c>
      <c r="G3386" s="6">
        <v>213</v>
      </c>
      <c r="H3386" s="9">
        <f t="shared" si="160"/>
        <v>6.3441451592341478</v>
      </c>
      <c r="I3386" s="9">
        <f t="shared" si="161"/>
        <v>7.6129741910809772</v>
      </c>
    </row>
    <row r="3387" spans="1:9" ht="31.5" customHeight="1" x14ac:dyDescent="0.25">
      <c r="A3387" s="6">
        <v>2008</v>
      </c>
      <c r="B3387" s="6">
        <v>5</v>
      </c>
      <c r="C3387" s="6">
        <v>25</v>
      </c>
      <c r="D3387" s="6">
        <v>12</v>
      </c>
      <c r="E3387" s="6">
        <v>1.9</v>
      </c>
      <c r="F3387" s="6">
        <f t="shared" si="159"/>
        <v>2.2799999999999998</v>
      </c>
      <c r="G3387" s="6">
        <v>256</v>
      </c>
      <c r="H3387" s="9">
        <f t="shared" si="160"/>
        <v>2.9282837225159408</v>
      </c>
      <c r="I3387" s="9">
        <f t="shared" si="161"/>
        <v>3.513940467019129</v>
      </c>
    </row>
    <row r="3388" spans="1:9" ht="31.5" customHeight="1" x14ac:dyDescent="0.25">
      <c r="A3388" s="6">
        <v>2008</v>
      </c>
      <c r="B3388" s="6">
        <v>5</v>
      </c>
      <c r="C3388" s="6">
        <v>25</v>
      </c>
      <c r="D3388" s="6">
        <v>13</v>
      </c>
      <c r="E3388" s="6">
        <v>3.3</v>
      </c>
      <c r="F3388" s="6">
        <f t="shared" si="159"/>
        <v>3.9599999999999995</v>
      </c>
      <c r="G3388" s="6">
        <v>279</v>
      </c>
      <c r="H3388" s="9">
        <f t="shared" si="160"/>
        <v>5.1333527615434598</v>
      </c>
      <c r="I3388" s="9">
        <f t="shared" si="161"/>
        <v>6.1600233138521512</v>
      </c>
    </row>
    <row r="3389" spans="1:9" ht="31.5" customHeight="1" x14ac:dyDescent="0.25">
      <c r="A3389" s="6">
        <v>2008</v>
      </c>
      <c r="B3389" s="6">
        <v>5</v>
      </c>
      <c r="C3389" s="6">
        <v>25</v>
      </c>
      <c r="D3389" s="6">
        <v>14</v>
      </c>
      <c r="E3389" s="6">
        <v>3.5</v>
      </c>
      <c r="F3389" s="6">
        <f t="shared" si="159"/>
        <v>4.2</v>
      </c>
      <c r="G3389" s="6">
        <v>290</v>
      </c>
      <c r="H3389" s="9">
        <f t="shared" si="160"/>
        <v>5.4670541838792008</v>
      </c>
      <c r="I3389" s="9">
        <f t="shared" si="161"/>
        <v>6.560465020655041</v>
      </c>
    </row>
    <row r="3390" spans="1:9" ht="31.5" customHeight="1" x14ac:dyDescent="0.25">
      <c r="A3390" s="6">
        <v>2008</v>
      </c>
      <c r="B3390" s="6">
        <v>5</v>
      </c>
      <c r="C3390" s="6">
        <v>25</v>
      </c>
      <c r="D3390" s="6">
        <v>15</v>
      </c>
      <c r="E3390" s="6">
        <v>4.3</v>
      </c>
      <c r="F3390" s="6">
        <f t="shared" si="159"/>
        <v>5.1599999999999993</v>
      </c>
      <c r="G3390" s="6">
        <v>290</v>
      </c>
      <c r="H3390" s="9">
        <f t="shared" si="160"/>
        <v>6.7166665687658753</v>
      </c>
      <c r="I3390" s="9">
        <f t="shared" si="161"/>
        <v>8.0599998825190493</v>
      </c>
    </row>
    <row r="3391" spans="1:9" ht="31.5" customHeight="1" x14ac:dyDescent="0.25">
      <c r="A3391" s="6">
        <v>2008</v>
      </c>
      <c r="B3391" s="6">
        <v>5</v>
      </c>
      <c r="C3391" s="6">
        <v>25</v>
      </c>
      <c r="D3391" s="6">
        <v>16</v>
      </c>
      <c r="E3391" s="6">
        <v>5.3</v>
      </c>
      <c r="F3391" s="6">
        <f t="shared" si="159"/>
        <v>6.3599999999999994</v>
      </c>
      <c r="G3391" s="6">
        <v>298</v>
      </c>
      <c r="H3391" s="9">
        <f t="shared" si="160"/>
        <v>8.3027540585705744</v>
      </c>
      <c r="I3391" s="9">
        <f t="shared" si="161"/>
        <v>9.9633048702846896</v>
      </c>
    </row>
    <row r="3392" spans="1:9" ht="31.5" customHeight="1" x14ac:dyDescent="0.25">
      <c r="A3392" s="6">
        <v>2008</v>
      </c>
      <c r="B3392" s="6">
        <v>5</v>
      </c>
      <c r="C3392" s="6">
        <v>25</v>
      </c>
      <c r="D3392" s="6">
        <v>17</v>
      </c>
      <c r="E3392" s="6">
        <v>6</v>
      </c>
      <c r="F3392" s="6">
        <f t="shared" si="159"/>
        <v>7.1999999999999993</v>
      </c>
      <c r="G3392" s="6">
        <v>301</v>
      </c>
      <c r="H3392" s="9">
        <f t="shared" si="160"/>
        <v>9.409375265416358</v>
      </c>
      <c r="I3392" s="9">
        <f t="shared" si="161"/>
        <v>11.29125031849963</v>
      </c>
    </row>
    <row r="3393" spans="1:9" ht="31.5" customHeight="1" x14ac:dyDescent="0.25">
      <c r="A3393" s="6">
        <v>2008</v>
      </c>
      <c r="B3393" s="6">
        <v>5</v>
      </c>
      <c r="C3393" s="6">
        <v>25</v>
      </c>
      <c r="D3393" s="6">
        <v>18</v>
      </c>
      <c r="E3393" s="6">
        <v>6.9</v>
      </c>
      <c r="F3393" s="6">
        <f t="shared" si="159"/>
        <v>8.2799999999999994</v>
      </c>
      <c r="G3393" s="6">
        <v>309</v>
      </c>
      <c r="H3393" s="9">
        <f t="shared" si="160"/>
        <v>10.850990193267835</v>
      </c>
      <c r="I3393" s="9">
        <f t="shared" si="161"/>
        <v>13.0211882319214</v>
      </c>
    </row>
    <row r="3394" spans="1:9" ht="31.5" customHeight="1" x14ac:dyDescent="0.25">
      <c r="A3394" s="6">
        <v>2008</v>
      </c>
      <c r="B3394" s="6">
        <v>5</v>
      </c>
      <c r="C3394" s="6">
        <v>25</v>
      </c>
      <c r="D3394" s="6">
        <v>19</v>
      </c>
      <c r="E3394" s="6">
        <v>7.3</v>
      </c>
      <c r="F3394" s="6">
        <f t="shared" si="159"/>
        <v>8.76</v>
      </c>
      <c r="G3394" s="6">
        <v>316</v>
      </c>
      <c r="H3394" s="9">
        <f t="shared" si="160"/>
        <v>11.507326402773357</v>
      </c>
      <c r="I3394" s="9">
        <f t="shared" si="161"/>
        <v>13.808791683328028</v>
      </c>
    </row>
    <row r="3395" spans="1:9" ht="31.5" customHeight="1" x14ac:dyDescent="0.25">
      <c r="A3395" s="6">
        <v>2008</v>
      </c>
      <c r="B3395" s="6">
        <v>5</v>
      </c>
      <c r="C3395" s="6">
        <v>25</v>
      </c>
      <c r="D3395" s="6">
        <v>20</v>
      </c>
      <c r="E3395" s="6">
        <v>7</v>
      </c>
      <c r="F3395" s="6">
        <f t="shared" ref="F3395:F3458" si="162">E3395*1.2</f>
        <v>8.4</v>
      </c>
      <c r="G3395" s="6">
        <v>330</v>
      </c>
      <c r="H3395" s="9">
        <f t="shared" ref="H3395:H3458" si="163">E3395*(LN(G3395/$AE$18)/LN(10/$AE$18))</f>
        <v>11.085070142337647</v>
      </c>
      <c r="I3395" s="9">
        <f t="shared" ref="I3395:I3458" si="164">F3395*(LN(G3395/$AE$18)/LN(10/$AE$18))</f>
        <v>13.302084170805177</v>
      </c>
    </row>
    <row r="3396" spans="1:9" ht="31.5" customHeight="1" x14ac:dyDescent="0.25">
      <c r="A3396" s="6">
        <v>2008</v>
      </c>
      <c r="B3396" s="6">
        <v>5</v>
      </c>
      <c r="C3396" s="6">
        <v>25</v>
      </c>
      <c r="D3396" s="6">
        <v>21</v>
      </c>
      <c r="E3396" s="6">
        <v>6.4</v>
      </c>
      <c r="F3396" s="6">
        <f t="shared" si="162"/>
        <v>7.68</v>
      </c>
      <c r="G3396" s="6">
        <v>346</v>
      </c>
      <c r="H3396" s="9">
        <f t="shared" si="163"/>
        <v>10.185495747639077</v>
      </c>
      <c r="I3396" s="9">
        <f t="shared" si="164"/>
        <v>12.222594897166891</v>
      </c>
    </row>
    <row r="3397" spans="1:9" ht="31.5" customHeight="1" x14ac:dyDescent="0.25">
      <c r="A3397" s="6">
        <v>2008</v>
      </c>
      <c r="B3397" s="6">
        <v>5</v>
      </c>
      <c r="C3397" s="6">
        <v>25</v>
      </c>
      <c r="D3397" s="6">
        <v>22</v>
      </c>
      <c r="E3397" s="6">
        <v>6.6</v>
      </c>
      <c r="F3397" s="6">
        <f t="shared" si="162"/>
        <v>7.919999999999999</v>
      </c>
      <c r="G3397" s="6">
        <v>341</v>
      </c>
      <c r="H3397" s="9">
        <f t="shared" si="163"/>
        <v>10.487757751575778</v>
      </c>
      <c r="I3397" s="9">
        <f t="shared" si="164"/>
        <v>12.585309301890932</v>
      </c>
    </row>
    <row r="3398" spans="1:9" ht="31.5" customHeight="1" x14ac:dyDescent="0.25">
      <c r="A3398" s="6">
        <v>2008</v>
      </c>
      <c r="B3398" s="6">
        <v>5</v>
      </c>
      <c r="C3398" s="6">
        <v>25</v>
      </c>
      <c r="D3398" s="6">
        <v>23</v>
      </c>
      <c r="E3398" s="6">
        <v>6.5</v>
      </c>
      <c r="F3398" s="6">
        <f t="shared" si="162"/>
        <v>7.8</v>
      </c>
      <c r="G3398" s="6">
        <v>346</v>
      </c>
      <c r="H3398" s="9">
        <f t="shared" si="163"/>
        <v>10.344644118695937</v>
      </c>
      <c r="I3398" s="9">
        <f t="shared" si="164"/>
        <v>12.413572942435124</v>
      </c>
    </row>
    <row r="3399" spans="1:9" ht="31.5" customHeight="1" x14ac:dyDescent="0.25">
      <c r="A3399" s="6">
        <v>2008</v>
      </c>
      <c r="B3399" s="6">
        <v>5</v>
      </c>
      <c r="C3399" s="6">
        <v>26</v>
      </c>
      <c r="D3399" s="6">
        <v>0</v>
      </c>
      <c r="E3399" s="6">
        <v>5.8</v>
      </c>
      <c r="F3399" s="6">
        <f t="shared" si="162"/>
        <v>6.96</v>
      </c>
      <c r="G3399" s="6">
        <v>357</v>
      </c>
      <c r="H3399" s="9">
        <f t="shared" si="163"/>
        <v>9.2609023940507882</v>
      </c>
      <c r="I3399" s="9">
        <f t="shared" si="164"/>
        <v>11.113082872860947</v>
      </c>
    </row>
    <row r="3400" spans="1:9" ht="31.5" customHeight="1" x14ac:dyDescent="0.25">
      <c r="A3400" s="6">
        <v>2008</v>
      </c>
      <c r="B3400" s="6">
        <v>5</v>
      </c>
      <c r="C3400" s="6">
        <v>26</v>
      </c>
      <c r="D3400" s="6">
        <v>1</v>
      </c>
      <c r="E3400" s="6">
        <v>5.2</v>
      </c>
      <c r="F3400" s="6">
        <f t="shared" si="162"/>
        <v>6.24</v>
      </c>
      <c r="G3400" s="6">
        <v>13</v>
      </c>
      <c r="H3400" s="9">
        <f t="shared" si="163"/>
        <v>5.4277062919264853</v>
      </c>
      <c r="I3400" s="9">
        <f t="shared" si="164"/>
        <v>6.5132475503117817</v>
      </c>
    </row>
    <row r="3401" spans="1:9" ht="31.5" customHeight="1" x14ac:dyDescent="0.25">
      <c r="A3401" s="6">
        <v>2008</v>
      </c>
      <c r="B3401" s="6">
        <v>5</v>
      </c>
      <c r="C3401" s="6">
        <v>26</v>
      </c>
      <c r="D3401" s="6">
        <v>2</v>
      </c>
      <c r="E3401" s="6">
        <v>5</v>
      </c>
      <c r="F3401" s="6">
        <f t="shared" si="162"/>
        <v>6</v>
      </c>
      <c r="G3401" s="6">
        <v>7</v>
      </c>
      <c r="H3401" s="9">
        <f t="shared" si="163"/>
        <v>4.7023474468267565</v>
      </c>
      <c r="I3401" s="9">
        <f t="shared" si="164"/>
        <v>5.6428169361921077</v>
      </c>
    </row>
    <row r="3402" spans="1:9" ht="31.5" customHeight="1" x14ac:dyDescent="0.25">
      <c r="A3402" s="6">
        <v>2008</v>
      </c>
      <c r="B3402" s="6">
        <v>5</v>
      </c>
      <c r="C3402" s="6">
        <v>26</v>
      </c>
      <c r="D3402" s="6">
        <v>3</v>
      </c>
      <c r="E3402" s="6">
        <v>5.6</v>
      </c>
      <c r="F3402" s="6">
        <f t="shared" si="162"/>
        <v>6.72</v>
      </c>
      <c r="G3402" s="6">
        <v>1</v>
      </c>
      <c r="H3402" s="9">
        <f t="shared" si="163"/>
        <v>3.4478589968473257</v>
      </c>
      <c r="I3402" s="9">
        <f t="shared" si="164"/>
        <v>4.1374307962167913</v>
      </c>
    </row>
    <row r="3403" spans="1:9" ht="31.5" customHeight="1" x14ac:dyDescent="0.25">
      <c r="A3403" s="6">
        <v>2008</v>
      </c>
      <c r="B3403" s="6">
        <v>5</v>
      </c>
      <c r="C3403" s="6">
        <v>26</v>
      </c>
      <c r="D3403" s="6">
        <v>4</v>
      </c>
      <c r="E3403" s="6">
        <v>5.3</v>
      </c>
      <c r="F3403" s="6">
        <f t="shared" si="162"/>
        <v>6.3599999999999994</v>
      </c>
      <c r="G3403" s="6">
        <v>355</v>
      </c>
      <c r="H3403" s="9">
        <f t="shared" si="163"/>
        <v>8.457579109849366</v>
      </c>
      <c r="I3403" s="9">
        <f t="shared" si="164"/>
        <v>10.149094931819238</v>
      </c>
    </row>
    <row r="3404" spans="1:9" ht="31.5" customHeight="1" x14ac:dyDescent="0.25">
      <c r="A3404" s="6">
        <v>2008</v>
      </c>
      <c r="B3404" s="6">
        <v>5</v>
      </c>
      <c r="C3404" s="6">
        <v>26</v>
      </c>
      <c r="D3404" s="6">
        <v>5</v>
      </c>
      <c r="E3404" s="6">
        <v>4.5999999999999996</v>
      </c>
      <c r="F3404" s="6">
        <f t="shared" si="162"/>
        <v>5.52</v>
      </c>
      <c r="G3404" s="6">
        <v>340</v>
      </c>
      <c r="H3404" s="9">
        <f t="shared" si="163"/>
        <v>7.3073945419679029</v>
      </c>
      <c r="I3404" s="9">
        <f t="shared" si="164"/>
        <v>8.7688734503614825</v>
      </c>
    </row>
    <row r="3405" spans="1:9" ht="31.5" customHeight="1" x14ac:dyDescent="0.25">
      <c r="A3405" s="6">
        <v>2008</v>
      </c>
      <c r="B3405" s="6">
        <v>5</v>
      </c>
      <c r="C3405" s="6">
        <v>26</v>
      </c>
      <c r="D3405" s="6">
        <v>6</v>
      </c>
      <c r="E3405" s="6">
        <v>4.4000000000000004</v>
      </c>
      <c r="F3405" s="6">
        <f t="shared" si="162"/>
        <v>5.28</v>
      </c>
      <c r="G3405" s="6">
        <v>306</v>
      </c>
      <c r="H3405" s="9">
        <f t="shared" si="163"/>
        <v>6.9123072866520276</v>
      </c>
      <c r="I3405" s="9">
        <f t="shared" si="164"/>
        <v>8.2947687439824342</v>
      </c>
    </row>
    <row r="3406" spans="1:9" ht="31.5" customHeight="1" x14ac:dyDescent="0.25">
      <c r="A3406" s="6">
        <v>2008</v>
      </c>
      <c r="B3406" s="6">
        <v>5</v>
      </c>
      <c r="C3406" s="6">
        <v>26</v>
      </c>
      <c r="D3406" s="6">
        <v>7</v>
      </c>
      <c r="E3406" s="6">
        <v>5.3</v>
      </c>
      <c r="F3406" s="6">
        <f t="shared" si="162"/>
        <v>6.3599999999999994</v>
      </c>
      <c r="G3406" s="6">
        <v>282</v>
      </c>
      <c r="H3406" s="9">
        <f t="shared" si="163"/>
        <v>8.253936611649717</v>
      </c>
      <c r="I3406" s="9">
        <f t="shared" si="164"/>
        <v>9.9047239339796604</v>
      </c>
    </row>
    <row r="3407" spans="1:9" ht="31.5" customHeight="1" x14ac:dyDescent="0.25">
      <c r="A3407" s="6">
        <v>2008</v>
      </c>
      <c r="B3407" s="6">
        <v>5</v>
      </c>
      <c r="C3407" s="6">
        <v>26</v>
      </c>
      <c r="D3407" s="6">
        <v>8</v>
      </c>
      <c r="E3407" s="6">
        <v>7</v>
      </c>
      <c r="F3407" s="6">
        <f t="shared" si="162"/>
        <v>8.4</v>
      </c>
      <c r="G3407" s="6">
        <v>302</v>
      </c>
      <c r="H3407" s="9">
        <f t="shared" si="163"/>
        <v>10.981479533610907</v>
      </c>
      <c r="I3407" s="9">
        <f t="shared" si="164"/>
        <v>13.177775440333088</v>
      </c>
    </row>
    <row r="3408" spans="1:9" ht="31.5" customHeight="1" x14ac:dyDescent="0.25">
      <c r="A3408" s="6">
        <v>2008</v>
      </c>
      <c r="B3408" s="6">
        <v>5</v>
      </c>
      <c r="C3408" s="6">
        <v>26</v>
      </c>
      <c r="D3408" s="6">
        <v>9</v>
      </c>
      <c r="E3408" s="6">
        <v>7.5</v>
      </c>
      <c r="F3408" s="6">
        <f t="shared" si="162"/>
        <v>9</v>
      </c>
      <c r="G3408" s="6">
        <v>308</v>
      </c>
      <c r="H3408" s="9">
        <f t="shared" si="163"/>
        <v>11.790496918195847</v>
      </c>
      <c r="I3408" s="9">
        <f t="shared" si="164"/>
        <v>14.148596301835017</v>
      </c>
    </row>
    <row r="3409" spans="1:9" ht="31.5" customHeight="1" x14ac:dyDescent="0.25">
      <c r="A3409" s="6">
        <v>2008</v>
      </c>
      <c r="B3409" s="6">
        <v>5</v>
      </c>
      <c r="C3409" s="6">
        <v>26</v>
      </c>
      <c r="D3409" s="6">
        <v>10</v>
      </c>
      <c r="E3409" s="6">
        <v>7.2</v>
      </c>
      <c r="F3409" s="6">
        <f t="shared" si="162"/>
        <v>8.64</v>
      </c>
      <c r="G3409" s="6">
        <v>323</v>
      </c>
      <c r="H3409" s="9">
        <f t="shared" si="163"/>
        <v>11.376021381904552</v>
      </c>
      <c r="I3409" s="9">
        <f t="shared" si="164"/>
        <v>13.651225658285462</v>
      </c>
    </row>
    <row r="3410" spans="1:9" ht="31.5" customHeight="1" x14ac:dyDescent="0.25">
      <c r="A3410" s="6">
        <v>2008</v>
      </c>
      <c r="B3410" s="6">
        <v>5</v>
      </c>
      <c r="C3410" s="6">
        <v>26</v>
      </c>
      <c r="D3410" s="6">
        <v>11</v>
      </c>
      <c r="E3410" s="6">
        <v>8.4</v>
      </c>
      <c r="F3410" s="6">
        <f t="shared" si="162"/>
        <v>10.08</v>
      </c>
      <c r="G3410" s="6">
        <v>339</v>
      </c>
      <c r="H3410" s="9">
        <f t="shared" si="163"/>
        <v>13.339808270272052</v>
      </c>
      <c r="I3410" s="9">
        <f t="shared" si="164"/>
        <v>16.00776992432646</v>
      </c>
    </row>
    <row r="3411" spans="1:9" ht="31.5" customHeight="1" x14ac:dyDescent="0.25">
      <c r="A3411" s="6">
        <v>2008</v>
      </c>
      <c r="B3411" s="6">
        <v>5</v>
      </c>
      <c r="C3411" s="6">
        <v>26</v>
      </c>
      <c r="D3411" s="6">
        <v>12</v>
      </c>
      <c r="E3411" s="6">
        <v>8.8000000000000007</v>
      </c>
      <c r="F3411" s="6">
        <f t="shared" si="162"/>
        <v>10.56</v>
      </c>
      <c r="G3411" s="6">
        <v>286</v>
      </c>
      <c r="H3411" s="9">
        <f t="shared" si="163"/>
        <v>13.725336515779146</v>
      </c>
      <c r="I3411" s="9">
        <f t="shared" si="164"/>
        <v>16.470403818934976</v>
      </c>
    </row>
    <row r="3412" spans="1:9" ht="31.5" customHeight="1" x14ac:dyDescent="0.25">
      <c r="A3412" s="6">
        <v>2008</v>
      </c>
      <c r="B3412" s="6">
        <v>5</v>
      </c>
      <c r="C3412" s="6">
        <v>26</v>
      </c>
      <c r="D3412" s="6">
        <v>13</v>
      </c>
      <c r="E3412" s="6">
        <v>8.3000000000000007</v>
      </c>
      <c r="F3412" s="6">
        <f t="shared" si="162"/>
        <v>9.9600000000000009</v>
      </c>
      <c r="G3412" s="6">
        <v>298</v>
      </c>
      <c r="H3412" s="9">
        <f t="shared" si="163"/>
        <v>13.002426167195431</v>
      </c>
      <c r="I3412" s="9">
        <f t="shared" si="164"/>
        <v>15.602911400634516</v>
      </c>
    </row>
    <row r="3413" spans="1:9" ht="31.5" customHeight="1" x14ac:dyDescent="0.25">
      <c r="A3413" s="6">
        <v>2008</v>
      </c>
      <c r="B3413" s="6">
        <v>5</v>
      </c>
      <c r="C3413" s="6">
        <v>26</v>
      </c>
      <c r="D3413" s="6">
        <v>14</v>
      </c>
      <c r="E3413" s="6">
        <v>7.8</v>
      </c>
      <c r="F3413" s="6">
        <f t="shared" si="162"/>
        <v>9.36</v>
      </c>
      <c r="G3413" s="6">
        <v>287</v>
      </c>
      <c r="H3413" s="9">
        <f t="shared" si="163"/>
        <v>12.170183175031912</v>
      </c>
      <c r="I3413" s="9">
        <f t="shared" si="164"/>
        <v>14.604219810038295</v>
      </c>
    </row>
    <row r="3414" spans="1:9" ht="31.5" customHeight="1" x14ac:dyDescent="0.25">
      <c r="A3414" s="6">
        <v>2008</v>
      </c>
      <c r="B3414" s="6">
        <v>5</v>
      </c>
      <c r="C3414" s="6">
        <v>26</v>
      </c>
      <c r="D3414" s="6">
        <v>15</v>
      </c>
      <c r="E3414" s="6">
        <v>6.9</v>
      </c>
      <c r="F3414" s="6">
        <f t="shared" si="162"/>
        <v>8.2799999999999994</v>
      </c>
      <c r="G3414" s="6">
        <v>289</v>
      </c>
      <c r="H3414" s="9">
        <f t="shared" si="163"/>
        <v>10.77392879050254</v>
      </c>
      <c r="I3414" s="9">
        <f t="shared" si="164"/>
        <v>12.928714548603045</v>
      </c>
    </row>
    <row r="3415" spans="1:9" ht="31.5" customHeight="1" x14ac:dyDescent="0.25">
      <c r="A3415" s="6">
        <v>2008</v>
      </c>
      <c r="B3415" s="6">
        <v>5</v>
      </c>
      <c r="C3415" s="6">
        <v>26</v>
      </c>
      <c r="D3415" s="6">
        <v>16</v>
      </c>
      <c r="E3415" s="6">
        <v>6.9</v>
      </c>
      <c r="F3415" s="6">
        <f t="shared" si="162"/>
        <v>8.2799999999999994</v>
      </c>
      <c r="G3415" s="6">
        <v>284</v>
      </c>
      <c r="H3415" s="9">
        <f t="shared" si="163"/>
        <v>10.753829880842533</v>
      </c>
      <c r="I3415" s="9">
        <f t="shared" si="164"/>
        <v>12.904595857011039</v>
      </c>
    </row>
    <row r="3416" spans="1:9" ht="31.5" customHeight="1" x14ac:dyDescent="0.25">
      <c r="A3416" s="6">
        <v>2008</v>
      </c>
      <c r="B3416" s="6">
        <v>5</v>
      </c>
      <c r="C3416" s="6">
        <v>26</v>
      </c>
      <c r="D3416" s="6">
        <v>17</v>
      </c>
      <c r="E3416" s="6">
        <v>6.9</v>
      </c>
      <c r="F3416" s="6">
        <f t="shared" si="162"/>
        <v>8.2799999999999994</v>
      </c>
      <c r="G3416" s="6">
        <v>280</v>
      </c>
      <c r="H3416" s="9">
        <f t="shared" si="163"/>
        <v>10.737494312022093</v>
      </c>
      <c r="I3416" s="9">
        <f t="shared" si="164"/>
        <v>12.88499317442651</v>
      </c>
    </row>
    <row r="3417" spans="1:9" ht="31.5" customHeight="1" x14ac:dyDescent="0.25">
      <c r="A3417" s="6">
        <v>2008</v>
      </c>
      <c r="B3417" s="6">
        <v>5</v>
      </c>
      <c r="C3417" s="6">
        <v>26</v>
      </c>
      <c r="D3417" s="6">
        <v>18</v>
      </c>
      <c r="E3417" s="6">
        <v>7.5</v>
      </c>
      <c r="F3417" s="6">
        <f t="shared" si="162"/>
        <v>9</v>
      </c>
      <c r="G3417" s="6">
        <v>272</v>
      </c>
      <c r="H3417" s="9">
        <f t="shared" si="163"/>
        <v>11.634903428865796</v>
      </c>
      <c r="I3417" s="9">
        <f t="shared" si="164"/>
        <v>13.961884114638956</v>
      </c>
    </row>
    <row r="3418" spans="1:9" ht="31.5" customHeight="1" x14ac:dyDescent="0.25">
      <c r="A3418" s="6">
        <v>2008</v>
      </c>
      <c r="B3418" s="6">
        <v>5</v>
      </c>
      <c r="C3418" s="6">
        <v>26</v>
      </c>
      <c r="D3418" s="6">
        <v>19</v>
      </c>
      <c r="E3418" s="6">
        <v>8.5</v>
      </c>
      <c r="F3418" s="6">
        <f t="shared" si="162"/>
        <v>10.199999999999999</v>
      </c>
      <c r="G3418" s="6">
        <v>267</v>
      </c>
      <c r="H3418" s="9">
        <f t="shared" si="163"/>
        <v>13.159902447295504</v>
      </c>
      <c r="I3418" s="9">
        <f t="shared" si="164"/>
        <v>15.791882936754604</v>
      </c>
    </row>
    <row r="3419" spans="1:9" ht="31.5" customHeight="1" x14ac:dyDescent="0.25">
      <c r="A3419" s="6">
        <v>2008</v>
      </c>
      <c r="B3419" s="6">
        <v>5</v>
      </c>
      <c r="C3419" s="6">
        <v>26</v>
      </c>
      <c r="D3419" s="6">
        <v>20</v>
      </c>
      <c r="E3419" s="6">
        <v>9</v>
      </c>
      <c r="F3419" s="6">
        <f t="shared" si="162"/>
        <v>10.799999999999999</v>
      </c>
      <c r="G3419" s="6">
        <v>261</v>
      </c>
      <c r="H3419" s="9">
        <f t="shared" si="163"/>
        <v>13.899873411272768</v>
      </c>
      <c r="I3419" s="9">
        <f t="shared" si="164"/>
        <v>16.679848093527319</v>
      </c>
    </row>
    <row r="3420" spans="1:9" ht="31.5" customHeight="1" x14ac:dyDescent="0.25">
      <c r="A3420" s="6">
        <v>2008</v>
      </c>
      <c r="B3420" s="6">
        <v>5</v>
      </c>
      <c r="C3420" s="6">
        <v>26</v>
      </c>
      <c r="D3420" s="6">
        <v>21</v>
      </c>
      <c r="E3420" s="6">
        <v>9.1</v>
      </c>
      <c r="F3420" s="6">
        <f t="shared" si="162"/>
        <v>10.92</v>
      </c>
      <c r="G3420" s="6">
        <v>260</v>
      </c>
      <c r="H3420" s="9">
        <f t="shared" si="163"/>
        <v>14.048486010871349</v>
      </c>
      <c r="I3420" s="9">
        <f t="shared" si="164"/>
        <v>16.858183213045617</v>
      </c>
    </row>
    <row r="3421" spans="1:9" ht="31.5" customHeight="1" x14ac:dyDescent="0.25">
      <c r="A3421" s="6">
        <v>2008</v>
      </c>
      <c r="B3421" s="6">
        <v>5</v>
      </c>
      <c r="C3421" s="6">
        <v>26</v>
      </c>
      <c r="D3421" s="6">
        <v>22</v>
      </c>
      <c r="E3421" s="6">
        <v>8.6999999999999993</v>
      </c>
      <c r="F3421" s="6">
        <f t="shared" si="162"/>
        <v>10.44</v>
      </c>
      <c r="G3421" s="6">
        <v>260</v>
      </c>
      <c r="H3421" s="9">
        <f t="shared" si="163"/>
        <v>13.430970142261618</v>
      </c>
      <c r="I3421" s="9">
        <f t="shared" si="164"/>
        <v>16.117164170713941</v>
      </c>
    </row>
    <row r="3422" spans="1:9" ht="31.5" customHeight="1" x14ac:dyDescent="0.25">
      <c r="A3422" s="6">
        <v>2008</v>
      </c>
      <c r="B3422" s="6">
        <v>5</v>
      </c>
      <c r="C3422" s="6">
        <v>26</v>
      </c>
      <c r="D3422" s="6">
        <v>23</v>
      </c>
      <c r="E3422" s="6">
        <v>7.7</v>
      </c>
      <c r="F3422" s="6">
        <f t="shared" si="162"/>
        <v>9.24</v>
      </c>
      <c r="G3422" s="6">
        <v>282</v>
      </c>
      <c r="H3422" s="9">
        <f t="shared" si="163"/>
        <v>11.99156828484959</v>
      </c>
      <c r="I3422" s="9">
        <f t="shared" si="164"/>
        <v>14.389881941819509</v>
      </c>
    </row>
    <row r="3423" spans="1:9" ht="31.5" customHeight="1" x14ac:dyDescent="0.25">
      <c r="A3423" s="6">
        <v>2008</v>
      </c>
      <c r="B3423" s="6">
        <v>5</v>
      </c>
      <c r="C3423" s="6">
        <v>27</v>
      </c>
      <c r="D3423" s="6">
        <v>0</v>
      </c>
      <c r="E3423" s="6">
        <v>6.8</v>
      </c>
      <c r="F3423" s="6">
        <f t="shared" si="162"/>
        <v>8.16</v>
      </c>
      <c r="G3423" s="6">
        <v>297</v>
      </c>
      <c r="H3423" s="9">
        <f t="shared" si="163"/>
        <v>10.648775158425925</v>
      </c>
      <c r="I3423" s="9">
        <f t="shared" si="164"/>
        <v>12.778530190111113</v>
      </c>
    </row>
    <row r="3424" spans="1:9" ht="31.5" customHeight="1" x14ac:dyDescent="0.25">
      <c r="A3424" s="6">
        <v>2008</v>
      </c>
      <c r="B3424" s="6">
        <v>5</v>
      </c>
      <c r="C3424" s="6">
        <v>27</v>
      </c>
      <c r="D3424" s="6">
        <v>1</v>
      </c>
      <c r="E3424" s="6">
        <v>5.9</v>
      </c>
      <c r="F3424" s="6">
        <f t="shared" si="162"/>
        <v>7.08</v>
      </c>
      <c r="G3424" s="6">
        <v>302</v>
      </c>
      <c r="H3424" s="9">
        <f t="shared" si="163"/>
        <v>9.2558184640434789</v>
      </c>
      <c r="I3424" s="9">
        <f t="shared" si="164"/>
        <v>11.106982156852174</v>
      </c>
    </row>
    <row r="3425" spans="1:9" ht="31.5" customHeight="1" x14ac:dyDescent="0.25">
      <c r="A3425" s="6">
        <v>2008</v>
      </c>
      <c r="B3425" s="6">
        <v>5</v>
      </c>
      <c r="C3425" s="6">
        <v>27</v>
      </c>
      <c r="D3425" s="6">
        <v>2</v>
      </c>
      <c r="E3425" s="6">
        <v>5</v>
      </c>
      <c r="F3425" s="6">
        <f t="shared" si="162"/>
        <v>6</v>
      </c>
      <c r="G3425" s="6">
        <v>297</v>
      </c>
      <c r="H3425" s="9">
        <f t="shared" si="163"/>
        <v>7.8299817341367106</v>
      </c>
      <c r="I3425" s="9">
        <f t="shared" si="164"/>
        <v>9.3959780809640527</v>
      </c>
    </row>
    <row r="3426" spans="1:9" ht="31.5" customHeight="1" x14ac:dyDescent="0.25">
      <c r="A3426" s="6">
        <v>2008</v>
      </c>
      <c r="B3426" s="6">
        <v>5</v>
      </c>
      <c r="C3426" s="6">
        <v>27</v>
      </c>
      <c r="D3426" s="6">
        <v>3</v>
      </c>
      <c r="E3426" s="6">
        <v>5.5</v>
      </c>
      <c r="F3426" s="6">
        <f t="shared" si="162"/>
        <v>6.6</v>
      </c>
      <c r="G3426" s="6">
        <v>281</v>
      </c>
      <c r="H3426" s="9">
        <f t="shared" si="163"/>
        <v>8.5621449105835268</v>
      </c>
      <c r="I3426" s="9">
        <f t="shared" si="164"/>
        <v>10.274573892700232</v>
      </c>
    </row>
    <row r="3427" spans="1:9" ht="31.5" customHeight="1" x14ac:dyDescent="0.25">
      <c r="A3427" s="6">
        <v>2008</v>
      </c>
      <c r="B3427" s="6">
        <v>5</v>
      </c>
      <c r="C3427" s="6">
        <v>27</v>
      </c>
      <c r="D3427" s="6">
        <v>4</v>
      </c>
      <c r="E3427" s="6">
        <v>5.6</v>
      </c>
      <c r="F3427" s="6">
        <f t="shared" si="162"/>
        <v>6.72</v>
      </c>
      <c r="G3427" s="6">
        <v>292</v>
      </c>
      <c r="H3427" s="9">
        <f t="shared" si="163"/>
        <v>8.7537105199189238</v>
      </c>
      <c r="I3427" s="9">
        <f t="shared" si="164"/>
        <v>10.50445262390271</v>
      </c>
    </row>
    <row r="3428" spans="1:9" ht="31.5" customHeight="1" x14ac:dyDescent="0.25">
      <c r="A3428" s="6">
        <v>2008</v>
      </c>
      <c r="B3428" s="6">
        <v>5</v>
      </c>
      <c r="C3428" s="6">
        <v>27</v>
      </c>
      <c r="D3428" s="6">
        <v>5</v>
      </c>
      <c r="E3428" s="6">
        <v>6.1</v>
      </c>
      <c r="F3428" s="6">
        <f t="shared" si="162"/>
        <v>7.3199999999999994</v>
      </c>
      <c r="G3428" s="6">
        <v>281</v>
      </c>
      <c r="H3428" s="9">
        <f t="shared" si="163"/>
        <v>9.4961970826471838</v>
      </c>
      <c r="I3428" s="9">
        <f t="shared" si="164"/>
        <v>11.39543649917662</v>
      </c>
    </row>
    <row r="3429" spans="1:9" ht="31.5" customHeight="1" x14ac:dyDescent="0.25">
      <c r="A3429" s="6">
        <v>2008</v>
      </c>
      <c r="B3429" s="6">
        <v>5</v>
      </c>
      <c r="C3429" s="6">
        <v>27</v>
      </c>
      <c r="D3429" s="6">
        <v>6</v>
      </c>
      <c r="E3429" s="6">
        <v>7.5</v>
      </c>
      <c r="F3429" s="6">
        <f t="shared" si="162"/>
        <v>9</v>
      </c>
      <c r="G3429" s="6">
        <v>295</v>
      </c>
      <c r="H3429" s="9">
        <f t="shared" si="163"/>
        <v>11.736514590968477</v>
      </c>
      <c r="I3429" s="9">
        <f t="shared" si="164"/>
        <v>14.083817509162174</v>
      </c>
    </row>
    <row r="3430" spans="1:9" ht="31.5" customHeight="1" x14ac:dyDescent="0.25">
      <c r="A3430" s="6">
        <v>2008</v>
      </c>
      <c r="B3430" s="6">
        <v>5</v>
      </c>
      <c r="C3430" s="6">
        <v>27</v>
      </c>
      <c r="D3430" s="6">
        <v>7</v>
      </c>
      <c r="E3430" s="6">
        <v>6.5</v>
      </c>
      <c r="F3430" s="6">
        <f t="shared" si="162"/>
        <v>7.8</v>
      </c>
      <c r="G3430" s="6">
        <v>295</v>
      </c>
      <c r="H3430" s="9">
        <f t="shared" si="163"/>
        <v>10.171645978839347</v>
      </c>
      <c r="I3430" s="9">
        <f t="shared" si="164"/>
        <v>12.205975174607216</v>
      </c>
    </row>
    <row r="3431" spans="1:9" ht="31.5" customHeight="1" x14ac:dyDescent="0.25">
      <c r="A3431" s="6">
        <v>2008</v>
      </c>
      <c r="B3431" s="6">
        <v>5</v>
      </c>
      <c r="C3431" s="6">
        <v>27</v>
      </c>
      <c r="D3431" s="6">
        <v>8</v>
      </c>
      <c r="E3431" s="6">
        <v>5.3</v>
      </c>
      <c r="F3431" s="6">
        <f t="shared" si="162"/>
        <v>6.3599999999999994</v>
      </c>
      <c r="G3431" s="6">
        <v>297</v>
      </c>
      <c r="H3431" s="9">
        <f t="shared" si="163"/>
        <v>8.2997806381849131</v>
      </c>
      <c r="I3431" s="9">
        <f t="shared" si="164"/>
        <v>9.9597367658218943</v>
      </c>
    </row>
    <row r="3432" spans="1:9" ht="31.5" customHeight="1" x14ac:dyDescent="0.25">
      <c r="A3432" s="6">
        <v>2008</v>
      </c>
      <c r="B3432" s="6">
        <v>5</v>
      </c>
      <c r="C3432" s="6">
        <v>27</v>
      </c>
      <c r="D3432" s="6">
        <v>9</v>
      </c>
      <c r="E3432" s="6">
        <v>5</v>
      </c>
      <c r="F3432" s="6">
        <f t="shared" si="162"/>
        <v>6</v>
      </c>
      <c r="G3432" s="6">
        <v>285</v>
      </c>
      <c r="H3432" s="9">
        <f t="shared" si="163"/>
        <v>7.7955636396877024</v>
      </c>
      <c r="I3432" s="9">
        <f t="shared" si="164"/>
        <v>9.3546763676252436</v>
      </c>
    </row>
    <row r="3433" spans="1:9" ht="31.5" customHeight="1" x14ac:dyDescent="0.25">
      <c r="A3433" s="6">
        <v>2008</v>
      </c>
      <c r="B3433" s="6">
        <v>5</v>
      </c>
      <c r="C3433" s="6">
        <v>27</v>
      </c>
      <c r="D3433" s="6">
        <v>10</v>
      </c>
      <c r="E3433" s="6">
        <v>6.1</v>
      </c>
      <c r="F3433" s="6">
        <f t="shared" si="162"/>
        <v>7.3199999999999994</v>
      </c>
      <c r="G3433" s="6">
        <v>290</v>
      </c>
      <c r="H3433" s="9">
        <f t="shared" si="163"/>
        <v>9.5282944347608929</v>
      </c>
      <c r="I3433" s="9">
        <f t="shared" si="164"/>
        <v>11.433953321713071</v>
      </c>
    </row>
    <row r="3434" spans="1:9" ht="31.5" customHeight="1" x14ac:dyDescent="0.25">
      <c r="A3434" s="6">
        <v>2008</v>
      </c>
      <c r="B3434" s="6">
        <v>5</v>
      </c>
      <c r="C3434" s="6">
        <v>27</v>
      </c>
      <c r="D3434" s="6">
        <v>11</v>
      </c>
      <c r="E3434" s="6">
        <v>6.4</v>
      </c>
      <c r="F3434" s="6">
        <f t="shared" si="162"/>
        <v>7.68</v>
      </c>
      <c r="G3434" s="6">
        <v>305</v>
      </c>
      <c r="H3434" s="9">
        <f t="shared" si="163"/>
        <v>10.050768623121309</v>
      </c>
      <c r="I3434" s="9">
        <f t="shared" si="164"/>
        <v>12.060922347745571</v>
      </c>
    </row>
    <row r="3435" spans="1:9" ht="31.5" customHeight="1" x14ac:dyDescent="0.25">
      <c r="A3435" s="6">
        <v>2008</v>
      </c>
      <c r="B3435" s="6">
        <v>5</v>
      </c>
      <c r="C3435" s="6">
        <v>27</v>
      </c>
      <c r="D3435" s="6">
        <v>12</v>
      </c>
      <c r="E3435" s="6">
        <v>4.8</v>
      </c>
      <c r="F3435" s="6">
        <f t="shared" si="162"/>
        <v>5.76</v>
      </c>
      <c r="G3435" s="6">
        <v>313</v>
      </c>
      <c r="H3435" s="9">
        <f t="shared" si="163"/>
        <v>7.5588191064570127</v>
      </c>
      <c r="I3435" s="9">
        <f t="shared" si="164"/>
        <v>9.0705829277484149</v>
      </c>
    </row>
    <row r="3436" spans="1:9" ht="31.5" customHeight="1" x14ac:dyDescent="0.25">
      <c r="A3436" s="6">
        <v>2008</v>
      </c>
      <c r="B3436" s="6">
        <v>5</v>
      </c>
      <c r="C3436" s="6">
        <v>27</v>
      </c>
      <c r="D3436" s="6">
        <v>13</v>
      </c>
      <c r="E3436" s="6">
        <v>4.4000000000000004</v>
      </c>
      <c r="F3436" s="6">
        <f t="shared" si="162"/>
        <v>5.28</v>
      </c>
      <c r="G3436" s="6">
        <v>313</v>
      </c>
      <c r="H3436" s="9">
        <f t="shared" si="163"/>
        <v>6.9289175142522623</v>
      </c>
      <c r="I3436" s="9">
        <f t="shared" si="164"/>
        <v>8.3147010171027151</v>
      </c>
    </row>
    <row r="3437" spans="1:9" ht="31.5" customHeight="1" x14ac:dyDescent="0.25">
      <c r="A3437" s="6">
        <v>2008</v>
      </c>
      <c r="B3437" s="6">
        <v>5</v>
      </c>
      <c r="C3437" s="6">
        <v>27</v>
      </c>
      <c r="D3437" s="6">
        <v>14</v>
      </c>
      <c r="E3437" s="6">
        <v>6.4</v>
      </c>
      <c r="F3437" s="6">
        <f t="shared" si="162"/>
        <v>7.68</v>
      </c>
      <c r="G3437" s="6">
        <v>318</v>
      </c>
      <c r="H3437" s="9">
        <f t="shared" si="163"/>
        <v>10.095354296190949</v>
      </c>
      <c r="I3437" s="9">
        <f t="shared" si="164"/>
        <v>12.114425155429139</v>
      </c>
    </row>
    <row r="3438" spans="1:9" ht="31.5" customHeight="1" x14ac:dyDescent="0.25">
      <c r="A3438" s="6">
        <v>2008</v>
      </c>
      <c r="B3438" s="6">
        <v>5</v>
      </c>
      <c r="C3438" s="6">
        <v>27</v>
      </c>
      <c r="D3438" s="6">
        <v>15</v>
      </c>
      <c r="E3438" s="6">
        <v>7.2</v>
      </c>
      <c r="F3438" s="6">
        <f t="shared" si="162"/>
        <v>8.64</v>
      </c>
      <c r="G3438" s="6">
        <v>311</v>
      </c>
      <c r="H3438" s="9">
        <f t="shared" si="163"/>
        <v>11.330525367137307</v>
      </c>
      <c r="I3438" s="9">
        <f t="shared" si="164"/>
        <v>13.59663044056477</v>
      </c>
    </row>
    <row r="3439" spans="1:9" ht="31.5" customHeight="1" x14ac:dyDescent="0.25">
      <c r="A3439" s="6">
        <v>2008</v>
      </c>
      <c r="B3439" s="6">
        <v>5</v>
      </c>
      <c r="C3439" s="6">
        <v>27</v>
      </c>
      <c r="D3439" s="6">
        <v>16</v>
      </c>
      <c r="E3439" s="6">
        <v>9</v>
      </c>
      <c r="F3439" s="6">
        <f t="shared" si="162"/>
        <v>10.799999999999999</v>
      </c>
      <c r="G3439" s="6">
        <v>318</v>
      </c>
      <c r="H3439" s="9">
        <f t="shared" si="163"/>
        <v>14.196591979018523</v>
      </c>
      <c r="I3439" s="9">
        <f t="shared" si="164"/>
        <v>17.035910374822226</v>
      </c>
    </row>
    <row r="3440" spans="1:9" ht="31.5" customHeight="1" x14ac:dyDescent="0.25">
      <c r="A3440" s="6">
        <v>2008</v>
      </c>
      <c r="B3440" s="6">
        <v>5</v>
      </c>
      <c r="C3440" s="6">
        <v>27</v>
      </c>
      <c r="D3440" s="6">
        <v>17</v>
      </c>
      <c r="E3440" s="6">
        <v>10.1</v>
      </c>
      <c r="F3440" s="6">
        <f t="shared" si="162"/>
        <v>12.12</v>
      </c>
      <c r="G3440" s="6">
        <v>319</v>
      </c>
      <c r="H3440" s="9">
        <f t="shared" si="163"/>
        <v>15.937023723317839</v>
      </c>
      <c r="I3440" s="9">
        <f t="shared" si="164"/>
        <v>19.124428467981406</v>
      </c>
    </row>
    <row r="3441" spans="1:9" ht="31.5" customHeight="1" x14ac:dyDescent="0.25">
      <c r="A3441" s="6">
        <v>2008</v>
      </c>
      <c r="B3441" s="6">
        <v>5</v>
      </c>
      <c r="C3441" s="6">
        <v>27</v>
      </c>
      <c r="D3441" s="6">
        <v>18</v>
      </c>
      <c r="E3441" s="6">
        <v>10.9</v>
      </c>
      <c r="F3441" s="6">
        <f t="shared" si="162"/>
        <v>13.08</v>
      </c>
      <c r="G3441" s="6">
        <v>324</v>
      </c>
      <c r="H3441" s="9">
        <f t="shared" si="163"/>
        <v>17.227656036419507</v>
      </c>
      <c r="I3441" s="9">
        <f t="shared" si="164"/>
        <v>20.67318724370341</v>
      </c>
    </row>
    <row r="3442" spans="1:9" ht="31.5" customHeight="1" x14ac:dyDescent="0.25">
      <c r="A3442" s="6">
        <v>2008</v>
      </c>
      <c r="B3442" s="6">
        <v>5</v>
      </c>
      <c r="C3442" s="6">
        <v>27</v>
      </c>
      <c r="D3442" s="6">
        <v>19</v>
      </c>
      <c r="E3442" s="6">
        <v>10</v>
      </c>
      <c r="F3442" s="6">
        <f t="shared" si="162"/>
        <v>12</v>
      </c>
      <c r="G3442" s="6">
        <v>323</v>
      </c>
      <c r="H3442" s="9">
        <f t="shared" si="163"/>
        <v>15.800029697089656</v>
      </c>
      <c r="I3442" s="9">
        <f t="shared" si="164"/>
        <v>18.960035636507584</v>
      </c>
    </row>
    <row r="3443" spans="1:9" ht="31.5" customHeight="1" x14ac:dyDescent="0.25">
      <c r="A3443" s="6">
        <v>2008</v>
      </c>
      <c r="B3443" s="6">
        <v>5</v>
      </c>
      <c r="C3443" s="6">
        <v>27</v>
      </c>
      <c r="D3443" s="6">
        <v>20</v>
      </c>
      <c r="E3443" s="6">
        <v>9.5</v>
      </c>
      <c r="F3443" s="6">
        <f t="shared" si="162"/>
        <v>11.4</v>
      </c>
      <c r="G3443" s="6">
        <v>334</v>
      </c>
      <c r="H3443" s="9">
        <f t="shared" si="163"/>
        <v>15.063127477057993</v>
      </c>
      <c r="I3443" s="9">
        <f t="shared" si="164"/>
        <v>18.075752972469591</v>
      </c>
    </row>
    <row r="3444" spans="1:9" ht="31.5" customHeight="1" x14ac:dyDescent="0.25">
      <c r="A3444" s="6">
        <v>2008</v>
      </c>
      <c r="B3444" s="6">
        <v>5</v>
      </c>
      <c r="C3444" s="6">
        <v>27</v>
      </c>
      <c r="D3444" s="6">
        <v>21</v>
      </c>
      <c r="E3444" s="6">
        <v>9.4</v>
      </c>
      <c r="F3444" s="6">
        <f t="shared" si="162"/>
        <v>11.28</v>
      </c>
      <c r="G3444" s="6">
        <v>334</v>
      </c>
      <c r="H3444" s="9">
        <f t="shared" si="163"/>
        <v>14.904568240457381</v>
      </c>
      <c r="I3444" s="9">
        <f t="shared" si="164"/>
        <v>17.885481888548856</v>
      </c>
    </row>
    <row r="3445" spans="1:9" ht="31.5" customHeight="1" x14ac:dyDescent="0.25">
      <c r="A3445" s="6">
        <v>2008</v>
      </c>
      <c r="B3445" s="6">
        <v>5</v>
      </c>
      <c r="C3445" s="6">
        <v>27</v>
      </c>
      <c r="D3445" s="6">
        <v>22</v>
      </c>
      <c r="E3445" s="6">
        <v>9</v>
      </c>
      <c r="F3445" s="6">
        <f t="shared" si="162"/>
        <v>10.799999999999999</v>
      </c>
      <c r="G3445" s="6">
        <v>335</v>
      </c>
      <c r="H3445" s="9">
        <f t="shared" si="163"/>
        <v>14.274821990682405</v>
      </c>
      <c r="I3445" s="9">
        <f t="shared" si="164"/>
        <v>17.129786388818886</v>
      </c>
    </row>
    <row r="3446" spans="1:9" ht="31.5" customHeight="1" x14ac:dyDescent="0.25">
      <c r="A3446" s="6">
        <v>2008</v>
      </c>
      <c r="B3446" s="6">
        <v>5</v>
      </c>
      <c r="C3446" s="6">
        <v>27</v>
      </c>
      <c r="D3446" s="6">
        <v>23</v>
      </c>
      <c r="E3446" s="6">
        <v>8</v>
      </c>
      <c r="F3446" s="6">
        <f t="shared" si="162"/>
        <v>9.6</v>
      </c>
      <c r="G3446" s="6">
        <v>331</v>
      </c>
      <c r="H3446" s="9">
        <f t="shared" si="163"/>
        <v>12.672691633062845</v>
      </c>
      <c r="I3446" s="9">
        <f t="shared" si="164"/>
        <v>15.207229959675413</v>
      </c>
    </row>
    <row r="3447" spans="1:9" ht="31.5" customHeight="1" x14ac:dyDescent="0.25">
      <c r="A3447" s="6">
        <v>2008</v>
      </c>
      <c r="B3447" s="6">
        <v>5</v>
      </c>
      <c r="C3447" s="6">
        <v>28</v>
      </c>
      <c r="D3447" s="6">
        <v>0</v>
      </c>
      <c r="E3447" s="6">
        <v>7.8</v>
      </c>
      <c r="F3447" s="6">
        <f t="shared" si="162"/>
        <v>9.36</v>
      </c>
      <c r="G3447" s="6">
        <v>317</v>
      </c>
      <c r="H3447" s="9">
        <f t="shared" si="163"/>
        <v>12.299612723887716</v>
      </c>
      <c r="I3447" s="9">
        <f t="shared" si="164"/>
        <v>14.759535268665259</v>
      </c>
    </row>
    <row r="3448" spans="1:9" ht="31.5" customHeight="1" x14ac:dyDescent="0.25">
      <c r="A3448" s="6">
        <v>2008</v>
      </c>
      <c r="B3448" s="6">
        <v>5</v>
      </c>
      <c r="C3448" s="6">
        <v>28</v>
      </c>
      <c r="D3448" s="6">
        <v>1</v>
      </c>
      <c r="E3448" s="6">
        <v>7.4</v>
      </c>
      <c r="F3448" s="6">
        <f t="shared" si="162"/>
        <v>8.8800000000000008</v>
      </c>
      <c r="G3448" s="6">
        <v>315</v>
      </c>
      <c r="H3448" s="9">
        <f t="shared" si="163"/>
        <v>11.661046299852808</v>
      </c>
      <c r="I3448" s="9">
        <f t="shared" si="164"/>
        <v>13.993255559823371</v>
      </c>
    </row>
    <row r="3449" spans="1:9" ht="31.5" customHeight="1" x14ac:dyDescent="0.25">
      <c r="A3449" s="6">
        <v>2008</v>
      </c>
      <c r="B3449" s="6">
        <v>5</v>
      </c>
      <c r="C3449" s="6">
        <v>28</v>
      </c>
      <c r="D3449" s="6">
        <v>2</v>
      </c>
      <c r="E3449" s="6">
        <v>7.4</v>
      </c>
      <c r="F3449" s="6">
        <f t="shared" si="162"/>
        <v>8.8800000000000008</v>
      </c>
      <c r="G3449" s="6">
        <v>313</v>
      </c>
      <c r="H3449" s="9">
        <f t="shared" si="163"/>
        <v>11.653179455787896</v>
      </c>
      <c r="I3449" s="9">
        <f t="shared" si="164"/>
        <v>13.983815346945475</v>
      </c>
    </row>
    <row r="3450" spans="1:9" ht="31.5" customHeight="1" x14ac:dyDescent="0.25">
      <c r="A3450" s="6">
        <v>2008</v>
      </c>
      <c r="B3450" s="6">
        <v>5</v>
      </c>
      <c r="C3450" s="6">
        <v>28</v>
      </c>
      <c r="D3450" s="6">
        <v>3</v>
      </c>
      <c r="E3450" s="6">
        <v>7</v>
      </c>
      <c r="F3450" s="6">
        <f t="shared" si="162"/>
        <v>8.4</v>
      </c>
      <c r="G3450" s="6">
        <v>330</v>
      </c>
      <c r="H3450" s="9">
        <f t="shared" si="163"/>
        <v>11.085070142337647</v>
      </c>
      <c r="I3450" s="9">
        <f t="shared" si="164"/>
        <v>13.302084170805177</v>
      </c>
    </row>
    <row r="3451" spans="1:9" ht="31.5" customHeight="1" x14ac:dyDescent="0.25">
      <c r="A3451" s="6">
        <v>2008</v>
      </c>
      <c r="B3451" s="6">
        <v>5</v>
      </c>
      <c r="C3451" s="6">
        <v>28</v>
      </c>
      <c r="D3451" s="6">
        <v>4</v>
      </c>
      <c r="E3451" s="6">
        <v>6.7</v>
      </c>
      <c r="F3451" s="6">
        <f t="shared" si="162"/>
        <v>8.0399999999999991</v>
      </c>
      <c r="G3451" s="6">
        <v>325</v>
      </c>
      <c r="H3451" s="9">
        <f t="shared" si="163"/>
        <v>10.592922742872197</v>
      </c>
      <c r="I3451" s="9">
        <f t="shared" si="164"/>
        <v>12.711507291446635</v>
      </c>
    </row>
    <row r="3452" spans="1:9" ht="31.5" customHeight="1" x14ac:dyDescent="0.25">
      <c r="A3452" s="6">
        <v>2008</v>
      </c>
      <c r="B3452" s="6">
        <v>5</v>
      </c>
      <c r="C3452" s="6">
        <v>28</v>
      </c>
      <c r="D3452" s="6">
        <v>5</v>
      </c>
      <c r="E3452" s="6">
        <v>7</v>
      </c>
      <c r="F3452" s="6">
        <f t="shared" si="162"/>
        <v>8.4</v>
      </c>
      <c r="G3452" s="6">
        <v>309</v>
      </c>
      <c r="H3452" s="9">
        <f t="shared" si="163"/>
        <v>11.008250920706498</v>
      </c>
      <c r="I3452" s="9">
        <f t="shared" si="164"/>
        <v>13.209901104847798</v>
      </c>
    </row>
    <row r="3453" spans="1:9" ht="31.5" customHeight="1" x14ac:dyDescent="0.25">
      <c r="A3453" s="6">
        <v>2008</v>
      </c>
      <c r="B3453" s="6">
        <v>5</v>
      </c>
      <c r="C3453" s="6">
        <v>28</v>
      </c>
      <c r="D3453" s="6">
        <v>6</v>
      </c>
      <c r="E3453" s="6">
        <v>7.9</v>
      </c>
      <c r="F3453" s="6">
        <f t="shared" si="162"/>
        <v>9.48</v>
      </c>
      <c r="G3453" s="6">
        <v>299</v>
      </c>
      <c r="H3453" s="9">
        <f t="shared" si="163"/>
        <v>12.380220450956411</v>
      </c>
      <c r="I3453" s="9">
        <f t="shared" si="164"/>
        <v>14.856264541147693</v>
      </c>
    </row>
    <row r="3454" spans="1:9" ht="31.5" customHeight="1" x14ac:dyDescent="0.25">
      <c r="A3454" s="6">
        <v>2008</v>
      </c>
      <c r="B3454" s="6">
        <v>5</v>
      </c>
      <c r="C3454" s="6">
        <v>28</v>
      </c>
      <c r="D3454" s="6">
        <v>7</v>
      </c>
      <c r="E3454" s="6">
        <v>7.9</v>
      </c>
      <c r="F3454" s="6">
        <f t="shared" si="162"/>
        <v>9.48</v>
      </c>
      <c r="G3454" s="6">
        <v>312</v>
      </c>
      <c r="H3454" s="9">
        <f t="shared" si="163"/>
        <v>12.436337106786542</v>
      </c>
      <c r="I3454" s="9">
        <f t="shared" si="164"/>
        <v>14.92360452814385</v>
      </c>
    </row>
    <row r="3455" spans="1:9" ht="31.5" customHeight="1" x14ac:dyDescent="0.25">
      <c r="A3455" s="6">
        <v>2008</v>
      </c>
      <c r="B3455" s="6">
        <v>5</v>
      </c>
      <c r="C3455" s="6">
        <v>28</v>
      </c>
      <c r="D3455" s="6">
        <v>8</v>
      </c>
      <c r="E3455" s="6">
        <v>8.1</v>
      </c>
      <c r="F3455" s="6">
        <f t="shared" si="162"/>
        <v>9.7199999999999989</v>
      </c>
      <c r="G3455" s="6">
        <v>307</v>
      </c>
      <c r="H3455" s="9">
        <f t="shared" si="163"/>
        <v>12.72934016952377</v>
      </c>
      <c r="I3455" s="9">
        <f t="shared" si="164"/>
        <v>15.275208203428521</v>
      </c>
    </row>
    <row r="3456" spans="1:9" ht="31.5" customHeight="1" x14ac:dyDescent="0.25">
      <c r="A3456" s="6">
        <v>2008</v>
      </c>
      <c r="B3456" s="6">
        <v>5</v>
      </c>
      <c r="C3456" s="6">
        <v>28</v>
      </c>
      <c r="D3456" s="6">
        <v>9</v>
      </c>
      <c r="E3456" s="6">
        <v>7.7</v>
      </c>
      <c r="F3456" s="6">
        <f t="shared" si="162"/>
        <v>9.24</v>
      </c>
      <c r="G3456" s="6">
        <v>297</v>
      </c>
      <c r="H3456" s="9">
        <f t="shared" si="163"/>
        <v>12.058171870570535</v>
      </c>
      <c r="I3456" s="9">
        <f t="shared" si="164"/>
        <v>14.469806244684641</v>
      </c>
    </row>
    <row r="3457" spans="1:9" ht="31.5" customHeight="1" x14ac:dyDescent="0.25">
      <c r="A3457" s="6">
        <v>2008</v>
      </c>
      <c r="B3457" s="6">
        <v>5</v>
      </c>
      <c r="C3457" s="6">
        <v>28</v>
      </c>
      <c r="D3457" s="6">
        <v>10</v>
      </c>
      <c r="E3457" s="6">
        <v>7.3</v>
      </c>
      <c r="F3457" s="6">
        <f t="shared" si="162"/>
        <v>8.76</v>
      </c>
      <c r="G3457" s="6">
        <v>300</v>
      </c>
      <c r="H3457" s="9">
        <f t="shared" si="163"/>
        <v>11.444018660365488</v>
      </c>
      <c r="I3457" s="9">
        <f t="shared" si="164"/>
        <v>13.732822392438585</v>
      </c>
    </row>
    <row r="3458" spans="1:9" ht="31.5" customHeight="1" x14ac:dyDescent="0.25">
      <c r="A3458" s="6">
        <v>2008</v>
      </c>
      <c r="B3458" s="6">
        <v>5</v>
      </c>
      <c r="C3458" s="6">
        <v>28</v>
      </c>
      <c r="D3458" s="6">
        <v>11</v>
      </c>
      <c r="E3458" s="6">
        <v>6.8</v>
      </c>
      <c r="F3458" s="6">
        <f t="shared" si="162"/>
        <v>8.16</v>
      </c>
      <c r="G3458" s="6">
        <v>298</v>
      </c>
      <c r="H3458" s="9">
        <f t="shared" si="163"/>
        <v>10.652590112883003</v>
      </c>
      <c r="I3458" s="9">
        <f t="shared" si="164"/>
        <v>12.783108135459603</v>
      </c>
    </row>
    <row r="3459" spans="1:9" ht="31.5" customHeight="1" x14ac:dyDescent="0.25">
      <c r="A3459" s="6">
        <v>2008</v>
      </c>
      <c r="B3459" s="6">
        <v>5</v>
      </c>
      <c r="C3459" s="6">
        <v>28</v>
      </c>
      <c r="D3459" s="6">
        <v>12</v>
      </c>
      <c r="E3459" s="6">
        <v>6.7</v>
      </c>
      <c r="F3459" s="6">
        <f t="shared" ref="F3459:F3522" si="165">E3459*1.2</f>
        <v>8.0399999999999991</v>
      </c>
      <c r="G3459" s="6">
        <v>275</v>
      </c>
      <c r="H3459" s="9">
        <f t="shared" ref="H3459:H3522" si="166">E3459*(LN(G3459/$AE$18)/LN(10/$AE$18))</f>
        <v>10.406113264414468</v>
      </c>
      <c r="I3459" s="9">
        <f t="shared" ref="I3459:I3522" si="167">F3459*(LN(G3459/$AE$18)/LN(10/$AE$18))</f>
        <v>12.487335917297361</v>
      </c>
    </row>
    <row r="3460" spans="1:9" ht="31.5" customHeight="1" x14ac:dyDescent="0.25">
      <c r="A3460" s="6">
        <v>2008</v>
      </c>
      <c r="B3460" s="6">
        <v>5</v>
      </c>
      <c r="C3460" s="6">
        <v>28</v>
      </c>
      <c r="D3460" s="6">
        <v>13</v>
      </c>
      <c r="E3460" s="6">
        <v>6.6</v>
      </c>
      <c r="F3460" s="6">
        <f t="shared" si="165"/>
        <v>7.919999999999999</v>
      </c>
      <c r="G3460" s="6">
        <v>270</v>
      </c>
      <c r="H3460" s="9">
        <f t="shared" si="166"/>
        <v>10.230585334286639</v>
      </c>
      <c r="I3460" s="9">
        <f t="shared" si="167"/>
        <v>12.276702401143966</v>
      </c>
    </row>
    <row r="3461" spans="1:9" ht="31.5" customHeight="1" x14ac:dyDescent="0.25">
      <c r="A3461" s="6">
        <v>2008</v>
      </c>
      <c r="B3461" s="6">
        <v>5</v>
      </c>
      <c r="C3461" s="6">
        <v>28</v>
      </c>
      <c r="D3461" s="6">
        <v>14</v>
      </c>
      <c r="E3461" s="6">
        <v>7.2</v>
      </c>
      <c r="F3461" s="6">
        <f t="shared" si="165"/>
        <v>8.64</v>
      </c>
      <c r="G3461" s="6">
        <v>270</v>
      </c>
      <c r="H3461" s="9">
        <f t="shared" si="166"/>
        <v>11.160638546494516</v>
      </c>
      <c r="I3461" s="9">
        <f t="shared" si="167"/>
        <v>13.39276625579342</v>
      </c>
    </row>
    <row r="3462" spans="1:9" ht="31.5" customHeight="1" x14ac:dyDescent="0.25">
      <c r="A3462" s="6">
        <v>2008</v>
      </c>
      <c r="B3462" s="6">
        <v>5</v>
      </c>
      <c r="C3462" s="6">
        <v>28</v>
      </c>
      <c r="D3462" s="6">
        <v>15</v>
      </c>
      <c r="E3462" s="6">
        <v>7.5</v>
      </c>
      <c r="F3462" s="6">
        <f t="shared" si="165"/>
        <v>9</v>
      </c>
      <c r="G3462" s="6">
        <v>269</v>
      </c>
      <c r="H3462" s="9">
        <f t="shared" si="166"/>
        <v>11.621020320728848</v>
      </c>
      <c r="I3462" s="9">
        <f t="shared" si="167"/>
        <v>13.945224384874617</v>
      </c>
    </row>
    <row r="3463" spans="1:9" ht="31.5" customHeight="1" x14ac:dyDescent="0.25">
      <c r="A3463" s="6">
        <v>2008</v>
      </c>
      <c r="B3463" s="6">
        <v>5</v>
      </c>
      <c r="C3463" s="6">
        <v>28</v>
      </c>
      <c r="D3463" s="6">
        <v>16</v>
      </c>
      <c r="E3463" s="6">
        <v>8.1</v>
      </c>
      <c r="F3463" s="6">
        <f t="shared" si="165"/>
        <v>9.7199999999999989</v>
      </c>
      <c r="G3463" s="6">
        <v>267</v>
      </c>
      <c r="H3463" s="9">
        <f t="shared" si="166"/>
        <v>12.540612920363952</v>
      </c>
      <c r="I3463" s="9">
        <f t="shared" si="167"/>
        <v>15.04873550443674</v>
      </c>
    </row>
    <row r="3464" spans="1:9" ht="31.5" customHeight="1" x14ac:dyDescent="0.25">
      <c r="A3464" s="6">
        <v>2008</v>
      </c>
      <c r="B3464" s="6">
        <v>5</v>
      </c>
      <c r="C3464" s="6">
        <v>28</v>
      </c>
      <c r="D3464" s="6">
        <v>17</v>
      </c>
      <c r="E3464" s="6">
        <v>8.1</v>
      </c>
      <c r="F3464" s="6">
        <f t="shared" si="165"/>
        <v>9.7199999999999989</v>
      </c>
      <c r="G3464" s="6">
        <v>263</v>
      </c>
      <c r="H3464" s="9">
        <f t="shared" si="166"/>
        <v>12.520206144784991</v>
      </c>
      <c r="I3464" s="9">
        <f t="shared" si="167"/>
        <v>15.024247373741987</v>
      </c>
    </row>
    <row r="3465" spans="1:9" ht="31.5" customHeight="1" x14ac:dyDescent="0.25">
      <c r="A3465" s="6">
        <v>2008</v>
      </c>
      <c r="B3465" s="6">
        <v>5</v>
      </c>
      <c r="C3465" s="6">
        <v>28</v>
      </c>
      <c r="D3465" s="6">
        <v>18</v>
      </c>
      <c r="E3465" s="6">
        <v>7.9</v>
      </c>
      <c r="F3465" s="6">
        <f t="shared" si="165"/>
        <v>9.48</v>
      </c>
      <c r="G3465" s="6">
        <v>262</v>
      </c>
      <c r="H3465" s="9">
        <f t="shared" si="166"/>
        <v>12.206042227607414</v>
      </c>
      <c r="I3465" s="9">
        <f t="shared" si="167"/>
        <v>14.647250673128898</v>
      </c>
    </row>
    <row r="3466" spans="1:9" ht="31.5" customHeight="1" x14ac:dyDescent="0.25">
      <c r="A3466" s="6">
        <v>2008</v>
      </c>
      <c r="B3466" s="6">
        <v>5</v>
      </c>
      <c r="C3466" s="6">
        <v>28</v>
      </c>
      <c r="D3466" s="6">
        <v>19</v>
      </c>
      <c r="E3466" s="6">
        <v>7.6</v>
      </c>
      <c r="F3466" s="6">
        <f t="shared" si="165"/>
        <v>9.1199999999999992</v>
      </c>
      <c r="G3466" s="6">
        <v>249</v>
      </c>
      <c r="H3466" s="9">
        <f t="shared" si="166"/>
        <v>11.677967100409628</v>
      </c>
      <c r="I3466" s="9">
        <f t="shared" si="167"/>
        <v>14.013560520491554</v>
      </c>
    </row>
    <row r="3467" spans="1:9" ht="31.5" customHeight="1" x14ac:dyDescent="0.25">
      <c r="A3467" s="6">
        <v>2008</v>
      </c>
      <c r="B3467" s="6">
        <v>5</v>
      </c>
      <c r="C3467" s="6">
        <v>28</v>
      </c>
      <c r="D3467" s="6">
        <v>20</v>
      </c>
      <c r="E3467" s="6">
        <v>8.5</v>
      </c>
      <c r="F3467" s="6">
        <f t="shared" si="165"/>
        <v>10.199999999999999</v>
      </c>
      <c r="G3467" s="6">
        <v>236</v>
      </c>
      <c r="H3467" s="9">
        <f t="shared" si="166"/>
        <v>12.984812826813515</v>
      </c>
      <c r="I3467" s="9">
        <f t="shared" si="167"/>
        <v>15.581775392176219</v>
      </c>
    </row>
    <row r="3468" spans="1:9" ht="31.5" customHeight="1" x14ac:dyDescent="0.25">
      <c r="A3468" s="6">
        <v>2008</v>
      </c>
      <c r="B3468" s="6">
        <v>5</v>
      </c>
      <c r="C3468" s="6">
        <v>28</v>
      </c>
      <c r="D3468" s="6">
        <v>21</v>
      </c>
      <c r="E3468" s="6">
        <v>9</v>
      </c>
      <c r="F3468" s="6">
        <f t="shared" si="165"/>
        <v>10.799999999999999</v>
      </c>
      <c r="G3468" s="6">
        <v>228</v>
      </c>
      <c r="H3468" s="9">
        <f t="shared" si="166"/>
        <v>13.696822388313532</v>
      </c>
      <c r="I3468" s="9">
        <f t="shared" si="167"/>
        <v>16.436186865976236</v>
      </c>
    </row>
    <row r="3469" spans="1:9" ht="31.5" customHeight="1" x14ac:dyDescent="0.25">
      <c r="A3469" s="6">
        <v>2008</v>
      </c>
      <c r="B3469" s="6">
        <v>5</v>
      </c>
      <c r="C3469" s="6">
        <v>28</v>
      </c>
      <c r="D3469" s="6">
        <v>22</v>
      </c>
      <c r="E3469" s="6">
        <v>8.6</v>
      </c>
      <c r="F3469" s="6">
        <f t="shared" si="165"/>
        <v>10.319999999999999</v>
      </c>
      <c r="G3469" s="6">
        <v>220</v>
      </c>
      <c r="H3469" s="9">
        <f t="shared" si="166"/>
        <v>13.036805874402251</v>
      </c>
      <c r="I3469" s="9">
        <f t="shared" si="167"/>
        <v>15.6441670492827</v>
      </c>
    </row>
    <row r="3470" spans="1:9" ht="31.5" customHeight="1" x14ac:dyDescent="0.25">
      <c r="A3470" s="6">
        <v>2008</v>
      </c>
      <c r="B3470" s="6">
        <v>5</v>
      </c>
      <c r="C3470" s="6">
        <v>28</v>
      </c>
      <c r="D3470" s="6">
        <v>23</v>
      </c>
      <c r="E3470" s="6">
        <v>8.4</v>
      </c>
      <c r="F3470" s="6">
        <f t="shared" si="165"/>
        <v>10.08</v>
      </c>
      <c r="G3470" s="6">
        <v>217</v>
      </c>
      <c r="H3470" s="9">
        <f t="shared" si="166"/>
        <v>12.714374688416898</v>
      </c>
      <c r="I3470" s="9">
        <f t="shared" si="167"/>
        <v>15.257249626100275</v>
      </c>
    </row>
    <row r="3471" spans="1:9" ht="31.5" customHeight="1" x14ac:dyDescent="0.25">
      <c r="A3471" s="6">
        <v>2008</v>
      </c>
      <c r="B3471" s="6">
        <v>5</v>
      </c>
      <c r="C3471" s="6">
        <v>29</v>
      </c>
      <c r="D3471" s="6">
        <v>0</v>
      </c>
      <c r="E3471" s="6">
        <v>7.2</v>
      </c>
      <c r="F3471" s="6">
        <f t="shared" si="165"/>
        <v>8.64</v>
      </c>
      <c r="G3471" s="6">
        <v>228</v>
      </c>
      <c r="H3471" s="9">
        <f t="shared" si="166"/>
        <v>10.957457910650826</v>
      </c>
      <c r="I3471" s="9">
        <f t="shared" si="167"/>
        <v>13.148949492780991</v>
      </c>
    </row>
    <row r="3472" spans="1:9" ht="31.5" customHeight="1" x14ac:dyDescent="0.25">
      <c r="A3472" s="6">
        <v>2008</v>
      </c>
      <c r="B3472" s="6">
        <v>5</v>
      </c>
      <c r="C3472" s="6">
        <v>29</v>
      </c>
      <c r="D3472" s="6">
        <v>1</v>
      </c>
      <c r="E3472" s="6">
        <v>6.7</v>
      </c>
      <c r="F3472" s="6">
        <f t="shared" si="165"/>
        <v>8.0399999999999991</v>
      </c>
      <c r="G3472" s="6">
        <v>257</v>
      </c>
      <c r="H3472" s="9">
        <f t="shared" si="166"/>
        <v>10.330412810543475</v>
      </c>
      <c r="I3472" s="9">
        <f t="shared" si="167"/>
        <v>12.396495372652168</v>
      </c>
    </row>
    <row r="3473" spans="1:9" ht="31.5" customHeight="1" x14ac:dyDescent="0.25">
      <c r="A3473" s="6">
        <v>2008</v>
      </c>
      <c r="B3473" s="6">
        <v>5</v>
      </c>
      <c r="C3473" s="6">
        <v>29</v>
      </c>
      <c r="D3473" s="6">
        <v>2</v>
      </c>
      <c r="E3473" s="6">
        <v>8.1999999999999993</v>
      </c>
      <c r="F3473" s="6">
        <f t="shared" si="165"/>
        <v>9.8399999999999981</v>
      </c>
      <c r="G3473" s="6">
        <v>270</v>
      </c>
      <c r="H3473" s="9">
        <f t="shared" si="166"/>
        <v>12.710727233507642</v>
      </c>
      <c r="I3473" s="9">
        <f t="shared" si="167"/>
        <v>15.252872680209169</v>
      </c>
    </row>
    <row r="3474" spans="1:9" ht="31.5" customHeight="1" x14ac:dyDescent="0.25">
      <c r="A3474" s="6">
        <v>2008</v>
      </c>
      <c r="B3474" s="6">
        <v>5</v>
      </c>
      <c r="C3474" s="6">
        <v>29</v>
      </c>
      <c r="D3474" s="6">
        <v>3</v>
      </c>
      <c r="E3474" s="6">
        <v>8.1999999999999993</v>
      </c>
      <c r="F3474" s="6">
        <f t="shared" si="165"/>
        <v>9.8399999999999981</v>
      </c>
      <c r="G3474" s="6">
        <v>280</v>
      </c>
      <c r="H3474" s="9">
        <f t="shared" si="166"/>
        <v>12.760500486750892</v>
      </c>
      <c r="I3474" s="9">
        <f t="shared" si="167"/>
        <v>15.31260058410107</v>
      </c>
    </row>
    <row r="3475" spans="1:9" ht="31.5" customHeight="1" x14ac:dyDescent="0.25">
      <c r="A3475" s="6">
        <v>2008</v>
      </c>
      <c r="B3475" s="6">
        <v>5</v>
      </c>
      <c r="C3475" s="6">
        <v>29</v>
      </c>
      <c r="D3475" s="6">
        <v>4</v>
      </c>
      <c r="E3475" s="6">
        <v>7.7</v>
      </c>
      <c r="F3475" s="6">
        <f t="shared" si="165"/>
        <v>9.24</v>
      </c>
      <c r="G3475" s="6">
        <v>280</v>
      </c>
      <c r="H3475" s="9">
        <f t="shared" si="166"/>
        <v>11.982421188778279</v>
      </c>
      <c r="I3475" s="9">
        <f t="shared" si="167"/>
        <v>14.378905426533933</v>
      </c>
    </row>
    <row r="3476" spans="1:9" ht="31.5" customHeight="1" x14ac:dyDescent="0.25">
      <c r="A3476" s="6">
        <v>2008</v>
      </c>
      <c r="B3476" s="6">
        <v>5</v>
      </c>
      <c r="C3476" s="6">
        <v>29</v>
      </c>
      <c r="D3476" s="6">
        <v>5</v>
      </c>
      <c r="E3476" s="6">
        <v>7.6</v>
      </c>
      <c r="F3476" s="6">
        <f t="shared" si="165"/>
        <v>9.1199999999999992</v>
      </c>
      <c r="G3476" s="6">
        <v>276</v>
      </c>
      <c r="H3476" s="9">
        <f t="shared" si="166"/>
        <v>11.808553630658936</v>
      </c>
      <c r="I3476" s="9">
        <f t="shared" si="167"/>
        <v>14.170264356790723</v>
      </c>
    </row>
    <row r="3477" spans="1:9" ht="31.5" customHeight="1" x14ac:dyDescent="0.25">
      <c r="A3477" s="6">
        <v>2008</v>
      </c>
      <c r="B3477" s="6">
        <v>5</v>
      </c>
      <c r="C3477" s="6">
        <v>29</v>
      </c>
      <c r="D3477" s="6">
        <v>6</v>
      </c>
      <c r="E3477" s="6">
        <v>5.7</v>
      </c>
      <c r="F3477" s="6">
        <f t="shared" si="165"/>
        <v>6.84</v>
      </c>
      <c r="G3477" s="6">
        <v>271</v>
      </c>
      <c r="H3477" s="9">
        <f t="shared" si="166"/>
        <v>8.8390225379913741</v>
      </c>
      <c r="I3477" s="9">
        <f t="shared" si="167"/>
        <v>10.606827045589649</v>
      </c>
    </row>
    <row r="3478" spans="1:9" ht="31.5" customHeight="1" x14ac:dyDescent="0.25">
      <c r="A3478" s="6">
        <v>2008</v>
      </c>
      <c r="B3478" s="6">
        <v>5</v>
      </c>
      <c r="C3478" s="6">
        <v>29</v>
      </c>
      <c r="D3478" s="6">
        <v>7</v>
      </c>
      <c r="E3478" s="6">
        <v>4.4000000000000004</v>
      </c>
      <c r="F3478" s="6">
        <f t="shared" si="165"/>
        <v>5.28</v>
      </c>
      <c r="G3478" s="6">
        <v>271</v>
      </c>
      <c r="H3478" s="9">
        <f t="shared" si="166"/>
        <v>6.8231051170459729</v>
      </c>
      <c r="I3478" s="9">
        <f t="shared" si="167"/>
        <v>8.1877261404551671</v>
      </c>
    </row>
    <row r="3479" spans="1:9" ht="31.5" customHeight="1" x14ac:dyDescent="0.25">
      <c r="A3479" s="6">
        <v>2008</v>
      </c>
      <c r="B3479" s="6">
        <v>5</v>
      </c>
      <c r="C3479" s="6">
        <v>29</v>
      </c>
      <c r="D3479" s="6">
        <v>8</v>
      </c>
      <c r="E3479" s="6">
        <v>6.7</v>
      </c>
      <c r="F3479" s="6">
        <f t="shared" si="165"/>
        <v>8.0399999999999991</v>
      </c>
      <c r="G3479" s="6">
        <v>274</v>
      </c>
      <c r="H3479" s="9">
        <f t="shared" si="166"/>
        <v>10.402039462195656</v>
      </c>
      <c r="I3479" s="9">
        <f t="shared" si="167"/>
        <v>12.482447354634786</v>
      </c>
    </row>
    <row r="3480" spans="1:9" ht="31.5" customHeight="1" x14ac:dyDescent="0.25">
      <c r="A3480" s="6">
        <v>2008</v>
      </c>
      <c r="B3480" s="6">
        <v>5</v>
      </c>
      <c r="C3480" s="6">
        <v>29</v>
      </c>
      <c r="D3480" s="6">
        <v>9</v>
      </c>
      <c r="E3480" s="6">
        <v>7.1</v>
      </c>
      <c r="F3480" s="6">
        <f t="shared" si="165"/>
        <v>8.52</v>
      </c>
      <c r="G3480" s="6">
        <v>281</v>
      </c>
      <c r="H3480" s="9">
        <f t="shared" si="166"/>
        <v>11.052950702753281</v>
      </c>
      <c r="I3480" s="9">
        <f t="shared" si="167"/>
        <v>13.263540843303936</v>
      </c>
    </row>
    <row r="3481" spans="1:9" ht="31.5" customHeight="1" x14ac:dyDescent="0.25">
      <c r="A3481" s="6">
        <v>2008</v>
      </c>
      <c r="B3481" s="6">
        <v>5</v>
      </c>
      <c r="C3481" s="6">
        <v>29</v>
      </c>
      <c r="D3481" s="6">
        <v>10</v>
      </c>
      <c r="E3481" s="6">
        <v>7.4</v>
      </c>
      <c r="F3481" s="6">
        <f t="shared" si="165"/>
        <v>8.8800000000000008</v>
      </c>
      <c r="G3481" s="6">
        <v>281</v>
      </c>
      <c r="H3481" s="9">
        <f t="shared" si="166"/>
        <v>11.51997678878511</v>
      </c>
      <c r="I3481" s="9">
        <f t="shared" si="167"/>
        <v>13.823972146542133</v>
      </c>
    </row>
    <row r="3482" spans="1:9" ht="31.5" customHeight="1" x14ac:dyDescent="0.25">
      <c r="A3482" s="6">
        <v>2008</v>
      </c>
      <c r="B3482" s="6">
        <v>5</v>
      </c>
      <c r="C3482" s="6">
        <v>29</v>
      </c>
      <c r="D3482" s="6">
        <v>11</v>
      </c>
      <c r="E3482" s="6">
        <v>7</v>
      </c>
      <c r="F3482" s="6">
        <f t="shared" si="165"/>
        <v>8.4</v>
      </c>
      <c r="G3482" s="6">
        <v>276</v>
      </c>
      <c r="H3482" s="9">
        <f t="shared" si="166"/>
        <v>10.876299396659547</v>
      </c>
      <c r="I3482" s="9">
        <f t="shared" si="167"/>
        <v>13.051559275991456</v>
      </c>
    </row>
    <row r="3483" spans="1:9" ht="31.5" customHeight="1" x14ac:dyDescent="0.25">
      <c r="A3483" s="6">
        <v>2008</v>
      </c>
      <c r="B3483" s="6">
        <v>5</v>
      </c>
      <c r="C3483" s="6">
        <v>29</v>
      </c>
      <c r="D3483" s="6">
        <v>12</v>
      </c>
      <c r="E3483" s="6">
        <v>6.4</v>
      </c>
      <c r="F3483" s="6">
        <f t="shared" si="165"/>
        <v>7.68</v>
      </c>
      <c r="G3483" s="6">
        <v>280</v>
      </c>
      <c r="H3483" s="9">
        <f t="shared" si="166"/>
        <v>9.9594150140494779</v>
      </c>
      <c r="I3483" s="9">
        <f t="shared" si="167"/>
        <v>11.951298016859372</v>
      </c>
    </row>
    <row r="3484" spans="1:9" ht="31.5" customHeight="1" x14ac:dyDescent="0.25">
      <c r="A3484" s="6">
        <v>2008</v>
      </c>
      <c r="B3484" s="6">
        <v>5</v>
      </c>
      <c r="C3484" s="6">
        <v>29</v>
      </c>
      <c r="D3484" s="6">
        <v>13</v>
      </c>
      <c r="E3484" s="6">
        <v>6</v>
      </c>
      <c r="F3484" s="6">
        <f t="shared" si="165"/>
        <v>7.1999999999999993</v>
      </c>
      <c r="G3484" s="6">
        <v>283</v>
      </c>
      <c r="H3484" s="9">
        <f t="shared" si="166"/>
        <v>9.3476240525493122</v>
      </c>
      <c r="I3484" s="9">
        <f t="shared" si="167"/>
        <v>11.217148863059174</v>
      </c>
    </row>
    <row r="3485" spans="1:9" ht="31.5" customHeight="1" x14ac:dyDescent="0.25">
      <c r="A3485" s="6">
        <v>2008</v>
      </c>
      <c r="B3485" s="6">
        <v>5</v>
      </c>
      <c r="C3485" s="6">
        <v>29</v>
      </c>
      <c r="D3485" s="6">
        <v>14</v>
      </c>
      <c r="E3485" s="6">
        <v>6.1</v>
      </c>
      <c r="F3485" s="6">
        <f t="shared" si="165"/>
        <v>7.3199999999999994</v>
      </c>
      <c r="G3485" s="6">
        <v>280</v>
      </c>
      <c r="H3485" s="9">
        <f t="shared" si="166"/>
        <v>9.492567435265908</v>
      </c>
      <c r="I3485" s="9">
        <f t="shared" si="167"/>
        <v>11.391080922319089</v>
      </c>
    </row>
    <row r="3486" spans="1:9" ht="31.5" customHeight="1" x14ac:dyDescent="0.25">
      <c r="A3486" s="6">
        <v>2008</v>
      </c>
      <c r="B3486" s="6">
        <v>5</v>
      </c>
      <c r="C3486" s="6">
        <v>29</v>
      </c>
      <c r="D3486" s="6">
        <v>15</v>
      </c>
      <c r="E3486" s="6">
        <v>6.3</v>
      </c>
      <c r="F3486" s="6">
        <f t="shared" si="165"/>
        <v>7.56</v>
      </c>
      <c r="G3486" s="6">
        <v>274</v>
      </c>
      <c r="H3486" s="9">
        <f t="shared" si="166"/>
        <v>9.7810221808705418</v>
      </c>
      <c r="I3486" s="9">
        <f t="shared" si="167"/>
        <v>11.73722661704465</v>
      </c>
    </row>
    <row r="3487" spans="1:9" ht="31.5" customHeight="1" x14ac:dyDescent="0.25">
      <c r="A3487" s="6">
        <v>2008</v>
      </c>
      <c r="B3487" s="6">
        <v>5</v>
      </c>
      <c r="C3487" s="6">
        <v>29</v>
      </c>
      <c r="D3487" s="6">
        <v>16</v>
      </c>
      <c r="E3487" s="6">
        <v>6.7</v>
      </c>
      <c r="F3487" s="6">
        <f t="shared" si="165"/>
        <v>8.0399999999999991</v>
      </c>
      <c r="G3487" s="6">
        <v>278</v>
      </c>
      <c r="H3487" s="9">
        <f t="shared" si="166"/>
        <v>10.418246375908273</v>
      </c>
      <c r="I3487" s="9">
        <f t="shared" si="167"/>
        <v>12.501895651089926</v>
      </c>
    </row>
    <row r="3488" spans="1:9" ht="31.5" customHeight="1" x14ac:dyDescent="0.25">
      <c r="A3488" s="6">
        <v>2008</v>
      </c>
      <c r="B3488" s="6">
        <v>5</v>
      </c>
      <c r="C3488" s="6">
        <v>29</v>
      </c>
      <c r="D3488" s="6">
        <v>17</v>
      </c>
      <c r="E3488" s="6">
        <v>7.3</v>
      </c>
      <c r="F3488" s="6">
        <f t="shared" si="165"/>
        <v>8.76</v>
      </c>
      <c r="G3488" s="6">
        <v>276</v>
      </c>
      <c r="H3488" s="9">
        <f t="shared" si="166"/>
        <v>11.342426513659241</v>
      </c>
      <c r="I3488" s="9">
        <f t="shared" si="167"/>
        <v>13.61091181639109</v>
      </c>
    </row>
    <row r="3489" spans="1:9" ht="31.5" customHeight="1" x14ac:dyDescent="0.25">
      <c r="A3489" s="6">
        <v>2008</v>
      </c>
      <c r="B3489" s="6">
        <v>5</v>
      </c>
      <c r="C3489" s="6">
        <v>29</v>
      </c>
      <c r="D3489" s="6">
        <v>18</v>
      </c>
      <c r="E3489" s="6">
        <v>7.5</v>
      </c>
      <c r="F3489" s="6">
        <f t="shared" si="165"/>
        <v>9</v>
      </c>
      <c r="G3489" s="6">
        <v>279</v>
      </c>
      <c r="H3489" s="9">
        <f t="shared" si="166"/>
        <v>11.666710821689682</v>
      </c>
      <c r="I3489" s="9">
        <f t="shared" si="167"/>
        <v>14.000052986027617</v>
      </c>
    </row>
    <row r="3490" spans="1:9" ht="31.5" customHeight="1" x14ac:dyDescent="0.25">
      <c r="A3490" s="6">
        <v>2008</v>
      </c>
      <c r="B3490" s="6">
        <v>5</v>
      </c>
      <c r="C3490" s="6">
        <v>29</v>
      </c>
      <c r="D3490" s="6">
        <v>19</v>
      </c>
      <c r="E3490" s="6">
        <v>7.9</v>
      </c>
      <c r="F3490" s="6">
        <f t="shared" si="165"/>
        <v>9.48</v>
      </c>
      <c r="G3490" s="6">
        <v>284</v>
      </c>
      <c r="H3490" s="9">
        <f t="shared" si="166"/>
        <v>12.312355950529856</v>
      </c>
      <c r="I3490" s="9">
        <f t="shared" si="167"/>
        <v>14.774827140635828</v>
      </c>
    </row>
    <row r="3491" spans="1:9" ht="31.5" customHeight="1" x14ac:dyDescent="0.25">
      <c r="A3491" s="6">
        <v>2008</v>
      </c>
      <c r="B3491" s="6">
        <v>5</v>
      </c>
      <c r="C3491" s="6">
        <v>29</v>
      </c>
      <c r="D3491" s="6">
        <v>20</v>
      </c>
      <c r="E3491" s="6">
        <v>8.4</v>
      </c>
      <c r="F3491" s="6">
        <f t="shared" si="165"/>
        <v>10.08</v>
      </c>
      <c r="G3491" s="6">
        <v>296</v>
      </c>
      <c r="H3491" s="9">
        <f t="shared" si="166"/>
        <v>13.149640828452897</v>
      </c>
      <c r="I3491" s="9">
        <f t="shared" si="167"/>
        <v>15.779568994143476</v>
      </c>
    </row>
    <row r="3492" spans="1:9" ht="31.5" customHeight="1" x14ac:dyDescent="0.25">
      <c r="A3492" s="6">
        <v>2008</v>
      </c>
      <c r="B3492" s="6">
        <v>5</v>
      </c>
      <c r="C3492" s="6">
        <v>29</v>
      </c>
      <c r="D3492" s="6">
        <v>21</v>
      </c>
      <c r="E3492" s="6">
        <v>8.8000000000000007</v>
      </c>
      <c r="F3492" s="6">
        <f t="shared" si="165"/>
        <v>10.56</v>
      </c>
      <c r="G3492" s="6">
        <v>303</v>
      </c>
      <c r="H3492" s="9">
        <f t="shared" si="166"/>
        <v>13.810143952971279</v>
      </c>
      <c r="I3492" s="9">
        <f t="shared" si="167"/>
        <v>16.572172743565535</v>
      </c>
    </row>
    <row r="3493" spans="1:9" ht="31.5" customHeight="1" x14ac:dyDescent="0.25">
      <c r="A3493" s="6">
        <v>2008</v>
      </c>
      <c r="B3493" s="6">
        <v>5</v>
      </c>
      <c r="C3493" s="6">
        <v>29</v>
      </c>
      <c r="D3493" s="6">
        <v>22</v>
      </c>
      <c r="E3493" s="6">
        <v>8.3000000000000007</v>
      </c>
      <c r="F3493" s="6">
        <f t="shared" si="165"/>
        <v>9.9600000000000009</v>
      </c>
      <c r="G3493" s="6">
        <v>311</v>
      </c>
      <c r="H3493" s="9">
        <f t="shared" si="166"/>
        <v>13.061577853783286</v>
      </c>
      <c r="I3493" s="9">
        <f t="shared" si="167"/>
        <v>15.673893424539942</v>
      </c>
    </row>
    <row r="3494" spans="1:9" ht="31.5" customHeight="1" x14ac:dyDescent="0.25">
      <c r="A3494" s="6">
        <v>2008</v>
      </c>
      <c r="B3494" s="6">
        <v>5</v>
      </c>
      <c r="C3494" s="6">
        <v>29</v>
      </c>
      <c r="D3494" s="6">
        <v>23</v>
      </c>
      <c r="E3494" s="6">
        <v>7</v>
      </c>
      <c r="F3494" s="6">
        <f t="shared" si="165"/>
        <v>8.4</v>
      </c>
      <c r="G3494" s="6">
        <v>314</v>
      </c>
      <c r="H3494" s="9">
        <f t="shared" si="166"/>
        <v>11.027004593066584</v>
      </c>
      <c r="I3494" s="9">
        <f t="shared" si="167"/>
        <v>13.232405511679902</v>
      </c>
    </row>
    <row r="3495" spans="1:9" ht="31.5" customHeight="1" x14ac:dyDescent="0.25">
      <c r="A3495" s="6">
        <v>2008</v>
      </c>
      <c r="B3495" s="6">
        <v>5</v>
      </c>
      <c r="C3495" s="6">
        <v>30</v>
      </c>
      <c r="D3495" s="6">
        <v>0</v>
      </c>
      <c r="E3495" s="6">
        <v>6.2</v>
      </c>
      <c r="F3495" s="6">
        <f t="shared" si="165"/>
        <v>7.4399999999999995</v>
      </c>
      <c r="G3495" s="6">
        <v>312</v>
      </c>
      <c r="H3495" s="9">
        <f t="shared" si="166"/>
        <v>9.7601632989970337</v>
      </c>
      <c r="I3495" s="9">
        <f t="shared" si="167"/>
        <v>11.712195958796439</v>
      </c>
    </row>
    <row r="3496" spans="1:9" ht="31.5" customHeight="1" x14ac:dyDescent="0.25">
      <c r="A3496" s="6">
        <v>2008</v>
      </c>
      <c r="B3496" s="6">
        <v>5</v>
      </c>
      <c r="C3496" s="6">
        <v>30</v>
      </c>
      <c r="D3496" s="6">
        <v>1</v>
      </c>
      <c r="E3496" s="6">
        <v>5.6</v>
      </c>
      <c r="F3496" s="6">
        <f t="shared" si="165"/>
        <v>6.72</v>
      </c>
      <c r="G3496" s="6">
        <v>310</v>
      </c>
      <c r="H3496" s="9">
        <f t="shared" si="166"/>
        <v>8.8096206518319633</v>
      </c>
      <c r="I3496" s="9">
        <f t="shared" si="167"/>
        <v>10.571544782198355</v>
      </c>
    </row>
    <row r="3497" spans="1:9" ht="31.5" customHeight="1" x14ac:dyDescent="0.25">
      <c r="A3497" s="6">
        <v>2008</v>
      </c>
      <c r="B3497" s="6">
        <v>5</v>
      </c>
      <c r="C3497" s="6">
        <v>30</v>
      </c>
      <c r="D3497" s="6">
        <v>2</v>
      </c>
      <c r="E3497" s="6">
        <v>4.9000000000000004</v>
      </c>
      <c r="F3497" s="6">
        <f t="shared" si="165"/>
        <v>5.88</v>
      </c>
      <c r="G3497" s="6">
        <v>305</v>
      </c>
      <c r="H3497" s="9">
        <f t="shared" si="166"/>
        <v>7.6951197270772527</v>
      </c>
      <c r="I3497" s="9">
        <f t="shared" si="167"/>
        <v>9.2341436724927028</v>
      </c>
    </row>
    <row r="3498" spans="1:9" ht="31.5" customHeight="1" x14ac:dyDescent="0.25">
      <c r="A3498" s="6">
        <v>2008</v>
      </c>
      <c r="B3498" s="6">
        <v>5</v>
      </c>
      <c r="C3498" s="6">
        <v>30</v>
      </c>
      <c r="D3498" s="6">
        <v>3</v>
      </c>
      <c r="E3498" s="6">
        <v>4.4000000000000004</v>
      </c>
      <c r="F3498" s="6">
        <f t="shared" si="165"/>
        <v>5.28</v>
      </c>
      <c r="G3498" s="6">
        <v>307</v>
      </c>
      <c r="H3498" s="9">
        <f t="shared" si="166"/>
        <v>6.91470330196353</v>
      </c>
      <c r="I3498" s="9">
        <f t="shared" si="167"/>
        <v>8.2976439623562364</v>
      </c>
    </row>
    <row r="3499" spans="1:9" ht="31.5" customHeight="1" x14ac:dyDescent="0.25">
      <c r="A3499" s="6">
        <v>2008</v>
      </c>
      <c r="B3499" s="6">
        <v>5</v>
      </c>
      <c r="C3499" s="6">
        <v>30</v>
      </c>
      <c r="D3499" s="6">
        <v>4</v>
      </c>
      <c r="E3499" s="6">
        <v>3.9</v>
      </c>
      <c r="F3499" s="6">
        <f t="shared" si="165"/>
        <v>4.68</v>
      </c>
      <c r="G3499" s="6">
        <v>312</v>
      </c>
      <c r="H3499" s="9">
        <f t="shared" si="166"/>
        <v>6.1394575590465204</v>
      </c>
      <c r="I3499" s="9">
        <f t="shared" si="167"/>
        <v>7.3673490708558242</v>
      </c>
    </row>
    <row r="3500" spans="1:9" ht="31.5" customHeight="1" x14ac:dyDescent="0.25">
      <c r="A3500" s="6">
        <v>2008</v>
      </c>
      <c r="B3500" s="6">
        <v>5</v>
      </c>
      <c r="C3500" s="6">
        <v>30</v>
      </c>
      <c r="D3500" s="6">
        <v>5</v>
      </c>
      <c r="E3500" s="6">
        <v>3.7</v>
      </c>
      <c r="F3500" s="6">
        <f t="shared" si="165"/>
        <v>4.4400000000000004</v>
      </c>
      <c r="G3500" s="6">
        <v>311</v>
      </c>
      <c r="H3500" s="9">
        <f t="shared" si="166"/>
        <v>5.8226310914455608</v>
      </c>
      <c r="I3500" s="9">
        <f t="shared" si="167"/>
        <v>6.9871573097346733</v>
      </c>
    </row>
    <row r="3501" spans="1:9" ht="31.5" customHeight="1" x14ac:dyDescent="0.25">
      <c r="A3501" s="6">
        <v>2008</v>
      </c>
      <c r="B3501" s="6">
        <v>5</v>
      </c>
      <c r="C3501" s="6">
        <v>30</v>
      </c>
      <c r="D3501" s="6">
        <v>6</v>
      </c>
      <c r="E3501" s="6">
        <v>1.4</v>
      </c>
      <c r="F3501" s="6">
        <f t="shared" si="165"/>
        <v>1.68</v>
      </c>
      <c r="G3501" s="6">
        <v>294</v>
      </c>
      <c r="H3501" s="9">
        <f t="shared" si="166"/>
        <v>2.190022624162443</v>
      </c>
      <c r="I3501" s="9">
        <f t="shared" si="167"/>
        <v>2.6280271489949314</v>
      </c>
    </row>
    <row r="3502" spans="1:9" ht="31.5" customHeight="1" x14ac:dyDescent="0.25">
      <c r="A3502" s="6">
        <v>2008</v>
      </c>
      <c r="B3502" s="6">
        <v>5</v>
      </c>
      <c r="C3502" s="6">
        <v>30</v>
      </c>
      <c r="D3502" s="6">
        <v>7</v>
      </c>
      <c r="E3502" s="6">
        <v>2</v>
      </c>
      <c r="F3502" s="6">
        <f t="shared" si="165"/>
        <v>2.4</v>
      </c>
      <c r="G3502" s="6">
        <v>285</v>
      </c>
      <c r="H3502" s="9">
        <f t="shared" si="166"/>
        <v>3.118225455875081</v>
      </c>
      <c r="I3502" s="9">
        <f t="shared" si="167"/>
        <v>3.7418705470500973</v>
      </c>
    </row>
    <row r="3503" spans="1:9" ht="31.5" customHeight="1" x14ac:dyDescent="0.25">
      <c r="A3503" s="6">
        <v>2008</v>
      </c>
      <c r="B3503" s="6">
        <v>5</v>
      </c>
      <c r="C3503" s="6">
        <v>30</v>
      </c>
      <c r="D3503" s="6">
        <v>8</v>
      </c>
      <c r="E3503" s="6">
        <v>1.3</v>
      </c>
      <c r="F3503" s="6">
        <f t="shared" si="165"/>
        <v>1.56</v>
      </c>
      <c r="G3503" s="6">
        <v>286</v>
      </c>
      <c r="H3503" s="9">
        <f t="shared" si="166"/>
        <v>2.0276065307401008</v>
      </c>
      <c r="I3503" s="9">
        <f t="shared" si="167"/>
        <v>2.4331278368881213</v>
      </c>
    </row>
    <row r="3504" spans="1:9" ht="31.5" customHeight="1" x14ac:dyDescent="0.25">
      <c r="A3504" s="6">
        <v>2008</v>
      </c>
      <c r="B3504" s="6">
        <v>5</v>
      </c>
      <c r="C3504" s="6">
        <v>30</v>
      </c>
      <c r="D3504" s="6">
        <v>9</v>
      </c>
      <c r="E3504" s="6">
        <v>2.1</v>
      </c>
      <c r="F3504" s="6">
        <f t="shared" si="165"/>
        <v>2.52</v>
      </c>
      <c r="G3504" s="6">
        <v>324</v>
      </c>
      <c r="H3504" s="9">
        <f t="shared" si="166"/>
        <v>3.3190896950899971</v>
      </c>
      <c r="I3504" s="9">
        <f t="shared" si="167"/>
        <v>3.9829076341079963</v>
      </c>
    </row>
    <row r="3505" spans="1:9" ht="31.5" customHeight="1" x14ac:dyDescent="0.25">
      <c r="A3505" s="6">
        <v>2008</v>
      </c>
      <c r="B3505" s="6">
        <v>5</v>
      </c>
      <c r="C3505" s="6">
        <v>30</v>
      </c>
      <c r="D3505" s="6">
        <v>10</v>
      </c>
      <c r="E3505" s="6">
        <v>2.2999999999999998</v>
      </c>
      <c r="F3505" s="6">
        <f t="shared" si="165"/>
        <v>2.76</v>
      </c>
      <c r="G3505" s="6">
        <v>322</v>
      </c>
      <c r="H3505" s="9">
        <f t="shared" si="166"/>
        <v>3.632816505560458</v>
      </c>
      <c r="I3505" s="9">
        <f t="shared" si="167"/>
        <v>4.3593798066725498</v>
      </c>
    </row>
    <row r="3506" spans="1:9" ht="31.5" customHeight="1" x14ac:dyDescent="0.25">
      <c r="A3506" s="6">
        <v>2008</v>
      </c>
      <c r="B3506" s="6">
        <v>5</v>
      </c>
      <c r="C3506" s="6">
        <v>30</v>
      </c>
      <c r="D3506" s="6">
        <v>11</v>
      </c>
      <c r="E3506" s="6">
        <v>4.0999999999999996</v>
      </c>
      <c r="F3506" s="6">
        <f t="shared" si="165"/>
        <v>4.919999999999999</v>
      </c>
      <c r="G3506" s="6">
        <v>303</v>
      </c>
      <c r="H3506" s="9">
        <f t="shared" si="166"/>
        <v>6.434271614452526</v>
      </c>
      <c r="I3506" s="9">
        <f t="shared" si="167"/>
        <v>7.7211259373430305</v>
      </c>
    </row>
    <row r="3507" spans="1:9" ht="31.5" customHeight="1" x14ac:dyDescent="0.25">
      <c r="A3507" s="6">
        <v>2008</v>
      </c>
      <c r="B3507" s="6">
        <v>5</v>
      </c>
      <c r="C3507" s="6">
        <v>30</v>
      </c>
      <c r="D3507" s="6">
        <v>12</v>
      </c>
      <c r="E3507" s="6">
        <v>4.5</v>
      </c>
      <c r="F3507" s="6">
        <f t="shared" si="165"/>
        <v>5.3999999999999995</v>
      </c>
      <c r="G3507" s="6">
        <v>302</v>
      </c>
      <c r="H3507" s="9">
        <f t="shared" si="166"/>
        <v>7.059522557321297</v>
      </c>
      <c r="I3507" s="9">
        <f t="shared" si="167"/>
        <v>8.4714270687855553</v>
      </c>
    </row>
    <row r="3508" spans="1:9" ht="31.5" customHeight="1" x14ac:dyDescent="0.25">
      <c r="A3508" s="6">
        <v>2008</v>
      </c>
      <c r="B3508" s="6">
        <v>5</v>
      </c>
      <c r="C3508" s="6">
        <v>30</v>
      </c>
      <c r="D3508" s="6">
        <v>13</v>
      </c>
      <c r="E3508" s="6">
        <v>5.5</v>
      </c>
      <c r="F3508" s="6">
        <f t="shared" si="165"/>
        <v>6.6</v>
      </c>
      <c r="G3508" s="6">
        <v>295</v>
      </c>
      <c r="H3508" s="9">
        <f t="shared" si="166"/>
        <v>8.606777366710217</v>
      </c>
      <c r="I3508" s="9">
        <f t="shared" si="167"/>
        <v>10.328132840052261</v>
      </c>
    </row>
    <row r="3509" spans="1:9" ht="31.5" customHeight="1" x14ac:dyDescent="0.25">
      <c r="A3509" s="6">
        <v>2008</v>
      </c>
      <c r="B3509" s="6">
        <v>5</v>
      </c>
      <c r="C3509" s="6">
        <v>30</v>
      </c>
      <c r="D3509" s="6">
        <v>14</v>
      </c>
      <c r="E3509" s="6">
        <v>6.2</v>
      </c>
      <c r="F3509" s="6">
        <f t="shared" si="165"/>
        <v>7.4399999999999995</v>
      </c>
      <c r="G3509" s="6">
        <v>298</v>
      </c>
      <c r="H3509" s="9">
        <f t="shared" si="166"/>
        <v>9.712655691158032</v>
      </c>
      <c r="I3509" s="9">
        <f t="shared" si="167"/>
        <v>11.655186829389637</v>
      </c>
    </row>
    <row r="3510" spans="1:9" ht="31.5" customHeight="1" x14ac:dyDescent="0.25">
      <c r="A3510" s="6">
        <v>2008</v>
      </c>
      <c r="B3510" s="6">
        <v>5</v>
      </c>
      <c r="C3510" s="6">
        <v>30</v>
      </c>
      <c r="D3510" s="6">
        <v>15</v>
      </c>
      <c r="E3510" s="6">
        <v>6.3</v>
      </c>
      <c r="F3510" s="6">
        <f t="shared" si="165"/>
        <v>7.56</v>
      </c>
      <c r="G3510" s="6">
        <v>293</v>
      </c>
      <c r="H3510" s="9">
        <f t="shared" si="166"/>
        <v>9.8515191959562038</v>
      </c>
      <c r="I3510" s="9">
        <f t="shared" si="167"/>
        <v>11.821823035147446</v>
      </c>
    </row>
    <row r="3511" spans="1:9" ht="31.5" customHeight="1" x14ac:dyDescent="0.25">
      <c r="A3511" s="6">
        <v>2008</v>
      </c>
      <c r="B3511" s="6">
        <v>5</v>
      </c>
      <c r="C3511" s="6">
        <v>30</v>
      </c>
      <c r="D3511" s="6">
        <v>16</v>
      </c>
      <c r="E3511" s="6">
        <v>6.6</v>
      </c>
      <c r="F3511" s="6">
        <f t="shared" si="165"/>
        <v>7.919999999999999</v>
      </c>
      <c r="G3511" s="6">
        <v>298</v>
      </c>
      <c r="H3511" s="9">
        <f t="shared" si="166"/>
        <v>10.339278638974678</v>
      </c>
      <c r="I3511" s="9">
        <f t="shared" si="167"/>
        <v>12.407134366769613</v>
      </c>
    </row>
    <row r="3512" spans="1:9" ht="31.5" customHeight="1" x14ac:dyDescent="0.25">
      <c r="A3512" s="6">
        <v>2008</v>
      </c>
      <c r="B3512" s="6">
        <v>5</v>
      </c>
      <c r="C3512" s="6">
        <v>30</v>
      </c>
      <c r="D3512" s="6">
        <v>17</v>
      </c>
      <c r="E3512" s="6">
        <v>7</v>
      </c>
      <c r="F3512" s="6">
        <f t="shared" si="165"/>
        <v>8.4</v>
      </c>
      <c r="G3512" s="6">
        <v>299</v>
      </c>
      <c r="H3512" s="9">
        <f t="shared" si="166"/>
        <v>10.969815589455047</v>
      </c>
      <c r="I3512" s="9">
        <f t="shared" si="167"/>
        <v>13.163778707346058</v>
      </c>
    </row>
    <row r="3513" spans="1:9" ht="31.5" customHeight="1" x14ac:dyDescent="0.25">
      <c r="A3513" s="6">
        <v>2008</v>
      </c>
      <c r="B3513" s="6">
        <v>5</v>
      </c>
      <c r="C3513" s="6">
        <v>30</v>
      </c>
      <c r="D3513" s="6">
        <v>18</v>
      </c>
      <c r="E3513" s="6">
        <v>6.9</v>
      </c>
      <c r="F3513" s="6">
        <f t="shared" si="165"/>
        <v>8.2799999999999994</v>
      </c>
      <c r="G3513" s="6">
        <v>311</v>
      </c>
      <c r="H3513" s="9">
        <f t="shared" si="166"/>
        <v>10.858420143506587</v>
      </c>
      <c r="I3513" s="9">
        <f t="shared" si="167"/>
        <v>13.030104172207903</v>
      </c>
    </row>
    <row r="3514" spans="1:9" ht="31.5" customHeight="1" x14ac:dyDescent="0.25">
      <c r="A3514" s="6">
        <v>2008</v>
      </c>
      <c r="B3514" s="6">
        <v>5</v>
      </c>
      <c r="C3514" s="6">
        <v>30</v>
      </c>
      <c r="D3514" s="6">
        <v>19</v>
      </c>
      <c r="E3514" s="6">
        <v>6.9</v>
      </c>
      <c r="F3514" s="6">
        <f t="shared" si="165"/>
        <v>8.2799999999999994</v>
      </c>
      <c r="G3514" s="6">
        <v>315</v>
      </c>
      <c r="H3514" s="9">
        <f t="shared" si="166"/>
        <v>10.873137766078971</v>
      </c>
      <c r="I3514" s="9">
        <f t="shared" si="167"/>
        <v>13.047765319294763</v>
      </c>
    </row>
    <row r="3515" spans="1:9" ht="31.5" customHeight="1" x14ac:dyDescent="0.25">
      <c r="A3515" s="6">
        <v>2008</v>
      </c>
      <c r="B3515" s="6">
        <v>5</v>
      </c>
      <c r="C3515" s="6">
        <v>30</v>
      </c>
      <c r="D3515" s="6">
        <v>20</v>
      </c>
      <c r="E3515" s="6">
        <v>6.6</v>
      </c>
      <c r="F3515" s="6">
        <f t="shared" si="165"/>
        <v>7.919999999999999</v>
      </c>
      <c r="G3515" s="6">
        <v>314</v>
      </c>
      <c r="H3515" s="9">
        <f t="shared" si="166"/>
        <v>10.39689004489135</v>
      </c>
      <c r="I3515" s="9">
        <f t="shared" si="167"/>
        <v>12.476268053869619</v>
      </c>
    </row>
    <row r="3516" spans="1:9" ht="31.5" customHeight="1" x14ac:dyDescent="0.25">
      <c r="A3516" s="6">
        <v>2008</v>
      </c>
      <c r="B3516" s="6">
        <v>5</v>
      </c>
      <c r="C3516" s="6">
        <v>30</v>
      </c>
      <c r="D3516" s="6">
        <v>21</v>
      </c>
      <c r="E3516" s="6">
        <v>6.2</v>
      </c>
      <c r="F3516" s="6">
        <f t="shared" si="165"/>
        <v>7.4399999999999995</v>
      </c>
      <c r="G3516" s="6">
        <v>312</v>
      </c>
      <c r="H3516" s="9">
        <f t="shared" si="166"/>
        <v>9.7601632989970337</v>
      </c>
      <c r="I3516" s="9">
        <f t="shared" si="167"/>
        <v>11.712195958796439</v>
      </c>
    </row>
    <row r="3517" spans="1:9" ht="31.5" customHeight="1" x14ac:dyDescent="0.25">
      <c r="A3517" s="6">
        <v>2008</v>
      </c>
      <c r="B3517" s="6">
        <v>5</v>
      </c>
      <c r="C3517" s="6">
        <v>30</v>
      </c>
      <c r="D3517" s="6">
        <v>22</v>
      </c>
      <c r="E3517" s="6">
        <v>5.6</v>
      </c>
      <c r="F3517" s="6">
        <f t="shared" si="165"/>
        <v>6.72</v>
      </c>
      <c r="G3517" s="6">
        <v>314</v>
      </c>
      <c r="H3517" s="9">
        <f t="shared" si="166"/>
        <v>8.8216036744532662</v>
      </c>
      <c r="I3517" s="9">
        <f t="shared" si="167"/>
        <v>10.585924409343921</v>
      </c>
    </row>
    <row r="3518" spans="1:9" ht="31.5" customHeight="1" x14ac:dyDescent="0.25">
      <c r="A3518" s="6">
        <v>2008</v>
      </c>
      <c r="B3518" s="6">
        <v>5</v>
      </c>
      <c r="C3518" s="6">
        <v>30</v>
      </c>
      <c r="D3518" s="6">
        <v>23</v>
      </c>
      <c r="E3518" s="6">
        <v>5.5</v>
      </c>
      <c r="F3518" s="6">
        <f t="shared" si="165"/>
        <v>6.6</v>
      </c>
      <c r="G3518" s="6">
        <v>311</v>
      </c>
      <c r="H3518" s="9">
        <f t="shared" si="166"/>
        <v>8.655262433229888</v>
      </c>
      <c r="I3518" s="9">
        <f t="shared" si="167"/>
        <v>10.386314919875865</v>
      </c>
    </row>
    <row r="3519" spans="1:9" ht="31.5" customHeight="1" x14ac:dyDescent="0.25">
      <c r="A3519" s="6">
        <v>2008</v>
      </c>
      <c r="B3519" s="6">
        <v>5</v>
      </c>
      <c r="C3519" s="6">
        <v>31</v>
      </c>
      <c r="D3519" s="6">
        <v>0</v>
      </c>
      <c r="E3519" s="6">
        <v>5.6</v>
      </c>
      <c r="F3519" s="6">
        <f t="shared" si="165"/>
        <v>6.72</v>
      </c>
      <c r="G3519" s="6">
        <v>309</v>
      </c>
      <c r="H3519" s="9">
        <f t="shared" si="166"/>
        <v>8.8066007365651977</v>
      </c>
      <c r="I3519" s="9">
        <f t="shared" si="167"/>
        <v>10.567920883878237</v>
      </c>
    </row>
    <row r="3520" spans="1:9" ht="31.5" customHeight="1" x14ac:dyDescent="0.25">
      <c r="A3520" s="6">
        <v>2008</v>
      </c>
      <c r="B3520" s="6">
        <v>5</v>
      </c>
      <c r="C3520" s="6">
        <v>31</v>
      </c>
      <c r="D3520" s="6">
        <v>1</v>
      </c>
      <c r="E3520" s="6">
        <v>5.4</v>
      </c>
      <c r="F3520" s="6">
        <f t="shared" si="165"/>
        <v>6.48</v>
      </c>
      <c r="G3520" s="6">
        <v>316</v>
      </c>
      <c r="H3520" s="9">
        <f t="shared" si="166"/>
        <v>8.5122688458871423</v>
      </c>
      <c r="I3520" s="9">
        <f t="shared" si="167"/>
        <v>10.21472261506457</v>
      </c>
    </row>
    <row r="3521" spans="1:9" ht="31.5" customHeight="1" x14ac:dyDescent="0.25">
      <c r="A3521" s="6">
        <v>2008</v>
      </c>
      <c r="B3521" s="6">
        <v>5</v>
      </c>
      <c r="C3521" s="6">
        <v>31</v>
      </c>
      <c r="D3521" s="6">
        <v>2</v>
      </c>
      <c r="E3521" s="6">
        <v>4.8</v>
      </c>
      <c r="F3521" s="6">
        <f t="shared" si="165"/>
        <v>5.76</v>
      </c>
      <c r="G3521" s="6">
        <v>326</v>
      </c>
      <c r="H3521" s="9">
        <f t="shared" si="166"/>
        <v>7.5914208375415688</v>
      </c>
      <c r="I3521" s="9">
        <f t="shared" si="167"/>
        <v>9.1097050050498822</v>
      </c>
    </row>
    <row r="3522" spans="1:9" ht="31.5" customHeight="1" x14ac:dyDescent="0.25">
      <c r="A3522" s="6">
        <v>2008</v>
      </c>
      <c r="B3522" s="6">
        <v>5</v>
      </c>
      <c r="C3522" s="6">
        <v>31</v>
      </c>
      <c r="D3522" s="6">
        <v>3</v>
      </c>
      <c r="E3522" s="6">
        <v>4.4000000000000004</v>
      </c>
      <c r="F3522" s="6">
        <f t="shared" si="165"/>
        <v>5.28</v>
      </c>
      <c r="G3522" s="6">
        <v>321</v>
      </c>
      <c r="H3522" s="9">
        <f t="shared" si="166"/>
        <v>6.947451697759865</v>
      </c>
      <c r="I3522" s="9">
        <f t="shared" si="167"/>
        <v>8.3369420373118377</v>
      </c>
    </row>
    <row r="3523" spans="1:9" ht="31.5" customHeight="1" x14ac:dyDescent="0.25">
      <c r="A3523" s="6">
        <v>2008</v>
      </c>
      <c r="B3523" s="6">
        <v>5</v>
      </c>
      <c r="C3523" s="6">
        <v>31</v>
      </c>
      <c r="D3523" s="6">
        <v>4</v>
      </c>
      <c r="E3523" s="6">
        <v>3.7</v>
      </c>
      <c r="F3523" s="6">
        <f t="shared" ref="F3523:F3586" si="168">E3523*1.2</f>
        <v>4.4400000000000004</v>
      </c>
      <c r="G3523" s="6">
        <v>331</v>
      </c>
      <c r="H3523" s="9">
        <f t="shared" ref="H3523:H3586" si="169">E3523*(LN(G3523/$AE$18)/LN(10/$AE$18))</f>
        <v>5.8611198802915663</v>
      </c>
      <c r="I3523" s="9">
        <f t="shared" ref="I3523:I3586" si="170">F3523*(LN(G3523/$AE$18)/LN(10/$AE$18))</f>
        <v>7.0333438563498794</v>
      </c>
    </row>
    <row r="3524" spans="1:9" ht="31.5" customHeight="1" x14ac:dyDescent="0.25">
      <c r="A3524" s="6">
        <v>2008</v>
      </c>
      <c r="B3524" s="6">
        <v>5</v>
      </c>
      <c r="C3524" s="6">
        <v>31</v>
      </c>
      <c r="D3524" s="6">
        <v>5</v>
      </c>
      <c r="E3524" s="6">
        <v>3.5</v>
      </c>
      <c r="F3524" s="6">
        <f t="shared" si="168"/>
        <v>4.2</v>
      </c>
      <c r="G3524" s="6">
        <v>329</v>
      </c>
      <c r="H3524" s="9">
        <f t="shared" si="169"/>
        <v>5.5407621886207377</v>
      </c>
      <c r="I3524" s="9">
        <f t="shared" si="170"/>
        <v>6.6489146263448857</v>
      </c>
    </row>
    <row r="3525" spans="1:9" ht="31.5" customHeight="1" x14ac:dyDescent="0.25">
      <c r="A3525" s="6">
        <v>2008</v>
      </c>
      <c r="B3525" s="6">
        <v>5</v>
      </c>
      <c r="C3525" s="6">
        <v>31</v>
      </c>
      <c r="D3525" s="6">
        <v>6</v>
      </c>
      <c r="E3525" s="6">
        <v>3.5</v>
      </c>
      <c r="F3525" s="6">
        <f t="shared" si="168"/>
        <v>4.2</v>
      </c>
      <c r="G3525" s="6">
        <v>316</v>
      </c>
      <c r="H3525" s="9">
        <f t="shared" si="169"/>
        <v>5.5172112890009251</v>
      </c>
      <c r="I3525" s="9">
        <f t="shared" si="170"/>
        <v>6.6206535468011101</v>
      </c>
    </row>
    <row r="3526" spans="1:9" ht="31.5" customHeight="1" x14ac:dyDescent="0.25">
      <c r="A3526" s="6">
        <v>2008</v>
      </c>
      <c r="B3526" s="6">
        <v>5</v>
      </c>
      <c r="C3526" s="6">
        <v>31</v>
      </c>
      <c r="D3526" s="6">
        <v>7</v>
      </c>
      <c r="E3526" s="6">
        <v>3.9</v>
      </c>
      <c r="F3526" s="6">
        <f t="shared" si="168"/>
        <v>4.68</v>
      </c>
      <c r="G3526" s="6">
        <v>311</v>
      </c>
      <c r="H3526" s="9">
        <f t="shared" si="169"/>
        <v>6.1373679071993745</v>
      </c>
      <c r="I3526" s="9">
        <f t="shared" si="170"/>
        <v>7.3648414886392493</v>
      </c>
    </row>
    <row r="3527" spans="1:9" ht="31.5" customHeight="1" x14ac:dyDescent="0.25">
      <c r="A3527" s="6">
        <v>2008</v>
      </c>
      <c r="B3527" s="6">
        <v>5</v>
      </c>
      <c r="C3527" s="6">
        <v>31</v>
      </c>
      <c r="D3527" s="6">
        <v>8</v>
      </c>
      <c r="E3527" s="6">
        <v>4.5</v>
      </c>
      <c r="F3527" s="6">
        <f t="shared" si="168"/>
        <v>5.3999999999999995</v>
      </c>
      <c r="G3527" s="6">
        <v>310</v>
      </c>
      <c r="H3527" s="9">
        <f t="shared" si="169"/>
        <v>7.079159452364971</v>
      </c>
      <c r="I3527" s="9">
        <f t="shared" si="170"/>
        <v>8.4949913428379649</v>
      </c>
    </row>
    <row r="3528" spans="1:9" ht="31.5" customHeight="1" x14ac:dyDescent="0.25">
      <c r="A3528" s="6">
        <v>2008</v>
      </c>
      <c r="B3528" s="6">
        <v>5</v>
      </c>
      <c r="C3528" s="6">
        <v>31</v>
      </c>
      <c r="D3528" s="6">
        <v>9</v>
      </c>
      <c r="E3528" s="6">
        <v>5.2</v>
      </c>
      <c r="F3528" s="6">
        <f t="shared" si="168"/>
        <v>6.24</v>
      </c>
      <c r="G3528" s="6">
        <v>315</v>
      </c>
      <c r="H3528" s="9">
        <f t="shared" si="169"/>
        <v>8.194248751247919</v>
      </c>
      <c r="I3528" s="9">
        <f t="shared" si="170"/>
        <v>9.8330985014975028</v>
      </c>
    </row>
    <row r="3529" spans="1:9" ht="31.5" customHeight="1" x14ac:dyDescent="0.25">
      <c r="A3529" s="6">
        <v>2008</v>
      </c>
      <c r="B3529" s="6">
        <v>5</v>
      </c>
      <c r="C3529" s="6">
        <v>31</v>
      </c>
      <c r="D3529" s="6">
        <v>10</v>
      </c>
      <c r="E3529" s="6">
        <v>5.7</v>
      </c>
      <c r="F3529" s="6">
        <f t="shared" si="168"/>
        <v>6.84</v>
      </c>
      <c r="G3529" s="6">
        <v>319</v>
      </c>
      <c r="H3529" s="9">
        <f t="shared" si="169"/>
        <v>8.9941619032585844</v>
      </c>
      <c r="I3529" s="9">
        <f t="shared" si="170"/>
        <v>10.7929942839103</v>
      </c>
    </row>
    <row r="3530" spans="1:9" ht="31.5" customHeight="1" x14ac:dyDescent="0.25">
      <c r="A3530" s="6">
        <v>2008</v>
      </c>
      <c r="B3530" s="6">
        <v>5</v>
      </c>
      <c r="C3530" s="6">
        <v>31</v>
      </c>
      <c r="D3530" s="6">
        <v>11</v>
      </c>
      <c r="E3530" s="6">
        <v>5.5</v>
      </c>
      <c r="F3530" s="6">
        <f t="shared" si="168"/>
        <v>6.6</v>
      </c>
      <c r="G3530" s="6">
        <v>327</v>
      </c>
      <c r="H3530" s="9">
        <f t="shared" si="169"/>
        <v>8.7013145997377066</v>
      </c>
      <c r="I3530" s="9">
        <f t="shared" si="170"/>
        <v>10.441577519685248</v>
      </c>
    </row>
    <row r="3531" spans="1:9" ht="31.5" customHeight="1" x14ac:dyDescent="0.25">
      <c r="A3531" s="6">
        <v>2008</v>
      </c>
      <c r="B3531" s="6">
        <v>5</v>
      </c>
      <c r="C3531" s="6">
        <v>31</v>
      </c>
      <c r="D3531" s="6">
        <v>12</v>
      </c>
      <c r="E3531" s="6">
        <v>7.3</v>
      </c>
      <c r="F3531" s="6">
        <f t="shared" si="168"/>
        <v>8.76</v>
      </c>
      <c r="G3531" s="6">
        <v>323</v>
      </c>
      <c r="H3531" s="9">
        <f t="shared" si="169"/>
        <v>11.534021678875447</v>
      </c>
      <c r="I3531" s="9">
        <f t="shared" si="170"/>
        <v>13.840826014650537</v>
      </c>
    </row>
    <row r="3532" spans="1:9" ht="31.5" customHeight="1" x14ac:dyDescent="0.25">
      <c r="A3532" s="6">
        <v>2008</v>
      </c>
      <c r="B3532" s="6">
        <v>5</v>
      </c>
      <c r="C3532" s="6">
        <v>31</v>
      </c>
      <c r="D3532" s="6">
        <v>13</v>
      </c>
      <c r="E3532" s="6">
        <v>7.8</v>
      </c>
      <c r="F3532" s="6">
        <f t="shared" si="168"/>
        <v>9.36</v>
      </c>
      <c r="G3532" s="6">
        <v>322</v>
      </c>
      <c r="H3532" s="9">
        <f t="shared" si="169"/>
        <v>12.319986410161553</v>
      </c>
      <c r="I3532" s="9">
        <f t="shared" si="170"/>
        <v>14.783983692193864</v>
      </c>
    </row>
    <row r="3533" spans="1:9" ht="31.5" customHeight="1" x14ac:dyDescent="0.25">
      <c r="A3533" s="6">
        <v>2008</v>
      </c>
      <c r="B3533" s="6">
        <v>5</v>
      </c>
      <c r="C3533" s="6">
        <v>31</v>
      </c>
      <c r="D3533" s="6">
        <v>14</v>
      </c>
      <c r="E3533" s="6">
        <v>8.6999999999999993</v>
      </c>
      <c r="F3533" s="6">
        <f t="shared" si="168"/>
        <v>10.44</v>
      </c>
      <c r="G3533" s="6">
        <v>317</v>
      </c>
      <c r="H3533" s="9">
        <f t="shared" si="169"/>
        <v>13.71879880741322</v>
      </c>
      <c r="I3533" s="9">
        <f t="shared" si="170"/>
        <v>16.462558568895865</v>
      </c>
    </row>
    <row r="3534" spans="1:9" ht="31.5" customHeight="1" x14ac:dyDescent="0.25">
      <c r="A3534" s="6">
        <v>2008</v>
      </c>
      <c r="B3534" s="6">
        <v>5</v>
      </c>
      <c r="C3534" s="6">
        <v>31</v>
      </c>
      <c r="D3534" s="6">
        <v>15</v>
      </c>
      <c r="E3534" s="6">
        <v>9.1</v>
      </c>
      <c r="F3534" s="6">
        <f t="shared" si="168"/>
        <v>10.92</v>
      </c>
      <c r="G3534" s="6">
        <v>316</v>
      </c>
      <c r="H3534" s="9">
        <f t="shared" si="169"/>
        <v>14.344749351402404</v>
      </c>
      <c r="I3534" s="9">
        <f t="shared" si="170"/>
        <v>17.213699221682887</v>
      </c>
    </row>
    <row r="3535" spans="1:9" ht="31.5" customHeight="1" x14ac:dyDescent="0.25">
      <c r="A3535" s="6">
        <v>2008</v>
      </c>
      <c r="B3535" s="6">
        <v>5</v>
      </c>
      <c r="C3535" s="6">
        <v>31</v>
      </c>
      <c r="D3535" s="6">
        <v>16</v>
      </c>
      <c r="E3535" s="6">
        <v>9.1</v>
      </c>
      <c r="F3535" s="6">
        <f t="shared" si="168"/>
        <v>10.92</v>
      </c>
      <c r="G3535" s="6">
        <v>316</v>
      </c>
      <c r="H3535" s="9">
        <f t="shared" si="169"/>
        <v>14.344749351402404</v>
      </c>
      <c r="I3535" s="9">
        <f t="shared" si="170"/>
        <v>17.213699221682887</v>
      </c>
    </row>
    <row r="3536" spans="1:9" ht="31.5" customHeight="1" x14ac:dyDescent="0.25">
      <c r="A3536" s="6">
        <v>2008</v>
      </c>
      <c r="B3536" s="6">
        <v>5</v>
      </c>
      <c r="C3536" s="6">
        <v>31</v>
      </c>
      <c r="D3536" s="6">
        <v>17</v>
      </c>
      <c r="E3536" s="6">
        <v>9</v>
      </c>
      <c r="F3536" s="6">
        <f t="shared" si="168"/>
        <v>10.799999999999999</v>
      </c>
      <c r="G3536" s="6">
        <v>317</v>
      </c>
      <c r="H3536" s="9">
        <f t="shared" si="169"/>
        <v>14.191860835255056</v>
      </c>
      <c r="I3536" s="9">
        <f t="shared" si="170"/>
        <v>17.030233002306066</v>
      </c>
    </row>
    <row r="3537" spans="1:9" ht="31.5" customHeight="1" x14ac:dyDescent="0.25">
      <c r="A3537" s="6">
        <v>2008</v>
      </c>
      <c r="B3537" s="6">
        <v>5</v>
      </c>
      <c r="C3537" s="6">
        <v>31</v>
      </c>
      <c r="D3537" s="6">
        <v>18</v>
      </c>
      <c r="E3537" s="6">
        <v>8.3000000000000007</v>
      </c>
      <c r="F3537" s="6">
        <f t="shared" si="168"/>
        <v>9.9600000000000009</v>
      </c>
      <c r="G3537" s="6">
        <v>325</v>
      </c>
      <c r="H3537" s="9">
        <f t="shared" si="169"/>
        <v>13.122575935199887</v>
      </c>
      <c r="I3537" s="9">
        <f t="shared" si="170"/>
        <v>15.747091122239864</v>
      </c>
    </row>
    <row r="3538" spans="1:9" ht="31.5" customHeight="1" x14ac:dyDescent="0.25">
      <c r="A3538" s="6">
        <v>2008</v>
      </c>
      <c r="B3538" s="6">
        <v>5</v>
      </c>
      <c r="C3538" s="6">
        <v>31</v>
      </c>
      <c r="D3538" s="6">
        <v>19</v>
      </c>
      <c r="E3538" s="6">
        <v>7.9</v>
      </c>
      <c r="F3538" s="6">
        <f t="shared" si="168"/>
        <v>9.48</v>
      </c>
      <c r="G3538" s="6">
        <v>326</v>
      </c>
      <c r="H3538" s="9">
        <f t="shared" si="169"/>
        <v>12.494213461787167</v>
      </c>
      <c r="I3538" s="9">
        <f t="shared" si="170"/>
        <v>14.9930561541446</v>
      </c>
    </row>
    <row r="3539" spans="1:9" ht="31.5" customHeight="1" x14ac:dyDescent="0.25">
      <c r="A3539" s="6">
        <v>2008</v>
      </c>
      <c r="B3539" s="6">
        <v>5</v>
      </c>
      <c r="C3539" s="6">
        <v>31</v>
      </c>
      <c r="D3539" s="6">
        <v>20</v>
      </c>
      <c r="E3539" s="6">
        <v>7</v>
      </c>
      <c r="F3539" s="6">
        <f t="shared" si="168"/>
        <v>8.4</v>
      </c>
      <c r="G3539" s="6">
        <v>323</v>
      </c>
      <c r="H3539" s="9">
        <f t="shared" si="169"/>
        <v>11.060020787962758</v>
      </c>
      <c r="I3539" s="9">
        <f t="shared" si="170"/>
        <v>13.272024945555311</v>
      </c>
    </row>
    <row r="3540" spans="1:9" ht="31.5" customHeight="1" x14ac:dyDescent="0.25">
      <c r="A3540" s="6">
        <v>2008</v>
      </c>
      <c r="B3540" s="6">
        <v>5</v>
      </c>
      <c r="C3540" s="6">
        <v>31</v>
      </c>
      <c r="D3540" s="6">
        <v>21</v>
      </c>
      <c r="E3540" s="6">
        <v>6</v>
      </c>
      <c r="F3540" s="6">
        <f t="shared" si="168"/>
        <v>7.1999999999999993</v>
      </c>
      <c r="G3540" s="6">
        <v>326</v>
      </c>
      <c r="H3540" s="9">
        <f t="shared" si="169"/>
        <v>9.4892760469269621</v>
      </c>
      <c r="I3540" s="9">
        <f t="shared" si="170"/>
        <v>11.387131256312353</v>
      </c>
    </row>
    <row r="3541" spans="1:9" ht="31.5" customHeight="1" x14ac:dyDescent="0.25">
      <c r="A3541" s="6">
        <v>2008</v>
      </c>
      <c r="B3541" s="6">
        <v>5</v>
      </c>
      <c r="C3541" s="6">
        <v>31</v>
      </c>
      <c r="D3541" s="6">
        <v>22</v>
      </c>
      <c r="E3541" s="6">
        <v>6.3</v>
      </c>
      <c r="F3541" s="6">
        <f t="shared" si="168"/>
        <v>7.56</v>
      </c>
      <c r="G3541" s="6">
        <v>328</v>
      </c>
      <c r="H3541" s="9">
        <f t="shared" si="169"/>
        <v>9.9701710364908731</v>
      </c>
      <c r="I3541" s="9">
        <f t="shared" si="170"/>
        <v>11.964205243789047</v>
      </c>
    </row>
    <row r="3542" spans="1:9" ht="31.5" customHeight="1" x14ac:dyDescent="0.25">
      <c r="A3542" s="6">
        <v>2008</v>
      </c>
      <c r="B3542" s="6">
        <v>5</v>
      </c>
      <c r="C3542" s="6">
        <v>31</v>
      </c>
      <c r="D3542" s="6">
        <v>23</v>
      </c>
      <c r="E3542" s="6">
        <v>6.9</v>
      </c>
      <c r="F3542" s="6">
        <f t="shared" si="168"/>
        <v>8.2799999999999994</v>
      </c>
      <c r="G3542" s="6">
        <v>333</v>
      </c>
      <c r="H3542" s="9">
        <f t="shared" si="169"/>
        <v>10.937134134571757</v>
      </c>
      <c r="I3542" s="9">
        <f t="shared" si="170"/>
        <v>13.124560961486107</v>
      </c>
    </row>
    <row r="3543" spans="1:9" ht="31.5" customHeight="1" x14ac:dyDescent="0.25">
      <c r="A3543" s="6">
        <v>2008</v>
      </c>
      <c r="B3543" s="6">
        <v>6</v>
      </c>
      <c r="C3543" s="6">
        <v>1</v>
      </c>
      <c r="D3543" s="6">
        <v>0</v>
      </c>
      <c r="E3543" s="6">
        <v>8.1999999999999993</v>
      </c>
      <c r="F3543" s="6">
        <f t="shared" si="168"/>
        <v>9.8399999999999981</v>
      </c>
      <c r="G3543" s="6">
        <v>334</v>
      </c>
      <c r="H3543" s="9">
        <f t="shared" si="169"/>
        <v>13.001857401250055</v>
      </c>
      <c r="I3543" s="9">
        <f t="shared" si="170"/>
        <v>15.602228881500064</v>
      </c>
    </row>
    <row r="3544" spans="1:9" ht="31.5" customHeight="1" x14ac:dyDescent="0.25">
      <c r="A3544" s="6">
        <v>2008</v>
      </c>
      <c r="B3544" s="6">
        <v>6</v>
      </c>
      <c r="C3544" s="6">
        <v>1</v>
      </c>
      <c r="D3544" s="6">
        <v>1</v>
      </c>
      <c r="E3544" s="6">
        <v>8.3000000000000007</v>
      </c>
      <c r="F3544" s="6">
        <f t="shared" si="168"/>
        <v>9.9600000000000009</v>
      </c>
      <c r="G3544" s="6">
        <v>322</v>
      </c>
      <c r="H3544" s="9">
        <f t="shared" si="169"/>
        <v>13.109729128761654</v>
      </c>
      <c r="I3544" s="9">
        <f t="shared" si="170"/>
        <v>15.731674954513986</v>
      </c>
    </row>
    <row r="3545" spans="1:9" ht="31.5" customHeight="1" x14ac:dyDescent="0.25">
      <c r="A3545" s="6">
        <v>2008</v>
      </c>
      <c r="B3545" s="6">
        <v>6</v>
      </c>
      <c r="C3545" s="6">
        <v>1</v>
      </c>
      <c r="D3545" s="6">
        <v>2</v>
      </c>
      <c r="E3545" s="6">
        <v>8.1</v>
      </c>
      <c r="F3545" s="6">
        <f t="shared" si="168"/>
        <v>9.7199999999999989</v>
      </c>
      <c r="G3545" s="6">
        <v>312</v>
      </c>
      <c r="H3545" s="9">
        <f t="shared" si="169"/>
        <v>12.751181084173542</v>
      </c>
      <c r="I3545" s="9">
        <f t="shared" si="170"/>
        <v>15.30141730100825</v>
      </c>
    </row>
    <row r="3546" spans="1:9" ht="31.5" customHeight="1" x14ac:dyDescent="0.25">
      <c r="A3546" s="6">
        <v>2008</v>
      </c>
      <c r="B3546" s="6">
        <v>6</v>
      </c>
      <c r="C3546" s="6">
        <v>1</v>
      </c>
      <c r="D3546" s="6">
        <v>3</v>
      </c>
      <c r="E3546" s="6">
        <v>7.7</v>
      </c>
      <c r="F3546" s="6">
        <f t="shared" si="168"/>
        <v>9.24</v>
      </c>
      <c r="G3546" s="6">
        <v>320</v>
      </c>
      <c r="H3546" s="9">
        <f t="shared" si="169"/>
        <v>12.154030603325364</v>
      </c>
      <c r="I3546" s="9">
        <f t="shared" si="170"/>
        <v>14.584836723990437</v>
      </c>
    </row>
    <row r="3547" spans="1:9" ht="31.5" customHeight="1" x14ac:dyDescent="0.25">
      <c r="A3547" s="6">
        <v>2008</v>
      </c>
      <c r="B3547" s="6">
        <v>6</v>
      </c>
      <c r="C3547" s="6">
        <v>1</v>
      </c>
      <c r="D3547" s="6">
        <v>4</v>
      </c>
      <c r="E3547" s="6">
        <v>7.4</v>
      </c>
      <c r="F3547" s="6">
        <f t="shared" si="168"/>
        <v>8.8800000000000008</v>
      </c>
      <c r="G3547" s="6">
        <v>321</v>
      </c>
      <c r="H3547" s="9">
        <f t="shared" si="169"/>
        <v>11.684350582596137</v>
      </c>
      <c r="I3547" s="9">
        <f t="shared" si="170"/>
        <v>14.021220699115364</v>
      </c>
    </row>
    <row r="3548" spans="1:9" ht="31.5" customHeight="1" x14ac:dyDescent="0.25">
      <c r="A3548" s="6">
        <v>2008</v>
      </c>
      <c r="B3548" s="6">
        <v>6</v>
      </c>
      <c r="C3548" s="6">
        <v>1</v>
      </c>
      <c r="D3548" s="6">
        <v>5</v>
      </c>
      <c r="E3548" s="6">
        <v>6.8</v>
      </c>
      <c r="F3548" s="6">
        <f t="shared" si="168"/>
        <v>8.16</v>
      </c>
      <c r="G3548" s="6">
        <v>310</v>
      </c>
      <c r="H3548" s="9">
        <f t="shared" si="169"/>
        <v>10.697396505795956</v>
      </c>
      <c r="I3548" s="9">
        <f t="shared" si="170"/>
        <v>12.836875806955147</v>
      </c>
    </row>
    <row r="3549" spans="1:9" ht="31.5" customHeight="1" x14ac:dyDescent="0.25">
      <c r="A3549" s="6">
        <v>2008</v>
      </c>
      <c r="B3549" s="6">
        <v>6</v>
      </c>
      <c r="C3549" s="6">
        <v>1</v>
      </c>
      <c r="D3549" s="6">
        <v>6</v>
      </c>
      <c r="E3549" s="6">
        <v>6.8</v>
      </c>
      <c r="F3549" s="6">
        <f t="shared" si="168"/>
        <v>8.16</v>
      </c>
      <c r="G3549" s="6">
        <v>295</v>
      </c>
      <c r="H3549" s="9">
        <f t="shared" si="169"/>
        <v>10.641106562478086</v>
      </c>
      <c r="I3549" s="9">
        <f t="shared" si="170"/>
        <v>12.769327874973705</v>
      </c>
    </row>
    <row r="3550" spans="1:9" ht="31.5" customHeight="1" x14ac:dyDescent="0.25">
      <c r="A3550" s="6">
        <v>2008</v>
      </c>
      <c r="B3550" s="6">
        <v>6</v>
      </c>
      <c r="C3550" s="6">
        <v>1</v>
      </c>
      <c r="D3550" s="6">
        <v>7</v>
      </c>
      <c r="E3550" s="6">
        <v>8.1</v>
      </c>
      <c r="F3550" s="6">
        <f t="shared" si="168"/>
        <v>9.7199999999999989</v>
      </c>
      <c r="G3550" s="6">
        <v>301</v>
      </c>
      <c r="H3550" s="9">
        <f t="shared" si="169"/>
        <v>12.702656608312084</v>
      </c>
      <c r="I3550" s="9">
        <f t="shared" si="170"/>
        <v>15.2431879299745</v>
      </c>
    </row>
    <row r="3551" spans="1:9" ht="31.5" customHeight="1" x14ac:dyDescent="0.25">
      <c r="A3551" s="6">
        <v>2008</v>
      </c>
      <c r="B3551" s="6">
        <v>6</v>
      </c>
      <c r="C3551" s="6">
        <v>1</v>
      </c>
      <c r="D3551" s="6">
        <v>8</v>
      </c>
      <c r="E3551" s="6">
        <v>8.3000000000000007</v>
      </c>
      <c r="F3551" s="6">
        <f t="shared" si="168"/>
        <v>9.9600000000000009</v>
      </c>
      <c r="G3551" s="6">
        <v>321</v>
      </c>
      <c r="H3551" s="9">
        <f t="shared" si="169"/>
        <v>13.105420248047018</v>
      </c>
      <c r="I3551" s="9">
        <f t="shared" si="170"/>
        <v>15.726504297656422</v>
      </c>
    </row>
    <row r="3552" spans="1:9" ht="31.5" customHeight="1" x14ac:dyDescent="0.25">
      <c r="A3552" s="6">
        <v>2008</v>
      </c>
      <c r="B3552" s="6">
        <v>6</v>
      </c>
      <c r="C3552" s="6">
        <v>1</v>
      </c>
      <c r="D3552" s="6">
        <v>9</v>
      </c>
      <c r="E3552" s="6">
        <v>6.6</v>
      </c>
      <c r="F3552" s="6">
        <f t="shared" si="168"/>
        <v>7.919999999999999</v>
      </c>
      <c r="G3552" s="6">
        <v>324</v>
      </c>
      <c r="H3552" s="9">
        <f t="shared" si="169"/>
        <v>10.431424755997131</v>
      </c>
      <c r="I3552" s="9">
        <f t="shared" si="170"/>
        <v>12.517709707196557</v>
      </c>
    </row>
    <row r="3553" spans="1:9" ht="31.5" customHeight="1" x14ac:dyDescent="0.25">
      <c r="A3553" s="6">
        <v>2008</v>
      </c>
      <c r="B3553" s="6">
        <v>6</v>
      </c>
      <c r="C3553" s="6">
        <v>1</v>
      </c>
      <c r="D3553" s="6">
        <v>10</v>
      </c>
      <c r="E3553" s="6">
        <v>7.1</v>
      </c>
      <c r="F3553" s="6">
        <f t="shared" si="168"/>
        <v>8.52</v>
      </c>
      <c r="G3553" s="6">
        <v>320</v>
      </c>
      <c r="H3553" s="9">
        <f t="shared" si="169"/>
        <v>11.206963283585724</v>
      </c>
      <c r="I3553" s="9">
        <f t="shared" si="170"/>
        <v>13.44835594030287</v>
      </c>
    </row>
    <row r="3554" spans="1:9" ht="31.5" customHeight="1" x14ac:dyDescent="0.25">
      <c r="A3554" s="6">
        <v>2008</v>
      </c>
      <c r="B3554" s="6">
        <v>6</v>
      </c>
      <c r="C3554" s="6">
        <v>1</v>
      </c>
      <c r="D3554" s="6">
        <v>11</v>
      </c>
      <c r="E3554" s="6">
        <v>7.6</v>
      </c>
      <c r="F3554" s="6">
        <f t="shared" si="168"/>
        <v>9.1199999999999992</v>
      </c>
      <c r="G3554" s="6">
        <v>324</v>
      </c>
      <c r="H3554" s="9">
        <f t="shared" si="169"/>
        <v>12.01194365842094</v>
      </c>
      <c r="I3554" s="9">
        <f t="shared" si="170"/>
        <v>14.414332390105127</v>
      </c>
    </row>
    <row r="3555" spans="1:9" ht="31.5" customHeight="1" x14ac:dyDescent="0.25">
      <c r="A3555" s="6">
        <v>2008</v>
      </c>
      <c r="B3555" s="6">
        <v>6</v>
      </c>
      <c r="C3555" s="6">
        <v>1</v>
      </c>
      <c r="D3555" s="6">
        <v>12</v>
      </c>
      <c r="E3555" s="6">
        <v>7.8</v>
      </c>
      <c r="F3555" s="6">
        <f t="shared" si="168"/>
        <v>9.36</v>
      </c>
      <c r="G3555" s="6">
        <v>324</v>
      </c>
      <c r="H3555" s="9">
        <f t="shared" si="169"/>
        <v>12.328047438905703</v>
      </c>
      <c r="I3555" s="9">
        <f t="shared" si="170"/>
        <v>14.793656926686841</v>
      </c>
    </row>
    <row r="3556" spans="1:9" ht="31.5" customHeight="1" x14ac:dyDescent="0.25">
      <c r="A3556" s="6">
        <v>2008</v>
      </c>
      <c r="B3556" s="6">
        <v>6</v>
      </c>
      <c r="C3556" s="6">
        <v>1</v>
      </c>
      <c r="D3556" s="6">
        <v>13</v>
      </c>
      <c r="E3556" s="6">
        <v>7.6</v>
      </c>
      <c r="F3556" s="6">
        <f t="shared" si="168"/>
        <v>9.1199999999999992</v>
      </c>
      <c r="G3556" s="6">
        <v>325</v>
      </c>
      <c r="H3556" s="9">
        <f t="shared" si="169"/>
        <v>12.015852663556521</v>
      </c>
      <c r="I3556" s="9">
        <f t="shared" si="170"/>
        <v>14.419023196267824</v>
      </c>
    </row>
    <row r="3557" spans="1:9" ht="31.5" customHeight="1" x14ac:dyDescent="0.25">
      <c r="A3557" s="6">
        <v>2008</v>
      </c>
      <c r="B3557" s="6">
        <v>6</v>
      </c>
      <c r="C3557" s="6">
        <v>1</v>
      </c>
      <c r="D3557" s="6">
        <v>14</v>
      </c>
      <c r="E3557" s="6">
        <v>8.1</v>
      </c>
      <c r="F3557" s="6">
        <f t="shared" si="168"/>
        <v>9.7199999999999989</v>
      </c>
      <c r="G3557" s="6">
        <v>321</v>
      </c>
      <c r="H3557" s="9">
        <f t="shared" si="169"/>
        <v>12.789626989057931</v>
      </c>
      <c r="I3557" s="9">
        <f t="shared" si="170"/>
        <v>15.347552386869516</v>
      </c>
    </row>
    <row r="3558" spans="1:9" ht="31.5" customHeight="1" x14ac:dyDescent="0.25">
      <c r="A3558" s="6">
        <v>2008</v>
      </c>
      <c r="B3558" s="6">
        <v>6</v>
      </c>
      <c r="C3558" s="6">
        <v>1</v>
      </c>
      <c r="D3558" s="6">
        <v>15</v>
      </c>
      <c r="E3558" s="6">
        <v>8.1</v>
      </c>
      <c r="F3558" s="6">
        <f t="shared" si="168"/>
        <v>9.7199999999999989</v>
      </c>
      <c r="G3558" s="6">
        <v>315</v>
      </c>
      <c r="H3558" s="9">
        <f t="shared" si="169"/>
        <v>12.764118247136182</v>
      </c>
      <c r="I3558" s="9">
        <f t="shared" si="170"/>
        <v>15.316941896563417</v>
      </c>
    </row>
    <row r="3559" spans="1:9" ht="31.5" customHeight="1" x14ac:dyDescent="0.25">
      <c r="A3559" s="6">
        <v>2008</v>
      </c>
      <c r="B3559" s="6">
        <v>6</v>
      </c>
      <c r="C3559" s="6">
        <v>1</v>
      </c>
      <c r="D3559" s="6">
        <v>16</v>
      </c>
      <c r="E3559" s="6">
        <v>8.8000000000000007</v>
      </c>
      <c r="F3559" s="6">
        <f t="shared" si="168"/>
        <v>10.56</v>
      </c>
      <c r="G3559" s="6">
        <v>316</v>
      </c>
      <c r="H3559" s="9">
        <f t="shared" si="169"/>
        <v>13.871845526630898</v>
      </c>
      <c r="I3559" s="9">
        <f t="shared" si="170"/>
        <v>16.646214631957076</v>
      </c>
    </row>
    <row r="3560" spans="1:9" ht="31.5" customHeight="1" x14ac:dyDescent="0.25">
      <c r="A3560" s="6">
        <v>2008</v>
      </c>
      <c r="B3560" s="6">
        <v>6</v>
      </c>
      <c r="C3560" s="6">
        <v>1</v>
      </c>
      <c r="D3560" s="6">
        <v>17</v>
      </c>
      <c r="E3560" s="6">
        <v>8.9</v>
      </c>
      <c r="F3560" s="6">
        <f t="shared" si="168"/>
        <v>10.68</v>
      </c>
      <c r="G3560" s="6">
        <v>321</v>
      </c>
      <c r="H3560" s="9">
        <f t="shared" si="169"/>
        <v>14.052800025014271</v>
      </c>
      <c r="I3560" s="9">
        <f t="shared" si="170"/>
        <v>16.863360030017127</v>
      </c>
    </row>
    <row r="3561" spans="1:9" ht="31.5" customHeight="1" x14ac:dyDescent="0.25">
      <c r="A3561" s="6">
        <v>2008</v>
      </c>
      <c r="B3561" s="6">
        <v>6</v>
      </c>
      <c r="C3561" s="6">
        <v>1</v>
      </c>
      <c r="D3561" s="6">
        <v>18</v>
      </c>
      <c r="E3561" s="6">
        <v>9.1999999999999993</v>
      </c>
      <c r="F3561" s="6">
        <f t="shared" si="168"/>
        <v>11.04</v>
      </c>
      <c r="G3561" s="6">
        <v>321</v>
      </c>
      <c r="H3561" s="9">
        <f t="shared" si="169"/>
        <v>14.526489913497898</v>
      </c>
      <c r="I3561" s="9">
        <f t="shared" si="170"/>
        <v>17.431787896197477</v>
      </c>
    </row>
    <row r="3562" spans="1:9" ht="31.5" customHeight="1" x14ac:dyDescent="0.25">
      <c r="A3562" s="6">
        <v>2008</v>
      </c>
      <c r="B3562" s="6">
        <v>6</v>
      </c>
      <c r="C3562" s="6">
        <v>1</v>
      </c>
      <c r="D3562" s="6">
        <v>19</v>
      </c>
      <c r="E3562" s="6">
        <v>9.3000000000000007</v>
      </c>
      <c r="F3562" s="6">
        <f t="shared" si="168"/>
        <v>11.16</v>
      </c>
      <c r="G3562" s="6">
        <v>322</v>
      </c>
      <c r="H3562" s="9">
        <f t="shared" si="169"/>
        <v>14.689214565961853</v>
      </c>
      <c r="I3562" s="9">
        <f t="shared" si="170"/>
        <v>17.627057479154224</v>
      </c>
    </row>
    <row r="3563" spans="1:9" ht="31.5" customHeight="1" x14ac:dyDescent="0.25">
      <c r="A3563" s="6">
        <v>2008</v>
      </c>
      <c r="B3563" s="6">
        <v>6</v>
      </c>
      <c r="C3563" s="6">
        <v>1</v>
      </c>
      <c r="D3563" s="6">
        <v>20</v>
      </c>
      <c r="E3563" s="6">
        <v>9</v>
      </c>
      <c r="F3563" s="6">
        <f t="shared" si="168"/>
        <v>10.799999999999999</v>
      </c>
      <c r="G3563" s="6">
        <v>325</v>
      </c>
      <c r="H3563" s="9">
        <f t="shared" si="169"/>
        <v>14.229299206843249</v>
      </c>
      <c r="I3563" s="9">
        <f t="shared" si="170"/>
        <v>17.075159048211898</v>
      </c>
    </row>
    <row r="3564" spans="1:9" ht="31.5" customHeight="1" x14ac:dyDescent="0.25">
      <c r="A3564" s="6">
        <v>2008</v>
      </c>
      <c r="B3564" s="6">
        <v>6</v>
      </c>
      <c r="C3564" s="6">
        <v>1</v>
      </c>
      <c r="D3564" s="6">
        <v>21</v>
      </c>
      <c r="E3564" s="6">
        <v>8.3000000000000007</v>
      </c>
      <c r="F3564" s="6">
        <f t="shared" si="168"/>
        <v>9.9600000000000009</v>
      </c>
      <c r="G3564" s="6">
        <v>323</v>
      </c>
      <c r="H3564" s="9">
        <f t="shared" si="169"/>
        <v>13.114024648584415</v>
      </c>
      <c r="I3564" s="9">
        <f t="shared" si="170"/>
        <v>15.736829578301297</v>
      </c>
    </row>
    <row r="3565" spans="1:9" ht="31.5" customHeight="1" x14ac:dyDescent="0.25">
      <c r="A3565" s="6">
        <v>2008</v>
      </c>
      <c r="B3565" s="6">
        <v>6</v>
      </c>
      <c r="C3565" s="6">
        <v>1</v>
      </c>
      <c r="D3565" s="6">
        <v>22</v>
      </c>
      <c r="E3565" s="6">
        <v>8.6999999999999993</v>
      </c>
      <c r="F3565" s="6">
        <f t="shared" si="168"/>
        <v>10.44</v>
      </c>
      <c r="G3565" s="6">
        <v>321</v>
      </c>
      <c r="H3565" s="9">
        <f t="shared" si="169"/>
        <v>13.737006766025186</v>
      </c>
      <c r="I3565" s="9">
        <f t="shared" si="170"/>
        <v>16.484408119230224</v>
      </c>
    </row>
    <row r="3566" spans="1:9" ht="31.5" customHeight="1" x14ac:dyDescent="0.25">
      <c r="A3566" s="6">
        <v>2008</v>
      </c>
      <c r="B3566" s="6">
        <v>6</v>
      </c>
      <c r="C3566" s="6">
        <v>1</v>
      </c>
      <c r="D3566" s="6">
        <v>23</v>
      </c>
      <c r="E3566" s="6">
        <v>8.4</v>
      </c>
      <c r="F3566" s="6">
        <f t="shared" si="168"/>
        <v>10.08</v>
      </c>
      <c r="G3566" s="6">
        <v>318</v>
      </c>
      <c r="H3566" s="9">
        <f t="shared" si="169"/>
        <v>13.250152513750621</v>
      </c>
      <c r="I3566" s="9">
        <f t="shared" si="170"/>
        <v>15.900183016500746</v>
      </c>
    </row>
    <row r="3567" spans="1:9" ht="31.5" customHeight="1" x14ac:dyDescent="0.25">
      <c r="A3567" s="6">
        <v>2008</v>
      </c>
      <c r="B3567" s="6">
        <v>6</v>
      </c>
      <c r="C3567" s="6">
        <v>2</v>
      </c>
      <c r="D3567" s="6">
        <v>0</v>
      </c>
      <c r="E3567" s="6">
        <v>7.8</v>
      </c>
      <c r="F3567" s="6">
        <f t="shared" si="168"/>
        <v>9.36</v>
      </c>
      <c r="G3567" s="6">
        <v>309</v>
      </c>
      <c r="H3567" s="9">
        <f t="shared" si="169"/>
        <v>12.266336740215811</v>
      </c>
      <c r="I3567" s="9">
        <f t="shared" si="170"/>
        <v>14.719604088258974</v>
      </c>
    </row>
    <row r="3568" spans="1:9" ht="31.5" customHeight="1" x14ac:dyDescent="0.25">
      <c r="A3568" s="6">
        <v>2008</v>
      </c>
      <c r="B3568" s="6">
        <v>6</v>
      </c>
      <c r="C3568" s="6">
        <v>2</v>
      </c>
      <c r="D3568" s="6">
        <v>1</v>
      </c>
      <c r="E3568" s="6">
        <v>7.8</v>
      </c>
      <c r="F3568" s="6">
        <f t="shared" si="168"/>
        <v>9.36</v>
      </c>
      <c r="G3568" s="6">
        <v>314</v>
      </c>
      <c r="H3568" s="9">
        <f t="shared" si="169"/>
        <v>12.28723368941705</v>
      </c>
      <c r="I3568" s="9">
        <f t="shared" si="170"/>
        <v>14.744680427300461</v>
      </c>
    </row>
    <row r="3569" spans="1:9" ht="31.5" customHeight="1" x14ac:dyDescent="0.25">
      <c r="A3569" s="6">
        <v>2008</v>
      </c>
      <c r="B3569" s="6">
        <v>6</v>
      </c>
      <c r="C3569" s="6">
        <v>2</v>
      </c>
      <c r="D3569" s="6">
        <v>2</v>
      </c>
      <c r="E3569" s="6">
        <v>7.9</v>
      </c>
      <c r="F3569" s="6">
        <f t="shared" si="168"/>
        <v>9.48</v>
      </c>
      <c r="G3569" s="6">
        <v>322</v>
      </c>
      <c r="H3569" s="9">
        <f t="shared" si="169"/>
        <v>12.477934953881574</v>
      </c>
      <c r="I3569" s="9">
        <f t="shared" si="170"/>
        <v>14.97352194465789</v>
      </c>
    </row>
    <row r="3570" spans="1:9" ht="31.5" customHeight="1" x14ac:dyDescent="0.25">
      <c r="A3570" s="6">
        <v>2008</v>
      </c>
      <c r="B3570" s="6">
        <v>6</v>
      </c>
      <c r="C3570" s="6">
        <v>2</v>
      </c>
      <c r="D3570" s="6">
        <v>3</v>
      </c>
      <c r="E3570" s="6">
        <v>6.9</v>
      </c>
      <c r="F3570" s="6">
        <f t="shared" si="168"/>
        <v>8.2799999999999994</v>
      </c>
      <c r="G3570" s="6">
        <v>321</v>
      </c>
      <c r="H3570" s="9">
        <f t="shared" si="169"/>
        <v>10.894867435123425</v>
      </c>
      <c r="I3570" s="9">
        <f t="shared" si="170"/>
        <v>13.073840922148108</v>
      </c>
    </row>
    <row r="3571" spans="1:9" ht="31.5" customHeight="1" x14ac:dyDescent="0.25">
      <c r="A3571" s="6">
        <v>2008</v>
      </c>
      <c r="B3571" s="6">
        <v>6</v>
      </c>
      <c r="C3571" s="6">
        <v>2</v>
      </c>
      <c r="D3571" s="6">
        <v>4</v>
      </c>
      <c r="E3571" s="6">
        <v>6.1</v>
      </c>
      <c r="F3571" s="6">
        <f t="shared" si="168"/>
        <v>7.3199999999999994</v>
      </c>
      <c r="G3571" s="6">
        <v>314</v>
      </c>
      <c r="H3571" s="9">
        <f t="shared" si="169"/>
        <v>9.6092468596723091</v>
      </c>
      <c r="I3571" s="9">
        <f t="shared" si="170"/>
        <v>11.531096231606771</v>
      </c>
    </row>
    <row r="3572" spans="1:9" ht="31.5" customHeight="1" x14ac:dyDescent="0.25">
      <c r="A3572" s="6">
        <v>2008</v>
      </c>
      <c r="B3572" s="6">
        <v>6</v>
      </c>
      <c r="C3572" s="6">
        <v>2</v>
      </c>
      <c r="D3572" s="6">
        <v>5</v>
      </c>
      <c r="E3572" s="6">
        <v>5.6</v>
      </c>
      <c r="F3572" s="6">
        <f t="shared" si="168"/>
        <v>6.72</v>
      </c>
      <c r="G3572" s="6">
        <v>308</v>
      </c>
      <c r="H3572" s="9">
        <f t="shared" si="169"/>
        <v>8.8035710322528988</v>
      </c>
      <c r="I3572" s="9">
        <f t="shared" si="170"/>
        <v>10.564285238703478</v>
      </c>
    </row>
    <row r="3573" spans="1:9" ht="31.5" customHeight="1" x14ac:dyDescent="0.25">
      <c r="A3573" s="6">
        <v>2008</v>
      </c>
      <c r="B3573" s="6">
        <v>6</v>
      </c>
      <c r="C3573" s="6">
        <v>2</v>
      </c>
      <c r="D3573" s="6">
        <v>6</v>
      </c>
      <c r="E3573" s="6">
        <v>5.6</v>
      </c>
      <c r="F3573" s="6">
        <f t="shared" si="168"/>
        <v>6.72</v>
      </c>
      <c r="G3573" s="6">
        <v>315</v>
      </c>
      <c r="H3573" s="9">
        <f t="shared" si="169"/>
        <v>8.8245755782669892</v>
      </c>
      <c r="I3573" s="9">
        <f t="shared" si="170"/>
        <v>10.589490693920387</v>
      </c>
    </row>
    <row r="3574" spans="1:9" ht="31.5" customHeight="1" x14ac:dyDescent="0.25">
      <c r="A3574" s="6">
        <v>2008</v>
      </c>
      <c r="B3574" s="6">
        <v>6</v>
      </c>
      <c r="C3574" s="6">
        <v>2</v>
      </c>
      <c r="D3574" s="6">
        <v>7</v>
      </c>
      <c r="E3574" s="6">
        <v>5.8</v>
      </c>
      <c r="F3574" s="6">
        <f t="shared" si="168"/>
        <v>6.96</v>
      </c>
      <c r="G3574" s="6">
        <v>314</v>
      </c>
      <c r="H3574" s="9">
        <f t="shared" si="169"/>
        <v>9.1366609485408841</v>
      </c>
      <c r="I3574" s="9">
        <f t="shared" si="170"/>
        <v>10.963993138249061</v>
      </c>
    </row>
    <row r="3575" spans="1:9" ht="31.5" customHeight="1" x14ac:dyDescent="0.25">
      <c r="A3575" s="6">
        <v>2008</v>
      </c>
      <c r="B3575" s="6">
        <v>6</v>
      </c>
      <c r="C3575" s="6">
        <v>2</v>
      </c>
      <c r="D3575" s="6">
        <v>8</v>
      </c>
      <c r="E3575" s="6">
        <v>7.5</v>
      </c>
      <c r="F3575" s="6">
        <f t="shared" si="168"/>
        <v>9</v>
      </c>
      <c r="G3575" s="6">
        <v>315</v>
      </c>
      <c r="H3575" s="9">
        <f t="shared" si="169"/>
        <v>11.818628006607575</v>
      </c>
      <c r="I3575" s="9">
        <f t="shared" si="170"/>
        <v>14.182353607929091</v>
      </c>
    </row>
    <row r="3576" spans="1:9" ht="31.5" customHeight="1" x14ac:dyDescent="0.25">
      <c r="A3576" s="6">
        <v>2008</v>
      </c>
      <c r="B3576" s="6">
        <v>6</v>
      </c>
      <c r="C3576" s="6">
        <v>2</v>
      </c>
      <c r="D3576" s="6">
        <v>9</v>
      </c>
      <c r="E3576" s="6">
        <v>5.8</v>
      </c>
      <c r="F3576" s="6">
        <f t="shared" si="168"/>
        <v>6.96</v>
      </c>
      <c r="G3576" s="6">
        <v>307</v>
      </c>
      <c r="H3576" s="9">
        <f t="shared" si="169"/>
        <v>9.114836170770106</v>
      </c>
      <c r="I3576" s="9">
        <f t="shared" si="170"/>
        <v>10.937803404924129</v>
      </c>
    </row>
    <row r="3577" spans="1:9" ht="31.5" customHeight="1" x14ac:dyDescent="0.25">
      <c r="A3577" s="6">
        <v>2008</v>
      </c>
      <c r="B3577" s="6">
        <v>6</v>
      </c>
      <c r="C3577" s="6">
        <v>2</v>
      </c>
      <c r="D3577" s="6">
        <v>10</v>
      </c>
      <c r="E3577" s="6">
        <v>5.5</v>
      </c>
      <c r="F3577" s="6">
        <f t="shared" si="168"/>
        <v>6.6</v>
      </c>
      <c r="G3577" s="6">
        <v>303</v>
      </c>
      <c r="H3577" s="9">
        <f t="shared" si="169"/>
        <v>8.6313399706070477</v>
      </c>
      <c r="I3577" s="9">
        <f t="shared" si="170"/>
        <v>10.357607964728457</v>
      </c>
    </row>
    <row r="3578" spans="1:9" ht="31.5" customHeight="1" x14ac:dyDescent="0.25">
      <c r="A3578" s="6">
        <v>2008</v>
      </c>
      <c r="B3578" s="6">
        <v>6</v>
      </c>
      <c r="C3578" s="6">
        <v>2</v>
      </c>
      <c r="D3578" s="6">
        <v>11</v>
      </c>
      <c r="E3578" s="6">
        <v>6.7</v>
      </c>
      <c r="F3578" s="6">
        <f t="shared" si="168"/>
        <v>8.0399999999999991</v>
      </c>
      <c r="G3578" s="6">
        <v>305</v>
      </c>
      <c r="H3578" s="9">
        <f t="shared" si="169"/>
        <v>10.52189840233012</v>
      </c>
      <c r="I3578" s="9">
        <f t="shared" si="170"/>
        <v>12.626278082796142</v>
      </c>
    </row>
    <row r="3579" spans="1:9" ht="31.5" customHeight="1" x14ac:dyDescent="0.25">
      <c r="A3579" s="6">
        <v>2008</v>
      </c>
      <c r="B3579" s="6">
        <v>6</v>
      </c>
      <c r="C3579" s="6">
        <v>2</v>
      </c>
      <c r="D3579" s="6">
        <v>12</v>
      </c>
      <c r="E3579" s="6">
        <v>5.7</v>
      </c>
      <c r="F3579" s="6">
        <f t="shared" si="168"/>
        <v>6.84</v>
      </c>
      <c r="G3579" s="6">
        <v>310</v>
      </c>
      <c r="H3579" s="9">
        <f t="shared" si="169"/>
        <v>8.9669353063289634</v>
      </c>
      <c r="I3579" s="9">
        <f t="shared" si="170"/>
        <v>10.760322367594755</v>
      </c>
    </row>
    <row r="3580" spans="1:9" ht="31.5" customHeight="1" x14ac:dyDescent="0.25">
      <c r="A3580" s="6">
        <v>2008</v>
      </c>
      <c r="B3580" s="6">
        <v>6</v>
      </c>
      <c r="C3580" s="6">
        <v>2</v>
      </c>
      <c r="D3580" s="6">
        <v>13</v>
      </c>
      <c r="E3580" s="6">
        <v>5.7</v>
      </c>
      <c r="F3580" s="6">
        <f t="shared" si="168"/>
        <v>6.84</v>
      </c>
      <c r="G3580" s="6">
        <v>308</v>
      </c>
      <c r="H3580" s="9">
        <f t="shared" si="169"/>
        <v>8.9607776578288441</v>
      </c>
      <c r="I3580" s="9">
        <f t="shared" si="170"/>
        <v>10.752933189394613</v>
      </c>
    </row>
    <row r="3581" spans="1:9" ht="31.5" customHeight="1" x14ac:dyDescent="0.25">
      <c r="A3581" s="6">
        <v>2008</v>
      </c>
      <c r="B3581" s="6">
        <v>6</v>
      </c>
      <c r="C3581" s="6">
        <v>2</v>
      </c>
      <c r="D3581" s="6">
        <v>14</v>
      </c>
      <c r="E3581" s="6">
        <v>6.2</v>
      </c>
      <c r="F3581" s="6">
        <f t="shared" si="168"/>
        <v>7.4399999999999995</v>
      </c>
      <c r="G3581" s="6">
        <v>306</v>
      </c>
      <c r="H3581" s="9">
        <f t="shared" si="169"/>
        <v>9.7400693584642202</v>
      </c>
      <c r="I3581" s="9">
        <f t="shared" si="170"/>
        <v>11.688083230157064</v>
      </c>
    </row>
    <row r="3582" spans="1:9" ht="31.5" customHeight="1" x14ac:dyDescent="0.25">
      <c r="A3582" s="6">
        <v>2008</v>
      </c>
      <c r="B3582" s="6">
        <v>6</v>
      </c>
      <c r="C3582" s="6">
        <v>2</v>
      </c>
      <c r="D3582" s="6">
        <v>15</v>
      </c>
      <c r="E3582" s="6">
        <v>6.6</v>
      </c>
      <c r="F3582" s="6">
        <f t="shared" si="168"/>
        <v>7.919999999999999</v>
      </c>
      <c r="G3582" s="6">
        <v>307</v>
      </c>
      <c r="H3582" s="9">
        <f t="shared" si="169"/>
        <v>10.372054952945293</v>
      </c>
      <c r="I3582" s="9">
        <f t="shared" si="170"/>
        <v>12.446465943534351</v>
      </c>
    </row>
    <row r="3583" spans="1:9" ht="31.5" customHeight="1" x14ac:dyDescent="0.25">
      <c r="A3583" s="6">
        <v>2008</v>
      </c>
      <c r="B3583" s="6">
        <v>6</v>
      </c>
      <c r="C3583" s="6">
        <v>2</v>
      </c>
      <c r="D3583" s="6">
        <v>16</v>
      </c>
      <c r="E3583" s="6">
        <v>6.6</v>
      </c>
      <c r="F3583" s="6">
        <f t="shared" si="168"/>
        <v>7.919999999999999</v>
      </c>
      <c r="G3583" s="6">
        <v>311</v>
      </c>
      <c r="H3583" s="9">
        <f t="shared" si="169"/>
        <v>10.386314919875865</v>
      </c>
      <c r="I3583" s="9">
        <f t="shared" si="170"/>
        <v>12.463577903851036</v>
      </c>
    </row>
    <row r="3584" spans="1:9" ht="31.5" customHeight="1" x14ac:dyDescent="0.25">
      <c r="A3584" s="6">
        <v>2008</v>
      </c>
      <c r="B3584" s="6">
        <v>6</v>
      </c>
      <c r="C3584" s="6">
        <v>2</v>
      </c>
      <c r="D3584" s="6">
        <v>17</v>
      </c>
      <c r="E3584" s="6">
        <v>6.6</v>
      </c>
      <c r="F3584" s="6">
        <f t="shared" si="168"/>
        <v>7.919999999999999</v>
      </c>
      <c r="G3584" s="6">
        <v>315</v>
      </c>
      <c r="H3584" s="9">
        <f t="shared" si="169"/>
        <v>10.400392645814666</v>
      </c>
      <c r="I3584" s="9">
        <f t="shared" si="170"/>
        <v>12.480471174977598</v>
      </c>
    </row>
    <row r="3585" spans="1:9" ht="31.5" customHeight="1" x14ac:dyDescent="0.25">
      <c r="A3585" s="6">
        <v>2008</v>
      </c>
      <c r="B3585" s="6">
        <v>6</v>
      </c>
      <c r="C3585" s="6">
        <v>2</v>
      </c>
      <c r="D3585" s="6">
        <v>18</v>
      </c>
      <c r="E3585" s="6">
        <v>6.3</v>
      </c>
      <c r="F3585" s="6">
        <f t="shared" si="168"/>
        <v>7.56</v>
      </c>
      <c r="G3585" s="6">
        <v>316</v>
      </c>
      <c r="H3585" s="9">
        <f t="shared" si="169"/>
        <v>9.9309803202016642</v>
      </c>
      <c r="I3585" s="9">
        <f t="shared" si="170"/>
        <v>11.917176384241998</v>
      </c>
    </row>
    <row r="3586" spans="1:9" ht="31.5" customHeight="1" x14ac:dyDescent="0.25">
      <c r="A3586" s="6">
        <v>2008</v>
      </c>
      <c r="B3586" s="6">
        <v>6</v>
      </c>
      <c r="C3586" s="6">
        <v>2</v>
      </c>
      <c r="D3586" s="6">
        <v>19</v>
      </c>
      <c r="E3586" s="6">
        <v>5.6</v>
      </c>
      <c r="F3586" s="6">
        <f t="shared" si="168"/>
        <v>6.72</v>
      </c>
      <c r="G3586" s="6">
        <v>313</v>
      </c>
      <c r="H3586" s="9">
        <f t="shared" si="169"/>
        <v>8.8186222908665144</v>
      </c>
      <c r="I3586" s="9">
        <f t="shared" si="170"/>
        <v>10.582346749039818</v>
      </c>
    </row>
    <row r="3587" spans="1:9" ht="31.5" customHeight="1" x14ac:dyDescent="0.25">
      <c r="A3587" s="6">
        <v>2008</v>
      </c>
      <c r="B3587" s="6">
        <v>6</v>
      </c>
      <c r="C3587" s="6">
        <v>2</v>
      </c>
      <c r="D3587" s="6">
        <v>20</v>
      </c>
      <c r="E3587" s="6">
        <v>5.4</v>
      </c>
      <c r="F3587" s="6">
        <f t="shared" ref="F3587:F3650" si="171">E3587*1.2</f>
        <v>6.48</v>
      </c>
      <c r="G3587" s="6">
        <v>309</v>
      </c>
      <c r="H3587" s="9">
        <f t="shared" ref="H3587:H3650" si="172">E3587*(LN(G3587/$AE$18)/LN(10/$AE$18))</f>
        <v>8.4920792816878699</v>
      </c>
      <c r="I3587" s="9">
        <f t="shared" ref="I3587:I3650" si="173">F3587*(LN(G3587/$AE$18)/LN(10/$AE$18))</f>
        <v>10.190495138025446</v>
      </c>
    </row>
    <row r="3588" spans="1:9" ht="31.5" customHeight="1" x14ac:dyDescent="0.25">
      <c r="A3588" s="6">
        <v>2008</v>
      </c>
      <c r="B3588" s="6">
        <v>6</v>
      </c>
      <c r="C3588" s="6">
        <v>2</v>
      </c>
      <c r="D3588" s="6">
        <v>21</v>
      </c>
      <c r="E3588" s="6">
        <v>5.0999999999999996</v>
      </c>
      <c r="F3588" s="6">
        <f t="shared" si="171"/>
        <v>6.1199999999999992</v>
      </c>
      <c r="G3588" s="6">
        <v>312</v>
      </c>
      <c r="H3588" s="9">
        <f t="shared" si="172"/>
        <v>8.0285214233685256</v>
      </c>
      <c r="I3588" s="9">
        <f t="shared" si="173"/>
        <v>9.6342257080422318</v>
      </c>
    </row>
    <row r="3589" spans="1:9" ht="31.5" customHeight="1" x14ac:dyDescent="0.25">
      <c r="A3589" s="6">
        <v>2008</v>
      </c>
      <c r="B3589" s="6">
        <v>6</v>
      </c>
      <c r="C3589" s="6">
        <v>2</v>
      </c>
      <c r="D3589" s="6">
        <v>22</v>
      </c>
      <c r="E3589" s="6">
        <v>5</v>
      </c>
      <c r="F3589" s="6">
        <f t="shared" si="171"/>
        <v>6</v>
      </c>
      <c r="G3589" s="6">
        <v>318</v>
      </c>
      <c r="H3589" s="9">
        <f t="shared" si="172"/>
        <v>7.8869955438991788</v>
      </c>
      <c r="I3589" s="9">
        <f t="shared" si="173"/>
        <v>9.4643946526790153</v>
      </c>
    </row>
    <row r="3590" spans="1:9" ht="31.5" customHeight="1" x14ac:dyDescent="0.25">
      <c r="A3590" s="6">
        <v>2008</v>
      </c>
      <c r="B3590" s="6">
        <v>6</v>
      </c>
      <c r="C3590" s="6">
        <v>2</v>
      </c>
      <c r="D3590" s="6">
        <v>23</v>
      </c>
      <c r="E3590" s="6">
        <v>5.0999999999999996</v>
      </c>
      <c r="F3590" s="6">
        <f t="shared" si="171"/>
        <v>6.1199999999999992</v>
      </c>
      <c r="G3590" s="6">
        <v>328</v>
      </c>
      <c r="H3590" s="9">
        <f t="shared" si="172"/>
        <v>8.0710908390640395</v>
      </c>
      <c r="I3590" s="9">
        <f t="shared" si="173"/>
        <v>9.6853090068768477</v>
      </c>
    </row>
    <row r="3591" spans="1:9" ht="31.5" customHeight="1" x14ac:dyDescent="0.25">
      <c r="A3591" s="6">
        <v>2008</v>
      </c>
      <c r="B3591" s="6">
        <v>6</v>
      </c>
      <c r="C3591" s="6">
        <v>3</v>
      </c>
      <c r="D3591" s="6">
        <v>0</v>
      </c>
      <c r="E3591" s="6">
        <v>4.7</v>
      </c>
      <c r="F3591" s="6">
        <f t="shared" si="171"/>
        <v>5.64</v>
      </c>
      <c r="G3591" s="6">
        <v>341</v>
      </c>
      <c r="H3591" s="9">
        <f t="shared" si="172"/>
        <v>7.4685547624857822</v>
      </c>
      <c r="I3591" s="9">
        <f t="shared" si="173"/>
        <v>8.9622657149829372</v>
      </c>
    </row>
    <row r="3592" spans="1:9" ht="31.5" customHeight="1" x14ac:dyDescent="0.25">
      <c r="A3592" s="6">
        <v>2008</v>
      </c>
      <c r="B3592" s="6">
        <v>6</v>
      </c>
      <c r="C3592" s="6">
        <v>3</v>
      </c>
      <c r="D3592" s="6">
        <v>1</v>
      </c>
      <c r="E3592" s="6">
        <v>4.2</v>
      </c>
      <c r="F3592" s="6">
        <f t="shared" si="171"/>
        <v>5.04</v>
      </c>
      <c r="G3592" s="6">
        <v>357</v>
      </c>
      <c r="H3592" s="9">
        <f t="shared" si="172"/>
        <v>6.7061706991402268</v>
      </c>
      <c r="I3592" s="9">
        <f t="shared" si="173"/>
        <v>8.0474048389682711</v>
      </c>
    </row>
    <row r="3593" spans="1:9" ht="31.5" customHeight="1" x14ac:dyDescent="0.25">
      <c r="A3593" s="6">
        <v>2008</v>
      </c>
      <c r="B3593" s="6">
        <v>6</v>
      </c>
      <c r="C3593" s="6">
        <v>3</v>
      </c>
      <c r="D3593" s="6">
        <v>2</v>
      </c>
      <c r="E3593" s="6">
        <v>4.3</v>
      </c>
      <c r="F3593" s="6">
        <f t="shared" si="171"/>
        <v>5.1599999999999993</v>
      </c>
      <c r="G3593" s="6">
        <v>14</v>
      </c>
      <c r="H3593" s="9">
        <f t="shared" si="172"/>
        <v>4.5414819625644922</v>
      </c>
      <c r="I3593" s="9">
        <f t="shared" si="173"/>
        <v>5.4497783550773908</v>
      </c>
    </row>
    <row r="3594" spans="1:9" ht="31.5" customHeight="1" x14ac:dyDescent="0.25">
      <c r="A3594" s="6">
        <v>2008</v>
      </c>
      <c r="B3594" s="6">
        <v>6</v>
      </c>
      <c r="C3594" s="6">
        <v>3</v>
      </c>
      <c r="D3594" s="6">
        <v>3</v>
      </c>
      <c r="E3594" s="6">
        <v>4.4000000000000004</v>
      </c>
      <c r="F3594" s="6">
        <f t="shared" si="171"/>
        <v>5.28</v>
      </c>
      <c r="G3594" s="6">
        <v>17</v>
      </c>
      <c r="H3594" s="9">
        <f t="shared" si="172"/>
        <v>4.7896817357953854</v>
      </c>
      <c r="I3594" s="9">
        <f t="shared" si="173"/>
        <v>5.7476180829544621</v>
      </c>
    </row>
    <row r="3595" spans="1:9" ht="31.5" customHeight="1" x14ac:dyDescent="0.25">
      <c r="A3595" s="6">
        <v>2008</v>
      </c>
      <c r="B3595" s="6">
        <v>6</v>
      </c>
      <c r="C3595" s="6">
        <v>3</v>
      </c>
      <c r="D3595" s="6">
        <v>4</v>
      </c>
      <c r="E3595" s="6">
        <v>4.5999999999999996</v>
      </c>
      <c r="F3595" s="6">
        <f t="shared" si="171"/>
        <v>5.52</v>
      </c>
      <c r="G3595" s="6">
        <v>5</v>
      </c>
      <c r="H3595" s="9">
        <f t="shared" si="172"/>
        <v>4.0678301097325535</v>
      </c>
      <c r="I3595" s="9">
        <f t="shared" si="173"/>
        <v>4.8813961316790637</v>
      </c>
    </row>
    <row r="3596" spans="1:9" ht="31.5" customHeight="1" x14ac:dyDescent="0.25">
      <c r="A3596" s="6">
        <v>2008</v>
      </c>
      <c r="B3596" s="6">
        <v>6</v>
      </c>
      <c r="C3596" s="6">
        <v>3</v>
      </c>
      <c r="D3596" s="6">
        <v>5</v>
      </c>
      <c r="E3596" s="6">
        <v>4.5999999999999996</v>
      </c>
      <c r="F3596" s="6">
        <f t="shared" si="171"/>
        <v>5.52</v>
      </c>
      <c r="G3596" s="6">
        <v>3</v>
      </c>
      <c r="H3596" s="9">
        <f t="shared" si="172"/>
        <v>3.6756392103542406</v>
      </c>
      <c r="I3596" s="9">
        <f t="shared" si="173"/>
        <v>4.4107670524250882</v>
      </c>
    </row>
    <row r="3597" spans="1:9" ht="31.5" customHeight="1" x14ac:dyDescent="0.25">
      <c r="A3597" s="6">
        <v>2008</v>
      </c>
      <c r="B3597" s="6">
        <v>6</v>
      </c>
      <c r="C3597" s="6">
        <v>3</v>
      </c>
      <c r="D3597" s="6">
        <v>6</v>
      </c>
      <c r="E3597" s="6">
        <v>4.5999999999999996</v>
      </c>
      <c r="F3597" s="6">
        <f t="shared" si="171"/>
        <v>5.52</v>
      </c>
      <c r="G3597" s="6">
        <v>14</v>
      </c>
      <c r="H3597" s="9">
        <f t="shared" si="172"/>
        <v>4.8583295413480618</v>
      </c>
      <c r="I3597" s="9">
        <f t="shared" si="173"/>
        <v>5.829995449617674</v>
      </c>
    </row>
    <row r="3598" spans="1:9" ht="31.5" customHeight="1" x14ac:dyDescent="0.25">
      <c r="A3598" s="6">
        <v>2008</v>
      </c>
      <c r="B3598" s="6">
        <v>6</v>
      </c>
      <c r="C3598" s="6">
        <v>3</v>
      </c>
      <c r="D3598" s="6">
        <v>7</v>
      </c>
      <c r="E3598" s="6">
        <v>4.0999999999999996</v>
      </c>
      <c r="F3598" s="6">
        <f t="shared" si="171"/>
        <v>4.919999999999999</v>
      </c>
      <c r="G3598" s="6">
        <v>5</v>
      </c>
      <c r="H3598" s="9">
        <f t="shared" si="172"/>
        <v>3.6256746630224934</v>
      </c>
      <c r="I3598" s="9">
        <f t="shared" si="173"/>
        <v>4.3508095956269912</v>
      </c>
    </row>
    <row r="3599" spans="1:9" ht="31.5" customHeight="1" x14ac:dyDescent="0.25">
      <c r="A3599" s="6">
        <v>2008</v>
      </c>
      <c r="B3599" s="6">
        <v>6</v>
      </c>
      <c r="C3599" s="6">
        <v>3</v>
      </c>
      <c r="D3599" s="6">
        <v>8</v>
      </c>
      <c r="E3599" s="6">
        <v>3.5</v>
      </c>
      <c r="F3599" s="6">
        <f t="shared" si="171"/>
        <v>4.2</v>
      </c>
      <c r="G3599" s="6">
        <v>358</v>
      </c>
      <c r="H3599" s="9">
        <f t="shared" si="172"/>
        <v>5.5901096098395389</v>
      </c>
      <c r="I3599" s="9">
        <f t="shared" si="173"/>
        <v>6.7081315318074468</v>
      </c>
    </row>
    <row r="3600" spans="1:9" ht="31.5" customHeight="1" x14ac:dyDescent="0.25">
      <c r="A3600" s="6">
        <v>2008</v>
      </c>
      <c r="B3600" s="6">
        <v>6</v>
      </c>
      <c r="C3600" s="6">
        <v>3</v>
      </c>
      <c r="D3600" s="6">
        <v>9</v>
      </c>
      <c r="E3600" s="6">
        <v>3</v>
      </c>
      <c r="F3600" s="6">
        <f t="shared" si="171"/>
        <v>3.5999999999999996</v>
      </c>
      <c r="G3600" s="6">
        <v>351</v>
      </c>
      <c r="H3600" s="9">
        <f t="shared" si="172"/>
        <v>4.7816350756123525</v>
      </c>
      <c r="I3600" s="9">
        <f t="shared" si="173"/>
        <v>5.7379620907348219</v>
      </c>
    </row>
    <row r="3601" spans="1:9" ht="31.5" customHeight="1" x14ac:dyDescent="0.25">
      <c r="A3601" s="6">
        <v>2008</v>
      </c>
      <c r="B3601" s="6">
        <v>6</v>
      </c>
      <c r="C3601" s="6">
        <v>3</v>
      </c>
      <c r="D3601" s="6">
        <v>10</v>
      </c>
      <c r="E3601" s="6">
        <v>3.4</v>
      </c>
      <c r="F3601" s="6">
        <f t="shared" si="171"/>
        <v>4.08</v>
      </c>
      <c r="G3601" s="6">
        <v>347</v>
      </c>
      <c r="H3601" s="9">
        <f t="shared" si="172"/>
        <v>5.4126823485019671</v>
      </c>
      <c r="I3601" s="9">
        <f t="shared" si="173"/>
        <v>6.4952188182023605</v>
      </c>
    </row>
    <row r="3602" spans="1:9" ht="31.5" customHeight="1" x14ac:dyDescent="0.25">
      <c r="A3602" s="6">
        <v>2008</v>
      </c>
      <c r="B3602" s="6">
        <v>6</v>
      </c>
      <c r="C3602" s="6">
        <v>3</v>
      </c>
      <c r="D3602" s="6">
        <v>11</v>
      </c>
      <c r="E3602" s="6">
        <v>3.6</v>
      </c>
      <c r="F3602" s="6">
        <f t="shared" si="171"/>
        <v>4.32</v>
      </c>
      <c r="G3602" s="6">
        <v>343</v>
      </c>
      <c r="H3602" s="9">
        <f t="shared" si="172"/>
        <v>5.7241089177706614</v>
      </c>
      <c r="I3602" s="9">
        <f t="shared" si="173"/>
        <v>6.8689307013247936</v>
      </c>
    </row>
    <row r="3603" spans="1:9" ht="31.5" customHeight="1" x14ac:dyDescent="0.25">
      <c r="A3603" s="6">
        <v>2008</v>
      </c>
      <c r="B3603" s="6">
        <v>6</v>
      </c>
      <c r="C3603" s="6">
        <v>3</v>
      </c>
      <c r="D3603" s="6">
        <v>12</v>
      </c>
      <c r="E3603" s="6">
        <v>5</v>
      </c>
      <c r="F3603" s="6">
        <f t="shared" si="171"/>
        <v>6</v>
      </c>
      <c r="G3603" s="6">
        <v>1</v>
      </c>
      <c r="H3603" s="9">
        <f t="shared" si="172"/>
        <v>3.0784455328993983</v>
      </c>
      <c r="I3603" s="9">
        <f t="shared" si="173"/>
        <v>3.6941346394792776</v>
      </c>
    </row>
    <row r="3604" spans="1:9" ht="31.5" customHeight="1" x14ac:dyDescent="0.25">
      <c r="A3604" s="6">
        <v>2008</v>
      </c>
      <c r="B3604" s="6">
        <v>6</v>
      </c>
      <c r="C3604" s="6">
        <v>3</v>
      </c>
      <c r="D3604" s="6">
        <v>13</v>
      </c>
      <c r="E3604" s="6">
        <v>5</v>
      </c>
      <c r="F3604" s="6">
        <f t="shared" si="171"/>
        <v>6</v>
      </c>
      <c r="G3604" s="6">
        <v>352</v>
      </c>
      <c r="H3604" s="9">
        <f t="shared" si="172"/>
        <v>7.9717659635680658</v>
      </c>
      <c r="I3604" s="9">
        <f t="shared" si="173"/>
        <v>9.5661191562816796</v>
      </c>
    </row>
    <row r="3605" spans="1:9" ht="31.5" customHeight="1" x14ac:dyDescent="0.25">
      <c r="A3605" s="6">
        <v>2008</v>
      </c>
      <c r="B3605" s="6">
        <v>6</v>
      </c>
      <c r="C3605" s="6">
        <v>3</v>
      </c>
      <c r="D3605" s="6">
        <v>14</v>
      </c>
      <c r="E3605" s="6">
        <v>5.6</v>
      </c>
      <c r="F3605" s="6">
        <f t="shared" si="171"/>
        <v>6.72</v>
      </c>
      <c r="G3605" s="6">
        <v>339</v>
      </c>
      <c r="H3605" s="9">
        <f t="shared" si="172"/>
        <v>8.893205513514701</v>
      </c>
      <c r="I3605" s="9">
        <f t="shared" si="173"/>
        <v>10.671846616217641</v>
      </c>
    </row>
    <row r="3606" spans="1:9" ht="31.5" customHeight="1" x14ac:dyDescent="0.25">
      <c r="A3606" s="6">
        <v>2008</v>
      </c>
      <c r="B3606" s="6">
        <v>6</v>
      </c>
      <c r="C3606" s="6">
        <v>3</v>
      </c>
      <c r="D3606" s="6">
        <v>15</v>
      </c>
      <c r="E3606" s="6">
        <v>6.3</v>
      </c>
      <c r="F3606" s="6">
        <f t="shared" si="171"/>
        <v>7.56</v>
      </c>
      <c r="G3606" s="6">
        <v>334</v>
      </c>
      <c r="H3606" s="9">
        <f t="shared" si="172"/>
        <v>9.9892319058384569</v>
      </c>
      <c r="I3606" s="9">
        <f t="shared" si="173"/>
        <v>11.987078287006149</v>
      </c>
    </row>
    <row r="3607" spans="1:9" ht="31.5" customHeight="1" x14ac:dyDescent="0.25">
      <c r="A3607" s="6">
        <v>2008</v>
      </c>
      <c r="B3607" s="6">
        <v>6</v>
      </c>
      <c r="C3607" s="6">
        <v>3</v>
      </c>
      <c r="D3607" s="6">
        <v>16</v>
      </c>
      <c r="E3607" s="6">
        <v>7.1</v>
      </c>
      <c r="F3607" s="6">
        <f t="shared" si="171"/>
        <v>8.52</v>
      </c>
      <c r="G3607" s="6">
        <v>335</v>
      </c>
      <c r="H3607" s="9">
        <f t="shared" si="172"/>
        <v>11.26124845931612</v>
      </c>
      <c r="I3607" s="9">
        <f t="shared" si="173"/>
        <v>13.513498151179343</v>
      </c>
    </row>
    <row r="3608" spans="1:9" ht="31.5" customHeight="1" x14ac:dyDescent="0.25">
      <c r="A3608" s="6">
        <v>2008</v>
      </c>
      <c r="B3608" s="6">
        <v>6</v>
      </c>
      <c r="C3608" s="6">
        <v>3</v>
      </c>
      <c r="D3608" s="6">
        <v>17</v>
      </c>
      <c r="E3608" s="6">
        <v>8.4</v>
      </c>
      <c r="F3608" s="6">
        <f t="shared" si="171"/>
        <v>10.08</v>
      </c>
      <c r="G3608" s="6">
        <v>340</v>
      </c>
      <c r="H3608" s="9">
        <f t="shared" si="172"/>
        <v>13.343937859245736</v>
      </c>
      <c r="I3608" s="9">
        <f t="shared" si="173"/>
        <v>16.012725431094886</v>
      </c>
    </row>
    <row r="3609" spans="1:9" ht="31.5" customHeight="1" x14ac:dyDescent="0.25">
      <c r="A3609" s="6">
        <v>2008</v>
      </c>
      <c r="B3609" s="6">
        <v>6</v>
      </c>
      <c r="C3609" s="6">
        <v>3</v>
      </c>
      <c r="D3609" s="6">
        <v>18</v>
      </c>
      <c r="E3609" s="6">
        <v>9.1</v>
      </c>
      <c r="F3609" s="6">
        <f t="shared" si="171"/>
        <v>10.92</v>
      </c>
      <c r="G3609" s="6">
        <v>336</v>
      </c>
      <c r="H3609" s="9">
        <f t="shared" si="172"/>
        <v>14.437958183338798</v>
      </c>
      <c r="I3609" s="9">
        <f t="shared" si="173"/>
        <v>17.325549820006557</v>
      </c>
    </row>
    <row r="3610" spans="1:9" ht="31.5" customHeight="1" x14ac:dyDescent="0.25">
      <c r="A3610" s="6">
        <v>2008</v>
      </c>
      <c r="B3610" s="6">
        <v>6</v>
      </c>
      <c r="C3610" s="6">
        <v>3</v>
      </c>
      <c r="D3610" s="6">
        <v>19</v>
      </c>
      <c r="E3610" s="6">
        <v>9.1999999999999993</v>
      </c>
      <c r="F3610" s="6">
        <f t="shared" si="171"/>
        <v>11.04</v>
      </c>
      <c r="G3610" s="6">
        <v>330</v>
      </c>
      <c r="H3610" s="9">
        <f t="shared" si="172"/>
        <v>14.568949329929477</v>
      </c>
      <c r="I3610" s="9">
        <f t="shared" si="173"/>
        <v>17.482739195915372</v>
      </c>
    </row>
    <row r="3611" spans="1:9" ht="31.5" customHeight="1" x14ac:dyDescent="0.25">
      <c r="A3611" s="6">
        <v>2008</v>
      </c>
      <c r="B3611" s="6">
        <v>6</v>
      </c>
      <c r="C3611" s="6">
        <v>3</v>
      </c>
      <c r="D3611" s="6">
        <v>20</v>
      </c>
      <c r="E3611" s="6">
        <v>9.4</v>
      </c>
      <c r="F3611" s="6">
        <f t="shared" si="171"/>
        <v>11.28</v>
      </c>
      <c r="G3611" s="6">
        <v>333</v>
      </c>
      <c r="H3611" s="9">
        <f t="shared" si="172"/>
        <v>14.899863893474567</v>
      </c>
      <c r="I3611" s="9">
        <f t="shared" si="173"/>
        <v>17.879836672169478</v>
      </c>
    </row>
    <row r="3612" spans="1:9" ht="31.5" customHeight="1" x14ac:dyDescent="0.25">
      <c r="A3612" s="6">
        <v>2008</v>
      </c>
      <c r="B3612" s="6">
        <v>6</v>
      </c>
      <c r="C3612" s="6">
        <v>3</v>
      </c>
      <c r="D3612" s="6">
        <v>21</v>
      </c>
      <c r="E3612" s="6">
        <v>9.4</v>
      </c>
      <c r="F3612" s="6">
        <f t="shared" si="171"/>
        <v>11.28</v>
      </c>
      <c r="G3612" s="6">
        <v>341</v>
      </c>
      <c r="H3612" s="9">
        <f t="shared" si="172"/>
        <v>14.937109524971564</v>
      </c>
      <c r="I3612" s="9">
        <f t="shared" si="173"/>
        <v>17.924531429965874</v>
      </c>
    </row>
    <row r="3613" spans="1:9" ht="31.5" customHeight="1" x14ac:dyDescent="0.25">
      <c r="A3613" s="6">
        <v>2008</v>
      </c>
      <c r="B3613" s="6">
        <v>6</v>
      </c>
      <c r="C3613" s="6">
        <v>3</v>
      </c>
      <c r="D3613" s="6">
        <v>22</v>
      </c>
      <c r="E3613" s="6">
        <v>9.3000000000000007</v>
      </c>
      <c r="F3613" s="6">
        <f t="shared" si="171"/>
        <v>11.16</v>
      </c>
      <c r="G3613" s="6">
        <v>345</v>
      </c>
      <c r="H3613" s="9">
        <f t="shared" si="172"/>
        <v>14.79630586221902</v>
      </c>
      <c r="I3613" s="9">
        <f t="shared" si="173"/>
        <v>17.755567034662821</v>
      </c>
    </row>
    <row r="3614" spans="1:9" ht="31.5" customHeight="1" x14ac:dyDescent="0.25">
      <c r="A3614" s="6">
        <v>2008</v>
      </c>
      <c r="B3614" s="6">
        <v>6</v>
      </c>
      <c r="C3614" s="6">
        <v>3</v>
      </c>
      <c r="D3614" s="6">
        <v>23</v>
      </c>
      <c r="E3614" s="6">
        <v>9</v>
      </c>
      <c r="F3614" s="6">
        <f t="shared" si="171"/>
        <v>10.799999999999999</v>
      </c>
      <c r="G3614" s="6">
        <v>345</v>
      </c>
      <c r="H3614" s="9">
        <f t="shared" si="172"/>
        <v>14.319005673115178</v>
      </c>
      <c r="I3614" s="9">
        <f t="shared" si="173"/>
        <v>17.182806807738213</v>
      </c>
    </row>
    <row r="3615" spans="1:9" ht="31.5" customHeight="1" x14ac:dyDescent="0.25">
      <c r="A3615" s="6">
        <v>2008</v>
      </c>
      <c r="B3615" s="6">
        <v>6</v>
      </c>
      <c r="C3615" s="6">
        <v>4</v>
      </c>
      <c r="D3615" s="6">
        <v>0</v>
      </c>
      <c r="E3615" s="6">
        <v>8.5</v>
      </c>
      <c r="F3615" s="6">
        <f t="shared" si="171"/>
        <v>10.199999999999999</v>
      </c>
      <c r="G3615" s="6">
        <v>344</v>
      </c>
      <c r="H3615" s="9">
        <f t="shared" si="172"/>
        <v>13.519387256783594</v>
      </c>
      <c r="I3615" s="9">
        <f t="shared" si="173"/>
        <v>16.223264708140313</v>
      </c>
    </row>
    <row r="3616" spans="1:9" ht="31.5" customHeight="1" x14ac:dyDescent="0.25">
      <c r="A3616" s="6">
        <v>2008</v>
      </c>
      <c r="B3616" s="6">
        <v>6</v>
      </c>
      <c r="C3616" s="6">
        <v>4</v>
      </c>
      <c r="D3616" s="6">
        <v>1</v>
      </c>
      <c r="E3616" s="6">
        <v>8.1</v>
      </c>
      <c r="F3616" s="6">
        <f t="shared" si="171"/>
        <v>9.7199999999999989</v>
      </c>
      <c r="G3616" s="6">
        <v>344</v>
      </c>
      <c r="H3616" s="9">
        <f t="shared" si="172"/>
        <v>12.883180797640836</v>
      </c>
      <c r="I3616" s="9">
        <f t="shared" si="173"/>
        <v>15.459816957169002</v>
      </c>
    </row>
    <row r="3617" spans="1:9" ht="31.5" customHeight="1" x14ac:dyDescent="0.25">
      <c r="A3617" s="6">
        <v>2008</v>
      </c>
      <c r="B3617" s="6">
        <v>6</v>
      </c>
      <c r="C3617" s="6">
        <v>4</v>
      </c>
      <c r="D3617" s="6">
        <v>2</v>
      </c>
      <c r="E3617" s="6">
        <v>8.1999999999999993</v>
      </c>
      <c r="F3617" s="6">
        <f t="shared" si="171"/>
        <v>9.8399999999999981</v>
      </c>
      <c r="G3617" s="6">
        <v>345</v>
      </c>
      <c r="H3617" s="9">
        <f t="shared" si="172"/>
        <v>13.046205168838274</v>
      </c>
      <c r="I3617" s="9">
        <f t="shared" si="173"/>
        <v>15.655446202605926</v>
      </c>
    </row>
    <row r="3618" spans="1:9" ht="31.5" customHeight="1" x14ac:dyDescent="0.25">
      <c r="A3618" s="6">
        <v>2008</v>
      </c>
      <c r="B3618" s="6">
        <v>6</v>
      </c>
      <c r="C3618" s="6">
        <v>4</v>
      </c>
      <c r="D3618" s="6">
        <v>3</v>
      </c>
      <c r="E3618" s="6">
        <v>8.3000000000000007</v>
      </c>
      <c r="F3618" s="6">
        <f t="shared" si="171"/>
        <v>9.9600000000000009</v>
      </c>
      <c r="G3618" s="6">
        <v>342</v>
      </c>
      <c r="H3618" s="9">
        <f t="shared" si="172"/>
        <v>13.193206429790242</v>
      </c>
      <c r="I3618" s="9">
        <f t="shared" si="173"/>
        <v>15.831847715748291</v>
      </c>
    </row>
    <row r="3619" spans="1:9" ht="31.5" customHeight="1" x14ac:dyDescent="0.25">
      <c r="A3619" s="6">
        <v>2008</v>
      </c>
      <c r="B3619" s="6">
        <v>6</v>
      </c>
      <c r="C3619" s="6">
        <v>4</v>
      </c>
      <c r="D3619" s="6">
        <v>4</v>
      </c>
      <c r="E3619" s="6">
        <v>8</v>
      </c>
      <c r="F3619" s="6">
        <f t="shared" si="171"/>
        <v>9.6</v>
      </c>
      <c r="G3619" s="6">
        <v>339</v>
      </c>
      <c r="H3619" s="9">
        <f t="shared" si="172"/>
        <v>12.704579305021001</v>
      </c>
      <c r="I3619" s="9">
        <f t="shared" si="173"/>
        <v>15.245495166025201</v>
      </c>
    </row>
    <row r="3620" spans="1:9" ht="31.5" customHeight="1" x14ac:dyDescent="0.25">
      <c r="A3620" s="6">
        <v>2008</v>
      </c>
      <c r="B3620" s="6">
        <v>6</v>
      </c>
      <c r="C3620" s="6">
        <v>4</v>
      </c>
      <c r="D3620" s="6">
        <v>5</v>
      </c>
      <c r="E3620" s="6">
        <v>7.2</v>
      </c>
      <c r="F3620" s="6">
        <f t="shared" si="171"/>
        <v>8.64</v>
      </c>
      <c r="G3620" s="6">
        <v>335</v>
      </c>
      <c r="H3620" s="9">
        <f t="shared" si="172"/>
        <v>11.419857592545924</v>
      </c>
      <c r="I3620" s="9">
        <f t="shared" si="173"/>
        <v>13.703829111055109</v>
      </c>
    </row>
    <row r="3621" spans="1:9" ht="31.5" customHeight="1" x14ac:dyDescent="0.25">
      <c r="A3621" s="6">
        <v>2008</v>
      </c>
      <c r="B3621" s="6">
        <v>6</v>
      </c>
      <c r="C3621" s="6">
        <v>4</v>
      </c>
      <c r="D3621" s="6">
        <v>6</v>
      </c>
      <c r="E3621" s="6">
        <v>6.6</v>
      </c>
      <c r="F3621" s="6">
        <f t="shared" si="171"/>
        <v>7.919999999999999</v>
      </c>
      <c r="G3621" s="6">
        <v>330</v>
      </c>
      <c r="H3621" s="9">
        <f t="shared" si="172"/>
        <v>10.451637562775495</v>
      </c>
      <c r="I3621" s="9">
        <f t="shared" si="173"/>
        <v>12.541965075330593</v>
      </c>
    </row>
    <row r="3622" spans="1:9" ht="31.5" customHeight="1" x14ac:dyDescent="0.25">
      <c r="A3622" s="6">
        <v>2008</v>
      </c>
      <c r="B3622" s="6">
        <v>6</v>
      </c>
      <c r="C3622" s="6">
        <v>4</v>
      </c>
      <c r="D3622" s="6">
        <v>7</v>
      </c>
      <c r="E3622" s="6">
        <v>6.4</v>
      </c>
      <c r="F3622" s="6">
        <f t="shared" si="171"/>
        <v>7.68</v>
      </c>
      <c r="G3622" s="6">
        <v>327</v>
      </c>
      <c r="H3622" s="9">
        <f t="shared" si="172"/>
        <v>10.125166079694786</v>
      </c>
      <c r="I3622" s="9">
        <f t="shared" si="173"/>
        <v>12.150199295633742</v>
      </c>
    </row>
    <row r="3623" spans="1:9" ht="31.5" customHeight="1" x14ac:dyDescent="0.25">
      <c r="A3623" s="6">
        <v>2008</v>
      </c>
      <c r="B3623" s="6">
        <v>6</v>
      </c>
      <c r="C3623" s="6">
        <v>4</v>
      </c>
      <c r="D3623" s="6">
        <v>8</v>
      </c>
      <c r="E3623" s="6">
        <v>6.1</v>
      </c>
      <c r="F3623" s="6">
        <f t="shared" si="171"/>
        <v>7.3199999999999994</v>
      </c>
      <c r="G3623" s="6">
        <v>332</v>
      </c>
      <c r="H3623" s="9">
        <f t="shared" si="172"/>
        <v>9.6659986093783754</v>
      </c>
      <c r="I3623" s="9">
        <f t="shared" si="173"/>
        <v>11.599198331254049</v>
      </c>
    </row>
    <row r="3624" spans="1:9" ht="31.5" customHeight="1" x14ac:dyDescent="0.25">
      <c r="A3624" s="6">
        <v>2008</v>
      </c>
      <c r="B3624" s="6">
        <v>6</v>
      </c>
      <c r="C3624" s="6">
        <v>4</v>
      </c>
      <c r="D3624" s="6">
        <v>9</v>
      </c>
      <c r="E3624" s="6">
        <v>6.3</v>
      </c>
      <c r="F3624" s="6">
        <f t="shared" si="171"/>
        <v>7.56</v>
      </c>
      <c r="G3624" s="6">
        <v>331</v>
      </c>
      <c r="H3624" s="9">
        <f t="shared" si="172"/>
        <v>9.9797446610369906</v>
      </c>
      <c r="I3624" s="9">
        <f t="shared" si="173"/>
        <v>11.975693593244388</v>
      </c>
    </row>
    <row r="3625" spans="1:9" ht="31.5" customHeight="1" x14ac:dyDescent="0.25">
      <c r="A3625" s="6">
        <v>2008</v>
      </c>
      <c r="B3625" s="6">
        <v>6</v>
      </c>
      <c r="C3625" s="6">
        <v>4</v>
      </c>
      <c r="D3625" s="6">
        <v>10</v>
      </c>
      <c r="E3625" s="6">
        <v>7.3</v>
      </c>
      <c r="F3625" s="6">
        <f t="shared" si="171"/>
        <v>8.76</v>
      </c>
      <c r="G3625" s="6">
        <v>333</v>
      </c>
      <c r="H3625" s="9">
        <f t="shared" si="172"/>
        <v>11.571170895996206</v>
      </c>
      <c r="I3625" s="9">
        <f t="shared" si="173"/>
        <v>13.885405075195447</v>
      </c>
    </row>
    <row r="3626" spans="1:9" ht="31.5" customHeight="1" x14ac:dyDescent="0.25">
      <c r="A3626" s="6">
        <v>2008</v>
      </c>
      <c r="B3626" s="6">
        <v>6</v>
      </c>
      <c r="C3626" s="6">
        <v>4</v>
      </c>
      <c r="D3626" s="6">
        <v>11</v>
      </c>
      <c r="E3626" s="6">
        <v>7.9</v>
      </c>
      <c r="F3626" s="6">
        <f t="shared" si="171"/>
        <v>9.48</v>
      </c>
      <c r="G3626" s="6">
        <v>334</v>
      </c>
      <c r="H3626" s="9">
        <f t="shared" si="172"/>
        <v>12.526179691448226</v>
      </c>
      <c r="I3626" s="9">
        <f t="shared" si="173"/>
        <v>15.03141562973787</v>
      </c>
    </row>
    <row r="3627" spans="1:9" ht="31.5" customHeight="1" x14ac:dyDescent="0.25">
      <c r="A3627" s="6">
        <v>2008</v>
      </c>
      <c r="B3627" s="6">
        <v>6</v>
      </c>
      <c r="C3627" s="6">
        <v>4</v>
      </c>
      <c r="D3627" s="6">
        <v>12</v>
      </c>
      <c r="E3627" s="6">
        <v>7.9</v>
      </c>
      <c r="F3627" s="6">
        <f t="shared" si="171"/>
        <v>9.48</v>
      </c>
      <c r="G3627" s="6">
        <v>338</v>
      </c>
      <c r="H3627" s="9">
        <f t="shared" si="172"/>
        <v>12.54187681008432</v>
      </c>
      <c r="I3627" s="9">
        <f t="shared" si="173"/>
        <v>15.050252172101183</v>
      </c>
    </row>
    <row r="3628" spans="1:9" ht="31.5" customHeight="1" x14ac:dyDescent="0.25">
      <c r="A3628" s="6">
        <v>2008</v>
      </c>
      <c r="B3628" s="6">
        <v>6</v>
      </c>
      <c r="C3628" s="6">
        <v>4</v>
      </c>
      <c r="D3628" s="6">
        <v>13</v>
      </c>
      <c r="E3628" s="6">
        <v>8.5</v>
      </c>
      <c r="F3628" s="6">
        <f t="shared" si="171"/>
        <v>10.199999999999999</v>
      </c>
      <c r="G3628" s="6">
        <v>332</v>
      </c>
      <c r="H3628" s="9">
        <f t="shared" si="172"/>
        <v>13.469014455691179</v>
      </c>
      <c r="I3628" s="9">
        <f t="shared" si="173"/>
        <v>16.162817346829414</v>
      </c>
    </row>
    <row r="3629" spans="1:9" ht="31.5" customHeight="1" x14ac:dyDescent="0.25">
      <c r="A3629" s="6">
        <v>2008</v>
      </c>
      <c r="B3629" s="6">
        <v>6</v>
      </c>
      <c r="C3629" s="6">
        <v>4</v>
      </c>
      <c r="D3629" s="6">
        <v>14</v>
      </c>
      <c r="E3629" s="6">
        <v>8.6999999999999993</v>
      </c>
      <c r="F3629" s="6">
        <f t="shared" si="171"/>
        <v>10.44</v>
      </c>
      <c r="G3629" s="6">
        <v>331</v>
      </c>
      <c r="H3629" s="9">
        <f t="shared" si="172"/>
        <v>13.781552150955843</v>
      </c>
      <c r="I3629" s="9">
        <f t="shared" si="173"/>
        <v>16.537862581147014</v>
      </c>
    </row>
    <row r="3630" spans="1:9" ht="31.5" customHeight="1" x14ac:dyDescent="0.25">
      <c r="A3630" s="6">
        <v>2008</v>
      </c>
      <c r="B3630" s="6">
        <v>6</v>
      </c>
      <c r="C3630" s="6">
        <v>4</v>
      </c>
      <c r="D3630" s="6">
        <v>15</v>
      </c>
      <c r="E3630" s="6">
        <v>9.1999999999999993</v>
      </c>
      <c r="F3630" s="6">
        <f t="shared" si="171"/>
        <v>11.04</v>
      </c>
      <c r="G3630" s="6">
        <v>330</v>
      </c>
      <c r="H3630" s="9">
        <f t="shared" si="172"/>
        <v>14.568949329929477</v>
      </c>
      <c r="I3630" s="9">
        <f t="shared" si="173"/>
        <v>17.482739195915372</v>
      </c>
    </row>
    <row r="3631" spans="1:9" ht="31.5" customHeight="1" x14ac:dyDescent="0.25">
      <c r="A3631" s="6">
        <v>2008</v>
      </c>
      <c r="B3631" s="6">
        <v>6</v>
      </c>
      <c r="C3631" s="6">
        <v>4</v>
      </c>
      <c r="D3631" s="6">
        <v>16</v>
      </c>
      <c r="E3631" s="6">
        <v>10.3</v>
      </c>
      <c r="F3631" s="6">
        <f t="shared" si="171"/>
        <v>12.360000000000001</v>
      </c>
      <c r="G3631" s="6">
        <v>330</v>
      </c>
      <c r="H3631" s="9">
        <f t="shared" si="172"/>
        <v>16.310888923725397</v>
      </c>
      <c r="I3631" s="9">
        <f t="shared" si="173"/>
        <v>19.573066708470474</v>
      </c>
    </row>
    <row r="3632" spans="1:9" ht="31.5" customHeight="1" x14ac:dyDescent="0.25">
      <c r="A3632" s="6">
        <v>2008</v>
      </c>
      <c r="B3632" s="6">
        <v>6</v>
      </c>
      <c r="C3632" s="6">
        <v>4</v>
      </c>
      <c r="D3632" s="6">
        <v>17</v>
      </c>
      <c r="E3632" s="6">
        <v>10.9</v>
      </c>
      <c r="F3632" s="6">
        <f t="shared" si="171"/>
        <v>13.08</v>
      </c>
      <c r="G3632" s="6">
        <v>332</v>
      </c>
      <c r="H3632" s="9">
        <f t="shared" si="172"/>
        <v>17.272030302003984</v>
      </c>
      <c r="I3632" s="9">
        <f t="shared" si="173"/>
        <v>20.72643636240478</v>
      </c>
    </row>
    <row r="3633" spans="1:9" ht="31.5" customHeight="1" x14ac:dyDescent="0.25">
      <c r="A3633" s="6">
        <v>2008</v>
      </c>
      <c r="B3633" s="6">
        <v>6</v>
      </c>
      <c r="C3633" s="6">
        <v>4</v>
      </c>
      <c r="D3633" s="6">
        <v>18</v>
      </c>
      <c r="E3633" s="6">
        <v>11.2</v>
      </c>
      <c r="F3633" s="6">
        <f t="shared" si="171"/>
        <v>13.44</v>
      </c>
      <c r="G3633" s="6">
        <v>334</v>
      </c>
      <c r="H3633" s="9">
        <f t="shared" si="172"/>
        <v>17.758634499268368</v>
      </c>
      <c r="I3633" s="9">
        <f t="shared" si="173"/>
        <v>21.310361399122044</v>
      </c>
    </row>
    <row r="3634" spans="1:9" ht="31.5" customHeight="1" x14ac:dyDescent="0.25">
      <c r="A3634" s="6">
        <v>2008</v>
      </c>
      <c r="B3634" s="6">
        <v>6</v>
      </c>
      <c r="C3634" s="6">
        <v>4</v>
      </c>
      <c r="D3634" s="6">
        <v>19</v>
      </c>
      <c r="E3634" s="6">
        <v>11.5</v>
      </c>
      <c r="F3634" s="6">
        <f t="shared" si="171"/>
        <v>13.799999999999999</v>
      </c>
      <c r="G3634" s="6">
        <v>336</v>
      </c>
      <c r="H3634" s="9">
        <f t="shared" si="172"/>
        <v>18.245771330592987</v>
      </c>
      <c r="I3634" s="9">
        <f t="shared" si="173"/>
        <v>21.894925596711584</v>
      </c>
    </row>
    <row r="3635" spans="1:9" ht="31.5" customHeight="1" x14ac:dyDescent="0.25">
      <c r="A3635" s="6">
        <v>2008</v>
      </c>
      <c r="B3635" s="6">
        <v>6</v>
      </c>
      <c r="C3635" s="6">
        <v>4</v>
      </c>
      <c r="D3635" s="6">
        <v>20</v>
      </c>
      <c r="E3635" s="6">
        <v>11.4</v>
      </c>
      <c r="F3635" s="6">
        <f t="shared" si="171"/>
        <v>13.68</v>
      </c>
      <c r="G3635" s="6">
        <v>338</v>
      </c>
      <c r="H3635" s="9">
        <f t="shared" si="172"/>
        <v>18.098404510754587</v>
      </c>
      <c r="I3635" s="9">
        <f t="shared" si="173"/>
        <v>21.718085412905506</v>
      </c>
    </row>
    <row r="3636" spans="1:9" ht="31.5" customHeight="1" x14ac:dyDescent="0.25">
      <c r="A3636" s="6">
        <v>2008</v>
      </c>
      <c r="B3636" s="6">
        <v>6</v>
      </c>
      <c r="C3636" s="6">
        <v>4</v>
      </c>
      <c r="D3636" s="6">
        <v>21</v>
      </c>
      <c r="E3636" s="6">
        <v>11.5</v>
      </c>
      <c r="F3636" s="6">
        <f t="shared" si="171"/>
        <v>13.799999999999999</v>
      </c>
      <c r="G3636" s="6">
        <v>340</v>
      </c>
      <c r="H3636" s="9">
        <f t="shared" si="172"/>
        <v>18.268486354919759</v>
      </c>
      <c r="I3636" s="9">
        <f t="shared" si="173"/>
        <v>21.92218362590371</v>
      </c>
    </row>
    <row r="3637" spans="1:9" ht="31.5" customHeight="1" x14ac:dyDescent="0.25">
      <c r="A3637" s="6">
        <v>2008</v>
      </c>
      <c r="B3637" s="6">
        <v>6</v>
      </c>
      <c r="C3637" s="6">
        <v>4</v>
      </c>
      <c r="D3637" s="6">
        <v>22</v>
      </c>
      <c r="E3637" s="6">
        <v>11.7</v>
      </c>
      <c r="F3637" s="6">
        <f t="shared" si="171"/>
        <v>14.04</v>
      </c>
      <c r="G3637" s="6">
        <v>341</v>
      </c>
      <c r="H3637" s="9">
        <f t="shared" si="172"/>
        <v>18.591934195975242</v>
      </c>
      <c r="I3637" s="9">
        <f t="shared" si="173"/>
        <v>22.31032103517029</v>
      </c>
    </row>
    <row r="3638" spans="1:9" ht="31.5" customHeight="1" x14ac:dyDescent="0.25">
      <c r="A3638" s="6">
        <v>2008</v>
      </c>
      <c r="B3638" s="6">
        <v>6</v>
      </c>
      <c r="C3638" s="6">
        <v>4</v>
      </c>
      <c r="D3638" s="6">
        <v>23</v>
      </c>
      <c r="E3638" s="6">
        <v>11.9</v>
      </c>
      <c r="F3638" s="6">
        <f t="shared" si="171"/>
        <v>14.28</v>
      </c>
      <c r="G3638" s="6">
        <v>340</v>
      </c>
      <c r="H3638" s="9">
        <f t="shared" si="172"/>
        <v>18.903911967264794</v>
      </c>
      <c r="I3638" s="9">
        <f t="shared" si="173"/>
        <v>22.684694360717749</v>
      </c>
    </row>
    <row r="3639" spans="1:9" ht="31.5" customHeight="1" x14ac:dyDescent="0.25">
      <c r="A3639" s="6">
        <v>2008</v>
      </c>
      <c r="B3639" s="6">
        <v>6</v>
      </c>
      <c r="C3639" s="6">
        <v>5</v>
      </c>
      <c r="D3639" s="6">
        <v>0</v>
      </c>
      <c r="E3639" s="6">
        <v>12</v>
      </c>
      <c r="F3639" s="6">
        <f t="shared" si="171"/>
        <v>14.399999999999999</v>
      </c>
      <c r="G3639" s="6">
        <v>341</v>
      </c>
      <c r="H3639" s="9">
        <f t="shared" si="172"/>
        <v>19.068650457410506</v>
      </c>
      <c r="I3639" s="9">
        <f t="shared" si="173"/>
        <v>22.882380548892606</v>
      </c>
    </row>
    <row r="3640" spans="1:9" ht="31.5" customHeight="1" x14ac:dyDescent="0.25">
      <c r="A3640" s="6">
        <v>2008</v>
      </c>
      <c r="B3640" s="6">
        <v>6</v>
      </c>
      <c r="C3640" s="6">
        <v>5</v>
      </c>
      <c r="D3640" s="6">
        <v>1</v>
      </c>
      <c r="E3640" s="6">
        <v>12.2</v>
      </c>
      <c r="F3640" s="6">
        <f t="shared" si="171"/>
        <v>14.639999999999999</v>
      </c>
      <c r="G3640" s="6">
        <v>343</v>
      </c>
      <c r="H3640" s="9">
        <f t="shared" si="172"/>
        <v>19.398369110222795</v>
      </c>
      <c r="I3640" s="9">
        <f t="shared" si="173"/>
        <v>23.278042932267354</v>
      </c>
    </row>
    <row r="3641" spans="1:9" ht="31.5" customHeight="1" x14ac:dyDescent="0.25">
      <c r="A3641" s="6">
        <v>2008</v>
      </c>
      <c r="B3641" s="6">
        <v>6</v>
      </c>
      <c r="C3641" s="6">
        <v>5</v>
      </c>
      <c r="D3641" s="6">
        <v>2</v>
      </c>
      <c r="E3641" s="6">
        <v>11.7</v>
      </c>
      <c r="F3641" s="6">
        <f t="shared" si="171"/>
        <v>14.04</v>
      </c>
      <c r="G3641" s="6">
        <v>344</v>
      </c>
      <c r="H3641" s="9">
        <f t="shared" si="172"/>
        <v>18.609038929925653</v>
      </c>
      <c r="I3641" s="9">
        <f t="shared" si="173"/>
        <v>22.330846715910784</v>
      </c>
    </row>
    <row r="3642" spans="1:9" ht="31.5" customHeight="1" x14ac:dyDescent="0.25">
      <c r="A3642" s="6">
        <v>2008</v>
      </c>
      <c r="B3642" s="6">
        <v>6</v>
      </c>
      <c r="C3642" s="6">
        <v>5</v>
      </c>
      <c r="D3642" s="6">
        <v>3</v>
      </c>
      <c r="E3642" s="6">
        <v>10.9</v>
      </c>
      <c r="F3642" s="6">
        <f t="shared" si="171"/>
        <v>13.08</v>
      </c>
      <c r="G3642" s="6">
        <v>345</v>
      </c>
      <c r="H3642" s="9">
        <f t="shared" si="172"/>
        <v>17.341906870772828</v>
      </c>
      <c r="I3642" s="9">
        <f t="shared" si="173"/>
        <v>20.810288244927396</v>
      </c>
    </row>
    <row r="3643" spans="1:9" ht="31.5" customHeight="1" x14ac:dyDescent="0.25">
      <c r="A3643" s="6">
        <v>2008</v>
      </c>
      <c r="B3643" s="6">
        <v>6</v>
      </c>
      <c r="C3643" s="6">
        <v>5</v>
      </c>
      <c r="D3643" s="6">
        <v>4</v>
      </c>
      <c r="E3643" s="6">
        <v>10.6</v>
      </c>
      <c r="F3643" s="6">
        <f t="shared" si="171"/>
        <v>12.719999999999999</v>
      </c>
      <c r="G3643" s="6">
        <v>347</v>
      </c>
      <c r="H3643" s="9">
        <f t="shared" si="172"/>
        <v>16.874833204153191</v>
      </c>
      <c r="I3643" s="9">
        <f t="shared" si="173"/>
        <v>20.24979984498383</v>
      </c>
    </row>
    <row r="3644" spans="1:9" ht="31.5" customHeight="1" x14ac:dyDescent="0.25">
      <c r="A3644" s="6">
        <v>2008</v>
      </c>
      <c r="B3644" s="6">
        <v>6</v>
      </c>
      <c r="C3644" s="6">
        <v>5</v>
      </c>
      <c r="D3644" s="6">
        <v>5</v>
      </c>
      <c r="E3644" s="6">
        <v>10.8</v>
      </c>
      <c r="F3644" s="6">
        <f t="shared" si="171"/>
        <v>12.96</v>
      </c>
      <c r="G3644" s="6">
        <v>350</v>
      </c>
      <c r="H3644" s="9">
        <f t="shared" si="172"/>
        <v>17.208743431957696</v>
      </c>
      <c r="I3644" s="9">
        <f t="shared" si="173"/>
        <v>20.650492118349238</v>
      </c>
    </row>
    <row r="3645" spans="1:9" ht="31.5" customHeight="1" x14ac:dyDescent="0.25">
      <c r="A3645" s="6">
        <v>2008</v>
      </c>
      <c r="B3645" s="6">
        <v>6</v>
      </c>
      <c r="C3645" s="6">
        <v>5</v>
      </c>
      <c r="D3645" s="6">
        <v>6</v>
      </c>
      <c r="E3645" s="6">
        <v>11.2</v>
      </c>
      <c r="F3645" s="6">
        <f t="shared" si="171"/>
        <v>13.44</v>
      </c>
      <c r="G3645" s="6">
        <v>355</v>
      </c>
      <c r="H3645" s="9">
        <f t="shared" si="172"/>
        <v>17.872620005719416</v>
      </c>
      <c r="I3645" s="9">
        <f t="shared" si="173"/>
        <v>21.447144006863297</v>
      </c>
    </row>
    <row r="3646" spans="1:9" ht="31.5" customHeight="1" x14ac:dyDescent="0.25">
      <c r="A3646" s="6">
        <v>2008</v>
      </c>
      <c r="B3646" s="6">
        <v>6</v>
      </c>
      <c r="C3646" s="6">
        <v>5</v>
      </c>
      <c r="D3646" s="6">
        <v>7</v>
      </c>
      <c r="E3646" s="6">
        <v>11.7</v>
      </c>
      <c r="F3646" s="6">
        <f t="shared" si="171"/>
        <v>14.04</v>
      </c>
      <c r="G3646" s="6">
        <v>357</v>
      </c>
      <c r="H3646" s="9">
        <f t="shared" si="172"/>
        <v>18.681475519033487</v>
      </c>
      <c r="I3646" s="9">
        <f t="shared" si="173"/>
        <v>22.417770622840184</v>
      </c>
    </row>
    <row r="3647" spans="1:9" ht="31.5" customHeight="1" x14ac:dyDescent="0.25">
      <c r="A3647" s="6">
        <v>2008</v>
      </c>
      <c r="B3647" s="6">
        <v>6</v>
      </c>
      <c r="C3647" s="6">
        <v>5</v>
      </c>
      <c r="D3647" s="6">
        <v>8</v>
      </c>
      <c r="E3647" s="6">
        <v>11.1</v>
      </c>
      <c r="F3647" s="6">
        <f t="shared" si="171"/>
        <v>13.319999999999999</v>
      </c>
      <c r="G3647" s="6">
        <v>355</v>
      </c>
      <c r="H3647" s="9">
        <f t="shared" si="172"/>
        <v>17.713043041382637</v>
      </c>
      <c r="I3647" s="9">
        <f t="shared" si="173"/>
        <v>21.255651649659161</v>
      </c>
    </row>
    <row r="3648" spans="1:9" ht="31.5" customHeight="1" x14ac:dyDescent="0.25">
      <c r="A3648" s="6">
        <v>2008</v>
      </c>
      <c r="B3648" s="6">
        <v>6</v>
      </c>
      <c r="C3648" s="6">
        <v>5</v>
      </c>
      <c r="D3648" s="6">
        <v>9</v>
      </c>
      <c r="E3648" s="6">
        <v>12.2</v>
      </c>
      <c r="F3648" s="6">
        <f t="shared" si="171"/>
        <v>14.639999999999999</v>
      </c>
      <c r="G3648" s="6">
        <v>352</v>
      </c>
      <c r="H3648" s="9">
        <f t="shared" si="172"/>
        <v>19.451108951106079</v>
      </c>
      <c r="I3648" s="9">
        <f t="shared" si="173"/>
        <v>23.341330741327294</v>
      </c>
    </row>
    <row r="3649" spans="1:9" ht="31.5" customHeight="1" x14ac:dyDescent="0.25">
      <c r="A3649" s="6">
        <v>2008</v>
      </c>
      <c r="B3649" s="6">
        <v>6</v>
      </c>
      <c r="C3649" s="6">
        <v>5</v>
      </c>
      <c r="D3649" s="6">
        <v>10</v>
      </c>
      <c r="E3649" s="6">
        <v>10.4</v>
      </c>
      <c r="F3649" s="6">
        <f t="shared" si="171"/>
        <v>12.48</v>
      </c>
      <c r="G3649" s="6">
        <v>352</v>
      </c>
      <c r="H3649" s="9">
        <f t="shared" si="172"/>
        <v>16.581273204221578</v>
      </c>
      <c r="I3649" s="9">
        <f t="shared" si="173"/>
        <v>19.897527845065895</v>
      </c>
    </row>
    <row r="3650" spans="1:9" ht="31.5" customHeight="1" x14ac:dyDescent="0.25">
      <c r="A3650" s="6">
        <v>2008</v>
      </c>
      <c r="B3650" s="6">
        <v>6</v>
      </c>
      <c r="C3650" s="6">
        <v>5</v>
      </c>
      <c r="D3650" s="6">
        <v>11</v>
      </c>
      <c r="E3650" s="6">
        <v>8.5</v>
      </c>
      <c r="F3650" s="6">
        <f t="shared" si="171"/>
        <v>10.199999999999999</v>
      </c>
      <c r="G3650" s="6">
        <v>349</v>
      </c>
      <c r="H3650" s="9">
        <f t="shared" si="172"/>
        <v>13.539859254920669</v>
      </c>
      <c r="I3650" s="9">
        <f t="shared" si="173"/>
        <v>16.247831105904801</v>
      </c>
    </row>
    <row r="3651" spans="1:9" ht="31.5" customHeight="1" x14ac:dyDescent="0.25">
      <c r="A3651" s="6">
        <v>2008</v>
      </c>
      <c r="B3651" s="6">
        <v>6</v>
      </c>
      <c r="C3651" s="6">
        <v>5</v>
      </c>
      <c r="D3651" s="6">
        <v>12</v>
      </c>
      <c r="E3651" s="6">
        <v>6.8</v>
      </c>
      <c r="F3651" s="6">
        <f t="shared" ref="F3651:F3714" si="174">E3651*1.2</f>
        <v>8.16</v>
      </c>
      <c r="G3651" s="6">
        <v>326</v>
      </c>
      <c r="H3651" s="9">
        <f t="shared" ref="H3651:H3714" si="175">E3651*(LN(G3651/$AE$18)/LN(10/$AE$18))</f>
        <v>10.75451285318389</v>
      </c>
      <c r="I3651" s="9">
        <f t="shared" ref="I3651:I3714" si="176">F3651*(LN(G3651/$AE$18)/LN(10/$AE$18))</f>
        <v>12.905415423820669</v>
      </c>
    </row>
    <row r="3652" spans="1:9" ht="31.5" customHeight="1" x14ac:dyDescent="0.25">
      <c r="A3652" s="6">
        <v>2008</v>
      </c>
      <c r="B3652" s="6">
        <v>6</v>
      </c>
      <c r="C3652" s="6">
        <v>5</v>
      </c>
      <c r="D3652" s="6">
        <v>13</v>
      </c>
      <c r="E3652" s="6">
        <v>7.6</v>
      </c>
      <c r="F3652" s="6">
        <f t="shared" si="174"/>
        <v>9.1199999999999992</v>
      </c>
      <c r="G3652" s="6">
        <v>323</v>
      </c>
      <c r="H3652" s="9">
        <f t="shared" si="175"/>
        <v>12.008022569788137</v>
      </c>
      <c r="I3652" s="9">
        <f t="shared" si="176"/>
        <v>14.409627083745765</v>
      </c>
    </row>
    <row r="3653" spans="1:9" ht="31.5" customHeight="1" x14ac:dyDescent="0.25">
      <c r="A3653" s="6">
        <v>2008</v>
      </c>
      <c r="B3653" s="6">
        <v>6</v>
      </c>
      <c r="C3653" s="6">
        <v>5</v>
      </c>
      <c r="D3653" s="6">
        <v>14</v>
      </c>
      <c r="E3653" s="6">
        <v>8.4</v>
      </c>
      <c r="F3653" s="6">
        <f t="shared" si="174"/>
        <v>10.08</v>
      </c>
      <c r="G3653" s="6">
        <v>317</v>
      </c>
      <c r="H3653" s="9">
        <f t="shared" si="175"/>
        <v>13.245736779571388</v>
      </c>
      <c r="I3653" s="9">
        <f t="shared" si="176"/>
        <v>15.894884135485665</v>
      </c>
    </row>
    <row r="3654" spans="1:9" ht="31.5" customHeight="1" x14ac:dyDescent="0.25">
      <c r="A3654" s="6">
        <v>2008</v>
      </c>
      <c r="B3654" s="6">
        <v>6</v>
      </c>
      <c r="C3654" s="6">
        <v>5</v>
      </c>
      <c r="D3654" s="6">
        <v>15</v>
      </c>
      <c r="E3654" s="6">
        <v>8.4</v>
      </c>
      <c r="F3654" s="6">
        <f t="shared" si="174"/>
        <v>10.08</v>
      </c>
      <c r="G3654" s="6">
        <v>317</v>
      </c>
      <c r="H3654" s="9">
        <f t="shared" si="175"/>
        <v>13.245736779571388</v>
      </c>
      <c r="I3654" s="9">
        <f t="shared" si="176"/>
        <v>15.894884135485665</v>
      </c>
    </row>
    <row r="3655" spans="1:9" ht="31.5" customHeight="1" x14ac:dyDescent="0.25">
      <c r="A3655" s="6">
        <v>2008</v>
      </c>
      <c r="B3655" s="6">
        <v>6</v>
      </c>
      <c r="C3655" s="6">
        <v>5</v>
      </c>
      <c r="D3655" s="6">
        <v>16</v>
      </c>
      <c r="E3655" s="6">
        <v>9</v>
      </c>
      <c r="F3655" s="6">
        <f t="shared" si="174"/>
        <v>10.799999999999999</v>
      </c>
      <c r="G3655" s="6">
        <v>321</v>
      </c>
      <c r="H3655" s="9">
        <f t="shared" si="175"/>
        <v>14.210696654508814</v>
      </c>
      <c r="I3655" s="9">
        <f t="shared" si="176"/>
        <v>17.052835985410574</v>
      </c>
    </row>
    <row r="3656" spans="1:9" ht="31.5" customHeight="1" x14ac:dyDescent="0.25">
      <c r="A3656" s="6">
        <v>2008</v>
      </c>
      <c r="B3656" s="6">
        <v>6</v>
      </c>
      <c r="C3656" s="6">
        <v>5</v>
      </c>
      <c r="D3656" s="6">
        <v>17</v>
      </c>
      <c r="E3656" s="6">
        <v>10.1</v>
      </c>
      <c r="F3656" s="6">
        <f t="shared" si="174"/>
        <v>12.12</v>
      </c>
      <c r="G3656" s="6">
        <v>321</v>
      </c>
      <c r="H3656" s="9">
        <f t="shared" si="175"/>
        <v>15.947559578948779</v>
      </c>
      <c r="I3656" s="9">
        <f t="shared" si="176"/>
        <v>19.137071494738535</v>
      </c>
    </row>
    <row r="3657" spans="1:9" ht="31.5" customHeight="1" x14ac:dyDescent="0.25">
      <c r="A3657" s="6">
        <v>2008</v>
      </c>
      <c r="B3657" s="6">
        <v>6</v>
      </c>
      <c r="C3657" s="6">
        <v>5</v>
      </c>
      <c r="D3657" s="6">
        <v>18</v>
      </c>
      <c r="E3657" s="6">
        <v>9.9</v>
      </c>
      <c r="F3657" s="6">
        <f t="shared" si="174"/>
        <v>11.88</v>
      </c>
      <c r="G3657" s="6">
        <v>321</v>
      </c>
      <c r="H3657" s="9">
        <f t="shared" si="175"/>
        <v>15.631766319959695</v>
      </c>
      <c r="I3657" s="9">
        <f t="shared" si="176"/>
        <v>18.758119583951636</v>
      </c>
    </row>
    <row r="3658" spans="1:9" ht="31.5" customHeight="1" x14ac:dyDescent="0.25">
      <c r="A3658" s="6">
        <v>2008</v>
      </c>
      <c r="B3658" s="6">
        <v>6</v>
      </c>
      <c r="C3658" s="6">
        <v>5</v>
      </c>
      <c r="D3658" s="6">
        <v>19</v>
      </c>
      <c r="E3658" s="6">
        <v>9.6</v>
      </c>
      <c r="F3658" s="6">
        <f t="shared" si="174"/>
        <v>11.52</v>
      </c>
      <c r="G3658" s="6">
        <v>324</v>
      </c>
      <c r="H3658" s="9">
        <f t="shared" si="175"/>
        <v>15.172981463268556</v>
      </c>
      <c r="I3658" s="9">
        <f t="shared" si="176"/>
        <v>18.207577755922266</v>
      </c>
    </row>
    <row r="3659" spans="1:9" ht="31.5" customHeight="1" x14ac:dyDescent="0.25">
      <c r="A3659" s="6">
        <v>2008</v>
      </c>
      <c r="B3659" s="6">
        <v>6</v>
      </c>
      <c r="C3659" s="6">
        <v>5</v>
      </c>
      <c r="D3659" s="6">
        <v>20</v>
      </c>
      <c r="E3659" s="6">
        <v>9.9</v>
      </c>
      <c r="F3659" s="6">
        <f t="shared" si="174"/>
        <v>11.88</v>
      </c>
      <c r="G3659" s="6">
        <v>325</v>
      </c>
      <c r="H3659" s="9">
        <f t="shared" si="175"/>
        <v>15.652229127527574</v>
      </c>
      <c r="I3659" s="9">
        <f t="shared" si="176"/>
        <v>18.782674953033091</v>
      </c>
    </row>
    <row r="3660" spans="1:9" ht="31.5" customHeight="1" x14ac:dyDescent="0.25">
      <c r="A3660" s="6">
        <v>2008</v>
      </c>
      <c r="B3660" s="6">
        <v>6</v>
      </c>
      <c r="C3660" s="6">
        <v>5</v>
      </c>
      <c r="D3660" s="6">
        <v>21</v>
      </c>
      <c r="E3660" s="6">
        <v>9.8000000000000007</v>
      </c>
      <c r="F3660" s="6">
        <f t="shared" si="174"/>
        <v>11.76</v>
      </c>
      <c r="G3660" s="6">
        <v>331</v>
      </c>
      <c r="H3660" s="9">
        <f t="shared" si="175"/>
        <v>15.524047250501987</v>
      </c>
      <c r="I3660" s="9">
        <f t="shared" si="176"/>
        <v>18.62885670060238</v>
      </c>
    </row>
    <row r="3661" spans="1:9" ht="31.5" customHeight="1" x14ac:dyDescent="0.25">
      <c r="A3661" s="6">
        <v>2008</v>
      </c>
      <c r="B3661" s="6">
        <v>6</v>
      </c>
      <c r="C3661" s="6">
        <v>5</v>
      </c>
      <c r="D3661" s="6">
        <v>22</v>
      </c>
      <c r="E3661" s="6">
        <v>9.9</v>
      </c>
      <c r="F3661" s="6">
        <f t="shared" si="174"/>
        <v>11.88</v>
      </c>
      <c r="G3661" s="6">
        <v>334</v>
      </c>
      <c r="H3661" s="9">
        <f t="shared" si="175"/>
        <v>15.697364423460435</v>
      </c>
      <c r="I3661" s="9">
        <f t="shared" si="176"/>
        <v>18.836837308152521</v>
      </c>
    </row>
    <row r="3662" spans="1:9" ht="31.5" customHeight="1" x14ac:dyDescent="0.25">
      <c r="A3662" s="6">
        <v>2008</v>
      </c>
      <c r="B3662" s="6">
        <v>6</v>
      </c>
      <c r="C3662" s="6">
        <v>5</v>
      </c>
      <c r="D3662" s="6">
        <v>23</v>
      </c>
      <c r="E3662" s="6">
        <v>10.199999999999999</v>
      </c>
      <c r="F3662" s="6">
        <f t="shared" si="174"/>
        <v>12.239999999999998</v>
      </c>
      <c r="G3662" s="6">
        <v>337</v>
      </c>
      <c r="H3662" s="9">
        <f t="shared" si="175"/>
        <v>16.188265082595372</v>
      </c>
      <c r="I3662" s="9">
        <f t="shared" si="176"/>
        <v>19.425918099114444</v>
      </c>
    </row>
    <row r="3663" spans="1:9" ht="31.5" customHeight="1" x14ac:dyDescent="0.25">
      <c r="A3663" s="6">
        <v>2008</v>
      </c>
      <c r="B3663" s="6">
        <v>6</v>
      </c>
      <c r="C3663" s="6">
        <v>6</v>
      </c>
      <c r="D3663" s="6">
        <v>0</v>
      </c>
      <c r="E3663" s="6">
        <v>10.4</v>
      </c>
      <c r="F3663" s="6">
        <f t="shared" si="174"/>
        <v>12.48</v>
      </c>
      <c r="G3663" s="6">
        <v>337</v>
      </c>
      <c r="H3663" s="9">
        <f t="shared" si="175"/>
        <v>16.505682044999205</v>
      </c>
      <c r="I3663" s="9">
        <f t="shared" si="176"/>
        <v>19.806818453999043</v>
      </c>
    </row>
    <row r="3664" spans="1:9" ht="31.5" customHeight="1" x14ac:dyDescent="0.25">
      <c r="A3664" s="6">
        <v>2008</v>
      </c>
      <c r="B3664" s="6">
        <v>6</v>
      </c>
      <c r="C3664" s="6">
        <v>6</v>
      </c>
      <c r="D3664" s="6">
        <v>1</v>
      </c>
      <c r="E3664" s="6">
        <v>10.1</v>
      </c>
      <c r="F3664" s="6">
        <f t="shared" si="174"/>
        <v>12.12</v>
      </c>
      <c r="G3664" s="6">
        <v>343</v>
      </c>
      <c r="H3664" s="9">
        <f t="shared" si="175"/>
        <v>16.059305574856577</v>
      </c>
      <c r="I3664" s="9">
        <f t="shared" si="176"/>
        <v>19.27116668982789</v>
      </c>
    </row>
    <row r="3665" spans="1:9" ht="31.5" customHeight="1" x14ac:dyDescent="0.25">
      <c r="A3665" s="6">
        <v>2008</v>
      </c>
      <c r="B3665" s="6">
        <v>6</v>
      </c>
      <c r="C3665" s="6">
        <v>6</v>
      </c>
      <c r="D3665" s="6">
        <v>2</v>
      </c>
      <c r="E3665" s="6">
        <v>10.4</v>
      </c>
      <c r="F3665" s="6">
        <f t="shared" si="174"/>
        <v>12.48</v>
      </c>
      <c r="G3665" s="6">
        <v>343</v>
      </c>
      <c r="H3665" s="9">
        <f t="shared" si="175"/>
        <v>16.536314651337467</v>
      </c>
      <c r="I3665" s="9">
        <f t="shared" si="176"/>
        <v>19.843577581604961</v>
      </c>
    </row>
    <row r="3666" spans="1:9" ht="31.5" customHeight="1" x14ac:dyDescent="0.25">
      <c r="A3666" s="6">
        <v>2008</v>
      </c>
      <c r="B3666" s="6">
        <v>6</v>
      </c>
      <c r="C3666" s="6">
        <v>6</v>
      </c>
      <c r="D3666" s="6">
        <v>3</v>
      </c>
      <c r="E3666" s="6">
        <v>8.6</v>
      </c>
      <c r="F3666" s="6">
        <f t="shared" si="174"/>
        <v>10.319999999999999</v>
      </c>
      <c r="G3666" s="6">
        <v>344</v>
      </c>
      <c r="H3666" s="9">
        <f t="shared" si="175"/>
        <v>13.678438871569282</v>
      </c>
      <c r="I3666" s="9">
        <f t="shared" si="176"/>
        <v>16.414126645883137</v>
      </c>
    </row>
    <row r="3667" spans="1:9" ht="31.5" customHeight="1" x14ac:dyDescent="0.25">
      <c r="A3667" s="6">
        <v>2008</v>
      </c>
      <c r="B3667" s="6">
        <v>6</v>
      </c>
      <c r="C3667" s="6">
        <v>6</v>
      </c>
      <c r="D3667" s="6">
        <v>4</v>
      </c>
      <c r="E3667" s="6">
        <v>7.8</v>
      </c>
      <c r="F3667" s="6">
        <f t="shared" si="174"/>
        <v>9.36</v>
      </c>
      <c r="G3667" s="6">
        <v>346</v>
      </c>
      <c r="H3667" s="9">
        <f t="shared" si="175"/>
        <v>12.413572942435124</v>
      </c>
      <c r="I3667" s="9">
        <f t="shared" si="176"/>
        <v>14.896287530922148</v>
      </c>
    </row>
    <row r="3668" spans="1:9" ht="31.5" customHeight="1" x14ac:dyDescent="0.25">
      <c r="A3668" s="6">
        <v>2008</v>
      </c>
      <c r="B3668" s="6">
        <v>6</v>
      </c>
      <c r="C3668" s="6">
        <v>6</v>
      </c>
      <c r="D3668" s="6">
        <v>5</v>
      </c>
      <c r="E3668" s="6">
        <v>7.9</v>
      </c>
      <c r="F3668" s="6">
        <f t="shared" si="174"/>
        <v>9.48</v>
      </c>
      <c r="G3668" s="6">
        <v>348</v>
      </c>
      <c r="H3668" s="9">
        <f t="shared" si="175"/>
        <v>12.580321002500293</v>
      </c>
      <c r="I3668" s="9">
        <f t="shared" si="176"/>
        <v>15.096385203000352</v>
      </c>
    </row>
    <row r="3669" spans="1:9" ht="31.5" customHeight="1" x14ac:dyDescent="0.25">
      <c r="A3669" s="6">
        <v>2008</v>
      </c>
      <c r="B3669" s="6">
        <v>6</v>
      </c>
      <c r="C3669" s="6">
        <v>6</v>
      </c>
      <c r="D3669" s="6">
        <v>6</v>
      </c>
      <c r="E3669" s="6">
        <v>8.3000000000000007</v>
      </c>
      <c r="F3669" s="6">
        <f t="shared" si="174"/>
        <v>9.9600000000000009</v>
      </c>
      <c r="G3669" s="6">
        <v>353</v>
      </c>
      <c r="H3669" s="9">
        <f t="shared" si="175"/>
        <v>13.23706144267746</v>
      </c>
      <c r="I3669" s="9">
        <f t="shared" si="176"/>
        <v>15.884473731212951</v>
      </c>
    </row>
    <row r="3670" spans="1:9" ht="31.5" customHeight="1" x14ac:dyDescent="0.25">
      <c r="A3670" s="6">
        <v>2008</v>
      </c>
      <c r="B3670" s="6">
        <v>6</v>
      </c>
      <c r="C3670" s="6">
        <v>6</v>
      </c>
      <c r="D3670" s="6">
        <v>7</v>
      </c>
      <c r="E3670" s="6">
        <v>8.6</v>
      </c>
      <c r="F3670" s="6">
        <f t="shared" si="174"/>
        <v>10.319999999999999</v>
      </c>
      <c r="G3670" s="6">
        <v>354</v>
      </c>
      <c r="H3670" s="9">
        <f t="shared" si="175"/>
        <v>13.719569916842378</v>
      </c>
      <c r="I3670" s="9">
        <f t="shared" si="176"/>
        <v>16.463483900210854</v>
      </c>
    </row>
    <row r="3671" spans="1:9" ht="31.5" customHeight="1" x14ac:dyDescent="0.25">
      <c r="A3671" s="6">
        <v>2008</v>
      </c>
      <c r="B3671" s="6">
        <v>6</v>
      </c>
      <c r="C3671" s="6">
        <v>6</v>
      </c>
      <c r="D3671" s="6">
        <v>8</v>
      </c>
      <c r="E3671" s="6">
        <v>8.6</v>
      </c>
      <c r="F3671" s="6">
        <f t="shared" si="174"/>
        <v>10.319999999999999</v>
      </c>
      <c r="G3671" s="6">
        <v>350</v>
      </c>
      <c r="H3671" s="9">
        <f t="shared" si="175"/>
        <v>13.703258658781127</v>
      </c>
      <c r="I3671" s="9">
        <f t="shared" si="176"/>
        <v>16.443910390537351</v>
      </c>
    </row>
    <row r="3672" spans="1:9" ht="31.5" customHeight="1" x14ac:dyDescent="0.25">
      <c r="A3672" s="6">
        <v>2008</v>
      </c>
      <c r="B3672" s="6">
        <v>6</v>
      </c>
      <c r="C3672" s="6">
        <v>6</v>
      </c>
      <c r="D3672" s="6">
        <v>9</v>
      </c>
      <c r="E3672" s="6">
        <v>7.7</v>
      </c>
      <c r="F3672" s="6">
        <f t="shared" si="174"/>
        <v>9.24</v>
      </c>
      <c r="G3672" s="6">
        <v>345</v>
      </c>
      <c r="H3672" s="9">
        <f t="shared" si="175"/>
        <v>12.250704853665209</v>
      </c>
      <c r="I3672" s="9">
        <f t="shared" si="176"/>
        <v>14.70084582439825</v>
      </c>
    </row>
    <row r="3673" spans="1:9" ht="31.5" customHeight="1" x14ac:dyDescent="0.25">
      <c r="A3673" s="6">
        <v>2008</v>
      </c>
      <c r="B3673" s="6">
        <v>6</v>
      </c>
      <c r="C3673" s="6">
        <v>6</v>
      </c>
      <c r="D3673" s="6">
        <v>10</v>
      </c>
      <c r="E3673" s="6">
        <v>7.7</v>
      </c>
      <c r="F3673" s="6">
        <f t="shared" si="174"/>
        <v>9.24</v>
      </c>
      <c r="G3673" s="6">
        <v>340</v>
      </c>
      <c r="H3673" s="9">
        <f t="shared" si="175"/>
        <v>12.231943037641926</v>
      </c>
      <c r="I3673" s="9">
        <f t="shared" si="176"/>
        <v>14.67833164517031</v>
      </c>
    </row>
    <row r="3674" spans="1:9" ht="31.5" customHeight="1" x14ac:dyDescent="0.25">
      <c r="A3674" s="6">
        <v>2008</v>
      </c>
      <c r="B3674" s="6">
        <v>6</v>
      </c>
      <c r="C3674" s="6">
        <v>6</v>
      </c>
      <c r="D3674" s="6">
        <v>11</v>
      </c>
      <c r="E3674" s="6">
        <v>7.7</v>
      </c>
      <c r="F3674" s="6">
        <f t="shared" si="174"/>
        <v>9.24</v>
      </c>
      <c r="G3674" s="6">
        <v>339</v>
      </c>
      <c r="H3674" s="9">
        <f t="shared" si="175"/>
        <v>12.228157581082714</v>
      </c>
      <c r="I3674" s="9">
        <f t="shared" si="176"/>
        <v>14.673789097299256</v>
      </c>
    </row>
    <row r="3675" spans="1:9" ht="31.5" customHeight="1" x14ac:dyDescent="0.25">
      <c r="A3675" s="6">
        <v>2008</v>
      </c>
      <c r="B3675" s="6">
        <v>6</v>
      </c>
      <c r="C3675" s="6">
        <v>6</v>
      </c>
      <c r="D3675" s="6">
        <v>12</v>
      </c>
      <c r="E3675" s="6">
        <v>3.1</v>
      </c>
      <c r="F3675" s="6">
        <f t="shared" si="174"/>
        <v>3.7199999999999998</v>
      </c>
      <c r="G3675" s="6">
        <v>354</v>
      </c>
      <c r="H3675" s="9">
        <f t="shared" si="175"/>
        <v>4.9454263653734154</v>
      </c>
      <c r="I3675" s="9">
        <f t="shared" si="176"/>
        <v>5.9345116384480985</v>
      </c>
    </row>
    <row r="3676" spans="1:9" ht="31.5" customHeight="1" x14ac:dyDescent="0.25">
      <c r="A3676" s="6">
        <v>2008</v>
      </c>
      <c r="B3676" s="6">
        <v>6</v>
      </c>
      <c r="C3676" s="6">
        <v>6</v>
      </c>
      <c r="D3676" s="6">
        <v>13</v>
      </c>
      <c r="E3676" s="6">
        <v>4</v>
      </c>
      <c r="F3676" s="6">
        <f t="shared" si="174"/>
        <v>4.8</v>
      </c>
      <c r="G3676" s="6">
        <v>348</v>
      </c>
      <c r="H3676" s="9">
        <f t="shared" si="175"/>
        <v>6.3697827860760974</v>
      </c>
      <c r="I3676" s="9">
        <f t="shared" si="176"/>
        <v>7.6437393432913163</v>
      </c>
    </row>
    <row r="3677" spans="1:9" ht="31.5" customHeight="1" x14ac:dyDescent="0.25">
      <c r="A3677" s="6">
        <v>2008</v>
      </c>
      <c r="B3677" s="6">
        <v>6</v>
      </c>
      <c r="C3677" s="6">
        <v>6</v>
      </c>
      <c r="D3677" s="6">
        <v>14</v>
      </c>
      <c r="E3677" s="6">
        <v>5</v>
      </c>
      <c r="F3677" s="6">
        <f t="shared" si="174"/>
        <v>6</v>
      </c>
      <c r="G3677" s="6">
        <v>342</v>
      </c>
      <c r="H3677" s="9">
        <f t="shared" si="175"/>
        <v>7.9477147167411086</v>
      </c>
      <c r="I3677" s="9">
        <f t="shared" si="176"/>
        <v>9.5372576600893311</v>
      </c>
    </row>
    <row r="3678" spans="1:9" ht="31.5" customHeight="1" x14ac:dyDescent="0.25">
      <c r="A3678" s="6">
        <v>2008</v>
      </c>
      <c r="B3678" s="6">
        <v>6</v>
      </c>
      <c r="C3678" s="6">
        <v>6</v>
      </c>
      <c r="D3678" s="6">
        <v>15</v>
      </c>
      <c r="E3678" s="6">
        <v>5.7</v>
      </c>
      <c r="F3678" s="6">
        <f t="shared" si="174"/>
        <v>6.84</v>
      </c>
      <c r="G3678" s="6">
        <v>339</v>
      </c>
      <c r="H3678" s="9">
        <f t="shared" si="175"/>
        <v>9.052012754827464</v>
      </c>
      <c r="I3678" s="9">
        <f t="shared" si="176"/>
        <v>10.862415305792956</v>
      </c>
    </row>
    <row r="3679" spans="1:9" ht="31.5" customHeight="1" x14ac:dyDescent="0.25">
      <c r="A3679" s="6">
        <v>2008</v>
      </c>
      <c r="B3679" s="6">
        <v>6</v>
      </c>
      <c r="C3679" s="6">
        <v>6</v>
      </c>
      <c r="D3679" s="6">
        <v>16</v>
      </c>
      <c r="E3679" s="6">
        <v>6.3</v>
      </c>
      <c r="F3679" s="6">
        <f t="shared" si="174"/>
        <v>7.56</v>
      </c>
      <c r="G3679" s="6">
        <v>340</v>
      </c>
      <c r="H3679" s="9">
        <f t="shared" si="175"/>
        <v>10.007953394434303</v>
      </c>
      <c r="I3679" s="9">
        <f t="shared" si="176"/>
        <v>12.009544073321162</v>
      </c>
    </row>
    <row r="3680" spans="1:9" ht="31.5" customHeight="1" x14ac:dyDescent="0.25">
      <c r="A3680" s="6">
        <v>2008</v>
      </c>
      <c r="B3680" s="6">
        <v>6</v>
      </c>
      <c r="C3680" s="6">
        <v>6</v>
      </c>
      <c r="D3680" s="6">
        <v>17</v>
      </c>
      <c r="E3680" s="6">
        <v>7</v>
      </c>
      <c r="F3680" s="6">
        <f t="shared" si="174"/>
        <v>8.4</v>
      </c>
      <c r="G3680" s="6">
        <v>343</v>
      </c>
      <c r="H3680" s="9">
        <f t="shared" si="175"/>
        <v>11.130211784554064</v>
      </c>
      <c r="I3680" s="9">
        <f t="shared" si="176"/>
        <v>13.356254141464877</v>
      </c>
    </row>
    <row r="3681" spans="1:9" ht="31.5" customHeight="1" x14ac:dyDescent="0.25">
      <c r="A3681" s="6">
        <v>2008</v>
      </c>
      <c r="B3681" s="6">
        <v>6</v>
      </c>
      <c r="C3681" s="6">
        <v>6</v>
      </c>
      <c r="D3681" s="6">
        <v>18</v>
      </c>
      <c r="E3681" s="6">
        <v>7.8</v>
      </c>
      <c r="F3681" s="6">
        <f t="shared" si="174"/>
        <v>9.36</v>
      </c>
      <c r="G3681" s="6">
        <v>343</v>
      </c>
      <c r="H3681" s="9">
        <f t="shared" si="175"/>
        <v>12.402235988503099</v>
      </c>
      <c r="I3681" s="9">
        <f t="shared" si="176"/>
        <v>14.882683186203719</v>
      </c>
    </row>
    <row r="3682" spans="1:9" ht="31.5" customHeight="1" x14ac:dyDescent="0.25">
      <c r="A3682" s="6">
        <v>2008</v>
      </c>
      <c r="B3682" s="6">
        <v>6</v>
      </c>
      <c r="C3682" s="6">
        <v>6</v>
      </c>
      <c r="D3682" s="6">
        <v>19</v>
      </c>
      <c r="E3682" s="6">
        <v>7.8</v>
      </c>
      <c r="F3682" s="6">
        <f t="shared" si="174"/>
        <v>9.36</v>
      </c>
      <c r="G3682" s="6">
        <v>341</v>
      </c>
      <c r="H3682" s="9">
        <f t="shared" si="175"/>
        <v>12.394622797316829</v>
      </c>
      <c r="I3682" s="9">
        <f t="shared" si="176"/>
        <v>14.873547356780195</v>
      </c>
    </row>
    <row r="3683" spans="1:9" ht="31.5" customHeight="1" x14ac:dyDescent="0.25">
      <c r="A3683" s="6">
        <v>2008</v>
      </c>
      <c r="B3683" s="6">
        <v>6</v>
      </c>
      <c r="C3683" s="6">
        <v>6</v>
      </c>
      <c r="D3683" s="6">
        <v>20</v>
      </c>
      <c r="E3683" s="6">
        <v>7.8</v>
      </c>
      <c r="F3683" s="6">
        <f t="shared" si="174"/>
        <v>9.36</v>
      </c>
      <c r="G3683" s="6">
        <v>338</v>
      </c>
      <c r="H3683" s="9">
        <f t="shared" si="175"/>
        <v>12.383118875779454</v>
      </c>
      <c r="I3683" s="9">
        <f t="shared" si="176"/>
        <v>14.859742650935344</v>
      </c>
    </row>
    <row r="3684" spans="1:9" ht="31.5" customHeight="1" x14ac:dyDescent="0.25">
      <c r="A3684" s="6">
        <v>2008</v>
      </c>
      <c r="B3684" s="6">
        <v>6</v>
      </c>
      <c r="C3684" s="6">
        <v>6</v>
      </c>
      <c r="D3684" s="6">
        <v>21</v>
      </c>
      <c r="E3684" s="6">
        <v>8.4</v>
      </c>
      <c r="F3684" s="6">
        <f t="shared" si="174"/>
        <v>10.08</v>
      </c>
      <c r="G3684" s="6">
        <v>343</v>
      </c>
      <c r="H3684" s="9">
        <f t="shared" si="175"/>
        <v>13.356254141464877</v>
      </c>
      <c r="I3684" s="9">
        <f t="shared" si="176"/>
        <v>16.027504969757853</v>
      </c>
    </row>
    <row r="3685" spans="1:9" ht="31.5" customHeight="1" x14ac:dyDescent="0.25">
      <c r="A3685" s="6">
        <v>2008</v>
      </c>
      <c r="B3685" s="6">
        <v>6</v>
      </c>
      <c r="C3685" s="6">
        <v>6</v>
      </c>
      <c r="D3685" s="6">
        <v>22</v>
      </c>
      <c r="E3685" s="6">
        <v>8.6999999999999993</v>
      </c>
      <c r="F3685" s="6">
        <f t="shared" si="174"/>
        <v>10.44</v>
      </c>
      <c r="G3685" s="6">
        <v>346</v>
      </c>
      <c r="H3685" s="9">
        <f t="shared" si="175"/>
        <v>13.845908281946869</v>
      </c>
      <c r="I3685" s="9">
        <f t="shared" si="176"/>
        <v>16.615089938336244</v>
      </c>
    </row>
    <row r="3686" spans="1:9" ht="31.5" customHeight="1" x14ac:dyDescent="0.25">
      <c r="A3686" s="6">
        <v>2008</v>
      </c>
      <c r="B3686" s="6">
        <v>6</v>
      </c>
      <c r="C3686" s="6">
        <v>6</v>
      </c>
      <c r="D3686" s="6">
        <v>23</v>
      </c>
      <c r="E3686" s="6">
        <v>8.6</v>
      </c>
      <c r="F3686" s="6">
        <f t="shared" si="174"/>
        <v>10.319999999999999</v>
      </c>
      <c r="G3686" s="6">
        <v>346</v>
      </c>
      <c r="H3686" s="9">
        <f t="shared" si="175"/>
        <v>13.686759910890009</v>
      </c>
      <c r="I3686" s="9">
        <f t="shared" si="176"/>
        <v>16.424111893068009</v>
      </c>
    </row>
    <row r="3687" spans="1:9" ht="31.5" customHeight="1" x14ac:dyDescent="0.25">
      <c r="A3687" s="6">
        <v>2008</v>
      </c>
      <c r="B3687" s="6">
        <v>6</v>
      </c>
      <c r="C3687" s="6">
        <v>7</v>
      </c>
      <c r="D3687" s="6">
        <v>0</v>
      </c>
      <c r="E3687" s="6">
        <v>8.6</v>
      </c>
      <c r="F3687" s="6">
        <f t="shared" si="174"/>
        <v>10.319999999999999</v>
      </c>
      <c r="G3687" s="6">
        <v>346</v>
      </c>
      <c r="H3687" s="9">
        <f t="shared" si="175"/>
        <v>13.686759910890009</v>
      </c>
      <c r="I3687" s="9">
        <f t="shared" si="176"/>
        <v>16.424111893068009</v>
      </c>
    </row>
    <row r="3688" spans="1:9" ht="31.5" customHeight="1" x14ac:dyDescent="0.25">
      <c r="A3688" s="6">
        <v>2008</v>
      </c>
      <c r="B3688" s="6">
        <v>6</v>
      </c>
      <c r="C3688" s="6">
        <v>7</v>
      </c>
      <c r="D3688" s="6">
        <v>1</v>
      </c>
      <c r="E3688" s="6">
        <v>8.5</v>
      </c>
      <c r="F3688" s="6">
        <f t="shared" si="174"/>
        <v>10.199999999999999</v>
      </c>
      <c r="G3688" s="6">
        <v>346</v>
      </c>
      <c r="H3688" s="9">
        <f t="shared" si="175"/>
        <v>13.527611539833149</v>
      </c>
      <c r="I3688" s="9">
        <f t="shared" si="176"/>
        <v>16.233133847799778</v>
      </c>
    </row>
    <row r="3689" spans="1:9" ht="31.5" customHeight="1" x14ac:dyDescent="0.25">
      <c r="A3689" s="6">
        <v>2008</v>
      </c>
      <c r="B3689" s="6">
        <v>6</v>
      </c>
      <c r="C3689" s="6">
        <v>7</v>
      </c>
      <c r="D3689" s="6">
        <v>2</v>
      </c>
      <c r="E3689" s="6">
        <v>8.4</v>
      </c>
      <c r="F3689" s="6">
        <f t="shared" si="174"/>
        <v>10.08</v>
      </c>
      <c r="G3689" s="6">
        <v>345</v>
      </c>
      <c r="H3689" s="9">
        <f t="shared" si="175"/>
        <v>13.364405294907501</v>
      </c>
      <c r="I3689" s="9">
        <f t="shared" si="176"/>
        <v>16.037286353889002</v>
      </c>
    </row>
    <row r="3690" spans="1:9" ht="31.5" customHeight="1" x14ac:dyDescent="0.25">
      <c r="A3690" s="6">
        <v>2008</v>
      </c>
      <c r="B3690" s="6">
        <v>6</v>
      </c>
      <c r="C3690" s="6">
        <v>7</v>
      </c>
      <c r="D3690" s="6">
        <v>3</v>
      </c>
      <c r="E3690" s="6">
        <v>7.8</v>
      </c>
      <c r="F3690" s="6">
        <f t="shared" si="174"/>
        <v>9.36</v>
      </c>
      <c r="G3690" s="6">
        <v>345</v>
      </c>
      <c r="H3690" s="9">
        <f t="shared" si="175"/>
        <v>12.409804916699821</v>
      </c>
      <c r="I3690" s="9">
        <f t="shared" si="176"/>
        <v>14.891765900039786</v>
      </c>
    </row>
    <row r="3691" spans="1:9" ht="31.5" customHeight="1" x14ac:dyDescent="0.25">
      <c r="A3691" s="6">
        <v>2008</v>
      </c>
      <c r="B3691" s="6">
        <v>6</v>
      </c>
      <c r="C3691" s="6">
        <v>7</v>
      </c>
      <c r="D3691" s="6">
        <v>4</v>
      </c>
      <c r="E3691" s="6">
        <v>6.9</v>
      </c>
      <c r="F3691" s="6">
        <f t="shared" si="174"/>
        <v>8.2799999999999994</v>
      </c>
      <c r="G3691" s="6">
        <v>349</v>
      </c>
      <c r="H3691" s="9">
        <f t="shared" si="175"/>
        <v>10.991179865759133</v>
      </c>
      <c r="I3691" s="9">
        <f t="shared" si="176"/>
        <v>13.189415838910957</v>
      </c>
    </row>
    <row r="3692" spans="1:9" ht="31.5" customHeight="1" x14ac:dyDescent="0.25">
      <c r="A3692" s="6">
        <v>2008</v>
      </c>
      <c r="B3692" s="6">
        <v>6</v>
      </c>
      <c r="C3692" s="6">
        <v>7</v>
      </c>
      <c r="D3692" s="6">
        <v>5</v>
      </c>
      <c r="E3692" s="6">
        <v>6.6</v>
      </c>
      <c r="F3692" s="6">
        <f t="shared" si="174"/>
        <v>7.919999999999999</v>
      </c>
      <c r="G3692" s="6">
        <v>350</v>
      </c>
      <c r="H3692" s="9">
        <f t="shared" si="175"/>
        <v>10.516454319529702</v>
      </c>
      <c r="I3692" s="9">
        <f t="shared" si="176"/>
        <v>12.619745183435642</v>
      </c>
    </row>
    <row r="3693" spans="1:9" ht="31.5" customHeight="1" x14ac:dyDescent="0.25">
      <c r="A3693" s="6">
        <v>2008</v>
      </c>
      <c r="B3693" s="6">
        <v>6</v>
      </c>
      <c r="C3693" s="6">
        <v>7</v>
      </c>
      <c r="D3693" s="6">
        <v>6</v>
      </c>
      <c r="E3693" s="6">
        <v>6.2</v>
      </c>
      <c r="F3693" s="6">
        <f t="shared" si="174"/>
        <v>7.4399999999999995</v>
      </c>
      <c r="G3693" s="6">
        <v>352</v>
      </c>
      <c r="H3693" s="9">
        <f t="shared" si="175"/>
        <v>9.8849897948244028</v>
      </c>
      <c r="I3693" s="9">
        <f t="shared" si="176"/>
        <v>11.861987753789281</v>
      </c>
    </row>
    <row r="3694" spans="1:9" ht="31.5" customHeight="1" x14ac:dyDescent="0.25">
      <c r="A3694" s="6">
        <v>2008</v>
      </c>
      <c r="B3694" s="6">
        <v>6</v>
      </c>
      <c r="C3694" s="6">
        <v>7</v>
      </c>
      <c r="D3694" s="6">
        <v>7</v>
      </c>
      <c r="E3694" s="6">
        <v>5.0999999999999996</v>
      </c>
      <c r="F3694" s="6">
        <f t="shared" si="174"/>
        <v>6.1199999999999992</v>
      </c>
      <c r="G3694" s="6">
        <v>355</v>
      </c>
      <c r="H3694" s="9">
        <f t="shared" si="175"/>
        <v>8.1384251811758048</v>
      </c>
      <c r="I3694" s="9">
        <f t="shared" si="176"/>
        <v>9.7661102174109651</v>
      </c>
    </row>
    <row r="3695" spans="1:9" ht="31.5" customHeight="1" x14ac:dyDescent="0.25">
      <c r="A3695" s="6">
        <v>2008</v>
      </c>
      <c r="B3695" s="6">
        <v>6</v>
      </c>
      <c r="C3695" s="6">
        <v>7</v>
      </c>
      <c r="D3695" s="6">
        <v>8</v>
      </c>
      <c r="E3695" s="6">
        <v>4.4000000000000004</v>
      </c>
      <c r="F3695" s="6">
        <f t="shared" si="174"/>
        <v>5.28</v>
      </c>
      <c r="G3695" s="6">
        <v>354</v>
      </c>
      <c r="H3695" s="9">
        <f t="shared" si="175"/>
        <v>7.0193148411751709</v>
      </c>
      <c r="I3695" s="9">
        <f t="shared" si="176"/>
        <v>8.4231778094102054</v>
      </c>
    </row>
    <row r="3696" spans="1:9" ht="31.5" customHeight="1" x14ac:dyDescent="0.25">
      <c r="A3696" s="6">
        <v>2008</v>
      </c>
      <c r="B3696" s="6">
        <v>6</v>
      </c>
      <c r="C3696" s="6">
        <v>7</v>
      </c>
      <c r="D3696" s="6">
        <v>9</v>
      </c>
      <c r="E3696" s="6">
        <v>3.7</v>
      </c>
      <c r="F3696" s="6">
        <f t="shared" si="174"/>
        <v>4.4400000000000004</v>
      </c>
      <c r="G3696" s="6">
        <v>355</v>
      </c>
      <c r="H3696" s="9">
        <f t="shared" si="175"/>
        <v>5.9043476804608792</v>
      </c>
      <c r="I3696" s="9">
        <f t="shared" si="176"/>
        <v>7.0852172165530547</v>
      </c>
    </row>
    <row r="3697" spans="1:9" ht="31.5" customHeight="1" x14ac:dyDescent="0.25">
      <c r="A3697" s="6">
        <v>2008</v>
      </c>
      <c r="B3697" s="6">
        <v>6</v>
      </c>
      <c r="C3697" s="6">
        <v>7</v>
      </c>
      <c r="D3697" s="6">
        <v>10</v>
      </c>
      <c r="E3697" s="6">
        <v>2.4</v>
      </c>
      <c r="F3697" s="6">
        <f t="shared" si="174"/>
        <v>2.88</v>
      </c>
      <c r="G3697" s="6">
        <v>352</v>
      </c>
      <c r="H3697" s="9">
        <f t="shared" si="175"/>
        <v>3.8264476625126713</v>
      </c>
      <c r="I3697" s="9">
        <f t="shared" si="176"/>
        <v>4.5917371950152059</v>
      </c>
    </row>
    <row r="3698" spans="1:9" ht="31.5" customHeight="1" x14ac:dyDescent="0.25">
      <c r="A3698" s="6">
        <v>2008</v>
      </c>
      <c r="B3698" s="6">
        <v>6</v>
      </c>
      <c r="C3698" s="6">
        <v>7</v>
      </c>
      <c r="D3698" s="6">
        <v>11</v>
      </c>
      <c r="E3698" s="6">
        <v>2.4</v>
      </c>
      <c r="F3698" s="6">
        <f t="shared" si="174"/>
        <v>2.88</v>
      </c>
      <c r="G3698" s="6">
        <v>345</v>
      </c>
      <c r="H3698" s="9">
        <f t="shared" si="175"/>
        <v>3.8184015128307145</v>
      </c>
      <c r="I3698" s="9">
        <f t="shared" si="176"/>
        <v>4.5820818153968572</v>
      </c>
    </row>
    <row r="3699" spans="1:9" ht="31.5" customHeight="1" x14ac:dyDescent="0.25">
      <c r="A3699" s="6">
        <v>2008</v>
      </c>
      <c r="B3699" s="6">
        <v>6</v>
      </c>
      <c r="C3699" s="6">
        <v>7</v>
      </c>
      <c r="D3699" s="6">
        <v>12</v>
      </c>
      <c r="E3699" s="6">
        <v>1.3</v>
      </c>
      <c r="F3699" s="6">
        <f t="shared" si="174"/>
        <v>1.56</v>
      </c>
      <c r="G3699" s="6">
        <v>4</v>
      </c>
      <c r="H3699" s="9">
        <f t="shared" si="175"/>
        <v>1.1011875156615305</v>
      </c>
      <c r="I3699" s="9">
        <f t="shared" si="176"/>
        <v>1.3214250187938366</v>
      </c>
    </row>
    <row r="3700" spans="1:9" ht="31.5" customHeight="1" x14ac:dyDescent="0.25">
      <c r="A3700" s="6">
        <v>2008</v>
      </c>
      <c r="B3700" s="6">
        <v>6</v>
      </c>
      <c r="C3700" s="6">
        <v>7</v>
      </c>
      <c r="D3700" s="6">
        <v>13</v>
      </c>
      <c r="E3700" s="6">
        <v>2.2000000000000002</v>
      </c>
      <c r="F3700" s="6">
        <f t="shared" si="174"/>
        <v>2.64</v>
      </c>
      <c r="G3700" s="6">
        <v>337</v>
      </c>
      <c r="H3700" s="9">
        <f t="shared" si="175"/>
        <v>3.4915865864421392</v>
      </c>
      <c r="I3700" s="9">
        <f t="shared" si="176"/>
        <v>4.189903903730567</v>
      </c>
    </row>
    <row r="3701" spans="1:9" ht="31.5" customHeight="1" x14ac:dyDescent="0.25">
      <c r="A3701" s="6">
        <v>2008</v>
      </c>
      <c r="B3701" s="6">
        <v>6</v>
      </c>
      <c r="C3701" s="6">
        <v>7</v>
      </c>
      <c r="D3701" s="6">
        <v>14</v>
      </c>
      <c r="E3701" s="6">
        <v>3.7</v>
      </c>
      <c r="F3701" s="6">
        <f t="shared" si="174"/>
        <v>4.4400000000000004</v>
      </c>
      <c r="G3701" s="6">
        <v>327</v>
      </c>
      <c r="H3701" s="9">
        <f t="shared" si="175"/>
        <v>5.8536116398235487</v>
      </c>
      <c r="I3701" s="9">
        <f t="shared" si="176"/>
        <v>7.0243339677882588</v>
      </c>
    </row>
    <row r="3702" spans="1:9" ht="31.5" customHeight="1" x14ac:dyDescent="0.25">
      <c r="A3702" s="6">
        <v>2008</v>
      </c>
      <c r="B3702" s="6">
        <v>6</v>
      </c>
      <c r="C3702" s="6">
        <v>7</v>
      </c>
      <c r="D3702" s="6">
        <v>15</v>
      </c>
      <c r="E3702" s="6">
        <v>5.0999999999999996</v>
      </c>
      <c r="F3702" s="6">
        <f t="shared" si="174"/>
        <v>6.1199999999999992</v>
      </c>
      <c r="G3702" s="6">
        <v>326</v>
      </c>
      <c r="H3702" s="9">
        <f t="shared" si="175"/>
        <v>8.0658846398879174</v>
      </c>
      <c r="I3702" s="9">
        <f t="shared" si="176"/>
        <v>9.6790615678654994</v>
      </c>
    </row>
    <row r="3703" spans="1:9" ht="31.5" customHeight="1" x14ac:dyDescent="0.25">
      <c r="A3703" s="6">
        <v>2008</v>
      </c>
      <c r="B3703" s="6">
        <v>6</v>
      </c>
      <c r="C3703" s="6">
        <v>7</v>
      </c>
      <c r="D3703" s="6">
        <v>16</v>
      </c>
      <c r="E3703" s="6">
        <v>5.8</v>
      </c>
      <c r="F3703" s="6">
        <f t="shared" si="174"/>
        <v>6.96</v>
      </c>
      <c r="G3703" s="6">
        <v>336</v>
      </c>
      <c r="H3703" s="9">
        <f t="shared" si="175"/>
        <v>9.2022151058642887</v>
      </c>
      <c r="I3703" s="9">
        <f t="shared" si="176"/>
        <v>11.042658127037146</v>
      </c>
    </row>
    <row r="3704" spans="1:9" ht="31.5" customHeight="1" x14ac:dyDescent="0.25">
      <c r="A3704" s="6">
        <v>2008</v>
      </c>
      <c r="B3704" s="6">
        <v>6</v>
      </c>
      <c r="C3704" s="6">
        <v>7</v>
      </c>
      <c r="D3704" s="6">
        <v>17</v>
      </c>
      <c r="E3704" s="6">
        <v>6.4</v>
      </c>
      <c r="F3704" s="6">
        <f t="shared" si="174"/>
        <v>7.68</v>
      </c>
      <c r="G3704" s="6">
        <v>342</v>
      </c>
      <c r="H3704" s="9">
        <f t="shared" si="175"/>
        <v>10.17307483742862</v>
      </c>
      <c r="I3704" s="9">
        <f t="shared" si="176"/>
        <v>12.207689804914343</v>
      </c>
    </row>
    <row r="3705" spans="1:9" ht="31.5" customHeight="1" x14ac:dyDescent="0.25">
      <c r="A3705" s="6">
        <v>2008</v>
      </c>
      <c r="B3705" s="6">
        <v>6</v>
      </c>
      <c r="C3705" s="6">
        <v>7</v>
      </c>
      <c r="D3705" s="6">
        <v>18</v>
      </c>
      <c r="E3705" s="6">
        <v>7</v>
      </c>
      <c r="F3705" s="6">
        <f t="shared" si="174"/>
        <v>8.4</v>
      </c>
      <c r="G3705" s="6">
        <v>345</v>
      </c>
      <c r="H3705" s="9">
        <f t="shared" si="175"/>
        <v>11.137004412422918</v>
      </c>
      <c r="I3705" s="9">
        <f t="shared" si="176"/>
        <v>13.364405294907501</v>
      </c>
    </row>
    <row r="3706" spans="1:9" ht="31.5" customHeight="1" x14ac:dyDescent="0.25">
      <c r="A3706" s="6">
        <v>2008</v>
      </c>
      <c r="B3706" s="6">
        <v>6</v>
      </c>
      <c r="C3706" s="6">
        <v>7</v>
      </c>
      <c r="D3706" s="6">
        <v>19</v>
      </c>
      <c r="E3706" s="6">
        <v>7.2</v>
      </c>
      <c r="F3706" s="6">
        <f t="shared" si="174"/>
        <v>8.64</v>
      </c>
      <c r="G3706" s="6">
        <v>341</v>
      </c>
      <c r="H3706" s="9">
        <f t="shared" si="175"/>
        <v>11.441190274446305</v>
      </c>
      <c r="I3706" s="9">
        <f t="shared" si="176"/>
        <v>13.729428329335565</v>
      </c>
    </row>
    <row r="3707" spans="1:9" ht="31.5" customHeight="1" x14ac:dyDescent="0.25">
      <c r="A3707" s="6">
        <v>2008</v>
      </c>
      <c r="B3707" s="6">
        <v>6</v>
      </c>
      <c r="C3707" s="6">
        <v>7</v>
      </c>
      <c r="D3707" s="6">
        <v>20</v>
      </c>
      <c r="E3707" s="6">
        <v>7.7</v>
      </c>
      <c r="F3707" s="6">
        <f t="shared" si="174"/>
        <v>9.24</v>
      </c>
      <c r="G3707" s="6">
        <v>348</v>
      </c>
      <c r="H3707" s="9">
        <f t="shared" si="175"/>
        <v>12.261831863196488</v>
      </c>
      <c r="I3707" s="9">
        <f t="shared" si="176"/>
        <v>14.714198235835786</v>
      </c>
    </row>
    <row r="3708" spans="1:9" ht="31.5" customHeight="1" x14ac:dyDescent="0.25">
      <c r="A3708" s="6">
        <v>2008</v>
      </c>
      <c r="B3708" s="6">
        <v>6</v>
      </c>
      <c r="C3708" s="6">
        <v>7</v>
      </c>
      <c r="D3708" s="6">
        <v>21</v>
      </c>
      <c r="E3708" s="6">
        <v>8.3000000000000007</v>
      </c>
      <c r="F3708" s="6">
        <f t="shared" si="174"/>
        <v>9.9600000000000009</v>
      </c>
      <c r="G3708" s="6">
        <v>356</v>
      </c>
      <c r="H3708" s="9">
        <f t="shared" si="175"/>
        <v>13.24878481898608</v>
      </c>
      <c r="I3708" s="9">
        <f t="shared" si="176"/>
        <v>15.898541782783294</v>
      </c>
    </row>
    <row r="3709" spans="1:9" ht="31.5" customHeight="1" x14ac:dyDescent="0.25">
      <c r="A3709" s="6">
        <v>2008</v>
      </c>
      <c r="B3709" s="6">
        <v>6</v>
      </c>
      <c r="C3709" s="6">
        <v>7</v>
      </c>
      <c r="D3709" s="6">
        <v>22</v>
      </c>
      <c r="E3709" s="6">
        <v>8.1</v>
      </c>
      <c r="F3709" s="6">
        <f t="shared" si="174"/>
        <v>9.7199999999999989</v>
      </c>
      <c r="G3709" s="6">
        <v>357</v>
      </c>
      <c r="H3709" s="9">
        <f t="shared" si="175"/>
        <v>12.933329205484721</v>
      </c>
      <c r="I3709" s="9">
        <f t="shared" si="176"/>
        <v>15.519995046581665</v>
      </c>
    </row>
    <row r="3710" spans="1:9" ht="31.5" customHeight="1" x14ac:dyDescent="0.25">
      <c r="A3710" s="6">
        <v>2008</v>
      </c>
      <c r="B3710" s="6">
        <v>6</v>
      </c>
      <c r="C3710" s="6">
        <v>7</v>
      </c>
      <c r="D3710" s="6">
        <v>23</v>
      </c>
      <c r="E3710" s="6">
        <v>7.4</v>
      </c>
      <c r="F3710" s="6">
        <f t="shared" si="174"/>
        <v>8.8800000000000008</v>
      </c>
      <c r="G3710" s="6">
        <v>353</v>
      </c>
      <c r="H3710" s="9">
        <f t="shared" si="175"/>
        <v>11.801717430820867</v>
      </c>
      <c r="I3710" s="9">
        <f t="shared" si="176"/>
        <v>14.162060916985041</v>
      </c>
    </row>
    <row r="3711" spans="1:9" ht="31.5" customHeight="1" x14ac:dyDescent="0.25">
      <c r="A3711" s="6">
        <v>2008</v>
      </c>
      <c r="B3711" s="6">
        <v>6</v>
      </c>
      <c r="C3711" s="6">
        <v>8</v>
      </c>
      <c r="D3711" s="6">
        <v>0</v>
      </c>
      <c r="E3711" s="6">
        <v>6.3</v>
      </c>
      <c r="F3711" s="6">
        <f t="shared" si="174"/>
        <v>7.56</v>
      </c>
      <c r="G3711" s="6">
        <v>350</v>
      </c>
      <c r="H3711" s="9">
        <f t="shared" si="175"/>
        <v>10.038433668641989</v>
      </c>
      <c r="I3711" s="9">
        <f t="shared" si="176"/>
        <v>12.046120402370386</v>
      </c>
    </row>
    <row r="3712" spans="1:9" ht="31.5" customHeight="1" x14ac:dyDescent="0.25">
      <c r="A3712" s="6">
        <v>2008</v>
      </c>
      <c r="B3712" s="6">
        <v>6</v>
      </c>
      <c r="C3712" s="6">
        <v>8</v>
      </c>
      <c r="D3712" s="6">
        <v>1</v>
      </c>
      <c r="E3712" s="6">
        <v>5.6</v>
      </c>
      <c r="F3712" s="6">
        <f t="shared" si="174"/>
        <v>6.72</v>
      </c>
      <c r="G3712" s="6">
        <v>356</v>
      </c>
      <c r="H3712" s="9">
        <f t="shared" si="175"/>
        <v>8.9389391549785575</v>
      </c>
      <c r="I3712" s="9">
        <f t="shared" si="176"/>
        <v>10.72672698597427</v>
      </c>
    </row>
    <row r="3713" spans="1:9" ht="31.5" customHeight="1" x14ac:dyDescent="0.25">
      <c r="A3713" s="6">
        <v>2008</v>
      </c>
      <c r="B3713" s="6">
        <v>6</v>
      </c>
      <c r="C3713" s="6">
        <v>8</v>
      </c>
      <c r="D3713" s="6">
        <v>2</v>
      </c>
      <c r="E3713" s="6">
        <v>5.0999999999999996</v>
      </c>
      <c r="F3713" s="6">
        <f t="shared" si="174"/>
        <v>6.1199999999999992</v>
      </c>
      <c r="G3713" s="6">
        <v>6</v>
      </c>
      <c r="H3713" s="9">
        <f t="shared" si="175"/>
        <v>4.665179655037087</v>
      </c>
      <c r="I3713" s="9">
        <f t="shared" si="176"/>
        <v>5.5982155860445042</v>
      </c>
    </row>
    <row r="3714" spans="1:9" ht="31.5" customHeight="1" x14ac:dyDescent="0.25">
      <c r="A3714" s="6">
        <v>2008</v>
      </c>
      <c r="B3714" s="6">
        <v>6</v>
      </c>
      <c r="C3714" s="6">
        <v>8</v>
      </c>
      <c r="D3714" s="6">
        <v>3</v>
      </c>
      <c r="E3714" s="6">
        <v>4.4000000000000004</v>
      </c>
      <c r="F3714" s="6">
        <f t="shared" si="174"/>
        <v>5.28</v>
      </c>
      <c r="G3714" s="6">
        <v>21</v>
      </c>
      <c r="H3714" s="9">
        <f t="shared" si="175"/>
        <v>4.944862494160132</v>
      </c>
      <c r="I3714" s="9">
        <f t="shared" si="176"/>
        <v>5.9338349929921588</v>
      </c>
    </row>
    <row r="3715" spans="1:9" ht="31.5" customHeight="1" x14ac:dyDescent="0.25">
      <c r="A3715" s="6">
        <v>2008</v>
      </c>
      <c r="B3715" s="6">
        <v>6</v>
      </c>
      <c r="C3715" s="6">
        <v>8</v>
      </c>
      <c r="D3715" s="6">
        <v>4</v>
      </c>
      <c r="E3715" s="6">
        <v>3.8</v>
      </c>
      <c r="F3715" s="6">
        <f t="shared" ref="F3715:F3778" si="177">E3715*1.2</f>
        <v>4.5599999999999996</v>
      </c>
      <c r="G3715" s="6">
        <v>32</v>
      </c>
      <c r="H3715" s="9">
        <f t="shared" ref="H3715:H3778" si="178">E3715*(LN(G3715/$AE$18)/LN(10/$AE$18))</f>
        <v>4.5377116300212545</v>
      </c>
      <c r="I3715" s="9">
        <f t="shared" ref="I3715:I3778" si="179">F3715*(LN(G3715/$AE$18)/LN(10/$AE$18))</f>
        <v>5.4452539560255051</v>
      </c>
    </row>
    <row r="3716" spans="1:9" ht="31.5" customHeight="1" x14ac:dyDescent="0.25">
      <c r="A3716" s="6">
        <v>2008</v>
      </c>
      <c r="B3716" s="6">
        <v>6</v>
      </c>
      <c r="C3716" s="6">
        <v>8</v>
      </c>
      <c r="D3716" s="6">
        <v>5</v>
      </c>
      <c r="E3716" s="6">
        <v>3.2</v>
      </c>
      <c r="F3716" s="6">
        <f t="shared" si="177"/>
        <v>3.84</v>
      </c>
      <c r="G3716" s="6">
        <v>33</v>
      </c>
      <c r="H3716" s="9">
        <f t="shared" si="178"/>
        <v>3.8376657775528247</v>
      </c>
      <c r="I3716" s="9">
        <f t="shared" si="179"/>
        <v>4.6051989330633889</v>
      </c>
    </row>
    <row r="3717" spans="1:9" ht="31.5" customHeight="1" x14ac:dyDescent="0.25">
      <c r="A3717" s="6">
        <v>2008</v>
      </c>
      <c r="B3717" s="6">
        <v>6</v>
      </c>
      <c r="C3717" s="6">
        <v>8</v>
      </c>
      <c r="D3717" s="6">
        <v>6</v>
      </c>
      <c r="E3717" s="6">
        <v>3.2</v>
      </c>
      <c r="F3717" s="6">
        <f t="shared" si="177"/>
        <v>3.84</v>
      </c>
      <c r="G3717" s="6">
        <v>50</v>
      </c>
      <c r="H3717" s="9">
        <f t="shared" si="178"/>
        <v>4.0595897178887714</v>
      </c>
      <c r="I3717" s="9">
        <f t="shared" si="179"/>
        <v>4.8715076614665254</v>
      </c>
    </row>
    <row r="3718" spans="1:9" ht="31.5" customHeight="1" x14ac:dyDescent="0.25">
      <c r="A3718" s="6">
        <v>2008</v>
      </c>
      <c r="B3718" s="6">
        <v>6</v>
      </c>
      <c r="C3718" s="6">
        <v>8</v>
      </c>
      <c r="D3718" s="6">
        <v>7</v>
      </c>
      <c r="E3718" s="6">
        <v>4.5</v>
      </c>
      <c r="F3718" s="6">
        <f t="shared" si="177"/>
        <v>5.3999999999999995</v>
      </c>
      <c r="G3718" s="6">
        <v>80</v>
      </c>
      <c r="H3718" s="9">
        <f t="shared" si="178"/>
        <v>6.0618029388283752</v>
      </c>
      <c r="I3718" s="9">
        <f t="shared" si="179"/>
        <v>7.2741635265940499</v>
      </c>
    </row>
    <row r="3719" spans="1:9" ht="31.5" customHeight="1" x14ac:dyDescent="0.25">
      <c r="A3719" s="6">
        <v>2008</v>
      </c>
      <c r="B3719" s="6">
        <v>6</v>
      </c>
      <c r="C3719" s="6">
        <v>8</v>
      </c>
      <c r="D3719" s="6">
        <v>8</v>
      </c>
      <c r="E3719" s="6">
        <v>5.0999999999999996</v>
      </c>
      <c r="F3719" s="6">
        <f t="shared" si="177"/>
        <v>6.1199999999999992</v>
      </c>
      <c r="G3719" s="6">
        <v>96</v>
      </c>
      <c r="H3719" s="9">
        <f t="shared" si="178"/>
        <v>7.0252374292666309</v>
      </c>
      <c r="I3719" s="9">
        <f t="shared" si="179"/>
        <v>8.4302849151199553</v>
      </c>
    </row>
    <row r="3720" spans="1:9" ht="31.5" customHeight="1" x14ac:dyDescent="0.25">
      <c r="A3720" s="6">
        <v>2008</v>
      </c>
      <c r="B3720" s="6">
        <v>6</v>
      </c>
      <c r="C3720" s="6">
        <v>8</v>
      </c>
      <c r="D3720" s="6">
        <v>9</v>
      </c>
      <c r="E3720" s="6">
        <v>4.7</v>
      </c>
      <c r="F3720" s="6">
        <f t="shared" si="177"/>
        <v>5.64</v>
      </c>
      <c r="G3720" s="6">
        <v>97</v>
      </c>
      <c r="H3720" s="9">
        <f t="shared" si="178"/>
        <v>6.4823674959486368</v>
      </c>
      <c r="I3720" s="9">
        <f t="shared" si="179"/>
        <v>7.7788409951383635</v>
      </c>
    </row>
    <row r="3721" spans="1:9" ht="31.5" customHeight="1" x14ac:dyDescent="0.25">
      <c r="A3721" s="6">
        <v>2008</v>
      </c>
      <c r="B3721" s="6">
        <v>6</v>
      </c>
      <c r="C3721" s="6">
        <v>8</v>
      </c>
      <c r="D3721" s="6">
        <v>10</v>
      </c>
      <c r="E3721" s="6">
        <v>3.4</v>
      </c>
      <c r="F3721" s="6">
        <f t="shared" si="177"/>
        <v>4.08</v>
      </c>
      <c r="G3721" s="6">
        <v>95</v>
      </c>
      <c r="H3721" s="9">
        <f t="shared" si="178"/>
        <v>4.6775494297060938</v>
      </c>
      <c r="I3721" s="9">
        <f t="shared" si="179"/>
        <v>5.6130593156473134</v>
      </c>
    </row>
    <row r="3722" spans="1:9" ht="31.5" customHeight="1" x14ac:dyDescent="0.25">
      <c r="A3722" s="6">
        <v>2008</v>
      </c>
      <c r="B3722" s="6">
        <v>6</v>
      </c>
      <c r="C3722" s="6">
        <v>8</v>
      </c>
      <c r="D3722" s="6">
        <v>11</v>
      </c>
      <c r="E3722" s="6">
        <v>2.8</v>
      </c>
      <c r="F3722" s="6">
        <f t="shared" si="177"/>
        <v>3.36</v>
      </c>
      <c r="G3722" s="6">
        <v>87</v>
      </c>
      <c r="H3722" s="9">
        <f t="shared" si="178"/>
        <v>3.8109889534059418</v>
      </c>
      <c r="I3722" s="9">
        <f t="shared" si="179"/>
        <v>4.5731867440871303</v>
      </c>
    </row>
    <row r="3723" spans="1:9" ht="31.5" customHeight="1" x14ac:dyDescent="0.25">
      <c r="A3723" s="6">
        <v>2008</v>
      </c>
      <c r="B3723" s="6">
        <v>6</v>
      </c>
      <c r="C3723" s="6">
        <v>8</v>
      </c>
      <c r="D3723" s="6">
        <v>12</v>
      </c>
      <c r="E3723" s="6">
        <v>5.6</v>
      </c>
      <c r="F3723" s="6">
        <f t="shared" si="177"/>
        <v>6.72</v>
      </c>
      <c r="G3723" s="6">
        <v>5</v>
      </c>
      <c r="H3723" s="9">
        <f t="shared" si="178"/>
        <v>4.9521410031526738</v>
      </c>
      <c r="I3723" s="9">
        <f t="shared" si="179"/>
        <v>5.9425692037832087</v>
      </c>
    </row>
    <row r="3724" spans="1:9" ht="31.5" customHeight="1" x14ac:dyDescent="0.25">
      <c r="A3724" s="6">
        <v>2008</v>
      </c>
      <c r="B3724" s="6">
        <v>6</v>
      </c>
      <c r="C3724" s="6">
        <v>8</v>
      </c>
      <c r="D3724" s="6">
        <v>13</v>
      </c>
      <c r="E3724" s="6">
        <v>6.7</v>
      </c>
      <c r="F3724" s="6">
        <f t="shared" si="177"/>
        <v>8.0399999999999991</v>
      </c>
      <c r="G3724" s="6">
        <v>3</v>
      </c>
      <c r="H3724" s="9">
        <f t="shared" si="178"/>
        <v>5.3536484150811763</v>
      </c>
      <c r="I3724" s="9">
        <f t="shared" si="179"/>
        <v>6.424378098097411</v>
      </c>
    </row>
    <row r="3725" spans="1:9" ht="31.5" customHeight="1" x14ac:dyDescent="0.25">
      <c r="A3725" s="6">
        <v>2008</v>
      </c>
      <c r="B3725" s="6">
        <v>6</v>
      </c>
      <c r="C3725" s="6">
        <v>8</v>
      </c>
      <c r="D3725" s="6">
        <v>14</v>
      </c>
      <c r="E3725" s="6">
        <v>7</v>
      </c>
      <c r="F3725" s="6">
        <f t="shared" si="177"/>
        <v>8.4</v>
      </c>
      <c r="G3725" s="6">
        <v>1</v>
      </c>
      <c r="H3725" s="9">
        <f t="shared" si="178"/>
        <v>4.3098237460591573</v>
      </c>
      <c r="I3725" s="9">
        <f t="shared" si="179"/>
        <v>5.1717884952709889</v>
      </c>
    </row>
    <row r="3726" spans="1:9" ht="31.5" customHeight="1" x14ac:dyDescent="0.25">
      <c r="A3726" s="6">
        <v>2008</v>
      </c>
      <c r="B3726" s="6">
        <v>6</v>
      </c>
      <c r="C3726" s="6">
        <v>8</v>
      </c>
      <c r="D3726" s="6">
        <v>15</v>
      </c>
      <c r="E3726" s="6">
        <v>7.5</v>
      </c>
      <c r="F3726" s="6">
        <f t="shared" si="177"/>
        <v>9</v>
      </c>
      <c r="G3726" s="6">
        <v>352</v>
      </c>
      <c r="H3726" s="9">
        <f t="shared" si="178"/>
        <v>11.9576489453521</v>
      </c>
      <c r="I3726" s="9">
        <f t="shared" si="179"/>
        <v>14.349178734422519</v>
      </c>
    </row>
    <row r="3727" spans="1:9" ht="31.5" customHeight="1" x14ac:dyDescent="0.25">
      <c r="A3727" s="6">
        <v>2008</v>
      </c>
      <c r="B3727" s="6">
        <v>6</v>
      </c>
      <c r="C3727" s="6">
        <v>8</v>
      </c>
      <c r="D3727" s="6">
        <v>16</v>
      </c>
      <c r="E3727" s="6">
        <v>7.8</v>
      </c>
      <c r="F3727" s="6">
        <f t="shared" si="177"/>
        <v>9.36</v>
      </c>
      <c r="G3727" s="6">
        <v>349</v>
      </c>
      <c r="H3727" s="9">
        <f t="shared" si="178"/>
        <v>12.424812022162497</v>
      </c>
      <c r="I3727" s="9">
        <f t="shared" si="179"/>
        <v>14.909774426594995</v>
      </c>
    </row>
    <row r="3728" spans="1:9" ht="31.5" customHeight="1" x14ac:dyDescent="0.25">
      <c r="A3728" s="6">
        <v>2008</v>
      </c>
      <c r="B3728" s="6">
        <v>6</v>
      </c>
      <c r="C3728" s="6">
        <v>8</v>
      </c>
      <c r="D3728" s="6">
        <v>17</v>
      </c>
      <c r="E3728" s="6">
        <v>8.1999999999999993</v>
      </c>
      <c r="F3728" s="6">
        <f t="shared" si="177"/>
        <v>9.8399999999999981</v>
      </c>
      <c r="G3728" s="6">
        <v>351</v>
      </c>
      <c r="H3728" s="9">
        <f t="shared" si="178"/>
        <v>13.069802540007094</v>
      </c>
      <c r="I3728" s="9">
        <f t="shared" si="179"/>
        <v>15.683763048008512</v>
      </c>
    </row>
    <row r="3729" spans="1:9" ht="31.5" customHeight="1" x14ac:dyDescent="0.25">
      <c r="A3729" s="6">
        <v>2008</v>
      </c>
      <c r="B3729" s="6">
        <v>6</v>
      </c>
      <c r="C3729" s="6">
        <v>8</v>
      </c>
      <c r="D3729" s="6">
        <v>18</v>
      </c>
      <c r="E3729" s="6">
        <v>8.4</v>
      </c>
      <c r="F3729" s="6">
        <f t="shared" si="177"/>
        <v>10.08</v>
      </c>
      <c r="G3729" s="6">
        <v>350</v>
      </c>
      <c r="H3729" s="9">
        <f t="shared" si="178"/>
        <v>13.384578224855986</v>
      </c>
      <c r="I3729" s="9">
        <f t="shared" si="179"/>
        <v>16.061493869827181</v>
      </c>
    </row>
    <row r="3730" spans="1:9" ht="31.5" customHeight="1" x14ac:dyDescent="0.25">
      <c r="A3730" s="6">
        <v>2008</v>
      </c>
      <c r="B3730" s="6">
        <v>6</v>
      </c>
      <c r="C3730" s="6">
        <v>8</v>
      </c>
      <c r="D3730" s="6">
        <v>19</v>
      </c>
      <c r="E3730" s="6">
        <v>9.6</v>
      </c>
      <c r="F3730" s="6">
        <f t="shared" si="177"/>
        <v>11.52</v>
      </c>
      <c r="G3730" s="6">
        <v>341</v>
      </c>
      <c r="H3730" s="9">
        <f t="shared" si="178"/>
        <v>15.254920365928404</v>
      </c>
      <c r="I3730" s="9">
        <f t="shared" si="179"/>
        <v>18.305904439114087</v>
      </c>
    </row>
    <row r="3731" spans="1:9" ht="31.5" customHeight="1" x14ac:dyDescent="0.25">
      <c r="A3731" s="6">
        <v>2008</v>
      </c>
      <c r="B3731" s="6">
        <v>6</v>
      </c>
      <c r="C3731" s="6">
        <v>8</v>
      </c>
      <c r="D3731" s="6">
        <v>20</v>
      </c>
      <c r="E3731" s="6">
        <v>9.1999999999999993</v>
      </c>
      <c r="F3731" s="6">
        <f t="shared" si="177"/>
        <v>11.04</v>
      </c>
      <c r="G3731" s="6">
        <v>353</v>
      </c>
      <c r="H3731" s="9">
        <f t="shared" si="178"/>
        <v>14.672405454534049</v>
      </c>
      <c r="I3731" s="9">
        <f t="shared" si="179"/>
        <v>17.606886545440858</v>
      </c>
    </row>
    <row r="3732" spans="1:9" ht="31.5" customHeight="1" x14ac:dyDescent="0.25">
      <c r="A3732" s="6">
        <v>2008</v>
      </c>
      <c r="B3732" s="6">
        <v>6</v>
      </c>
      <c r="C3732" s="6">
        <v>8</v>
      </c>
      <c r="D3732" s="6">
        <v>21</v>
      </c>
      <c r="E3732" s="6">
        <v>8.8000000000000007</v>
      </c>
      <c r="F3732" s="6">
        <f t="shared" si="177"/>
        <v>10.56</v>
      </c>
      <c r="G3732" s="6">
        <v>353</v>
      </c>
      <c r="H3732" s="9">
        <f t="shared" si="178"/>
        <v>14.034474782597789</v>
      </c>
      <c r="I3732" s="9">
        <f t="shared" si="179"/>
        <v>16.841369739117344</v>
      </c>
    </row>
    <row r="3733" spans="1:9" ht="31.5" customHeight="1" x14ac:dyDescent="0.25">
      <c r="A3733" s="6">
        <v>2008</v>
      </c>
      <c r="B3733" s="6">
        <v>6</v>
      </c>
      <c r="C3733" s="6">
        <v>8</v>
      </c>
      <c r="D3733" s="6">
        <v>22</v>
      </c>
      <c r="E3733" s="6">
        <v>8.1999999999999993</v>
      </c>
      <c r="F3733" s="6">
        <f t="shared" si="177"/>
        <v>9.8399999999999981</v>
      </c>
      <c r="G3733" s="6">
        <v>351</v>
      </c>
      <c r="H3733" s="9">
        <f t="shared" si="178"/>
        <v>13.069802540007094</v>
      </c>
      <c r="I3733" s="9">
        <f t="shared" si="179"/>
        <v>15.683763048008512</v>
      </c>
    </row>
    <row r="3734" spans="1:9" ht="31.5" customHeight="1" x14ac:dyDescent="0.25">
      <c r="A3734" s="6">
        <v>2008</v>
      </c>
      <c r="B3734" s="6">
        <v>6</v>
      </c>
      <c r="C3734" s="6">
        <v>8</v>
      </c>
      <c r="D3734" s="6">
        <v>23</v>
      </c>
      <c r="E3734" s="6">
        <v>8.1</v>
      </c>
      <c r="F3734" s="6">
        <f t="shared" si="177"/>
        <v>9.7199999999999989</v>
      </c>
      <c r="G3734" s="6">
        <v>358</v>
      </c>
      <c r="H3734" s="9">
        <f t="shared" si="178"/>
        <v>12.937110811342931</v>
      </c>
      <c r="I3734" s="9">
        <f t="shared" si="179"/>
        <v>15.524532973611517</v>
      </c>
    </row>
    <row r="3735" spans="1:9" ht="31.5" customHeight="1" x14ac:dyDescent="0.25">
      <c r="A3735" s="6">
        <v>2008</v>
      </c>
      <c r="B3735" s="6">
        <v>6</v>
      </c>
      <c r="C3735" s="6">
        <v>9</v>
      </c>
      <c r="D3735" s="6">
        <v>0</v>
      </c>
      <c r="E3735" s="6">
        <v>8.1999999999999993</v>
      </c>
      <c r="F3735" s="6">
        <f t="shared" si="177"/>
        <v>9.8399999999999981</v>
      </c>
      <c r="G3735" s="6">
        <v>5</v>
      </c>
      <c r="H3735" s="9">
        <f t="shared" si="178"/>
        <v>7.2513493260449868</v>
      </c>
      <c r="I3735" s="9">
        <f t="shared" si="179"/>
        <v>8.7016191912539824</v>
      </c>
    </row>
    <row r="3736" spans="1:9" ht="31.5" customHeight="1" x14ac:dyDescent="0.25">
      <c r="A3736" s="6">
        <v>2008</v>
      </c>
      <c r="B3736" s="6">
        <v>6</v>
      </c>
      <c r="C3736" s="6">
        <v>9</v>
      </c>
      <c r="D3736" s="6">
        <v>1</v>
      </c>
      <c r="E3736" s="6">
        <v>7.1</v>
      </c>
      <c r="F3736" s="6">
        <f t="shared" si="177"/>
        <v>8.52</v>
      </c>
      <c r="G3736" s="6">
        <v>14</v>
      </c>
      <c r="H3736" s="9">
        <f t="shared" si="178"/>
        <v>7.498726031211139</v>
      </c>
      <c r="I3736" s="9">
        <f t="shared" si="179"/>
        <v>8.9984712374533657</v>
      </c>
    </row>
    <row r="3737" spans="1:9" ht="31.5" customHeight="1" x14ac:dyDescent="0.25">
      <c r="A3737" s="6">
        <v>2008</v>
      </c>
      <c r="B3737" s="6">
        <v>6</v>
      </c>
      <c r="C3737" s="6">
        <v>9</v>
      </c>
      <c r="D3737" s="6">
        <v>2</v>
      </c>
      <c r="E3737" s="6">
        <v>6.6</v>
      </c>
      <c r="F3737" s="6">
        <f t="shared" si="177"/>
        <v>7.919999999999999</v>
      </c>
      <c r="G3737" s="6">
        <v>51</v>
      </c>
      <c r="H3737" s="9">
        <f t="shared" si="178"/>
        <v>8.3947177151219563</v>
      </c>
      <c r="I3737" s="9">
        <f t="shared" si="179"/>
        <v>10.073661258146348</v>
      </c>
    </row>
    <row r="3738" spans="1:9" ht="31.5" customHeight="1" x14ac:dyDescent="0.25">
      <c r="A3738" s="6">
        <v>2008</v>
      </c>
      <c r="B3738" s="6">
        <v>6</v>
      </c>
      <c r="C3738" s="6">
        <v>9</v>
      </c>
      <c r="D3738" s="6">
        <v>3</v>
      </c>
      <c r="E3738" s="6">
        <v>9.6999999999999993</v>
      </c>
      <c r="F3738" s="6">
        <f t="shared" si="177"/>
        <v>11.639999999999999</v>
      </c>
      <c r="G3738" s="6">
        <v>93</v>
      </c>
      <c r="H3738" s="9">
        <f t="shared" si="178"/>
        <v>13.310325908042877</v>
      </c>
      <c r="I3738" s="9">
        <f t="shared" si="179"/>
        <v>15.972391089651452</v>
      </c>
    </row>
    <row r="3739" spans="1:9" ht="31.5" customHeight="1" x14ac:dyDescent="0.25">
      <c r="A3739" s="6">
        <v>2008</v>
      </c>
      <c r="B3739" s="6">
        <v>6</v>
      </c>
      <c r="C3739" s="6">
        <v>9</v>
      </c>
      <c r="D3739" s="6">
        <v>4</v>
      </c>
      <c r="E3739" s="6">
        <v>11.9</v>
      </c>
      <c r="F3739" s="6">
        <f t="shared" si="177"/>
        <v>14.28</v>
      </c>
      <c r="G3739" s="6">
        <v>98</v>
      </c>
      <c r="H3739" s="9">
        <f t="shared" si="178"/>
        <v>16.433173846895361</v>
      </c>
      <c r="I3739" s="9">
        <f t="shared" si="179"/>
        <v>19.719808616274435</v>
      </c>
    </row>
    <row r="3740" spans="1:9" ht="31.5" customHeight="1" x14ac:dyDescent="0.25">
      <c r="A3740" s="6">
        <v>2008</v>
      </c>
      <c r="B3740" s="6">
        <v>6</v>
      </c>
      <c r="C3740" s="6">
        <v>9</v>
      </c>
      <c r="D3740" s="6">
        <v>5</v>
      </c>
      <c r="E3740" s="6">
        <v>11.4</v>
      </c>
      <c r="F3740" s="6">
        <f t="shared" si="177"/>
        <v>13.68</v>
      </c>
      <c r="G3740" s="6">
        <v>88</v>
      </c>
      <c r="H3740" s="9">
        <f t="shared" si="178"/>
        <v>15.537914766913936</v>
      </c>
      <c r="I3740" s="9">
        <f t="shared" si="179"/>
        <v>18.645497720296721</v>
      </c>
    </row>
    <row r="3741" spans="1:9" ht="31.5" customHeight="1" x14ac:dyDescent="0.25">
      <c r="A3741" s="6">
        <v>2008</v>
      </c>
      <c r="B3741" s="6">
        <v>6</v>
      </c>
      <c r="C3741" s="6">
        <v>9</v>
      </c>
      <c r="D3741" s="6">
        <v>6</v>
      </c>
      <c r="E3741" s="6">
        <v>10.9</v>
      </c>
      <c r="F3741" s="6">
        <f t="shared" si="177"/>
        <v>13.08</v>
      </c>
      <c r="G3741" s="6">
        <v>88</v>
      </c>
      <c r="H3741" s="9">
        <f t="shared" si="178"/>
        <v>14.856427277137009</v>
      </c>
      <c r="I3741" s="9">
        <f t="shared" si="179"/>
        <v>17.827712732564411</v>
      </c>
    </row>
    <row r="3742" spans="1:9" ht="31.5" customHeight="1" x14ac:dyDescent="0.25">
      <c r="A3742" s="6">
        <v>2008</v>
      </c>
      <c r="B3742" s="6">
        <v>6</v>
      </c>
      <c r="C3742" s="6">
        <v>9</v>
      </c>
      <c r="D3742" s="6">
        <v>7</v>
      </c>
      <c r="E3742" s="6">
        <v>9.8000000000000007</v>
      </c>
      <c r="F3742" s="6">
        <f t="shared" si="177"/>
        <v>11.76</v>
      </c>
      <c r="G3742" s="6">
        <v>86</v>
      </c>
      <c r="H3742" s="9">
        <f t="shared" si="178"/>
        <v>13.319551760031921</v>
      </c>
      <c r="I3742" s="9">
        <f t="shared" si="179"/>
        <v>15.983462112038303</v>
      </c>
    </row>
    <row r="3743" spans="1:9" ht="31.5" customHeight="1" x14ac:dyDescent="0.25">
      <c r="A3743" s="6">
        <v>2008</v>
      </c>
      <c r="B3743" s="6">
        <v>6</v>
      </c>
      <c r="C3743" s="6">
        <v>9</v>
      </c>
      <c r="D3743" s="6">
        <v>8</v>
      </c>
      <c r="E3743" s="6">
        <v>8.1999999999999993</v>
      </c>
      <c r="F3743" s="6">
        <f t="shared" si="177"/>
        <v>9.8399999999999981</v>
      </c>
      <c r="G3743" s="6">
        <v>77</v>
      </c>
      <c r="H3743" s="9">
        <f t="shared" si="178"/>
        <v>10.993641949317432</v>
      </c>
      <c r="I3743" s="9">
        <f t="shared" si="179"/>
        <v>13.192370339180917</v>
      </c>
    </row>
    <row r="3744" spans="1:9" ht="31.5" customHeight="1" x14ac:dyDescent="0.25">
      <c r="A3744" s="6">
        <v>2008</v>
      </c>
      <c r="B3744" s="6">
        <v>6</v>
      </c>
      <c r="C3744" s="6">
        <v>9</v>
      </c>
      <c r="D3744" s="6">
        <v>9</v>
      </c>
      <c r="E3744" s="6">
        <v>7.1</v>
      </c>
      <c r="F3744" s="6">
        <f t="shared" si="177"/>
        <v>8.52</v>
      </c>
      <c r="G3744" s="6">
        <v>69</v>
      </c>
      <c r="H3744" s="9">
        <f t="shared" si="178"/>
        <v>9.3888897888918201</v>
      </c>
      <c r="I3744" s="9">
        <f t="shared" si="179"/>
        <v>11.266667746670185</v>
      </c>
    </row>
    <row r="3745" spans="1:9" ht="31.5" customHeight="1" x14ac:dyDescent="0.25">
      <c r="A3745" s="6">
        <v>2008</v>
      </c>
      <c r="B3745" s="6">
        <v>6</v>
      </c>
      <c r="C3745" s="6">
        <v>9</v>
      </c>
      <c r="D3745" s="6">
        <v>10</v>
      </c>
      <c r="E3745" s="6">
        <v>5.9</v>
      </c>
      <c r="F3745" s="6">
        <f t="shared" si="177"/>
        <v>7.08</v>
      </c>
      <c r="G3745" s="6">
        <v>58</v>
      </c>
      <c r="H3745" s="9">
        <f t="shared" si="178"/>
        <v>7.6310227961818047</v>
      </c>
      <c r="I3745" s="9">
        <f t="shared" si="179"/>
        <v>9.1572273554181649</v>
      </c>
    </row>
    <row r="3746" spans="1:9" ht="31.5" customHeight="1" x14ac:dyDescent="0.25">
      <c r="A3746" s="6">
        <v>2008</v>
      </c>
      <c r="B3746" s="6">
        <v>6</v>
      </c>
      <c r="C3746" s="6">
        <v>9</v>
      </c>
      <c r="D3746" s="6">
        <v>11</v>
      </c>
      <c r="E3746" s="6">
        <v>5.7</v>
      </c>
      <c r="F3746" s="6">
        <f t="shared" si="177"/>
        <v>6.84</v>
      </c>
      <c r="G3746" s="6">
        <v>56</v>
      </c>
      <c r="H3746" s="9">
        <f t="shared" si="178"/>
        <v>7.3389598118984436</v>
      </c>
      <c r="I3746" s="9">
        <f t="shared" si="179"/>
        <v>8.8067517742781316</v>
      </c>
    </row>
    <row r="3747" spans="1:9" ht="31.5" customHeight="1" x14ac:dyDescent="0.25">
      <c r="A3747" s="6">
        <v>2008</v>
      </c>
      <c r="B3747" s="6">
        <v>6</v>
      </c>
      <c r="C3747" s="6">
        <v>9</v>
      </c>
      <c r="D3747" s="6">
        <v>12</v>
      </c>
      <c r="E3747" s="6">
        <v>6.6</v>
      </c>
      <c r="F3747" s="6">
        <f t="shared" si="177"/>
        <v>7.919999999999999</v>
      </c>
      <c r="G3747" s="6">
        <v>35</v>
      </c>
      <c r="H3747" s="9">
        <f t="shared" si="178"/>
        <v>7.9800024229569075</v>
      </c>
      <c r="I3747" s="9">
        <f t="shared" si="179"/>
        <v>9.576002907548288</v>
      </c>
    </row>
    <row r="3748" spans="1:9" ht="31.5" customHeight="1" x14ac:dyDescent="0.25">
      <c r="A3748" s="6">
        <v>2008</v>
      </c>
      <c r="B3748" s="6">
        <v>6</v>
      </c>
      <c r="C3748" s="6">
        <v>9</v>
      </c>
      <c r="D3748" s="6">
        <v>13</v>
      </c>
      <c r="E3748" s="6">
        <v>6.7</v>
      </c>
      <c r="F3748" s="6">
        <f t="shared" si="177"/>
        <v>8.0399999999999991</v>
      </c>
      <c r="G3748" s="6">
        <v>24</v>
      </c>
      <c r="H3748" s="9">
        <f t="shared" si="178"/>
        <v>7.678999457336757</v>
      </c>
      <c r="I3748" s="9">
        <f t="shared" si="179"/>
        <v>9.2147993488041084</v>
      </c>
    </row>
    <row r="3749" spans="1:9" ht="31.5" customHeight="1" x14ac:dyDescent="0.25">
      <c r="A3749" s="6">
        <v>2008</v>
      </c>
      <c r="B3749" s="6">
        <v>6</v>
      </c>
      <c r="C3749" s="6">
        <v>9</v>
      </c>
      <c r="D3749" s="6">
        <v>14</v>
      </c>
      <c r="E3749" s="6">
        <v>6.9</v>
      </c>
      <c r="F3749" s="6">
        <f t="shared" si="177"/>
        <v>8.2799999999999994</v>
      </c>
      <c r="G3749" s="6">
        <v>17</v>
      </c>
      <c r="H3749" s="9">
        <f t="shared" si="178"/>
        <v>7.5110918129518538</v>
      </c>
      <c r="I3749" s="9">
        <f t="shared" si="179"/>
        <v>9.0133101755422231</v>
      </c>
    </row>
    <row r="3750" spans="1:9" ht="31.5" customHeight="1" x14ac:dyDescent="0.25">
      <c r="A3750" s="6">
        <v>2008</v>
      </c>
      <c r="B3750" s="6">
        <v>6</v>
      </c>
      <c r="C3750" s="6">
        <v>9</v>
      </c>
      <c r="D3750" s="6">
        <v>15</v>
      </c>
      <c r="E3750" s="6">
        <v>7.6</v>
      </c>
      <c r="F3750" s="6">
        <f t="shared" si="177"/>
        <v>9.1199999999999992</v>
      </c>
      <c r="G3750" s="6">
        <v>24</v>
      </c>
      <c r="H3750" s="9">
        <f t="shared" si="178"/>
        <v>8.7105068471282614</v>
      </c>
      <c r="I3750" s="9">
        <f t="shared" si="179"/>
        <v>10.452608216553914</v>
      </c>
    </row>
    <row r="3751" spans="1:9" ht="31.5" customHeight="1" x14ac:dyDescent="0.25">
      <c r="A3751" s="6">
        <v>2008</v>
      </c>
      <c r="B3751" s="6">
        <v>6</v>
      </c>
      <c r="C3751" s="6">
        <v>9</v>
      </c>
      <c r="D3751" s="6">
        <v>16</v>
      </c>
      <c r="E3751" s="6">
        <v>8.1</v>
      </c>
      <c r="F3751" s="6">
        <f t="shared" si="177"/>
        <v>9.7199999999999989</v>
      </c>
      <c r="G3751" s="6">
        <v>30</v>
      </c>
      <c r="H3751" s="9">
        <f t="shared" si="178"/>
        <v>9.5852394549354436</v>
      </c>
      <c r="I3751" s="9">
        <f t="shared" si="179"/>
        <v>11.502287345922532</v>
      </c>
    </row>
    <row r="3752" spans="1:9" ht="31.5" customHeight="1" x14ac:dyDescent="0.25">
      <c r="A3752" s="6">
        <v>2008</v>
      </c>
      <c r="B3752" s="6">
        <v>6</v>
      </c>
      <c r="C3752" s="6">
        <v>9</v>
      </c>
      <c r="D3752" s="6">
        <v>17</v>
      </c>
      <c r="E3752" s="6">
        <v>7.8</v>
      </c>
      <c r="F3752" s="6">
        <f t="shared" si="177"/>
        <v>9.36</v>
      </c>
      <c r="G3752" s="6">
        <v>33</v>
      </c>
      <c r="H3752" s="9">
        <f t="shared" si="178"/>
        <v>9.3543103327850101</v>
      </c>
      <c r="I3752" s="9">
        <f t="shared" si="179"/>
        <v>11.225172399342011</v>
      </c>
    </row>
    <row r="3753" spans="1:9" ht="31.5" customHeight="1" x14ac:dyDescent="0.25">
      <c r="A3753" s="6">
        <v>2008</v>
      </c>
      <c r="B3753" s="6">
        <v>6</v>
      </c>
      <c r="C3753" s="6">
        <v>9</v>
      </c>
      <c r="D3753" s="6">
        <v>18</v>
      </c>
      <c r="E3753" s="6">
        <v>6.7</v>
      </c>
      <c r="F3753" s="6">
        <f t="shared" si="177"/>
        <v>8.0399999999999991</v>
      </c>
      <c r="G3753" s="6">
        <v>32</v>
      </c>
      <c r="H3753" s="9">
        <f t="shared" si="178"/>
        <v>8.0007020845111594</v>
      </c>
      <c r="I3753" s="9">
        <f t="shared" si="179"/>
        <v>9.6008425014133909</v>
      </c>
    </row>
    <row r="3754" spans="1:9" ht="31.5" customHeight="1" x14ac:dyDescent="0.25">
      <c r="A3754" s="6">
        <v>2008</v>
      </c>
      <c r="B3754" s="6">
        <v>6</v>
      </c>
      <c r="C3754" s="6">
        <v>9</v>
      </c>
      <c r="D3754" s="6">
        <v>19</v>
      </c>
      <c r="E3754" s="6">
        <v>5.7</v>
      </c>
      <c r="F3754" s="6">
        <f t="shared" si="177"/>
        <v>6.84</v>
      </c>
      <c r="G3754" s="6">
        <v>347</v>
      </c>
      <c r="H3754" s="9">
        <f t="shared" si="178"/>
        <v>9.0742027607238871</v>
      </c>
      <c r="I3754" s="9">
        <f t="shared" si="179"/>
        <v>10.889043312868663</v>
      </c>
    </row>
    <row r="3755" spans="1:9" ht="31.5" customHeight="1" x14ac:dyDescent="0.25">
      <c r="A3755" s="6">
        <v>2008</v>
      </c>
      <c r="B3755" s="6">
        <v>6</v>
      </c>
      <c r="C3755" s="6">
        <v>9</v>
      </c>
      <c r="D3755" s="6">
        <v>20</v>
      </c>
      <c r="E3755" s="6">
        <v>7.3</v>
      </c>
      <c r="F3755" s="6">
        <f t="shared" si="177"/>
        <v>8.76</v>
      </c>
      <c r="G3755" s="6">
        <v>345</v>
      </c>
      <c r="H3755" s="9">
        <f t="shared" si="178"/>
        <v>11.614304601526756</v>
      </c>
      <c r="I3755" s="9">
        <f t="shared" si="179"/>
        <v>13.937165521832108</v>
      </c>
    </row>
    <row r="3756" spans="1:9" ht="31.5" customHeight="1" x14ac:dyDescent="0.25">
      <c r="A3756" s="6">
        <v>2008</v>
      </c>
      <c r="B3756" s="6">
        <v>6</v>
      </c>
      <c r="C3756" s="6">
        <v>9</v>
      </c>
      <c r="D3756" s="6">
        <v>21</v>
      </c>
      <c r="E3756" s="6">
        <v>7.8</v>
      </c>
      <c r="F3756" s="6">
        <f t="shared" si="177"/>
        <v>9.36</v>
      </c>
      <c r="G3756" s="6">
        <v>7</v>
      </c>
      <c r="H3756" s="9">
        <f t="shared" si="178"/>
        <v>7.3356620170497395</v>
      </c>
      <c r="I3756" s="9">
        <f t="shared" si="179"/>
        <v>8.8027944204596871</v>
      </c>
    </row>
    <row r="3757" spans="1:9" ht="31.5" customHeight="1" x14ac:dyDescent="0.25">
      <c r="A3757" s="6">
        <v>2008</v>
      </c>
      <c r="B3757" s="6">
        <v>6</v>
      </c>
      <c r="C3757" s="6">
        <v>9</v>
      </c>
      <c r="D3757" s="6">
        <v>22</v>
      </c>
      <c r="E3757" s="6">
        <v>7.9</v>
      </c>
      <c r="F3757" s="6">
        <f t="shared" si="177"/>
        <v>9.48</v>
      </c>
      <c r="G3757" s="6">
        <v>35</v>
      </c>
      <c r="H3757" s="9">
        <f t="shared" si="178"/>
        <v>9.551821082024178</v>
      </c>
      <c r="I3757" s="9">
        <f t="shared" si="179"/>
        <v>11.462185298429013</v>
      </c>
    </row>
    <row r="3758" spans="1:9" ht="31.5" customHeight="1" x14ac:dyDescent="0.25">
      <c r="A3758" s="6">
        <v>2008</v>
      </c>
      <c r="B3758" s="6">
        <v>6</v>
      </c>
      <c r="C3758" s="6">
        <v>9</v>
      </c>
      <c r="D3758" s="6">
        <v>23</v>
      </c>
      <c r="E3758" s="6">
        <v>7.7</v>
      </c>
      <c r="F3758" s="6">
        <f t="shared" si="177"/>
        <v>9.24</v>
      </c>
      <c r="G3758" s="6">
        <v>46</v>
      </c>
      <c r="H3758" s="9">
        <f t="shared" si="178"/>
        <v>9.6612289189934017</v>
      </c>
      <c r="I3758" s="9">
        <f t="shared" si="179"/>
        <v>11.593474702792083</v>
      </c>
    </row>
    <row r="3759" spans="1:9" ht="31.5" customHeight="1" x14ac:dyDescent="0.25">
      <c r="A3759" s="6">
        <v>2008</v>
      </c>
      <c r="B3759" s="6">
        <v>6</v>
      </c>
      <c r="C3759" s="6">
        <v>10</v>
      </c>
      <c r="D3759" s="6">
        <v>0</v>
      </c>
      <c r="E3759" s="6">
        <v>8</v>
      </c>
      <c r="F3759" s="6">
        <f t="shared" si="177"/>
        <v>9.6</v>
      </c>
      <c r="G3759" s="6">
        <v>60</v>
      </c>
      <c r="H3759" s="9">
        <f t="shared" si="178"/>
        <v>10.392416018007376</v>
      </c>
      <c r="I3759" s="9">
        <f t="shared" si="179"/>
        <v>12.470899221608851</v>
      </c>
    </row>
    <row r="3760" spans="1:9" ht="31.5" customHeight="1" x14ac:dyDescent="0.25">
      <c r="A3760" s="6">
        <v>2008</v>
      </c>
      <c r="B3760" s="6">
        <v>6</v>
      </c>
      <c r="C3760" s="6">
        <v>10</v>
      </c>
      <c r="D3760" s="6">
        <v>1</v>
      </c>
      <c r="E3760" s="6">
        <v>9</v>
      </c>
      <c r="F3760" s="6">
        <f t="shared" si="177"/>
        <v>10.799999999999999</v>
      </c>
      <c r="G3760" s="6">
        <v>76</v>
      </c>
      <c r="H3760" s="9">
        <f t="shared" si="178"/>
        <v>12.04655632727415</v>
      </c>
      <c r="I3760" s="9">
        <f t="shared" si="179"/>
        <v>14.455867592728978</v>
      </c>
    </row>
    <row r="3761" spans="1:9" ht="31.5" customHeight="1" x14ac:dyDescent="0.25">
      <c r="A3761" s="6">
        <v>2008</v>
      </c>
      <c r="B3761" s="6">
        <v>6</v>
      </c>
      <c r="C3761" s="6">
        <v>10</v>
      </c>
      <c r="D3761" s="6">
        <v>2</v>
      </c>
      <c r="E3761" s="6">
        <v>9.1</v>
      </c>
      <c r="F3761" s="6">
        <f t="shared" si="177"/>
        <v>10.92</v>
      </c>
      <c r="G3761" s="6">
        <v>90</v>
      </c>
      <c r="H3761" s="9">
        <f t="shared" si="178"/>
        <v>12.437204701212968</v>
      </c>
      <c r="I3761" s="9">
        <f t="shared" si="179"/>
        <v>14.924645641455562</v>
      </c>
    </row>
    <row r="3762" spans="1:9" ht="31.5" customHeight="1" x14ac:dyDescent="0.25">
      <c r="A3762" s="6">
        <v>2008</v>
      </c>
      <c r="B3762" s="6">
        <v>6</v>
      </c>
      <c r="C3762" s="6">
        <v>10</v>
      </c>
      <c r="D3762" s="6">
        <v>3</v>
      </c>
      <c r="E3762" s="6">
        <v>8.8000000000000007</v>
      </c>
      <c r="F3762" s="6">
        <f t="shared" si="177"/>
        <v>10.56</v>
      </c>
      <c r="G3762" s="6">
        <v>91</v>
      </c>
      <c r="H3762" s="9">
        <f t="shared" si="178"/>
        <v>12.043416477926202</v>
      </c>
      <c r="I3762" s="9">
        <f t="shared" si="179"/>
        <v>14.452099773511442</v>
      </c>
    </row>
    <row r="3763" spans="1:9" ht="31.5" customHeight="1" x14ac:dyDescent="0.25">
      <c r="A3763" s="6">
        <v>2008</v>
      </c>
      <c r="B3763" s="6">
        <v>6</v>
      </c>
      <c r="C3763" s="6">
        <v>10</v>
      </c>
      <c r="D3763" s="6">
        <v>4</v>
      </c>
      <c r="E3763" s="6">
        <v>8.4</v>
      </c>
      <c r="F3763" s="6">
        <f t="shared" si="177"/>
        <v>10.08</v>
      </c>
      <c r="G3763" s="6">
        <v>87</v>
      </c>
      <c r="H3763" s="9">
        <f t="shared" si="178"/>
        <v>11.432966860217828</v>
      </c>
      <c r="I3763" s="9">
        <f t="shared" si="179"/>
        <v>13.719560232261392</v>
      </c>
    </row>
    <row r="3764" spans="1:9" ht="31.5" customHeight="1" x14ac:dyDescent="0.25">
      <c r="A3764" s="6">
        <v>2008</v>
      </c>
      <c r="B3764" s="6">
        <v>6</v>
      </c>
      <c r="C3764" s="6">
        <v>10</v>
      </c>
      <c r="D3764" s="6">
        <v>5</v>
      </c>
      <c r="E3764" s="6">
        <v>7.7</v>
      </c>
      <c r="F3764" s="6">
        <f t="shared" si="177"/>
        <v>9.24</v>
      </c>
      <c r="G3764" s="6">
        <v>87</v>
      </c>
      <c r="H3764" s="9">
        <f t="shared" si="178"/>
        <v>10.480219621866341</v>
      </c>
      <c r="I3764" s="9">
        <f t="shared" si="179"/>
        <v>12.576263546239609</v>
      </c>
    </row>
    <row r="3765" spans="1:9" ht="31.5" customHeight="1" x14ac:dyDescent="0.25">
      <c r="A3765" s="6">
        <v>2008</v>
      </c>
      <c r="B3765" s="6">
        <v>6</v>
      </c>
      <c r="C3765" s="6">
        <v>10</v>
      </c>
      <c r="D3765" s="6">
        <v>6</v>
      </c>
      <c r="E3765" s="6">
        <v>7.2</v>
      </c>
      <c r="F3765" s="6">
        <f t="shared" si="177"/>
        <v>8.64</v>
      </c>
      <c r="G3765" s="6">
        <v>84</v>
      </c>
      <c r="H3765" s="9">
        <f t="shared" si="178"/>
        <v>9.757516307012299</v>
      </c>
      <c r="I3765" s="9">
        <f t="shared" si="179"/>
        <v>11.70901956841476</v>
      </c>
    </row>
    <row r="3766" spans="1:9" ht="31.5" customHeight="1" x14ac:dyDescent="0.25">
      <c r="A3766" s="6">
        <v>2008</v>
      </c>
      <c r="B3766" s="6">
        <v>6</v>
      </c>
      <c r="C3766" s="6">
        <v>10</v>
      </c>
      <c r="D3766" s="6">
        <v>7</v>
      </c>
      <c r="E3766" s="6">
        <v>7.4</v>
      </c>
      <c r="F3766" s="6">
        <f t="shared" si="177"/>
        <v>8.8800000000000008</v>
      </c>
      <c r="G3766" s="6">
        <v>95</v>
      </c>
      <c r="H3766" s="9">
        <f t="shared" si="178"/>
        <v>10.180548758772087</v>
      </c>
      <c r="I3766" s="9">
        <f t="shared" si="179"/>
        <v>12.216658510526505</v>
      </c>
    </row>
    <row r="3767" spans="1:9" ht="31.5" customHeight="1" x14ac:dyDescent="0.25">
      <c r="A3767" s="6">
        <v>2008</v>
      </c>
      <c r="B3767" s="6">
        <v>6</v>
      </c>
      <c r="C3767" s="6">
        <v>10</v>
      </c>
      <c r="D3767" s="6">
        <v>8</v>
      </c>
      <c r="E3767" s="6">
        <v>6.7</v>
      </c>
      <c r="F3767" s="6">
        <f t="shared" si="177"/>
        <v>8.0399999999999991</v>
      </c>
      <c r="G3767" s="6">
        <v>96</v>
      </c>
      <c r="H3767" s="9">
        <f t="shared" si="178"/>
        <v>9.2292334855071427</v>
      </c>
      <c r="I3767" s="9">
        <f t="shared" si="179"/>
        <v>11.07508018260857</v>
      </c>
    </row>
    <row r="3768" spans="1:9" ht="31.5" customHeight="1" x14ac:dyDescent="0.25">
      <c r="A3768" s="6">
        <v>2008</v>
      </c>
      <c r="B3768" s="6">
        <v>6</v>
      </c>
      <c r="C3768" s="6">
        <v>10</v>
      </c>
      <c r="D3768" s="6">
        <v>9</v>
      </c>
      <c r="E3768" s="6">
        <v>4.9000000000000004</v>
      </c>
      <c r="F3768" s="6">
        <f t="shared" si="177"/>
        <v>5.88</v>
      </c>
      <c r="G3768" s="6">
        <v>86</v>
      </c>
      <c r="H3768" s="9">
        <f t="shared" si="178"/>
        <v>6.6597758800159603</v>
      </c>
      <c r="I3768" s="9">
        <f t="shared" si="179"/>
        <v>7.9917310560191517</v>
      </c>
    </row>
    <row r="3769" spans="1:9" ht="31.5" customHeight="1" x14ac:dyDescent="0.25">
      <c r="A3769" s="6">
        <v>2008</v>
      </c>
      <c r="B3769" s="6">
        <v>6</v>
      </c>
      <c r="C3769" s="6">
        <v>10</v>
      </c>
      <c r="D3769" s="6">
        <v>10</v>
      </c>
      <c r="E3769" s="6">
        <v>4.3</v>
      </c>
      <c r="F3769" s="6">
        <f t="shared" si="177"/>
        <v>5.1599999999999993</v>
      </c>
      <c r="G3769" s="6">
        <v>75</v>
      </c>
      <c r="H3769" s="9">
        <f t="shared" si="178"/>
        <v>5.7460709765050346</v>
      </c>
      <c r="I3769" s="9">
        <f t="shared" si="179"/>
        <v>6.8952851718060408</v>
      </c>
    </row>
    <row r="3770" spans="1:9" ht="31.5" customHeight="1" x14ac:dyDescent="0.25">
      <c r="A3770" s="6">
        <v>2008</v>
      </c>
      <c r="B3770" s="6">
        <v>6</v>
      </c>
      <c r="C3770" s="6">
        <v>10</v>
      </c>
      <c r="D3770" s="6">
        <v>11</v>
      </c>
      <c r="E3770" s="6">
        <v>3.8</v>
      </c>
      <c r="F3770" s="6">
        <f t="shared" si="177"/>
        <v>4.5599999999999996</v>
      </c>
      <c r="G3770" s="6">
        <v>68</v>
      </c>
      <c r="H3770" s="9">
        <f t="shared" si="178"/>
        <v>5.0157805272849174</v>
      </c>
      <c r="I3770" s="9">
        <f t="shared" si="179"/>
        <v>6.0189366327419007</v>
      </c>
    </row>
    <row r="3771" spans="1:9" ht="31.5" customHeight="1" x14ac:dyDescent="0.25">
      <c r="A3771" s="6">
        <v>2008</v>
      </c>
      <c r="B3771" s="6">
        <v>6</v>
      </c>
      <c r="C3771" s="6">
        <v>10</v>
      </c>
      <c r="D3771" s="6">
        <v>12</v>
      </c>
      <c r="E3771" s="6">
        <v>4</v>
      </c>
      <c r="F3771" s="6">
        <f t="shared" si="177"/>
        <v>4.8</v>
      </c>
      <c r="G3771" s="6">
        <v>28</v>
      </c>
      <c r="H3771" s="9">
        <f t="shared" si="178"/>
        <v>4.6873908101004416</v>
      </c>
      <c r="I3771" s="9">
        <f t="shared" si="179"/>
        <v>5.6248689721205301</v>
      </c>
    </row>
    <row r="3772" spans="1:9" ht="31.5" customHeight="1" x14ac:dyDescent="0.25">
      <c r="A3772" s="6">
        <v>2008</v>
      </c>
      <c r="B3772" s="6">
        <v>6</v>
      </c>
      <c r="C3772" s="6">
        <v>10</v>
      </c>
      <c r="D3772" s="6">
        <v>13</v>
      </c>
      <c r="E3772" s="6">
        <v>4.5999999999999996</v>
      </c>
      <c r="F3772" s="6">
        <f t="shared" si="177"/>
        <v>5.52</v>
      </c>
      <c r="G3772" s="6">
        <v>18</v>
      </c>
      <c r="H3772" s="9">
        <f t="shared" si="178"/>
        <v>5.0512784207084822</v>
      </c>
      <c r="I3772" s="9">
        <f t="shared" si="179"/>
        <v>6.0615341048501783</v>
      </c>
    </row>
    <row r="3773" spans="1:9" ht="31.5" customHeight="1" x14ac:dyDescent="0.25">
      <c r="A3773" s="6">
        <v>2008</v>
      </c>
      <c r="B3773" s="6">
        <v>6</v>
      </c>
      <c r="C3773" s="6">
        <v>10</v>
      </c>
      <c r="D3773" s="6">
        <v>14</v>
      </c>
      <c r="E3773" s="6">
        <v>5.0999999999999996</v>
      </c>
      <c r="F3773" s="6">
        <f t="shared" si="177"/>
        <v>6.1199999999999992</v>
      </c>
      <c r="G3773" s="6">
        <v>10</v>
      </c>
      <c r="H3773" s="9">
        <f t="shared" si="178"/>
        <v>5.0999999999999996</v>
      </c>
      <c r="I3773" s="9">
        <f t="shared" si="179"/>
        <v>6.1199999999999992</v>
      </c>
    </row>
    <row r="3774" spans="1:9" ht="31.5" customHeight="1" x14ac:dyDescent="0.25">
      <c r="A3774" s="6">
        <v>2008</v>
      </c>
      <c r="B3774" s="6">
        <v>6</v>
      </c>
      <c r="C3774" s="6">
        <v>10</v>
      </c>
      <c r="D3774" s="6">
        <v>15</v>
      </c>
      <c r="E3774" s="6">
        <v>5.2</v>
      </c>
      <c r="F3774" s="6">
        <f t="shared" si="177"/>
        <v>6.24</v>
      </c>
      <c r="G3774" s="6">
        <v>15</v>
      </c>
      <c r="H3774" s="9">
        <f t="shared" si="178"/>
        <v>5.5519037032740464</v>
      </c>
      <c r="I3774" s="9">
        <f t="shared" si="179"/>
        <v>6.662284443928856</v>
      </c>
    </row>
    <row r="3775" spans="1:9" ht="31.5" customHeight="1" x14ac:dyDescent="0.25">
      <c r="A3775" s="6">
        <v>2008</v>
      </c>
      <c r="B3775" s="6">
        <v>6</v>
      </c>
      <c r="C3775" s="6">
        <v>10</v>
      </c>
      <c r="D3775" s="6">
        <v>16</v>
      </c>
      <c r="E3775" s="6">
        <v>5.2</v>
      </c>
      <c r="F3775" s="6">
        <f t="shared" si="177"/>
        <v>6.24</v>
      </c>
      <c r="G3775" s="6">
        <v>6</v>
      </c>
      <c r="H3775" s="9">
        <f t="shared" si="178"/>
        <v>4.7566537659201682</v>
      </c>
      <c r="I3775" s="9">
        <f t="shared" si="179"/>
        <v>5.707984519104202</v>
      </c>
    </row>
    <row r="3776" spans="1:9" ht="31.5" customHeight="1" x14ac:dyDescent="0.25">
      <c r="A3776" s="6">
        <v>2008</v>
      </c>
      <c r="B3776" s="6">
        <v>6</v>
      </c>
      <c r="C3776" s="6">
        <v>10</v>
      </c>
      <c r="D3776" s="6">
        <v>17</v>
      </c>
      <c r="E3776" s="6">
        <v>6</v>
      </c>
      <c r="F3776" s="6">
        <f t="shared" si="177"/>
        <v>7.1999999999999993</v>
      </c>
      <c r="G3776" s="6">
        <v>346</v>
      </c>
      <c r="H3776" s="9">
        <f t="shared" si="178"/>
        <v>9.5489022634116338</v>
      </c>
      <c r="I3776" s="9">
        <f t="shared" si="179"/>
        <v>11.458682716093961</v>
      </c>
    </row>
    <row r="3777" spans="1:9" ht="31.5" customHeight="1" x14ac:dyDescent="0.25">
      <c r="A3777" s="6">
        <v>2008</v>
      </c>
      <c r="B3777" s="6">
        <v>6</v>
      </c>
      <c r="C3777" s="6">
        <v>10</v>
      </c>
      <c r="D3777" s="6">
        <v>18</v>
      </c>
      <c r="E3777" s="6">
        <v>7</v>
      </c>
      <c r="F3777" s="6">
        <f t="shared" si="177"/>
        <v>8.4</v>
      </c>
      <c r="G3777" s="6">
        <v>330</v>
      </c>
      <c r="H3777" s="9">
        <f t="shared" si="178"/>
        <v>11.085070142337647</v>
      </c>
      <c r="I3777" s="9">
        <f t="shared" si="179"/>
        <v>13.302084170805177</v>
      </c>
    </row>
    <row r="3778" spans="1:9" ht="31.5" customHeight="1" x14ac:dyDescent="0.25">
      <c r="A3778" s="6">
        <v>2008</v>
      </c>
      <c r="B3778" s="6">
        <v>6</v>
      </c>
      <c r="C3778" s="6">
        <v>10</v>
      </c>
      <c r="D3778" s="6">
        <v>19</v>
      </c>
      <c r="E3778" s="6">
        <v>7.6</v>
      </c>
      <c r="F3778" s="6">
        <f t="shared" si="177"/>
        <v>9.1199999999999992</v>
      </c>
      <c r="G3778" s="6">
        <v>338</v>
      </c>
      <c r="H3778" s="9">
        <f t="shared" si="178"/>
        <v>12.065603007169724</v>
      </c>
      <c r="I3778" s="9">
        <f t="shared" si="179"/>
        <v>14.478723608603669</v>
      </c>
    </row>
    <row r="3779" spans="1:9" ht="31.5" customHeight="1" x14ac:dyDescent="0.25">
      <c r="A3779" s="6">
        <v>2008</v>
      </c>
      <c r="B3779" s="6">
        <v>6</v>
      </c>
      <c r="C3779" s="6">
        <v>10</v>
      </c>
      <c r="D3779" s="6">
        <v>20</v>
      </c>
      <c r="E3779" s="6">
        <v>7.5</v>
      </c>
      <c r="F3779" s="6">
        <f t="shared" ref="F3779:F3842" si="180">E3779*1.2</f>
        <v>9</v>
      </c>
      <c r="G3779" s="6">
        <v>335</v>
      </c>
      <c r="H3779" s="9">
        <f t="shared" ref="H3779:H3842" si="181">E3779*(LN(G3779/$AE$18)/LN(10/$AE$18))</f>
        <v>11.895684992235337</v>
      </c>
      <c r="I3779" s="9">
        <f t="shared" ref="I3779:I3842" si="182">F3779*(LN(G3779/$AE$18)/LN(10/$AE$18))</f>
        <v>14.274821990682405</v>
      </c>
    </row>
    <row r="3780" spans="1:9" ht="31.5" customHeight="1" x14ac:dyDescent="0.25">
      <c r="A3780" s="6">
        <v>2008</v>
      </c>
      <c r="B3780" s="6">
        <v>6</v>
      </c>
      <c r="C3780" s="6">
        <v>10</v>
      </c>
      <c r="D3780" s="6">
        <v>21</v>
      </c>
      <c r="E3780" s="6">
        <v>7.1</v>
      </c>
      <c r="F3780" s="6">
        <f t="shared" si="180"/>
        <v>8.52</v>
      </c>
      <c r="G3780" s="6">
        <v>342</v>
      </c>
      <c r="H3780" s="9">
        <f t="shared" si="181"/>
        <v>11.285754897772375</v>
      </c>
      <c r="I3780" s="9">
        <f t="shared" si="182"/>
        <v>13.542905877326849</v>
      </c>
    </row>
    <row r="3781" spans="1:9" ht="31.5" customHeight="1" x14ac:dyDescent="0.25">
      <c r="A3781" s="6">
        <v>2008</v>
      </c>
      <c r="B3781" s="6">
        <v>6</v>
      </c>
      <c r="C3781" s="6">
        <v>10</v>
      </c>
      <c r="D3781" s="6">
        <v>22</v>
      </c>
      <c r="E3781" s="6">
        <v>7</v>
      </c>
      <c r="F3781" s="6">
        <f t="shared" si="180"/>
        <v>8.4</v>
      </c>
      <c r="G3781" s="6">
        <v>346</v>
      </c>
      <c r="H3781" s="9">
        <f t="shared" si="181"/>
        <v>11.140385973980241</v>
      </c>
      <c r="I3781" s="9">
        <f t="shared" si="182"/>
        <v>13.368463168776289</v>
      </c>
    </row>
    <row r="3782" spans="1:9" ht="31.5" customHeight="1" x14ac:dyDescent="0.25">
      <c r="A3782" s="6">
        <v>2008</v>
      </c>
      <c r="B3782" s="6">
        <v>6</v>
      </c>
      <c r="C3782" s="6">
        <v>10</v>
      </c>
      <c r="D3782" s="6">
        <v>23</v>
      </c>
      <c r="E3782" s="6">
        <v>6.9</v>
      </c>
      <c r="F3782" s="6">
        <f t="shared" si="180"/>
        <v>8.2799999999999994</v>
      </c>
      <c r="G3782" s="6">
        <v>348</v>
      </c>
      <c r="H3782" s="9">
        <f t="shared" si="181"/>
        <v>10.987875305981268</v>
      </c>
      <c r="I3782" s="9">
        <f t="shared" si="182"/>
        <v>13.18545036717752</v>
      </c>
    </row>
    <row r="3783" spans="1:9" ht="31.5" customHeight="1" x14ac:dyDescent="0.25">
      <c r="A3783" s="6">
        <v>2008</v>
      </c>
      <c r="B3783" s="6">
        <v>6</v>
      </c>
      <c r="C3783" s="6">
        <v>11</v>
      </c>
      <c r="D3783" s="6">
        <v>0</v>
      </c>
      <c r="E3783" s="6">
        <v>6.4</v>
      </c>
      <c r="F3783" s="6">
        <f t="shared" si="180"/>
        <v>7.68</v>
      </c>
      <c r="G3783" s="6">
        <v>345</v>
      </c>
      <c r="H3783" s="9">
        <f t="shared" si="181"/>
        <v>10.182404034215239</v>
      </c>
      <c r="I3783" s="9">
        <f t="shared" si="182"/>
        <v>12.218884841058285</v>
      </c>
    </row>
    <row r="3784" spans="1:9" ht="31.5" customHeight="1" x14ac:dyDescent="0.25">
      <c r="A3784" s="6">
        <v>2008</v>
      </c>
      <c r="B3784" s="6">
        <v>6</v>
      </c>
      <c r="C3784" s="6">
        <v>11</v>
      </c>
      <c r="D3784" s="6">
        <v>1</v>
      </c>
      <c r="E3784" s="6">
        <v>5.9</v>
      </c>
      <c r="F3784" s="6">
        <f t="shared" si="180"/>
        <v>7.08</v>
      </c>
      <c r="G3784" s="6">
        <v>345</v>
      </c>
      <c r="H3784" s="9">
        <f t="shared" si="181"/>
        <v>9.3869037190421736</v>
      </c>
      <c r="I3784" s="9">
        <f t="shared" si="182"/>
        <v>11.264284462850608</v>
      </c>
    </row>
    <row r="3785" spans="1:9" ht="31.5" customHeight="1" x14ac:dyDescent="0.25">
      <c r="A3785" s="6">
        <v>2008</v>
      </c>
      <c r="B3785" s="6">
        <v>6</v>
      </c>
      <c r="C3785" s="6">
        <v>11</v>
      </c>
      <c r="D3785" s="6">
        <v>2</v>
      </c>
      <c r="E3785" s="6">
        <v>6.1</v>
      </c>
      <c r="F3785" s="6">
        <f t="shared" si="180"/>
        <v>7.3199999999999994</v>
      </c>
      <c r="G3785" s="6">
        <v>357</v>
      </c>
      <c r="H3785" s="9">
        <f t="shared" si="181"/>
        <v>9.7399145868465187</v>
      </c>
      <c r="I3785" s="9">
        <f t="shared" si="182"/>
        <v>11.687897504215822</v>
      </c>
    </row>
    <row r="3786" spans="1:9" ht="31.5" customHeight="1" x14ac:dyDescent="0.25">
      <c r="A3786" s="6">
        <v>2008</v>
      </c>
      <c r="B3786" s="6">
        <v>6</v>
      </c>
      <c r="C3786" s="6">
        <v>11</v>
      </c>
      <c r="D3786" s="6">
        <v>3</v>
      </c>
      <c r="E3786" s="6">
        <v>5.2</v>
      </c>
      <c r="F3786" s="6">
        <f t="shared" si="180"/>
        <v>6.24</v>
      </c>
      <c r="G3786" s="6">
        <v>1</v>
      </c>
      <c r="H3786" s="9">
        <f t="shared" si="181"/>
        <v>3.2015833542153742</v>
      </c>
      <c r="I3786" s="9">
        <f t="shared" si="182"/>
        <v>3.841900025058449</v>
      </c>
    </row>
    <row r="3787" spans="1:9" ht="31.5" customHeight="1" x14ac:dyDescent="0.25">
      <c r="A3787" s="6">
        <v>2008</v>
      </c>
      <c r="B3787" s="6">
        <v>6</v>
      </c>
      <c r="C3787" s="6">
        <v>11</v>
      </c>
      <c r="D3787" s="6">
        <v>4</v>
      </c>
      <c r="E3787" s="6">
        <v>4.5</v>
      </c>
      <c r="F3787" s="6">
        <f t="shared" si="180"/>
        <v>5.3999999999999995</v>
      </c>
      <c r="G3787" s="6">
        <v>19</v>
      </c>
      <c r="H3787" s="9">
        <f t="shared" si="181"/>
        <v>4.982076204418159</v>
      </c>
      <c r="I3787" s="9">
        <f t="shared" si="182"/>
        <v>5.9784914453017901</v>
      </c>
    </row>
    <row r="3788" spans="1:9" ht="31.5" customHeight="1" x14ac:dyDescent="0.25">
      <c r="A3788" s="6">
        <v>2008</v>
      </c>
      <c r="B3788" s="6">
        <v>6</v>
      </c>
      <c r="C3788" s="6">
        <v>11</v>
      </c>
      <c r="D3788" s="6">
        <v>5</v>
      </c>
      <c r="E3788" s="6">
        <v>4.8</v>
      </c>
      <c r="F3788" s="6">
        <f t="shared" si="180"/>
        <v>5.76</v>
      </c>
      <c r="G3788" s="6">
        <v>18</v>
      </c>
      <c r="H3788" s="9">
        <f t="shared" si="181"/>
        <v>5.2708992216088513</v>
      </c>
      <c r="I3788" s="9">
        <f t="shared" si="182"/>
        <v>6.3250790659306206</v>
      </c>
    </row>
    <row r="3789" spans="1:9" ht="31.5" customHeight="1" x14ac:dyDescent="0.25">
      <c r="A3789" s="6">
        <v>2008</v>
      </c>
      <c r="B3789" s="6">
        <v>6</v>
      </c>
      <c r="C3789" s="6">
        <v>11</v>
      </c>
      <c r="D3789" s="6">
        <v>6</v>
      </c>
      <c r="E3789" s="6">
        <v>5.8</v>
      </c>
      <c r="F3789" s="6">
        <f t="shared" si="180"/>
        <v>6.96</v>
      </c>
      <c r="G3789" s="6">
        <v>44</v>
      </c>
      <c r="H3789" s="9">
        <f t="shared" si="181"/>
        <v>7.2342580632490519</v>
      </c>
      <c r="I3789" s="9">
        <f t="shared" si="182"/>
        <v>8.6811096758988615</v>
      </c>
    </row>
    <row r="3790" spans="1:9" ht="31.5" customHeight="1" x14ac:dyDescent="0.25">
      <c r="A3790" s="6">
        <v>2008</v>
      </c>
      <c r="B3790" s="6">
        <v>6</v>
      </c>
      <c r="C3790" s="6">
        <v>11</v>
      </c>
      <c r="D3790" s="6">
        <v>7</v>
      </c>
      <c r="E3790" s="6">
        <v>6.3</v>
      </c>
      <c r="F3790" s="6">
        <f t="shared" si="180"/>
        <v>7.56</v>
      </c>
      <c r="G3790" s="6">
        <v>78</v>
      </c>
      <c r="H3790" s="9">
        <f t="shared" si="181"/>
        <v>8.4599025447840503</v>
      </c>
      <c r="I3790" s="9">
        <f t="shared" si="182"/>
        <v>10.151883053740859</v>
      </c>
    </row>
    <row r="3791" spans="1:9" ht="31.5" customHeight="1" x14ac:dyDescent="0.25">
      <c r="A3791" s="6">
        <v>2008</v>
      </c>
      <c r="B3791" s="6">
        <v>6</v>
      </c>
      <c r="C3791" s="6">
        <v>11</v>
      </c>
      <c r="D3791" s="6">
        <v>8</v>
      </c>
      <c r="E3791" s="6">
        <v>4.4000000000000004</v>
      </c>
      <c r="F3791" s="6">
        <f t="shared" si="180"/>
        <v>5.28</v>
      </c>
      <c r="G3791" s="6">
        <v>91</v>
      </c>
      <c r="H3791" s="9">
        <f t="shared" si="181"/>
        <v>6.0217082389631011</v>
      </c>
      <c r="I3791" s="9">
        <f t="shared" si="182"/>
        <v>7.226049886755721</v>
      </c>
    </row>
    <row r="3792" spans="1:9" ht="31.5" customHeight="1" x14ac:dyDescent="0.25">
      <c r="A3792" s="6">
        <v>2008</v>
      </c>
      <c r="B3792" s="6">
        <v>6</v>
      </c>
      <c r="C3792" s="6">
        <v>11</v>
      </c>
      <c r="D3792" s="6">
        <v>9</v>
      </c>
      <c r="E3792" s="6">
        <v>3.5</v>
      </c>
      <c r="F3792" s="6">
        <f t="shared" si="180"/>
        <v>4.2</v>
      </c>
      <c r="G3792" s="6">
        <v>59</v>
      </c>
      <c r="H3792" s="9">
        <f t="shared" si="181"/>
        <v>4.536863888511113</v>
      </c>
      <c r="I3792" s="9">
        <f t="shared" si="182"/>
        <v>5.4442366662133361</v>
      </c>
    </row>
    <row r="3793" spans="1:9" ht="31.5" customHeight="1" x14ac:dyDescent="0.25">
      <c r="A3793" s="6">
        <v>2008</v>
      </c>
      <c r="B3793" s="6">
        <v>6</v>
      </c>
      <c r="C3793" s="6">
        <v>11</v>
      </c>
      <c r="D3793" s="6">
        <v>10</v>
      </c>
      <c r="E3793" s="6">
        <v>3.8</v>
      </c>
      <c r="F3793" s="6">
        <f t="shared" si="180"/>
        <v>4.5599999999999996</v>
      </c>
      <c r="G3793" s="6">
        <v>36</v>
      </c>
      <c r="H3793" s="9">
        <f t="shared" si="181"/>
        <v>4.6124138221105495</v>
      </c>
      <c r="I3793" s="9">
        <f t="shared" si="182"/>
        <v>5.5348965865326587</v>
      </c>
    </row>
    <row r="3794" spans="1:9" ht="31.5" customHeight="1" x14ac:dyDescent="0.25">
      <c r="A3794" s="6">
        <v>2008</v>
      </c>
      <c r="B3794" s="6">
        <v>6</v>
      </c>
      <c r="C3794" s="6">
        <v>11</v>
      </c>
      <c r="D3794" s="6">
        <v>11</v>
      </c>
      <c r="E3794" s="6">
        <v>3.7</v>
      </c>
      <c r="F3794" s="6">
        <f t="shared" si="180"/>
        <v>4.4400000000000004</v>
      </c>
      <c r="G3794" s="6">
        <v>15</v>
      </c>
      <c r="H3794" s="9">
        <f t="shared" si="181"/>
        <v>3.9503930196373025</v>
      </c>
      <c r="I3794" s="9">
        <f t="shared" si="182"/>
        <v>4.7404716235647628</v>
      </c>
    </row>
    <row r="3795" spans="1:9" ht="31.5" customHeight="1" x14ac:dyDescent="0.25">
      <c r="A3795" s="6">
        <v>2008</v>
      </c>
      <c r="B3795" s="6">
        <v>6</v>
      </c>
      <c r="C3795" s="6">
        <v>11</v>
      </c>
      <c r="D3795" s="6">
        <v>12</v>
      </c>
      <c r="E3795" s="6">
        <v>4.8</v>
      </c>
      <c r="F3795" s="6">
        <f t="shared" si="180"/>
        <v>5.76</v>
      </c>
      <c r="G3795" s="6">
        <v>4</v>
      </c>
      <c r="H3795" s="9">
        <f t="shared" si="181"/>
        <v>4.0659231347502658</v>
      </c>
      <c r="I3795" s="9">
        <f t="shared" si="182"/>
        <v>4.8791077617003191</v>
      </c>
    </row>
    <row r="3796" spans="1:9" ht="31.5" customHeight="1" x14ac:dyDescent="0.25">
      <c r="A3796" s="6">
        <v>2008</v>
      </c>
      <c r="B3796" s="6">
        <v>6</v>
      </c>
      <c r="C3796" s="6">
        <v>11</v>
      </c>
      <c r="D3796" s="6">
        <v>13</v>
      </c>
      <c r="E3796" s="6">
        <v>5</v>
      </c>
      <c r="F3796" s="6">
        <f t="shared" si="180"/>
        <v>6</v>
      </c>
      <c r="G3796" s="6">
        <v>1</v>
      </c>
      <c r="H3796" s="9">
        <f t="shared" si="181"/>
        <v>3.0784455328993983</v>
      </c>
      <c r="I3796" s="9">
        <f t="shared" si="182"/>
        <v>3.6941346394792776</v>
      </c>
    </row>
    <row r="3797" spans="1:9" ht="31.5" customHeight="1" x14ac:dyDescent="0.25">
      <c r="A3797" s="6">
        <v>2008</v>
      </c>
      <c r="B3797" s="6">
        <v>6</v>
      </c>
      <c r="C3797" s="6">
        <v>11</v>
      </c>
      <c r="D3797" s="6">
        <v>14</v>
      </c>
      <c r="E3797" s="6">
        <v>5</v>
      </c>
      <c r="F3797" s="6">
        <f t="shared" si="180"/>
        <v>6</v>
      </c>
      <c r="G3797" s="6">
        <v>1</v>
      </c>
      <c r="H3797" s="9">
        <f t="shared" si="181"/>
        <v>3.0784455328993983</v>
      </c>
      <c r="I3797" s="9">
        <f t="shared" si="182"/>
        <v>3.6941346394792776</v>
      </c>
    </row>
    <row r="3798" spans="1:9" ht="31.5" customHeight="1" x14ac:dyDescent="0.25">
      <c r="A3798" s="6">
        <v>2008</v>
      </c>
      <c r="B3798" s="6">
        <v>6</v>
      </c>
      <c r="C3798" s="6">
        <v>11</v>
      </c>
      <c r="D3798" s="6">
        <v>15</v>
      </c>
      <c r="E3798" s="6">
        <v>5.3</v>
      </c>
      <c r="F3798" s="6">
        <f t="shared" si="180"/>
        <v>6.3599999999999994</v>
      </c>
      <c r="G3798" s="6">
        <v>356</v>
      </c>
      <c r="H3798" s="9">
        <f t="shared" si="181"/>
        <v>8.4600674145332775</v>
      </c>
      <c r="I3798" s="9">
        <f t="shared" si="182"/>
        <v>10.152080897439934</v>
      </c>
    </row>
    <row r="3799" spans="1:9" ht="31.5" customHeight="1" x14ac:dyDescent="0.25">
      <c r="A3799" s="6">
        <v>2008</v>
      </c>
      <c r="B3799" s="6">
        <v>6</v>
      </c>
      <c r="C3799" s="6">
        <v>11</v>
      </c>
      <c r="D3799" s="6">
        <v>16</v>
      </c>
      <c r="E3799" s="6">
        <v>7</v>
      </c>
      <c r="F3799" s="6">
        <f t="shared" si="180"/>
        <v>8.4</v>
      </c>
      <c r="G3799" s="6">
        <v>335</v>
      </c>
      <c r="H3799" s="9">
        <f t="shared" si="181"/>
        <v>11.102639326086315</v>
      </c>
      <c r="I3799" s="9">
        <f t="shared" si="182"/>
        <v>13.323167191303579</v>
      </c>
    </row>
    <row r="3800" spans="1:9" ht="31.5" customHeight="1" x14ac:dyDescent="0.25">
      <c r="A3800" s="6">
        <v>2008</v>
      </c>
      <c r="B3800" s="6">
        <v>6</v>
      </c>
      <c r="C3800" s="6">
        <v>11</v>
      </c>
      <c r="D3800" s="6">
        <v>17</v>
      </c>
      <c r="E3800" s="6">
        <v>7.7</v>
      </c>
      <c r="F3800" s="6">
        <f t="shared" si="180"/>
        <v>9.24</v>
      </c>
      <c r="G3800" s="6">
        <v>331</v>
      </c>
      <c r="H3800" s="9">
        <f t="shared" si="181"/>
        <v>12.197465696822988</v>
      </c>
      <c r="I3800" s="9">
        <f t="shared" si="182"/>
        <v>14.636958836187587</v>
      </c>
    </row>
    <row r="3801" spans="1:9" ht="31.5" customHeight="1" x14ac:dyDescent="0.25">
      <c r="A3801" s="6">
        <v>2008</v>
      </c>
      <c r="B3801" s="6">
        <v>6</v>
      </c>
      <c r="C3801" s="6">
        <v>11</v>
      </c>
      <c r="D3801" s="6">
        <v>18</v>
      </c>
      <c r="E3801" s="6">
        <v>8.6</v>
      </c>
      <c r="F3801" s="6">
        <f t="shared" si="180"/>
        <v>10.319999999999999</v>
      </c>
      <c r="G3801" s="6">
        <v>333</v>
      </c>
      <c r="H3801" s="9">
        <f t="shared" si="181"/>
        <v>13.631790370625668</v>
      </c>
      <c r="I3801" s="9">
        <f t="shared" si="182"/>
        <v>16.3581484447508</v>
      </c>
    </row>
    <row r="3802" spans="1:9" ht="31.5" customHeight="1" x14ac:dyDescent="0.25">
      <c r="A3802" s="6">
        <v>2008</v>
      </c>
      <c r="B3802" s="6">
        <v>6</v>
      </c>
      <c r="C3802" s="6">
        <v>11</v>
      </c>
      <c r="D3802" s="6">
        <v>19</v>
      </c>
      <c r="E3802" s="6">
        <v>8.6999999999999993</v>
      </c>
      <c r="F3802" s="6">
        <f t="shared" si="180"/>
        <v>10.44</v>
      </c>
      <c r="G3802" s="6">
        <v>338</v>
      </c>
      <c r="H3802" s="9">
        <f t="shared" si="181"/>
        <v>13.811940284523237</v>
      </c>
      <c r="I3802" s="9">
        <f t="shared" si="182"/>
        <v>16.574328341427883</v>
      </c>
    </row>
    <row r="3803" spans="1:9" ht="31.5" customHeight="1" x14ac:dyDescent="0.25">
      <c r="A3803" s="6">
        <v>2008</v>
      </c>
      <c r="B3803" s="6">
        <v>6</v>
      </c>
      <c r="C3803" s="6">
        <v>11</v>
      </c>
      <c r="D3803" s="6">
        <v>20</v>
      </c>
      <c r="E3803" s="6">
        <v>8</v>
      </c>
      <c r="F3803" s="6">
        <f t="shared" si="180"/>
        <v>9.6</v>
      </c>
      <c r="G3803" s="6">
        <v>344</v>
      </c>
      <c r="H3803" s="9">
        <f t="shared" si="181"/>
        <v>12.724129182855147</v>
      </c>
      <c r="I3803" s="9">
        <f t="shared" si="182"/>
        <v>15.268955019426176</v>
      </c>
    </row>
    <row r="3804" spans="1:9" ht="31.5" customHeight="1" x14ac:dyDescent="0.25">
      <c r="A3804" s="6">
        <v>2008</v>
      </c>
      <c r="B3804" s="6">
        <v>6</v>
      </c>
      <c r="C3804" s="6">
        <v>11</v>
      </c>
      <c r="D3804" s="6">
        <v>21</v>
      </c>
      <c r="E3804" s="6">
        <v>7.5</v>
      </c>
      <c r="F3804" s="6">
        <f t="shared" si="180"/>
        <v>9</v>
      </c>
      <c r="G3804" s="6">
        <v>351</v>
      </c>
      <c r="H3804" s="9">
        <f t="shared" si="181"/>
        <v>11.95408768903088</v>
      </c>
      <c r="I3804" s="9">
        <f t="shared" si="182"/>
        <v>14.344905226837056</v>
      </c>
    </row>
    <row r="3805" spans="1:9" ht="31.5" customHeight="1" x14ac:dyDescent="0.25">
      <c r="A3805" s="6">
        <v>2008</v>
      </c>
      <c r="B3805" s="6">
        <v>6</v>
      </c>
      <c r="C3805" s="6">
        <v>11</v>
      </c>
      <c r="D3805" s="6">
        <v>22</v>
      </c>
      <c r="E3805" s="6">
        <v>7</v>
      </c>
      <c r="F3805" s="6">
        <f t="shared" si="180"/>
        <v>8.4</v>
      </c>
      <c r="G3805" s="6">
        <v>354</v>
      </c>
      <c r="H3805" s="9">
        <f t="shared" si="181"/>
        <v>11.167091792778681</v>
      </c>
      <c r="I3805" s="9">
        <f t="shared" si="182"/>
        <v>13.400510151334418</v>
      </c>
    </row>
    <row r="3806" spans="1:9" ht="31.5" customHeight="1" x14ac:dyDescent="0.25">
      <c r="A3806" s="6">
        <v>2008</v>
      </c>
      <c r="B3806" s="6">
        <v>6</v>
      </c>
      <c r="C3806" s="6">
        <v>11</v>
      </c>
      <c r="D3806" s="6">
        <v>23</v>
      </c>
      <c r="E3806" s="6">
        <v>6.2</v>
      </c>
      <c r="F3806" s="6">
        <f t="shared" si="180"/>
        <v>7.4399999999999995</v>
      </c>
      <c r="G3806" s="6">
        <v>356</v>
      </c>
      <c r="H3806" s="9">
        <f t="shared" si="181"/>
        <v>9.8966826358691193</v>
      </c>
      <c r="I3806" s="9">
        <f t="shared" si="182"/>
        <v>11.87601916304294</v>
      </c>
    </row>
    <row r="3807" spans="1:9" ht="31.5" customHeight="1" x14ac:dyDescent="0.25">
      <c r="A3807" s="6">
        <v>2008</v>
      </c>
      <c r="B3807" s="6">
        <v>6</v>
      </c>
      <c r="C3807" s="6">
        <v>12</v>
      </c>
      <c r="D3807" s="6">
        <v>0</v>
      </c>
      <c r="E3807" s="6">
        <v>5.7</v>
      </c>
      <c r="F3807" s="6">
        <f t="shared" si="180"/>
        <v>6.84</v>
      </c>
      <c r="G3807" s="6">
        <v>1</v>
      </c>
      <c r="H3807" s="9">
        <f t="shared" si="181"/>
        <v>3.5094279075053141</v>
      </c>
      <c r="I3807" s="9">
        <f t="shared" si="182"/>
        <v>4.2113134890063764</v>
      </c>
    </row>
    <row r="3808" spans="1:9" ht="31.5" customHeight="1" x14ac:dyDescent="0.25">
      <c r="A3808" s="6">
        <v>2008</v>
      </c>
      <c r="B3808" s="6">
        <v>6</v>
      </c>
      <c r="C3808" s="6">
        <v>12</v>
      </c>
      <c r="D3808" s="6">
        <v>1</v>
      </c>
      <c r="E3808" s="6">
        <v>5.6</v>
      </c>
      <c r="F3808" s="6">
        <f t="shared" si="180"/>
        <v>6.72</v>
      </c>
      <c r="G3808" s="6">
        <v>24</v>
      </c>
      <c r="H3808" s="9">
        <f t="shared" si="181"/>
        <v>6.4182682031471403</v>
      </c>
      <c r="I3808" s="9">
        <f t="shared" si="182"/>
        <v>7.7019218437765682</v>
      </c>
    </row>
    <row r="3809" spans="1:9" ht="31.5" customHeight="1" x14ac:dyDescent="0.25">
      <c r="A3809" s="6">
        <v>2008</v>
      </c>
      <c r="B3809" s="6">
        <v>6</v>
      </c>
      <c r="C3809" s="6">
        <v>12</v>
      </c>
      <c r="D3809" s="6">
        <v>2</v>
      </c>
      <c r="E3809" s="6">
        <v>6.6</v>
      </c>
      <c r="F3809" s="6">
        <f t="shared" si="180"/>
        <v>7.919999999999999</v>
      </c>
      <c r="G3809" s="6">
        <v>50</v>
      </c>
      <c r="H3809" s="9">
        <f t="shared" si="181"/>
        <v>8.3729037931455892</v>
      </c>
      <c r="I3809" s="9">
        <f t="shared" si="182"/>
        <v>10.047484551774707</v>
      </c>
    </row>
    <row r="3810" spans="1:9" ht="31.5" customHeight="1" x14ac:dyDescent="0.25">
      <c r="A3810" s="6">
        <v>2008</v>
      </c>
      <c r="B3810" s="6">
        <v>6</v>
      </c>
      <c r="C3810" s="6">
        <v>12</v>
      </c>
      <c r="D3810" s="6">
        <v>3</v>
      </c>
      <c r="E3810" s="6">
        <v>8.1</v>
      </c>
      <c r="F3810" s="6">
        <f t="shared" si="180"/>
        <v>9.7199999999999989</v>
      </c>
      <c r="G3810" s="6">
        <v>78</v>
      </c>
      <c r="H3810" s="9">
        <f t="shared" si="181"/>
        <v>10.877017557579492</v>
      </c>
      <c r="I3810" s="9">
        <f t="shared" si="182"/>
        <v>13.05242106909539</v>
      </c>
    </row>
    <row r="3811" spans="1:9" ht="31.5" customHeight="1" x14ac:dyDescent="0.25">
      <c r="A3811" s="6">
        <v>2008</v>
      </c>
      <c r="B3811" s="6">
        <v>6</v>
      </c>
      <c r="C3811" s="6">
        <v>12</v>
      </c>
      <c r="D3811" s="6">
        <v>4</v>
      </c>
      <c r="E3811" s="6">
        <v>8.6999999999999993</v>
      </c>
      <c r="F3811" s="6">
        <f t="shared" si="180"/>
        <v>10.44</v>
      </c>
      <c r="G3811" s="6">
        <v>89</v>
      </c>
      <c r="H3811" s="9">
        <f t="shared" si="181"/>
        <v>11.874290018423212</v>
      </c>
      <c r="I3811" s="9">
        <f t="shared" si="182"/>
        <v>14.249148022107853</v>
      </c>
    </row>
    <row r="3812" spans="1:9" ht="31.5" customHeight="1" x14ac:dyDescent="0.25">
      <c r="A3812" s="6">
        <v>2008</v>
      </c>
      <c r="B3812" s="6">
        <v>6</v>
      </c>
      <c r="C3812" s="6">
        <v>12</v>
      </c>
      <c r="D3812" s="6">
        <v>5</v>
      </c>
      <c r="E3812" s="6">
        <v>8.8000000000000007</v>
      </c>
      <c r="F3812" s="6">
        <f t="shared" si="180"/>
        <v>10.56</v>
      </c>
      <c r="G3812" s="6">
        <v>102</v>
      </c>
      <c r="H3812" s="9">
        <f t="shared" si="181"/>
        <v>12.211021091398884</v>
      </c>
      <c r="I3812" s="9">
        <f t="shared" si="182"/>
        <v>14.65322530967866</v>
      </c>
    </row>
    <row r="3813" spans="1:9" ht="31.5" customHeight="1" x14ac:dyDescent="0.25">
      <c r="A3813" s="6">
        <v>2008</v>
      </c>
      <c r="B3813" s="6">
        <v>6</v>
      </c>
      <c r="C3813" s="6">
        <v>12</v>
      </c>
      <c r="D3813" s="6">
        <v>6</v>
      </c>
      <c r="E3813" s="6">
        <v>8.3000000000000007</v>
      </c>
      <c r="F3813" s="6">
        <f t="shared" si="180"/>
        <v>9.9600000000000009</v>
      </c>
      <c r="G3813" s="6">
        <v>101</v>
      </c>
      <c r="H3813" s="9">
        <f t="shared" si="181"/>
        <v>11.503564648846442</v>
      </c>
      <c r="I3813" s="9">
        <f t="shared" si="182"/>
        <v>13.80427757861573</v>
      </c>
    </row>
    <row r="3814" spans="1:9" ht="31.5" customHeight="1" x14ac:dyDescent="0.25">
      <c r="A3814" s="6">
        <v>2008</v>
      </c>
      <c r="B3814" s="6">
        <v>6</v>
      </c>
      <c r="C3814" s="6">
        <v>12</v>
      </c>
      <c r="D3814" s="6">
        <v>7</v>
      </c>
      <c r="E3814" s="6">
        <v>7.2</v>
      </c>
      <c r="F3814" s="6">
        <f t="shared" si="180"/>
        <v>8.64</v>
      </c>
      <c r="G3814" s="6">
        <v>98</v>
      </c>
      <c r="H3814" s="9">
        <f t="shared" si="181"/>
        <v>9.9427606468610605</v>
      </c>
      <c r="I3814" s="9">
        <f t="shared" si="182"/>
        <v>11.931312776233272</v>
      </c>
    </row>
    <row r="3815" spans="1:9" ht="31.5" customHeight="1" x14ac:dyDescent="0.25">
      <c r="A3815" s="6">
        <v>2008</v>
      </c>
      <c r="B3815" s="6">
        <v>6</v>
      </c>
      <c r="C3815" s="6">
        <v>12</v>
      </c>
      <c r="D3815" s="6">
        <v>8</v>
      </c>
      <c r="E3815" s="6">
        <v>5.0999999999999996</v>
      </c>
      <c r="F3815" s="6">
        <f t="shared" si="180"/>
        <v>6.1199999999999992</v>
      </c>
      <c r="G3815" s="6">
        <v>86</v>
      </c>
      <c r="H3815" s="9">
        <f t="shared" si="181"/>
        <v>6.9316034669553863</v>
      </c>
      <c r="I3815" s="9">
        <f t="shared" si="182"/>
        <v>8.3179241603464629</v>
      </c>
    </row>
    <row r="3816" spans="1:9" ht="31.5" customHeight="1" x14ac:dyDescent="0.25">
      <c r="A3816" s="6">
        <v>2008</v>
      </c>
      <c r="B3816" s="6">
        <v>6</v>
      </c>
      <c r="C3816" s="6">
        <v>12</v>
      </c>
      <c r="D3816" s="6">
        <v>9</v>
      </c>
      <c r="E3816" s="6">
        <v>3.4</v>
      </c>
      <c r="F3816" s="6">
        <f t="shared" si="180"/>
        <v>4.08</v>
      </c>
      <c r="G3816" s="6">
        <v>55</v>
      </c>
      <c r="H3816" s="9">
        <f t="shared" si="181"/>
        <v>4.3674001186251505</v>
      </c>
      <c r="I3816" s="9">
        <f t="shared" si="182"/>
        <v>5.2408801423501812</v>
      </c>
    </row>
    <row r="3817" spans="1:9" ht="31.5" customHeight="1" x14ac:dyDescent="0.25">
      <c r="A3817" s="6">
        <v>2008</v>
      </c>
      <c r="B3817" s="6">
        <v>6</v>
      </c>
      <c r="C3817" s="6">
        <v>12</v>
      </c>
      <c r="D3817" s="6">
        <v>10</v>
      </c>
      <c r="E3817" s="6">
        <v>4.5999999999999996</v>
      </c>
      <c r="F3817" s="6">
        <f t="shared" si="180"/>
        <v>5.52</v>
      </c>
      <c r="G3817" s="6">
        <v>17</v>
      </c>
      <c r="H3817" s="9">
        <f t="shared" si="181"/>
        <v>5.0073945419679022</v>
      </c>
      <c r="I3817" s="9">
        <f t="shared" si="182"/>
        <v>6.0088734503614827</v>
      </c>
    </row>
    <row r="3818" spans="1:9" ht="31.5" customHeight="1" x14ac:dyDescent="0.25">
      <c r="A3818" s="6">
        <v>2008</v>
      </c>
      <c r="B3818" s="6">
        <v>6</v>
      </c>
      <c r="C3818" s="6">
        <v>12</v>
      </c>
      <c r="D3818" s="6">
        <v>11</v>
      </c>
      <c r="E3818" s="6">
        <v>5.2</v>
      </c>
      <c r="F3818" s="6">
        <f t="shared" si="180"/>
        <v>6.24</v>
      </c>
      <c r="G3818" s="6">
        <v>1</v>
      </c>
      <c r="H3818" s="9">
        <f t="shared" si="181"/>
        <v>3.2015833542153742</v>
      </c>
      <c r="I3818" s="9">
        <f t="shared" si="182"/>
        <v>3.841900025058449</v>
      </c>
    </row>
    <row r="3819" spans="1:9" ht="31.5" customHeight="1" x14ac:dyDescent="0.25">
      <c r="A3819" s="6">
        <v>2008</v>
      </c>
      <c r="B3819" s="6">
        <v>6</v>
      </c>
      <c r="C3819" s="6">
        <v>12</v>
      </c>
      <c r="D3819" s="6">
        <v>12</v>
      </c>
      <c r="E3819" s="6">
        <v>5</v>
      </c>
      <c r="F3819" s="6">
        <f t="shared" si="180"/>
        <v>6</v>
      </c>
      <c r="G3819" s="6">
        <v>47</v>
      </c>
      <c r="H3819" s="9">
        <f t="shared" si="181"/>
        <v>6.2914726412451234</v>
      </c>
      <c r="I3819" s="9">
        <f t="shared" si="182"/>
        <v>7.5497671694941486</v>
      </c>
    </row>
    <row r="3820" spans="1:9" ht="31.5" customHeight="1" x14ac:dyDescent="0.25">
      <c r="A3820" s="6">
        <v>2008</v>
      </c>
      <c r="B3820" s="6">
        <v>6</v>
      </c>
      <c r="C3820" s="6">
        <v>12</v>
      </c>
      <c r="D3820" s="6">
        <v>13</v>
      </c>
      <c r="E3820" s="6">
        <v>5</v>
      </c>
      <c r="F3820" s="6">
        <f t="shared" si="180"/>
        <v>6</v>
      </c>
      <c r="G3820" s="6">
        <v>37</v>
      </c>
      <c r="H3820" s="9">
        <f t="shared" si="181"/>
        <v>6.0918305610951986</v>
      </c>
      <c r="I3820" s="9">
        <f t="shared" si="182"/>
        <v>7.3101966733142376</v>
      </c>
    </row>
    <row r="3821" spans="1:9" ht="31.5" customHeight="1" x14ac:dyDescent="0.25">
      <c r="A3821" s="6">
        <v>2008</v>
      </c>
      <c r="B3821" s="6">
        <v>6</v>
      </c>
      <c r="C3821" s="6">
        <v>12</v>
      </c>
      <c r="D3821" s="6">
        <v>14</v>
      </c>
      <c r="E3821" s="6">
        <v>5.0999999999999996</v>
      </c>
      <c r="F3821" s="6">
        <f t="shared" si="180"/>
        <v>6.1199999999999992</v>
      </c>
      <c r="G3821" s="6">
        <v>28</v>
      </c>
      <c r="H3821" s="9">
        <f t="shared" si="181"/>
        <v>5.9764232828780628</v>
      </c>
      <c r="I3821" s="9">
        <f t="shared" si="182"/>
        <v>7.1717079394536745</v>
      </c>
    </row>
    <row r="3822" spans="1:9" ht="31.5" customHeight="1" x14ac:dyDescent="0.25">
      <c r="A3822" s="6">
        <v>2008</v>
      </c>
      <c r="B3822" s="6">
        <v>6</v>
      </c>
      <c r="C3822" s="6">
        <v>12</v>
      </c>
      <c r="D3822" s="6">
        <v>15</v>
      </c>
      <c r="E3822" s="6">
        <v>5.3</v>
      </c>
      <c r="F3822" s="6">
        <f t="shared" si="180"/>
        <v>6.3599999999999994</v>
      </c>
      <c r="G3822" s="6">
        <v>12</v>
      </c>
      <c r="H3822" s="9">
        <f t="shared" si="181"/>
        <v>5.4612801416766095</v>
      </c>
      <c r="I3822" s="9">
        <f t="shared" si="182"/>
        <v>6.553536170011931</v>
      </c>
    </row>
    <row r="3823" spans="1:9" ht="31.5" customHeight="1" x14ac:dyDescent="0.25">
      <c r="A3823" s="6">
        <v>2008</v>
      </c>
      <c r="B3823" s="6">
        <v>6</v>
      </c>
      <c r="C3823" s="6">
        <v>12</v>
      </c>
      <c r="D3823" s="6">
        <v>16</v>
      </c>
      <c r="E3823" s="6">
        <v>5.6</v>
      </c>
      <c r="F3823" s="6">
        <f t="shared" si="180"/>
        <v>6.72</v>
      </c>
      <c r="G3823" s="6">
        <v>355</v>
      </c>
      <c r="H3823" s="9">
        <f t="shared" si="181"/>
        <v>8.9363100028597078</v>
      </c>
      <c r="I3823" s="9">
        <f t="shared" si="182"/>
        <v>10.723572003431649</v>
      </c>
    </row>
    <row r="3824" spans="1:9" ht="31.5" customHeight="1" x14ac:dyDescent="0.25">
      <c r="A3824" s="6">
        <v>2008</v>
      </c>
      <c r="B3824" s="6">
        <v>6</v>
      </c>
      <c r="C3824" s="6">
        <v>12</v>
      </c>
      <c r="D3824" s="6">
        <v>17</v>
      </c>
      <c r="E3824" s="6">
        <v>6.3</v>
      </c>
      <c r="F3824" s="6">
        <f t="shared" si="180"/>
        <v>7.56</v>
      </c>
      <c r="G3824" s="6">
        <v>343</v>
      </c>
      <c r="H3824" s="9">
        <f t="shared" si="181"/>
        <v>10.017190606098657</v>
      </c>
      <c r="I3824" s="9">
        <f t="shared" si="182"/>
        <v>12.020628727318387</v>
      </c>
    </row>
    <row r="3825" spans="1:9" ht="31.5" customHeight="1" x14ac:dyDescent="0.25">
      <c r="A3825" s="6">
        <v>2008</v>
      </c>
      <c r="B3825" s="6">
        <v>6</v>
      </c>
      <c r="C3825" s="6">
        <v>12</v>
      </c>
      <c r="D3825" s="6">
        <v>18</v>
      </c>
      <c r="E3825" s="6">
        <v>6.7</v>
      </c>
      <c r="F3825" s="6">
        <f t="shared" si="180"/>
        <v>8.0399999999999991</v>
      </c>
      <c r="G3825" s="6">
        <v>340</v>
      </c>
      <c r="H3825" s="9">
        <f t="shared" si="181"/>
        <v>10.643379006779337</v>
      </c>
      <c r="I3825" s="9">
        <f t="shared" si="182"/>
        <v>12.772054808135204</v>
      </c>
    </row>
    <row r="3826" spans="1:9" ht="31.5" customHeight="1" x14ac:dyDescent="0.25">
      <c r="A3826" s="6">
        <v>2008</v>
      </c>
      <c r="B3826" s="6">
        <v>6</v>
      </c>
      <c r="C3826" s="6">
        <v>12</v>
      </c>
      <c r="D3826" s="6">
        <v>19</v>
      </c>
      <c r="E3826" s="6">
        <v>7.7</v>
      </c>
      <c r="F3826" s="6">
        <f t="shared" si="180"/>
        <v>9.24</v>
      </c>
      <c r="G3826" s="6">
        <v>346</v>
      </c>
      <c r="H3826" s="9">
        <f t="shared" si="181"/>
        <v>12.254424571378264</v>
      </c>
      <c r="I3826" s="9">
        <f t="shared" si="182"/>
        <v>14.705309485653917</v>
      </c>
    </row>
    <row r="3827" spans="1:9" ht="31.5" customHeight="1" x14ac:dyDescent="0.25">
      <c r="A3827" s="6">
        <v>2008</v>
      </c>
      <c r="B3827" s="6">
        <v>6</v>
      </c>
      <c r="C3827" s="6">
        <v>12</v>
      </c>
      <c r="D3827" s="6">
        <v>20</v>
      </c>
      <c r="E3827" s="6">
        <v>8</v>
      </c>
      <c r="F3827" s="6">
        <f t="shared" si="180"/>
        <v>9.6</v>
      </c>
      <c r="G3827" s="6">
        <v>351</v>
      </c>
      <c r="H3827" s="9">
        <f t="shared" si="181"/>
        <v>12.751026868299606</v>
      </c>
      <c r="I3827" s="9">
        <f t="shared" si="182"/>
        <v>15.301232241959527</v>
      </c>
    </row>
    <row r="3828" spans="1:9" ht="31.5" customHeight="1" x14ac:dyDescent="0.25">
      <c r="A3828" s="6">
        <v>2008</v>
      </c>
      <c r="B3828" s="6">
        <v>6</v>
      </c>
      <c r="C3828" s="6">
        <v>12</v>
      </c>
      <c r="D3828" s="6">
        <v>21</v>
      </c>
      <c r="E3828" s="6">
        <v>8.6</v>
      </c>
      <c r="F3828" s="6">
        <f t="shared" si="180"/>
        <v>10.319999999999999</v>
      </c>
      <c r="G3828" s="6">
        <v>1</v>
      </c>
      <c r="H3828" s="9">
        <f t="shared" si="181"/>
        <v>5.2949263165869649</v>
      </c>
      <c r="I3828" s="9">
        <f t="shared" si="182"/>
        <v>6.3539115799043566</v>
      </c>
    </row>
    <row r="3829" spans="1:9" ht="31.5" customHeight="1" x14ac:dyDescent="0.25">
      <c r="A3829" s="6">
        <v>2008</v>
      </c>
      <c r="B3829" s="6">
        <v>6</v>
      </c>
      <c r="C3829" s="6">
        <v>12</v>
      </c>
      <c r="D3829" s="6">
        <v>22</v>
      </c>
      <c r="E3829" s="6">
        <v>9</v>
      </c>
      <c r="F3829" s="6">
        <f t="shared" si="180"/>
        <v>10.799999999999999</v>
      </c>
      <c r="G3829" s="6">
        <v>11</v>
      </c>
      <c r="H3829" s="9">
        <f t="shared" si="181"/>
        <v>9.1431689383279355</v>
      </c>
      <c r="I3829" s="9">
        <f t="shared" si="182"/>
        <v>10.971802725993523</v>
      </c>
    </row>
    <row r="3830" spans="1:9" ht="31.5" customHeight="1" x14ac:dyDescent="0.25">
      <c r="A3830" s="6">
        <v>2008</v>
      </c>
      <c r="B3830" s="6">
        <v>6</v>
      </c>
      <c r="C3830" s="6">
        <v>12</v>
      </c>
      <c r="D3830" s="6">
        <v>23</v>
      </c>
      <c r="E3830" s="6">
        <v>9</v>
      </c>
      <c r="F3830" s="6">
        <f t="shared" si="180"/>
        <v>10.799999999999999</v>
      </c>
      <c r="G3830" s="6">
        <v>20</v>
      </c>
      <c r="H3830" s="9">
        <f t="shared" si="181"/>
        <v>10.041201959218915</v>
      </c>
      <c r="I3830" s="9">
        <f t="shared" si="182"/>
        <v>12.049442351062698</v>
      </c>
    </row>
    <row r="3831" spans="1:9" ht="31.5" customHeight="1" x14ac:dyDescent="0.25">
      <c r="A3831" s="6">
        <v>2008</v>
      </c>
      <c r="B3831" s="6">
        <v>6</v>
      </c>
      <c r="C3831" s="6">
        <v>13</v>
      </c>
      <c r="D3831" s="6">
        <v>0</v>
      </c>
      <c r="E3831" s="6">
        <v>7.4</v>
      </c>
      <c r="F3831" s="6">
        <f t="shared" si="180"/>
        <v>8.8800000000000008</v>
      </c>
      <c r="G3831" s="6">
        <v>26</v>
      </c>
      <c r="H3831" s="9">
        <f t="shared" si="181"/>
        <v>8.5801429579711073</v>
      </c>
      <c r="I3831" s="9">
        <f t="shared" si="182"/>
        <v>10.296171549565328</v>
      </c>
    </row>
    <row r="3832" spans="1:9" ht="31.5" customHeight="1" x14ac:dyDescent="0.25">
      <c r="A3832" s="6">
        <v>2008</v>
      </c>
      <c r="B3832" s="6">
        <v>6</v>
      </c>
      <c r="C3832" s="6">
        <v>13</v>
      </c>
      <c r="D3832" s="6">
        <v>1</v>
      </c>
      <c r="E3832" s="6">
        <v>6.3</v>
      </c>
      <c r="F3832" s="6">
        <f t="shared" si="180"/>
        <v>7.56</v>
      </c>
      <c r="G3832" s="6">
        <v>25</v>
      </c>
      <c r="H3832" s="9">
        <f t="shared" si="181"/>
        <v>7.2634758856402755</v>
      </c>
      <c r="I3832" s="9">
        <f t="shared" si="182"/>
        <v>8.7161710627683302</v>
      </c>
    </row>
    <row r="3833" spans="1:9" ht="31.5" customHeight="1" x14ac:dyDescent="0.25">
      <c r="A3833" s="6">
        <v>2008</v>
      </c>
      <c r="B3833" s="6">
        <v>6</v>
      </c>
      <c r="C3833" s="6">
        <v>13</v>
      </c>
      <c r="D3833" s="6">
        <v>2</v>
      </c>
      <c r="E3833" s="6">
        <v>5</v>
      </c>
      <c r="F3833" s="6">
        <f t="shared" si="180"/>
        <v>6</v>
      </c>
      <c r="G3833" s="6">
        <v>11</v>
      </c>
      <c r="H3833" s="9">
        <f t="shared" si="181"/>
        <v>5.0795382990710758</v>
      </c>
      <c r="I3833" s="9">
        <f t="shared" si="182"/>
        <v>6.0954459588852909</v>
      </c>
    </row>
    <row r="3834" spans="1:9" ht="31.5" customHeight="1" x14ac:dyDescent="0.25">
      <c r="A3834" s="6">
        <v>2008</v>
      </c>
      <c r="B3834" s="6">
        <v>6</v>
      </c>
      <c r="C3834" s="6">
        <v>13</v>
      </c>
      <c r="D3834" s="6">
        <v>3</v>
      </c>
      <c r="E3834" s="6">
        <v>4.3</v>
      </c>
      <c r="F3834" s="6">
        <f t="shared" si="180"/>
        <v>5.1599999999999993</v>
      </c>
      <c r="G3834" s="6">
        <v>1</v>
      </c>
      <c r="H3834" s="9">
        <f t="shared" si="181"/>
        <v>2.6474631582934824</v>
      </c>
      <c r="I3834" s="9">
        <f t="shared" si="182"/>
        <v>3.1769557899521783</v>
      </c>
    </row>
    <row r="3835" spans="1:9" ht="31.5" customHeight="1" x14ac:dyDescent="0.25">
      <c r="A3835" s="6">
        <v>2008</v>
      </c>
      <c r="B3835" s="6">
        <v>6</v>
      </c>
      <c r="C3835" s="6">
        <v>13</v>
      </c>
      <c r="D3835" s="6">
        <v>4</v>
      </c>
      <c r="E3835" s="6">
        <v>4.4000000000000004</v>
      </c>
      <c r="F3835" s="6">
        <f t="shared" si="180"/>
        <v>5.28</v>
      </c>
      <c r="G3835" s="6">
        <v>11</v>
      </c>
      <c r="H3835" s="9">
        <f t="shared" si="181"/>
        <v>4.4699937031825474</v>
      </c>
      <c r="I3835" s="9">
        <f t="shared" si="182"/>
        <v>5.3639924438190567</v>
      </c>
    </row>
    <row r="3836" spans="1:9" ht="31.5" customHeight="1" x14ac:dyDescent="0.25">
      <c r="A3836" s="6">
        <v>2008</v>
      </c>
      <c r="B3836" s="6">
        <v>6</v>
      </c>
      <c r="C3836" s="6">
        <v>13</v>
      </c>
      <c r="D3836" s="6">
        <v>5</v>
      </c>
      <c r="E3836" s="6">
        <v>4.0999999999999996</v>
      </c>
      <c r="F3836" s="6">
        <f t="shared" si="180"/>
        <v>4.919999999999999</v>
      </c>
      <c r="G3836" s="6">
        <v>31</v>
      </c>
      <c r="H3836" s="9">
        <f t="shared" si="181"/>
        <v>4.8742261713544792</v>
      </c>
      <c r="I3836" s="9">
        <f t="shared" si="182"/>
        <v>5.8490714056253745</v>
      </c>
    </row>
    <row r="3837" spans="1:9" ht="31.5" customHeight="1" x14ac:dyDescent="0.25">
      <c r="A3837" s="6">
        <v>2008</v>
      </c>
      <c r="B3837" s="6">
        <v>6</v>
      </c>
      <c r="C3837" s="6">
        <v>13</v>
      </c>
      <c r="D3837" s="6">
        <v>6</v>
      </c>
      <c r="E3837" s="6">
        <v>2.4</v>
      </c>
      <c r="F3837" s="6">
        <f t="shared" si="180"/>
        <v>2.88</v>
      </c>
      <c r="G3837" s="6">
        <v>27</v>
      </c>
      <c r="H3837" s="9">
        <f t="shared" si="181"/>
        <v>2.7978667046232162</v>
      </c>
      <c r="I3837" s="9">
        <f t="shared" si="182"/>
        <v>3.3574400455478592</v>
      </c>
    </row>
    <row r="3838" spans="1:9" ht="31.5" customHeight="1" x14ac:dyDescent="0.25">
      <c r="A3838" s="6">
        <v>2008</v>
      </c>
      <c r="B3838" s="6">
        <v>6</v>
      </c>
      <c r="C3838" s="6">
        <v>13</v>
      </c>
      <c r="D3838" s="6">
        <v>7</v>
      </c>
      <c r="E3838" s="6">
        <v>2.1</v>
      </c>
      <c r="F3838" s="6">
        <f t="shared" si="180"/>
        <v>2.52</v>
      </c>
      <c r="G3838" s="6">
        <v>5</v>
      </c>
      <c r="H3838" s="9">
        <f t="shared" si="181"/>
        <v>1.8570528761822529</v>
      </c>
      <c r="I3838" s="9">
        <f t="shared" si="182"/>
        <v>2.2284634514187034</v>
      </c>
    </row>
    <row r="3839" spans="1:9" ht="31.5" customHeight="1" x14ac:dyDescent="0.25">
      <c r="A3839" s="6">
        <v>2008</v>
      </c>
      <c r="B3839" s="6">
        <v>6</v>
      </c>
      <c r="C3839" s="6">
        <v>13</v>
      </c>
      <c r="D3839" s="6">
        <v>8</v>
      </c>
      <c r="E3839" s="6">
        <v>1.9</v>
      </c>
      <c r="F3839" s="6">
        <f t="shared" si="180"/>
        <v>2.2799999999999998</v>
      </c>
      <c r="G3839" s="6">
        <v>347</v>
      </c>
      <c r="H3839" s="9">
        <f t="shared" si="181"/>
        <v>3.0247342535746284</v>
      </c>
      <c r="I3839" s="9">
        <f t="shared" si="182"/>
        <v>3.629681104289554</v>
      </c>
    </row>
    <row r="3840" spans="1:9" ht="31.5" customHeight="1" x14ac:dyDescent="0.25">
      <c r="A3840" s="6">
        <v>2008</v>
      </c>
      <c r="B3840" s="6">
        <v>6</v>
      </c>
      <c r="C3840" s="6">
        <v>13</v>
      </c>
      <c r="D3840" s="6">
        <v>9</v>
      </c>
      <c r="E3840" s="6">
        <v>1</v>
      </c>
      <c r="F3840" s="6">
        <f t="shared" si="180"/>
        <v>1.2</v>
      </c>
      <c r="G3840" s="6">
        <v>325</v>
      </c>
      <c r="H3840" s="9">
        <f t="shared" si="181"/>
        <v>1.5810332452048055</v>
      </c>
      <c r="I3840" s="9">
        <f t="shared" si="182"/>
        <v>1.8972398942457664</v>
      </c>
    </row>
    <row r="3841" spans="1:9" ht="31.5" customHeight="1" x14ac:dyDescent="0.25">
      <c r="A3841" s="6">
        <v>2008</v>
      </c>
      <c r="B3841" s="6">
        <v>6</v>
      </c>
      <c r="C3841" s="6">
        <v>13</v>
      </c>
      <c r="D3841" s="6">
        <v>10</v>
      </c>
      <c r="E3841" s="6">
        <v>1.6</v>
      </c>
      <c r="F3841" s="6">
        <f t="shared" si="180"/>
        <v>1.92</v>
      </c>
      <c r="G3841" s="6">
        <v>311</v>
      </c>
      <c r="H3841" s="9">
        <f t="shared" si="181"/>
        <v>2.517894526030513</v>
      </c>
      <c r="I3841" s="9">
        <f t="shared" si="182"/>
        <v>3.0214734312366152</v>
      </c>
    </row>
    <row r="3842" spans="1:9" ht="31.5" customHeight="1" x14ac:dyDescent="0.25">
      <c r="A3842" s="6">
        <v>2008</v>
      </c>
      <c r="B3842" s="6">
        <v>6</v>
      </c>
      <c r="C3842" s="6">
        <v>13</v>
      </c>
      <c r="D3842" s="6">
        <v>11</v>
      </c>
      <c r="E3842" s="6">
        <v>2</v>
      </c>
      <c r="F3842" s="6">
        <f t="shared" si="180"/>
        <v>2.4</v>
      </c>
      <c r="G3842" s="6">
        <v>301</v>
      </c>
      <c r="H3842" s="9">
        <f t="shared" si="181"/>
        <v>3.136458421805453</v>
      </c>
      <c r="I3842" s="9">
        <f t="shared" si="182"/>
        <v>3.7637501061665435</v>
      </c>
    </row>
    <row r="3843" spans="1:9" ht="31.5" customHeight="1" x14ac:dyDescent="0.25">
      <c r="A3843" s="6">
        <v>2008</v>
      </c>
      <c r="B3843" s="6">
        <v>6</v>
      </c>
      <c r="C3843" s="6">
        <v>13</v>
      </c>
      <c r="D3843" s="6">
        <v>12</v>
      </c>
      <c r="E3843" s="6">
        <v>2.9</v>
      </c>
      <c r="F3843" s="6">
        <f t="shared" ref="F3843:F3906" si="183">E3843*1.2</f>
        <v>3.48</v>
      </c>
      <c r="G3843" s="6">
        <v>312</v>
      </c>
      <c r="H3843" s="9">
        <f t="shared" ref="H3843:H3906" si="184">E3843*(LN(G3843/$AE$18)/LN(10/$AE$18))</f>
        <v>4.5652376721115147</v>
      </c>
      <c r="I3843" s="9">
        <f t="shared" ref="I3843:I3906" si="185">F3843*(LN(G3843/$AE$18)/LN(10/$AE$18))</f>
        <v>5.4782852065338181</v>
      </c>
    </row>
    <row r="3844" spans="1:9" ht="31.5" customHeight="1" x14ac:dyDescent="0.25">
      <c r="A3844" s="6">
        <v>2008</v>
      </c>
      <c r="B3844" s="6">
        <v>6</v>
      </c>
      <c r="C3844" s="6">
        <v>13</v>
      </c>
      <c r="D3844" s="6">
        <v>13</v>
      </c>
      <c r="E3844" s="6">
        <v>3.8</v>
      </c>
      <c r="F3844" s="6">
        <f t="shared" si="183"/>
        <v>4.5599999999999996</v>
      </c>
      <c r="G3844" s="6">
        <v>309</v>
      </c>
      <c r="H3844" s="9">
        <f t="shared" si="184"/>
        <v>5.9759076426692417</v>
      </c>
      <c r="I3844" s="9">
        <f t="shared" si="185"/>
        <v>7.1710891712030893</v>
      </c>
    </row>
    <row r="3845" spans="1:9" ht="31.5" customHeight="1" x14ac:dyDescent="0.25">
      <c r="A3845" s="6">
        <v>2008</v>
      </c>
      <c r="B3845" s="6">
        <v>6</v>
      </c>
      <c r="C3845" s="6">
        <v>13</v>
      </c>
      <c r="D3845" s="6">
        <v>14</v>
      </c>
      <c r="E3845" s="6">
        <v>4.4000000000000004</v>
      </c>
      <c r="F3845" s="6">
        <f t="shared" si="183"/>
        <v>5.28</v>
      </c>
      <c r="G3845" s="6">
        <v>307</v>
      </c>
      <c r="H3845" s="9">
        <f t="shared" si="184"/>
        <v>6.91470330196353</v>
      </c>
      <c r="I3845" s="9">
        <f t="shared" si="185"/>
        <v>8.2976439623562364</v>
      </c>
    </row>
    <row r="3846" spans="1:9" ht="31.5" customHeight="1" x14ac:dyDescent="0.25">
      <c r="A3846" s="6">
        <v>2008</v>
      </c>
      <c r="B3846" s="6">
        <v>6</v>
      </c>
      <c r="C3846" s="6">
        <v>13</v>
      </c>
      <c r="D3846" s="6">
        <v>15</v>
      </c>
      <c r="E3846" s="6">
        <v>5.0999999999999996</v>
      </c>
      <c r="F3846" s="6">
        <f t="shared" si="183"/>
        <v>6.1199999999999992</v>
      </c>
      <c r="G3846" s="6">
        <v>305</v>
      </c>
      <c r="H3846" s="9">
        <f t="shared" si="184"/>
        <v>8.0092062465497929</v>
      </c>
      <c r="I3846" s="9">
        <f t="shared" si="185"/>
        <v>9.6110474958597507</v>
      </c>
    </row>
    <row r="3847" spans="1:9" ht="31.5" customHeight="1" x14ac:dyDescent="0.25">
      <c r="A3847" s="6">
        <v>2008</v>
      </c>
      <c r="B3847" s="6">
        <v>6</v>
      </c>
      <c r="C3847" s="6">
        <v>13</v>
      </c>
      <c r="D3847" s="6">
        <v>16</v>
      </c>
      <c r="E3847" s="6">
        <v>5.6</v>
      </c>
      <c r="F3847" s="6">
        <f t="shared" si="183"/>
        <v>6.72</v>
      </c>
      <c r="G3847" s="6">
        <v>307</v>
      </c>
      <c r="H3847" s="9">
        <f t="shared" si="184"/>
        <v>8.8005314752263093</v>
      </c>
      <c r="I3847" s="9">
        <f t="shared" si="185"/>
        <v>10.560637770271571</v>
      </c>
    </row>
    <row r="3848" spans="1:9" ht="31.5" customHeight="1" x14ac:dyDescent="0.25">
      <c r="A3848" s="6">
        <v>2008</v>
      </c>
      <c r="B3848" s="6">
        <v>6</v>
      </c>
      <c r="C3848" s="6">
        <v>13</v>
      </c>
      <c r="D3848" s="6">
        <v>17</v>
      </c>
      <c r="E3848" s="6">
        <v>6.2</v>
      </c>
      <c r="F3848" s="6">
        <f t="shared" si="183"/>
        <v>7.4399999999999995</v>
      </c>
      <c r="G3848" s="6">
        <v>312</v>
      </c>
      <c r="H3848" s="9">
        <f t="shared" si="184"/>
        <v>9.7601632989970337</v>
      </c>
      <c r="I3848" s="9">
        <f t="shared" si="185"/>
        <v>11.712195958796439</v>
      </c>
    </row>
    <row r="3849" spans="1:9" ht="31.5" customHeight="1" x14ac:dyDescent="0.25">
      <c r="A3849" s="6">
        <v>2008</v>
      </c>
      <c r="B3849" s="6">
        <v>6</v>
      </c>
      <c r="C3849" s="6">
        <v>13</v>
      </c>
      <c r="D3849" s="6">
        <v>18</v>
      </c>
      <c r="E3849" s="6">
        <v>6.7</v>
      </c>
      <c r="F3849" s="6">
        <f t="shared" si="183"/>
        <v>8.0399999999999991</v>
      </c>
      <c r="G3849" s="6">
        <v>319</v>
      </c>
      <c r="H3849" s="9">
        <f t="shared" si="184"/>
        <v>10.572085044181142</v>
      </c>
      <c r="I3849" s="9">
        <f t="shared" si="185"/>
        <v>12.686502053017369</v>
      </c>
    </row>
    <row r="3850" spans="1:9" ht="31.5" customHeight="1" x14ac:dyDescent="0.25">
      <c r="A3850" s="6">
        <v>2008</v>
      </c>
      <c r="B3850" s="6">
        <v>6</v>
      </c>
      <c r="C3850" s="6">
        <v>13</v>
      </c>
      <c r="D3850" s="6">
        <v>19</v>
      </c>
      <c r="E3850" s="6">
        <v>7.3</v>
      </c>
      <c r="F3850" s="6">
        <f t="shared" si="183"/>
        <v>8.76</v>
      </c>
      <c r="G3850" s="6">
        <v>323</v>
      </c>
      <c r="H3850" s="9">
        <f t="shared" si="184"/>
        <v>11.534021678875447</v>
      </c>
      <c r="I3850" s="9">
        <f t="shared" si="185"/>
        <v>13.840826014650537</v>
      </c>
    </row>
    <row r="3851" spans="1:9" ht="31.5" customHeight="1" x14ac:dyDescent="0.25">
      <c r="A3851" s="6">
        <v>2008</v>
      </c>
      <c r="B3851" s="6">
        <v>6</v>
      </c>
      <c r="C3851" s="6">
        <v>13</v>
      </c>
      <c r="D3851" s="6">
        <v>20</v>
      </c>
      <c r="E3851" s="6">
        <v>7</v>
      </c>
      <c r="F3851" s="6">
        <f t="shared" si="183"/>
        <v>8.4</v>
      </c>
      <c r="G3851" s="6">
        <v>326</v>
      </c>
      <c r="H3851" s="9">
        <f t="shared" si="184"/>
        <v>11.070822054748122</v>
      </c>
      <c r="I3851" s="9">
        <f t="shared" si="185"/>
        <v>13.284986465697747</v>
      </c>
    </row>
    <row r="3852" spans="1:9" ht="31.5" customHeight="1" x14ac:dyDescent="0.25">
      <c r="A3852" s="6">
        <v>2008</v>
      </c>
      <c r="B3852" s="6">
        <v>6</v>
      </c>
      <c r="C3852" s="6">
        <v>13</v>
      </c>
      <c r="D3852" s="6">
        <v>21</v>
      </c>
      <c r="E3852" s="6">
        <v>6.9</v>
      </c>
      <c r="F3852" s="6">
        <f t="shared" si="183"/>
        <v>8.2799999999999994</v>
      </c>
      <c r="G3852" s="6">
        <v>328</v>
      </c>
      <c r="H3852" s="9">
        <f t="shared" si="184"/>
        <v>10.91971113520429</v>
      </c>
      <c r="I3852" s="9">
        <f t="shared" si="185"/>
        <v>13.103653362245147</v>
      </c>
    </row>
    <row r="3853" spans="1:9" ht="31.5" customHeight="1" x14ac:dyDescent="0.25">
      <c r="A3853" s="6">
        <v>2008</v>
      </c>
      <c r="B3853" s="6">
        <v>6</v>
      </c>
      <c r="C3853" s="6">
        <v>13</v>
      </c>
      <c r="D3853" s="6">
        <v>22</v>
      </c>
      <c r="E3853" s="6">
        <v>7.5</v>
      </c>
      <c r="F3853" s="6">
        <f t="shared" si="183"/>
        <v>9</v>
      </c>
      <c r="G3853" s="6">
        <v>334</v>
      </c>
      <c r="H3853" s="9">
        <f t="shared" si="184"/>
        <v>11.891942745045784</v>
      </c>
      <c r="I3853" s="9">
        <f t="shared" si="185"/>
        <v>14.270331294054939</v>
      </c>
    </row>
    <row r="3854" spans="1:9" ht="31.5" customHeight="1" x14ac:dyDescent="0.25">
      <c r="A3854" s="6">
        <v>2008</v>
      </c>
      <c r="B3854" s="6">
        <v>6</v>
      </c>
      <c r="C3854" s="6">
        <v>13</v>
      </c>
      <c r="D3854" s="6">
        <v>23</v>
      </c>
      <c r="E3854" s="6">
        <v>7.9</v>
      </c>
      <c r="F3854" s="6">
        <f t="shared" si="183"/>
        <v>9.48</v>
      </c>
      <c r="G3854" s="6">
        <v>343</v>
      </c>
      <c r="H3854" s="9">
        <f t="shared" si="184"/>
        <v>12.56123901399673</v>
      </c>
      <c r="I3854" s="9">
        <f t="shared" si="185"/>
        <v>15.073486816796075</v>
      </c>
    </row>
    <row r="3855" spans="1:9" ht="31.5" customHeight="1" x14ac:dyDescent="0.25">
      <c r="A3855" s="6">
        <v>2008</v>
      </c>
      <c r="B3855" s="6">
        <v>6</v>
      </c>
      <c r="C3855" s="6">
        <v>14</v>
      </c>
      <c r="D3855" s="6">
        <v>0</v>
      </c>
      <c r="E3855" s="6">
        <v>8.1999999999999993</v>
      </c>
      <c r="F3855" s="6">
        <f t="shared" si="183"/>
        <v>9.8399999999999981</v>
      </c>
      <c r="G3855" s="6">
        <v>352</v>
      </c>
      <c r="H3855" s="9">
        <f t="shared" si="184"/>
        <v>13.073696180251627</v>
      </c>
      <c r="I3855" s="9">
        <f t="shared" si="185"/>
        <v>15.688435416301951</v>
      </c>
    </row>
    <row r="3856" spans="1:9" ht="31.5" customHeight="1" x14ac:dyDescent="0.25">
      <c r="A3856" s="6">
        <v>2008</v>
      </c>
      <c r="B3856" s="6">
        <v>6</v>
      </c>
      <c r="C3856" s="6">
        <v>14</v>
      </c>
      <c r="D3856" s="6">
        <v>1</v>
      </c>
      <c r="E3856" s="6">
        <v>8.1</v>
      </c>
      <c r="F3856" s="6">
        <f t="shared" si="183"/>
        <v>9.7199999999999989</v>
      </c>
      <c r="G3856" s="6">
        <v>357</v>
      </c>
      <c r="H3856" s="9">
        <f t="shared" si="184"/>
        <v>12.933329205484721</v>
      </c>
      <c r="I3856" s="9">
        <f t="shared" si="185"/>
        <v>15.519995046581665</v>
      </c>
    </row>
    <row r="3857" spans="1:9" ht="31.5" customHeight="1" x14ac:dyDescent="0.25">
      <c r="A3857" s="6">
        <v>2008</v>
      </c>
      <c r="B3857" s="6">
        <v>6</v>
      </c>
      <c r="C3857" s="6">
        <v>14</v>
      </c>
      <c r="D3857" s="6">
        <v>2</v>
      </c>
      <c r="E3857" s="6">
        <v>7.9</v>
      </c>
      <c r="F3857" s="6">
        <f t="shared" si="183"/>
        <v>9.48</v>
      </c>
      <c r="G3857" s="6">
        <v>358</v>
      </c>
      <c r="H3857" s="9">
        <f t="shared" si="184"/>
        <v>12.61767597649496</v>
      </c>
      <c r="I3857" s="9">
        <f t="shared" si="185"/>
        <v>15.141211171793952</v>
      </c>
    </row>
    <row r="3858" spans="1:9" ht="31.5" customHeight="1" x14ac:dyDescent="0.25">
      <c r="A3858" s="6">
        <v>2008</v>
      </c>
      <c r="B3858" s="6">
        <v>6</v>
      </c>
      <c r="C3858" s="6">
        <v>14</v>
      </c>
      <c r="D3858" s="6">
        <v>3</v>
      </c>
      <c r="E3858" s="6">
        <v>7.8</v>
      </c>
      <c r="F3858" s="6">
        <f t="shared" si="183"/>
        <v>9.36</v>
      </c>
      <c r="G3858" s="6">
        <v>356</v>
      </c>
      <c r="H3858" s="9">
        <f t="shared" si="184"/>
        <v>12.450665251577277</v>
      </c>
      <c r="I3858" s="9">
        <f t="shared" si="185"/>
        <v>14.940798301892732</v>
      </c>
    </row>
    <row r="3859" spans="1:9" ht="31.5" customHeight="1" x14ac:dyDescent="0.25">
      <c r="A3859" s="6">
        <v>2008</v>
      </c>
      <c r="B3859" s="6">
        <v>6</v>
      </c>
      <c r="C3859" s="6">
        <v>14</v>
      </c>
      <c r="D3859" s="6">
        <v>4</v>
      </c>
      <c r="E3859" s="6">
        <v>7.7</v>
      </c>
      <c r="F3859" s="6">
        <f t="shared" si="183"/>
        <v>9.24</v>
      </c>
      <c r="G3859" s="6">
        <v>353</v>
      </c>
      <c r="H3859" s="9">
        <f t="shared" si="184"/>
        <v>12.280165434773064</v>
      </c>
      <c r="I3859" s="9">
        <f t="shared" si="185"/>
        <v>14.736198521727676</v>
      </c>
    </row>
    <row r="3860" spans="1:9" ht="31.5" customHeight="1" x14ac:dyDescent="0.25">
      <c r="A3860" s="6">
        <v>2008</v>
      </c>
      <c r="B3860" s="6">
        <v>6</v>
      </c>
      <c r="C3860" s="6">
        <v>14</v>
      </c>
      <c r="D3860" s="6">
        <v>5</v>
      </c>
      <c r="E3860" s="6">
        <v>7.4</v>
      </c>
      <c r="F3860" s="6">
        <f t="shared" si="183"/>
        <v>8.8800000000000008</v>
      </c>
      <c r="G3860" s="6">
        <v>351</v>
      </c>
      <c r="H3860" s="9">
        <f t="shared" si="184"/>
        <v>11.794699853177136</v>
      </c>
      <c r="I3860" s="9">
        <f t="shared" si="185"/>
        <v>14.153639823812563</v>
      </c>
    </row>
    <row r="3861" spans="1:9" ht="31.5" customHeight="1" x14ac:dyDescent="0.25">
      <c r="A3861" s="6">
        <v>2008</v>
      </c>
      <c r="B3861" s="6">
        <v>6</v>
      </c>
      <c r="C3861" s="6">
        <v>14</v>
      </c>
      <c r="D3861" s="6">
        <v>6</v>
      </c>
      <c r="E3861" s="6">
        <v>7.2</v>
      </c>
      <c r="F3861" s="6">
        <f t="shared" si="183"/>
        <v>8.64</v>
      </c>
      <c r="G3861" s="6">
        <v>351</v>
      </c>
      <c r="H3861" s="9">
        <f t="shared" si="184"/>
        <v>11.475924181469646</v>
      </c>
      <c r="I3861" s="9">
        <f t="shared" si="185"/>
        <v>13.771109017763575</v>
      </c>
    </row>
    <row r="3862" spans="1:9" ht="31.5" customHeight="1" x14ac:dyDescent="0.25">
      <c r="A3862" s="6">
        <v>2008</v>
      </c>
      <c r="B3862" s="6">
        <v>6</v>
      </c>
      <c r="C3862" s="6">
        <v>14</v>
      </c>
      <c r="D3862" s="6">
        <v>7</v>
      </c>
      <c r="E3862" s="6">
        <v>7</v>
      </c>
      <c r="F3862" s="6">
        <f t="shared" si="183"/>
        <v>8.4</v>
      </c>
      <c r="G3862" s="6">
        <v>352</v>
      </c>
      <c r="H3862" s="9">
        <f t="shared" si="184"/>
        <v>11.160472348995292</v>
      </c>
      <c r="I3862" s="9">
        <f t="shared" si="185"/>
        <v>13.392566818794352</v>
      </c>
    </row>
    <row r="3863" spans="1:9" ht="31.5" customHeight="1" x14ac:dyDescent="0.25">
      <c r="A3863" s="6">
        <v>2008</v>
      </c>
      <c r="B3863" s="6">
        <v>6</v>
      </c>
      <c r="C3863" s="6">
        <v>14</v>
      </c>
      <c r="D3863" s="6">
        <v>8</v>
      </c>
      <c r="E3863" s="6">
        <v>7</v>
      </c>
      <c r="F3863" s="6">
        <f t="shared" si="183"/>
        <v>8.4</v>
      </c>
      <c r="G3863" s="6">
        <v>350</v>
      </c>
      <c r="H3863" s="9">
        <f t="shared" si="184"/>
        <v>11.153815187379989</v>
      </c>
      <c r="I3863" s="9">
        <f t="shared" si="185"/>
        <v>13.384578224855986</v>
      </c>
    </row>
    <row r="3864" spans="1:9" ht="31.5" customHeight="1" x14ac:dyDescent="0.25">
      <c r="A3864" s="6">
        <v>2008</v>
      </c>
      <c r="B3864" s="6">
        <v>6</v>
      </c>
      <c r="C3864" s="6">
        <v>14</v>
      </c>
      <c r="D3864" s="6">
        <v>9</v>
      </c>
      <c r="E3864" s="6">
        <v>6.8</v>
      </c>
      <c r="F3864" s="6">
        <f t="shared" si="183"/>
        <v>8.16</v>
      </c>
      <c r="G3864" s="6">
        <v>344</v>
      </c>
      <c r="H3864" s="9">
        <f t="shared" si="184"/>
        <v>10.815509805426876</v>
      </c>
      <c r="I3864" s="9">
        <f t="shared" si="185"/>
        <v>12.97861176651225</v>
      </c>
    </row>
    <row r="3865" spans="1:9" ht="31.5" customHeight="1" x14ac:dyDescent="0.25">
      <c r="A3865" s="6">
        <v>2008</v>
      </c>
      <c r="B3865" s="6">
        <v>6</v>
      </c>
      <c r="C3865" s="6">
        <v>14</v>
      </c>
      <c r="D3865" s="6">
        <v>10</v>
      </c>
      <c r="E3865" s="6">
        <v>6.7</v>
      </c>
      <c r="F3865" s="6">
        <f t="shared" si="183"/>
        <v>8.0399999999999991</v>
      </c>
      <c r="G3865" s="6">
        <v>340</v>
      </c>
      <c r="H3865" s="9">
        <f t="shared" si="184"/>
        <v>10.643379006779337</v>
      </c>
      <c r="I3865" s="9">
        <f t="shared" si="185"/>
        <v>12.772054808135204</v>
      </c>
    </row>
    <row r="3866" spans="1:9" ht="31.5" customHeight="1" x14ac:dyDescent="0.25">
      <c r="A3866" s="6">
        <v>2008</v>
      </c>
      <c r="B3866" s="6">
        <v>6</v>
      </c>
      <c r="C3866" s="6">
        <v>14</v>
      </c>
      <c r="D3866" s="6">
        <v>11</v>
      </c>
      <c r="E3866" s="6">
        <v>6.2</v>
      </c>
      <c r="F3866" s="6">
        <f t="shared" si="183"/>
        <v>7.4399999999999995</v>
      </c>
      <c r="G3866" s="6">
        <v>333</v>
      </c>
      <c r="H3866" s="9">
        <f t="shared" si="184"/>
        <v>9.8275698020789708</v>
      </c>
      <c r="I3866" s="9">
        <f t="shared" si="185"/>
        <v>11.793083762494764</v>
      </c>
    </row>
    <row r="3867" spans="1:9" ht="31.5" customHeight="1" x14ac:dyDescent="0.25">
      <c r="A3867" s="6">
        <v>2008</v>
      </c>
      <c r="B3867" s="6">
        <v>6</v>
      </c>
      <c r="C3867" s="6">
        <v>14</v>
      </c>
      <c r="D3867" s="6">
        <v>12</v>
      </c>
      <c r="E3867" s="6">
        <v>5.7</v>
      </c>
      <c r="F3867" s="6">
        <f t="shared" si="183"/>
        <v>6.84</v>
      </c>
      <c r="G3867" s="6">
        <v>332</v>
      </c>
      <c r="H3867" s="9">
        <f t="shared" si="184"/>
        <v>9.0321626349929094</v>
      </c>
      <c r="I3867" s="9">
        <f t="shared" si="185"/>
        <v>10.83859516199149</v>
      </c>
    </row>
    <row r="3868" spans="1:9" ht="31.5" customHeight="1" x14ac:dyDescent="0.25">
      <c r="A3868" s="6">
        <v>2008</v>
      </c>
      <c r="B3868" s="6">
        <v>6</v>
      </c>
      <c r="C3868" s="6">
        <v>14</v>
      </c>
      <c r="D3868" s="6">
        <v>13</v>
      </c>
      <c r="E3868" s="6">
        <v>6.3</v>
      </c>
      <c r="F3868" s="6">
        <f t="shared" si="183"/>
        <v>7.56</v>
      </c>
      <c r="G3868" s="6">
        <v>328</v>
      </c>
      <c r="H3868" s="9">
        <f t="shared" si="184"/>
        <v>9.9701710364908731</v>
      </c>
      <c r="I3868" s="9">
        <f t="shared" si="185"/>
        <v>11.964205243789047</v>
      </c>
    </row>
    <row r="3869" spans="1:9" ht="31.5" customHeight="1" x14ac:dyDescent="0.25">
      <c r="A3869" s="6">
        <v>2008</v>
      </c>
      <c r="B3869" s="6">
        <v>6</v>
      </c>
      <c r="C3869" s="6">
        <v>14</v>
      </c>
      <c r="D3869" s="6">
        <v>14</v>
      </c>
      <c r="E3869" s="6">
        <v>6.8</v>
      </c>
      <c r="F3869" s="6">
        <f t="shared" si="183"/>
        <v>8.16</v>
      </c>
      <c r="G3869" s="6">
        <v>327</v>
      </c>
      <c r="H3869" s="9">
        <f t="shared" si="184"/>
        <v>10.757988959675711</v>
      </c>
      <c r="I3869" s="9">
        <f t="shared" si="185"/>
        <v>12.909586751610853</v>
      </c>
    </row>
    <row r="3870" spans="1:9" ht="31.5" customHeight="1" x14ac:dyDescent="0.25">
      <c r="A3870" s="6">
        <v>2008</v>
      </c>
      <c r="B3870" s="6">
        <v>6</v>
      </c>
      <c r="C3870" s="6">
        <v>14</v>
      </c>
      <c r="D3870" s="6">
        <v>15</v>
      </c>
      <c r="E3870" s="6">
        <v>7.3</v>
      </c>
      <c r="F3870" s="6">
        <f t="shared" si="183"/>
        <v>8.76</v>
      </c>
      <c r="G3870" s="6">
        <v>326</v>
      </c>
      <c r="H3870" s="9">
        <f t="shared" si="184"/>
        <v>11.54528585709447</v>
      </c>
      <c r="I3870" s="9">
        <f t="shared" si="185"/>
        <v>13.854343028513364</v>
      </c>
    </row>
    <row r="3871" spans="1:9" ht="31.5" customHeight="1" x14ac:dyDescent="0.25">
      <c r="A3871" s="6">
        <v>2008</v>
      </c>
      <c r="B3871" s="6">
        <v>6</v>
      </c>
      <c r="C3871" s="6">
        <v>14</v>
      </c>
      <c r="D3871" s="6">
        <v>16</v>
      </c>
      <c r="E3871" s="6">
        <v>7.8</v>
      </c>
      <c r="F3871" s="6">
        <f t="shared" si="183"/>
        <v>9.36</v>
      </c>
      <c r="G3871" s="6">
        <v>326</v>
      </c>
      <c r="H3871" s="9">
        <f t="shared" si="184"/>
        <v>12.33605886100505</v>
      </c>
      <c r="I3871" s="9">
        <f t="shared" si="185"/>
        <v>14.80327063320606</v>
      </c>
    </row>
    <row r="3872" spans="1:9" ht="31.5" customHeight="1" x14ac:dyDescent="0.25">
      <c r="A3872" s="6">
        <v>2008</v>
      </c>
      <c r="B3872" s="6">
        <v>6</v>
      </c>
      <c r="C3872" s="6">
        <v>14</v>
      </c>
      <c r="D3872" s="6">
        <v>17</v>
      </c>
      <c r="E3872" s="6">
        <v>8</v>
      </c>
      <c r="F3872" s="6">
        <f t="shared" si="183"/>
        <v>9.6</v>
      </c>
      <c r="G3872" s="6">
        <v>326</v>
      </c>
      <c r="H3872" s="9">
        <f t="shared" si="184"/>
        <v>12.652368062569282</v>
      </c>
      <c r="I3872" s="9">
        <f t="shared" si="185"/>
        <v>15.182841675083138</v>
      </c>
    </row>
    <row r="3873" spans="1:9" ht="31.5" customHeight="1" x14ac:dyDescent="0.25">
      <c r="A3873" s="6">
        <v>2008</v>
      </c>
      <c r="B3873" s="6">
        <v>6</v>
      </c>
      <c r="C3873" s="6">
        <v>14</v>
      </c>
      <c r="D3873" s="6">
        <v>18</v>
      </c>
      <c r="E3873" s="6">
        <v>8</v>
      </c>
      <c r="F3873" s="6">
        <f t="shared" si="183"/>
        <v>9.6</v>
      </c>
      <c r="G3873" s="6">
        <v>326</v>
      </c>
      <c r="H3873" s="9">
        <f t="shared" si="184"/>
        <v>12.652368062569282</v>
      </c>
      <c r="I3873" s="9">
        <f t="shared" si="185"/>
        <v>15.182841675083138</v>
      </c>
    </row>
    <row r="3874" spans="1:9" ht="31.5" customHeight="1" x14ac:dyDescent="0.25">
      <c r="A3874" s="6">
        <v>2008</v>
      </c>
      <c r="B3874" s="6">
        <v>6</v>
      </c>
      <c r="C3874" s="6">
        <v>14</v>
      </c>
      <c r="D3874" s="6">
        <v>19</v>
      </c>
      <c r="E3874" s="6">
        <v>8</v>
      </c>
      <c r="F3874" s="6">
        <f t="shared" si="183"/>
        <v>9.6</v>
      </c>
      <c r="G3874" s="6">
        <v>328</v>
      </c>
      <c r="H3874" s="9">
        <f t="shared" si="184"/>
        <v>12.66053464951222</v>
      </c>
      <c r="I3874" s="9">
        <f t="shared" si="185"/>
        <v>15.192641579414664</v>
      </c>
    </row>
    <row r="3875" spans="1:9" ht="31.5" customHeight="1" x14ac:dyDescent="0.25">
      <c r="A3875" s="6">
        <v>2008</v>
      </c>
      <c r="B3875" s="6">
        <v>6</v>
      </c>
      <c r="C3875" s="6">
        <v>14</v>
      </c>
      <c r="D3875" s="6">
        <v>20</v>
      </c>
      <c r="E3875" s="6">
        <v>7.8</v>
      </c>
      <c r="F3875" s="6">
        <f t="shared" si="183"/>
        <v>9.36</v>
      </c>
      <c r="G3875" s="6">
        <v>330</v>
      </c>
      <c r="H3875" s="9">
        <f t="shared" si="184"/>
        <v>12.35193530146195</v>
      </c>
      <c r="I3875" s="9">
        <f t="shared" si="185"/>
        <v>14.822322361754338</v>
      </c>
    </row>
    <row r="3876" spans="1:9" ht="31.5" customHeight="1" x14ac:dyDescent="0.25">
      <c r="A3876" s="6">
        <v>2008</v>
      </c>
      <c r="B3876" s="6">
        <v>6</v>
      </c>
      <c r="C3876" s="6">
        <v>14</v>
      </c>
      <c r="D3876" s="6">
        <v>21</v>
      </c>
      <c r="E3876" s="6">
        <v>7.4</v>
      </c>
      <c r="F3876" s="6">
        <f t="shared" si="183"/>
        <v>8.8800000000000008</v>
      </c>
      <c r="G3876" s="6">
        <v>332</v>
      </c>
      <c r="H3876" s="9">
        <f t="shared" si="184"/>
        <v>11.725965526131144</v>
      </c>
      <c r="I3876" s="9">
        <f t="shared" si="185"/>
        <v>14.071158631357374</v>
      </c>
    </row>
    <row r="3877" spans="1:9" ht="31.5" customHeight="1" x14ac:dyDescent="0.25">
      <c r="A3877" s="6">
        <v>2008</v>
      </c>
      <c r="B3877" s="6">
        <v>6</v>
      </c>
      <c r="C3877" s="6">
        <v>14</v>
      </c>
      <c r="D3877" s="6">
        <v>22</v>
      </c>
      <c r="E3877" s="6">
        <v>7.5</v>
      </c>
      <c r="F3877" s="6">
        <f t="shared" si="183"/>
        <v>9</v>
      </c>
      <c r="G3877" s="6">
        <v>334</v>
      </c>
      <c r="H3877" s="9">
        <f t="shared" si="184"/>
        <v>11.891942745045784</v>
      </c>
      <c r="I3877" s="9">
        <f t="shared" si="185"/>
        <v>14.270331294054939</v>
      </c>
    </row>
    <row r="3878" spans="1:9" ht="31.5" customHeight="1" x14ac:dyDescent="0.25">
      <c r="A3878" s="6">
        <v>2008</v>
      </c>
      <c r="B3878" s="6">
        <v>6</v>
      </c>
      <c r="C3878" s="6">
        <v>14</v>
      </c>
      <c r="D3878" s="6">
        <v>23</v>
      </c>
      <c r="E3878" s="6">
        <v>7.8</v>
      </c>
      <c r="F3878" s="6">
        <f t="shared" si="183"/>
        <v>9.36</v>
      </c>
      <c r="G3878" s="6">
        <v>335</v>
      </c>
      <c r="H3878" s="9">
        <f t="shared" si="184"/>
        <v>12.371512391924751</v>
      </c>
      <c r="I3878" s="9">
        <f t="shared" si="185"/>
        <v>14.845814870309701</v>
      </c>
    </row>
    <row r="3879" spans="1:9" ht="31.5" customHeight="1" x14ac:dyDescent="0.25">
      <c r="A3879" s="6">
        <v>2008</v>
      </c>
      <c r="B3879" s="6">
        <v>6</v>
      </c>
      <c r="C3879" s="6">
        <v>15</v>
      </c>
      <c r="D3879" s="6">
        <v>0</v>
      </c>
      <c r="E3879" s="6">
        <v>8.1</v>
      </c>
      <c r="F3879" s="6">
        <f t="shared" si="183"/>
        <v>9.7199999999999989</v>
      </c>
      <c r="G3879" s="6">
        <v>337</v>
      </c>
      <c r="H3879" s="9">
        <f t="shared" si="184"/>
        <v>12.855386977355147</v>
      </c>
      <c r="I3879" s="9">
        <f t="shared" si="185"/>
        <v>15.426464372826176</v>
      </c>
    </row>
    <row r="3880" spans="1:9" ht="31.5" customHeight="1" x14ac:dyDescent="0.25">
      <c r="A3880" s="6">
        <v>2008</v>
      </c>
      <c r="B3880" s="6">
        <v>6</v>
      </c>
      <c r="C3880" s="6">
        <v>15</v>
      </c>
      <c r="D3880" s="6">
        <v>1</v>
      </c>
      <c r="E3880" s="6">
        <v>8.3000000000000007</v>
      </c>
      <c r="F3880" s="6">
        <f t="shared" si="183"/>
        <v>9.9600000000000009</v>
      </c>
      <c r="G3880" s="6">
        <v>340</v>
      </c>
      <c r="H3880" s="9">
        <f t="shared" si="184"/>
        <v>13.185081456159478</v>
      </c>
      <c r="I3880" s="9">
        <f t="shared" si="185"/>
        <v>15.822097747391375</v>
      </c>
    </row>
    <row r="3881" spans="1:9" ht="31.5" customHeight="1" x14ac:dyDescent="0.25">
      <c r="A3881" s="6">
        <v>2008</v>
      </c>
      <c r="B3881" s="6">
        <v>6</v>
      </c>
      <c r="C3881" s="6">
        <v>15</v>
      </c>
      <c r="D3881" s="6">
        <v>2</v>
      </c>
      <c r="E3881" s="6">
        <v>8.1999999999999993</v>
      </c>
      <c r="F3881" s="6">
        <f t="shared" si="183"/>
        <v>9.8399999999999981</v>
      </c>
      <c r="G3881" s="6">
        <v>343</v>
      </c>
      <c r="H3881" s="9">
        <f t="shared" si="184"/>
        <v>13.038248090477616</v>
      </c>
      <c r="I3881" s="9">
        <f t="shared" si="185"/>
        <v>15.645897708573138</v>
      </c>
    </row>
    <row r="3882" spans="1:9" ht="31.5" customHeight="1" x14ac:dyDescent="0.25">
      <c r="A3882" s="6">
        <v>2008</v>
      </c>
      <c r="B3882" s="6">
        <v>6</v>
      </c>
      <c r="C3882" s="6">
        <v>15</v>
      </c>
      <c r="D3882" s="6">
        <v>3</v>
      </c>
      <c r="E3882" s="6">
        <v>7.8</v>
      </c>
      <c r="F3882" s="6">
        <f t="shared" si="183"/>
        <v>9.36</v>
      </c>
      <c r="G3882" s="6">
        <v>345</v>
      </c>
      <c r="H3882" s="9">
        <f t="shared" si="184"/>
        <v>12.409804916699821</v>
      </c>
      <c r="I3882" s="9">
        <f t="shared" si="185"/>
        <v>14.891765900039786</v>
      </c>
    </row>
    <row r="3883" spans="1:9" ht="31.5" customHeight="1" x14ac:dyDescent="0.25">
      <c r="A3883" s="6">
        <v>2008</v>
      </c>
      <c r="B3883" s="6">
        <v>6</v>
      </c>
      <c r="C3883" s="6">
        <v>15</v>
      </c>
      <c r="D3883" s="6">
        <v>4</v>
      </c>
      <c r="E3883" s="6">
        <v>7.3</v>
      </c>
      <c r="F3883" s="6">
        <f t="shared" si="183"/>
        <v>8.76</v>
      </c>
      <c r="G3883" s="6">
        <v>342</v>
      </c>
      <c r="H3883" s="9">
        <f t="shared" si="184"/>
        <v>11.603663486442018</v>
      </c>
      <c r="I3883" s="9">
        <f t="shared" si="185"/>
        <v>13.924396183730423</v>
      </c>
    </row>
    <row r="3884" spans="1:9" ht="31.5" customHeight="1" x14ac:dyDescent="0.25">
      <c r="A3884" s="6">
        <v>2008</v>
      </c>
      <c r="B3884" s="6">
        <v>6</v>
      </c>
      <c r="C3884" s="6">
        <v>15</v>
      </c>
      <c r="D3884" s="6">
        <v>5</v>
      </c>
      <c r="E3884" s="6">
        <v>7.1</v>
      </c>
      <c r="F3884" s="6">
        <f t="shared" si="183"/>
        <v>8.52</v>
      </c>
      <c r="G3884" s="6">
        <v>336</v>
      </c>
      <c r="H3884" s="9">
        <f t="shared" si="184"/>
        <v>11.264780560626974</v>
      </c>
      <c r="I3884" s="9">
        <f t="shared" si="185"/>
        <v>13.517736672752369</v>
      </c>
    </row>
    <row r="3885" spans="1:9" ht="31.5" customHeight="1" x14ac:dyDescent="0.25">
      <c r="A3885" s="6">
        <v>2008</v>
      </c>
      <c r="B3885" s="6">
        <v>6</v>
      </c>
      <c r="C3885" s="6">
        <v>15</v>
      </c>
      <c r="D3885" s="6">
        <v>6</v>
      </c>
      <c r="E3885" s="6">
        <v>7.1</v>
      </c>
      <c r="F3885" s="6">
        <f t="shared" si="183"/>
        <v>8.52</v>
      </c>
      <c r="G3885" s="6">
        <v>331</v>
      </c>
      <c r="H3885" s="9">
        <f t="shared" si="184"/>
        <v>11.247013824343275</v>
      </c>
      <c r="I3885" s="9">
        <f t="shared" si="185"/>
        <v>13.496416589211929</v>
      </c>
    </row>
    <row r="3886" spans="1:9" ht="31.5" customHeight="1" x14ac:dyDescent="0.25">
      <c r="A3886" s="6">
        <v>2008</v>
      </c>
      <c r="B3886" s="6">
        <v>6</v>
      </c>
      <c r="C3886" s="6">
        <v>15</v>
      </c>
      <c r="D3886" s="6">
        <v>7</v>
      </c>
      <c r="E3886" s="6">
        <v>7</v>
      </c>
      <c r="F3886" s="6">
        <f t="shared" si="183"/>
        <v>8.4</v>
      </c>
      <c r="G3886" s="6">
        <v>329</v>
      </c>
      <c r="H3886" s="9">
        <f t="shared" si="184"/>
        <v>11.081524377241475</v>
      </c>
      <c r="I3886" s="9">
        <f t="shared" si="185"/>
        <v>13.297829252689771</v>
      </c>
    </row>
    <row r="3887" spans="1:9" ht="31.5" customHeight="1" x14ac:dyDescent="0.25">
      <c r="A3887" s="6">
        <v>2008</v>
      </c>
      <c r="B3887" s="6">
        <v>6</v>
      </c>
      <c r="C3887" s="6">
        <v>15</v>
      </c>
      <c r="D3887" s="6">
        <v>8</v>
      </c>
      <c r="E3887" s="6">
        <v>6.3</v>
      </c>
      <c r="F3887" s="6">
        <f t="shared" si="183"/>
        <v>7.56</v>
      </c>
      <c r="G3887" s="6">
        <v>328</v>
      </c>
      <c r="H3887" s="9">
        <f t="shared" si="184"/>
        <v>9.9701710364908731</v>
      </c>
      <c r="I3887" s="9">
        <f t="shared" si="185"/>
        <v>11.964205243789047</v>
      </c>
    </row>
    <row r="3888" spans="1:9" ht="31.5" customHeight="1" x14ac:dyDescent="0.25">
      <c r="A3888" s="6">
        <v>2008</v>
      </c>
      <c r="B3888" s="6">
        <v>6</v>
      </c>
      <c r="C3888" s="6">
        <v>15</v>
      </c>
      <c r="D3888" s="6">
        <v>9</v>
      </c>
      <c r="E3888" s="6">
        <v>6.2</v>
      </c>
      <c r="F3888" s="6">
        <f t="shared" si="183"/>
        <v>7.4399999999999995</v>
      </c>
      <c r="G3888" s="6">
        <v>329</v>
      </c>
      <c r="H3888" s="9">
        <f t="shared" si="184"/>
        <v>9.8150644484138798</v>
      </c>
      <c r="I3888" s="9">
        <f t="shared" si="185"/>
        <v>11.778077338096654</v>
      </c>
    </row>
    <row r="3889" spans="1:9" ht="31.5" customHeight="1" x14ac:dyDescent="0.25">
      <c r="A3889" s="6">
        <v>2008</v>
      </c>
      <c r="B3889" s="6">
        <v>6</v>
      </c>
      <c r="C3889" s="6">
        <v>15</v>
      </c>
      <c r="D3889" s="6">
        <v>10</v>
      </c>
      <c r="E3889" s="6">
        <v>5.9</v>
      </c>
      <c r="F3889" s="6">
        <f t="shared" si="183"/>
        <v>7.08</v>
      </c>
      <c r="G3889" s="6">
        <v>325</v>
      </c>
      <c r="H3889" s="9">
        <f t="shared" si="184"/>
        <v>9.3280961467083525</v>
      </c>
      <c r="I3889" s="9">
        <f t="shared" si="185"/>
        <v>11.193715376050022</v>
      </c>
    </row>
    <row r="3890" spans="1:9" ht="31.5" customHeight="1" x14ac:dyDescent="0.25">
      <c r="A3890" s="6">
        <v>2008</v>
      </c>
      <c r="B3890" s="6">
        <v>6</v>
      </c>
      <c r="C3890" s="6">
        <v>15</v>
      </c>
      <c r="D3890" s="6">
        <v>11</v>
      </c>
      <c r="E3890" s="6">
        <v>5.6</v>
      </c>
      <c r="F3890" s="6">
        <f t="shared" si="183"/>
        <v>6.72</v>
      </c>
      <c r="G3890" s="6">
        <v>320</v>
      </c>
      <c r="H3890" s="9">
        <f t="shared" si="184"/>
        <v>8.8392949842366271</v>
      </c>
      <c r="I3890" s="9">
        <f t="shared" si="185"/>
        <v>10.607153981083952</v>
      </c>
    </row>
    <row r="3891" spans="1:9" ht="31.5" customHeight="1" x14ac:dyDescent="0.25">
      <c r="A3891" s="6">
        <v>2008</v>
      </c>
      <c r="B3891" s="6">
        <v>6</v>
      </c>
      <c r="C3891" s="6">
        <v>15</v>
      </c>
      <c r="D3891" s="6">
        <v>12</v>
      </c>
      <c r="E3891" s="6">
        <v>6.5</v>
      </c>
      <c r="F3891" s="6">
        <f t="shared" si="183"/>
        <v>7.8</v>
      </c>
      <c r="G3891" s="6">
        <v>294</v>
      </c>
      <c r="H3891" s="9">
        <f t="shared" si="184"/>
        <v>10.167962183611342</v>
      </c>
      <c r="I3891" s="9">
        <f t="shared" si="185"/>
        <v>12.20155462033361</v>
      </c>
    </row>
    <row r="3892" spans="1:9" ht="31.5" customHeight="1" x14ac:dyDescent="0.25">
      <c r="A3892" s="6">
        <v>2008</v>
      </c>
      <c r="B3892" s="6">
        <v>6</v>
      </c>
      <c r="C3892" s="6">
        <v>15</v>
      </c>
      <c r="D3892" s="6">
        <v>13</v>
      </c>
      <c r="E3892" s="6">
        <v>6.9</v>
      </c>
      <c r="F3892" s="6">
        <f t="shared" si="183"/>
        <v>8.2799999999999994</v>
      </c>
      <c r="G3892" s="6">
        <v>290</v>
      </c>
      <c r="H3892" s="9">
        <f t="shared" si="184"/>
        <v>10.777906819647567</v>
      </c>
      <c r="I3892" s="9">
        <f t="shared" si="185"/>
        <v>12.933488183577079</v>
      </c>
    </row>
    <row r="3893" spans="1:9" ht="31.5" customHeight="1" x14ac:dyDescent="0.25">
      <c r="A3893" s="6">
        <v>2008</v>
      </c>
      <c r="B3893" s="6">
        <v>6</v>
      </c>
      <c r="C3893" s="6">
        <v>15</v>
      </c>
      <c r="D3893" s="6">
        <v>14</v>
      </c>
      <c r="E3893" s="6">
        <v>7.1</v>
      </c>
      <c r="F3893" s="6">
        <f t="shared" si="183"/>
        <v>8.52</v>
      </c>
      <c r="G3893" s="6">
        <v>291</v>
      </c>
      <c r="H3893" s="9">
        <f t="shared" si="184"/>
        <v>11.094389159527234</v>
      </c>
      <c r="I3893" s="9">
        <f t="shared" si="185"/>
        <v>13.313266991432682</v>
      </c>
    </row>
    <row r="3894" spans="1:9" ht="31.5" customHeight="1" x14ac:dyDescent="0.25">
      <c r="A3894" s="6">
        <v>2008</v>
      </c>
      <c r="B3894" s="6">
        <v>6</v>
      </c>
      <c r="C3894" s="6">
        <v>15</v>
      </c>
      <c r="D3894" s="6">
        <v>15</v>
      </c>
      <c r="E3894" s="6">
        <v>7.1</v>
      </c>
      <c r="F3894" s="6">
        <f t="shared" si="183"/>
        <v>8.52</v>
      </c>
      <c r="G3894" s="6">
        <v>291</v>
      </c>
      <c r="H3894" s="9">
        <f t="shared" si="184"/>
        <v>11.094389159527234</v>
      </c>
      <c r="I3894" s="9">
        <f t="shared" si="185"/>
        <v>13.313266991432682</v>
      </c>
    </row>
    <row r="3895" spans="1:9" ht="31.5" customHeight="1" x14ac:dyDescent="0.25">
      <c r="A3895" s="6">
        <v>2008</v>
      </c>
      <c r="B3895" s="6">
        <v>6</v>
      </c>
      <c r="C3895" s="6">
        <v>15</v>
      </c>
      <c r="D3895" s="6">
        <v>16</v>
      </c>
      <c r="E3895" s="6">
        <v>7.1</v>
      </c>
      <c r="F3895" s="6">
        <f t="shared" si="183"/>
        <v>8.52</v>
      </c>
      <c r="G3895" s="6">
        <v>291</v>
      </c>
      <c r="H3895" s="9">
        <f t="shared" si="184"/>
        <v>11.094389159527234</v>
      </c>
      <c r="I3895" s="9">
        <f t="shared" si="185"/>
        <v>13.313266991432682</v>
      </c>
    </row>
    <row r="3896" spans="1:9" ht="31.5" customHeight="1" x14ac:dyDescent="0.25">
      <c r="A3896" s="6">
        <v>2008</v>
      </c>
      <c r="B3896" s="6">
        <v>6</v>
      </c>
      <c r="C3896" s="6">
        <v>15</v>
      </c>
      <c r="D3896" s="6">
        <v>17</v>
      </c>
      <c r="E3896" s="6">
        <v>7.8</v>
      </c>
      <c r="F3896" s="6">
        <f t="shared" si="183"/>
        <v>9.36</v>
      </c>
      <c r="G3896" s="6">
        <v>290</v>
      </c>
      <c r="H3896" s="9">
        <f t="shared" si="184"/>
        <v>12.183720752645076</v>
      </c>
      <c r="I3896" s="9">
        <f t="shared" si="185"/>
        <v>14.62046490317409</v>
      </c>
    </row>
    <row r="3897" spans="1:9" ht="31.5" customHeight="1" x14ac:dyDescent="0.25">
      <c r="A3897" s="6">
        <v>2008</v>
      </c>
      <c r="B3897" s="6">
        <v>6</v>
      </c>
      <c r="C3897" s="6">
        <v>15</v>
      </c>
      <c r="D3897" s="6">
        <v>18</v>
      </c>
      <c r="E3897" s="6">
        <v>8.1999999999999993</v>
      </c>
      <c r="F3897" s="6">
        <f t="shared" si="183"/>
        <v>9.8399999999999981</v>
      </c>
      <c r="G3897" s="6">
        <v>290</v>
      </c>
      <c r="H3897" s="9">
        <f t="shared" si="184"/>
        <v>12.808526945088412</v>
      </c>
      <c r="I3897" s="9">
        <f t="shared" si="185"/>
        <v>15.370232334106094</v>
      </c>
    </row>
    <row r="3898" spans="1:9" ht="31.5" customHeight="1" x14ac:dyDescent="0.25">
      <c r="A3898" s="6">
        <v>2008</v>
      </c>
      <c r="B3898" s="6">
        <v>6</v>
      </c>
      <c r="C3898" s="6">
        <v>15</v>
      </c>
      <c r="D3898" s="6">
        <v>19</v>
      </c>
      <c r="E3898" s="6">
        <v>8.1</v>
      </c>
      <c r="F3898" s="6">
        <f t="shared" si="183"/>
        <v>9.7199999999999989</v>
      </c>
      <c r="G3898" s="6">
        <v>289</v>
      </c>
      <c r="H3898" s="9">
        <f t="shared" si="184"/>
        <v>12.647655536676892</v>
      </c>
      <c r="I3898" s="9">
        <f t="shared" si="185"/>
        <v>15.17718664401227</v>
      </c>
    </row>
    <row r="3899" spans="1:9" ht="31.5" customHeight="1" x14ac:dyDescent="0.25">
      <c r="A3899" s="6">
        <v>2008</v>
      </c>
      <c r="B3899" s="6">
        <v>6</v>
      </c>
      <c r="C3899" s="6">
        <v>15</v>
      </c>
      <c r="D3899" s="6">
        <v>20</v>
      </c>
      <c r="E3899" s="6">
        <v>7.8</v>
      </c>
      <c r="F3899" s="6">
        <f t="shared" si="183"/>
        <v>9.36</v>
      </c>
      <c r="G3899" s="6">
        <v>291</v>
      </c>
      <c r="H3899" s="9">
        <f t="shared" si="184"/>
        <v>12.188202175255272</v>
      </c>
      <c r="I3899" s="9">
        <f t="shared" si="185"/>
        <v>14.625842610306327</v>
      </c>
    </row>
    <row r="3900" spans="1:9" ht="31.5" customHeight="1" x14ac:dyDescent="0.25">
      <c r="A3900" s="6">
        <v>2008</v>
      </c>
      <c r="B3900" s="6">
        <v>6</v>
      </c>
      <c r="C3900" s="6">
        <v>15</v>
      </c>
      <c r="D3900" s="6">
        <v>21</v>
      </c>
      <c r="E3900" s="6">
        <v>7.7</v>
      </c>
      <c r="F3900" s="6">
        <f t="shared" si="183"/>
        <v>9.24</v>
      </c>
      <c r="G3900" s="6">
        <v>292</v>
      </c>
      <c r="H3900" s="9">
        <f t="shared" si="184"/>
        <v>12.036351964888521</v>
      </c>
      <c r="I3900" s="9">
        <f t="shared" si="185"/>
        <v>14.443622357866227</v>
      </c>
    </row>
    <row r="3901" spans="1:9" ht="31.5" customHeight="1" x14ac:dyDescent="0.25">
      <c r="A3901" s="6">
        <v>2008</v>
      </c>
      <c r="B3901" s="6">
        <v>6</v>
      </c>
      <c r="C3901" s="6">
        <v>15</v>
      </c>
      <c r="D3901" s="6">
        <v>22</v>
      </c>
      <c r="E3901" s="6">
        <v>7.4</v>
      </c>
      <c r="F3901" s="6">
        <f t="shared" si="183"/>
        <v>8.8800000000000008</v>
      </c>
      <c r="G3901" s="6">
        <v>287</v>
      </c>
      <c r="H3901" s="9">
        <f t="shared" si="184"/>
        <v>11.546071217337969</v>
      </c>
      <c r="I3901" s="9">
        <f t="shared" si="185"/>
        <v>13.855285460805563</v>
      </c>
    </row>
    <row r="3902" spans="1:9" ht="31.5" customHeight="1" x14ac:dyDescent="0.25">
      <c r="A3902" s="6">
        <v>2008</v>
      </c>
      <c r="B3902" s="6">
        <v>6</v>
      </c>
      <c r="C3902" s="6">
        <v>15</v>
      </c>
      <c r="D3902" s="6">
        <v>23</v>
      </c>
      <c r="E3902" s="6">
        <v>7.6</v>
      </c>
      <c r="F3902" s="6">
        <f t="shared" si="183"/>
        <v>9.1199999999999992</v>
      </c>
      <c r="G3902" s="6">
        <v>285</v>
      </c>
      <c r="H3902" s="9">
        <f t="shared" si="184"/>
        <v>11.849256732325307</v>
      </c>
      <c r="I3902" s="9">
        <f t="shared" si="185"/>
        <v>14.219108078790368</v>
      </c>
    </row>
    <row r="3903" spans="1:9" ht="31.5" customHeight="1" x14ac:dyDescent="0.25">
      <c r="A3903" s="6">
        <v>2008</v>
      </c>
      <c r="B3903" s="6">
        <v>6</v>
      </c>
      <c r="C3903" s="6">
        <v>16</v>
      </c>
      <c r="D3903" s="6">
        <v>0</v>
      </c>
      <c r="E3903" s="6">
        <v>7.4</v>
      </c>
      <c r="F3903" s="6">
        <f t="shared" si="183"/>
        <v>8.8800000000000008</v>
      </c>
      <c r="G3903" s="6">
        <v>288</v>
      </c>
      <c r="H3903" s="9">
        <f t="shared" si="184"/>
        <v>11.550367188078081</v>
      </c>
      <c r="I3903" s="9">
        <f t="shared" si="185"/>
        <v>13.860440625693698</v>
      </c>
    </row>
    <row r="3904" spans="1:9" ht="31.5" customHeight="1" x14ac:dyDescent="0.25">
      <c r="A3904" s="6">
        <v>2008</v>
      </c>
      <c r="B3904" s="6">
        <v>6</v>
      </c>
      <c r="C3904" s="6">
        <v>16</v>
      </c>
      <c r="D3904" s="6">
        <v>1</v>
      </c>
      <c r="E3904" s="6">
        <v>7.6</v>
      </c>
      <c r="F3904" s="6">
        <f t="shared" si="183"/>
        <v>9.1199999999999992</v>
      </c>
      <c r="G3904" s="6">
        <v>285</v>
      </c>
      <c r="H3904" s="9">
        <f t="shared" si="184"/>
        <v>11.849256732325307</v>
      </c>
      <c r="I3904" s="9">
        <f t="shared" si="185"/>
        <v>14.219108078790368</v>
      </c>
    </row>
    <row r="3905" spans="1:9" ht="31.5" customHeight="1" x14ac:dyDescent="0.25">
      <c r="A3905" s="6">
        <v>2008</v>
      </c>
      <c r="B3905" s="6">
        <v>6</v>
      </c>
      <c r="C3905" s="6">
        <v>16</v>
      </c>
      <c r="D3905" s="6">
        <v>2</v>
      </c>
      <c r="E3905" s="6">
        <v>8.1999999999999993</v>
      </c>
      <c r="F3905" s="6">
        <f t="shared" si="183"/>
        <v>9.8399999999999981</v>
      </c>
      <c r="G3905" s="6">
        <v>288</v>
      </c>
      <c r="H3905" s="9">
        <f t="shared" si="184"/>
        <v>12.799055532735169</v>
      </c>
      <c r="I3905" s="9">
        <f t="shared" si="185"/>
        <v>15.358866639282201</v>
      </c>
    </row>
    <row r="3906" spans="1:9" ht="31.5" customHeight="1" x14ac:dyDescent="0.25">
      <c r="A3906" s="6">
        <v>2008</v>
      </c>
      <c r="B3906" s="6">
        <v>6</v>
      </c>
      <c r="C3906" s="6">
        <v>16</v>
      </c>
      <c r="D3906" s="6">
        <v>3</v>
      </c>
      <c r="E3906" s="6">
        <v>7.9</v>
      </c>
      <c r="F3906" s="6">
        <f t="shared" si="183"/>
        <v>9.48</v>
      </c>
      <c r="G3906" s="6">
        <v>290</v>
      </c>
      <c r="H3906" s="9">
        <f t="shared" si="184"/>
        <v>12.33992230075591</v>
      </c>
      <c r="I3906" s="9">
        <f t="shared" si="185"/>
        <v>14.807906760907093</v>
      </c>
    </row>
    <row r="3907" spans="1:9" ht="31.5" customHeight="1" x14ac:dyDescent="0.25">
      <c r="A3907" s="6">
        <v>2008</v>
      </c>
      <c r="B3907" s="6">
        <v>6</v>
      </c>
      <c r="C3907" s="6">
        <v>16</v>
      </c>
      <c r="D3907" s="6">
        <v>4</v>
      </c>
      <c r="E3907" s="6">
        <v>6.8</v>
      </c>
      <c r="F3907" s="6">
        <f t="shared" ref="F3907:F3970" si="186">E3907*1.2</f>
        <v>8.16</v>
      </c>
      <c r="G3907" s="6">
        <v>291</v>
      </c>
      <c r="H3907" s="9">
        <f t="shared" ref="H3907:H3970" si="187">E3907*(LN(G3907/$AE$18)/LN(10/$AE$18))</f>
        <v>10.625612152786648</v>
      </c>
      <c r="I3907" s="9">
        <f t="shared" ref="I3907:I3970" si="188">F3907*(LN(G3907/$AE$18)/LN(10/$AE$18))</f>
        <v>12.750734583343977</v>
      </c>
    </row>
    <row r="3908" spans="1:9" ht="31.5" customHeight="1" x14ac:dyDescent="0.25">
      <c r="A3908" s="6">
        <v>2008</v>
      </c>
      <c r="B3908" s="6">
        <v>6</v>
      </c>
      <c r="C3908" s="6">
        <v>16</v>
      </c>
      <c r="D3908" s="6">
        <v>5</v>
      </c>
      <c r="E3908" s="6">
        <v>6</v>
      </c>
      <c r="F3908" s="6">
        <f t="shared" si="186"/>
        <v>7.1999999999999993</v>
      </c>
      <c r="G3908" s="6">
        <v>277</v>
      </c>
      <c r="H3908" s="9">
        <f t="shared" si="187"/>
        <v>9.3261641327376434</v>
      </c>
      <c r="I3908" s="9">
        <f t="shared" si="188"/>
        <v>11.191396959285171</v>
      </c>
    </row>
    <row r="3909" spans="1:9" ht="31.5" customHeight="1" x14ac:dyDescent="0.25">
      <c r="A3909" s="6">
        <v>2008</v>
      </c>
      <c r="B3909" s="6">
        <v>6</v>
      </c>
      <c r="C3909" s="6">
        <v>16</v>
      </c>
      <c r="D3909" s="6">
        <v>6</v>
      </c>
      <c r="E3909" s="6">
        <v>5.3</v>
      </c>
      <c r="F3909" s="6">
        <f t="shared" si="186"/>
        <v>6.3599999999999994</v>
      </c>
      <c r="G3909" s="6">
        <v>271</v>
      </c>
      <c r="H3909" s="9">
        <f t="shared" si="187"/>
        <v>8.2187402546235582</v>
      </c>
      <c r="I3909" s="9">
        <f t="shared" si="188"/>
        <v>9.8624883055482684</v>
      </c>
    </row>
    <row r="3910" spans="1:9" ht="31.5" customHeight="1" x14ac:dyDescent="0.25">
      <c r="A3910" s="6">
        <v>2008</v>
      </c>
      <c r="B3910" s="6">
        <v>6</v>
      </c>
      <c r="C3910" s="6">
        <v>16</v>
      </c>
      <c r="D3910" s="6">
        <v>7</v>
      </c>
      <c r="E3910" s="6">
        <v>5.2</v>
      </c>
      <c r="F3910" s="6">
        <f t="shared" si="186"/>
        <v>6.24</v>
      </c>
      <c r="G3910" s="6">
        <v>262</v>
      </c>
      <c r="H3910" s="9">
        <f t="shared" si="187"/>
        <v>8.0343569093112102</v>
      </c>
      <c r="I3910" s="9">
        <f t="shared" si="188"/>
        <v>9.6412282911734515</v>
      </c>
    </row>
    <row r="3911" spans="1:9" ht="31.5" customHeight="1" x14ac:dyDescent="0.25">
      <c r="A3911" s="6">
        <v>2008</v>
      </c>
      <c r="B3911" s="6">
        <v>6</v>
      </c>
      <c r="C3911" s="6">
        <v>16</v>
      </c>
      <c r="D3911" s="6">
        <v>8</v>
      </c>
      <c r="E3911" s="6">
        <v>5.7</v>
      </c>
      <c r="F3911" s="6">
        <f t="shared" si="186"/>
        <v>6.84</v>
      </c>
      <c r="G3911" s="6">
        <v>266</v>
      </c>
      <c r="H3911" s="9">
        <f t="shared" si="187"/>
        <v>8.821305948312169</v>
      </c>
      <c r="I3911" s="9">
        <f t="shared" si="188"/>
        <v>10.585567137974603</v>
      </c>
    </row>
    <row r="3912" spans="1:9" ht="31.5" customHeight="1" x14ac:dyDescent="0.25">
      <c r="A3912" s="6">
        <v>2008</v>
      </c>
      <c r="B3912" s="6">
        <v>6</v>
      </c>
      <c r="C3912" s="6">
        <v>16</v>
      </c>
      <c r="D3912" s="6">
        <v>9</v>
      </c>
      <c r="E3912" s="6">
        <v>6.8</v>
      </c>
      <c r="F3912" s="6">
        <f t="shared" si="186"/>
        <v>8.16</v>
      </c>
      <c r="G3912" s="6">
        <v>277</v>
      </c>
      <c r="H3912" s="9">
        <f t="shared" si="187"/>
        <v>10.569652683769329</v>
      </c>
      <c r="I3912" s="9">
        <f t="shared" si="188"/>
        <v>12.683583220523197</v>
      </c>
    </row>
    <row r="3913" spans="1:9" ht="31.5" customHeight="1" x14ac:dyDescent="0.25">
      <c r="A3913" s="6">
        <v>2008</v>
      </c>
      <c r="B3913" s="6">
        <v>6</v>
      </c>
      <c r="C3913" s="6">
        <v>16</v>
      </c>
      <c r="D3913" s="6">
        <v>10</v>
      </c>
      <c r="E3913" s="6">
        <v>7.1</v>
      </c>
      <c r="F3913" s="6">
        <f t="shared" si="186"/>
        <v>8.52</v>
      </c>
      <c r="G3913" s="6">
        <v>272</v>
      </c>
      <c r="H3913" s="9">
        <f t="shared" si="187"/>
        <v>11.014375245992953</v>
      </c>
      <c r="I3913" s="9">
        <f t="shared" si="188"/>
        <v>13.217250295191544</v>
      </c>
    </row>
    <row r="3914" spans="1:9" ht="31.5" customHeight="1" x14ac:dyDescent="0.25">
      <c r="A3914" s="6">
        <v>2008</v>
      </c>
      <c r="B3914" s="6">
        <v>6</v>
      </c>
      <c r="C3914" s="6">
        <v>16</v>
      </c>
      <c r="D3914" s="6">
        <v>11</v>
      </c>
      <c r="E3914" s="6">
        <v>7.4</v>
      </c>
      <c r="F3914" s="6">
        <f t="shared" si="186"/>
        <v>8.8800000000000008</v>
      </c>
      <c r="G3914" s="6">
        <v>277</v>
      </c>
      <c r="H3914" s="9">
        <f t="shared" si="187"/>
        <v>11.502269097043095</v>
      </c>
      <c r="I3914" s="9">
        <f t="shared" si="188"/>
        <v>13.802722916451714</v>
      </c>
    </row>
    <row r="3915" spans="1:9" ht="31.5" customHeight="1" x14ac:dyDescent="0.25">
      <c r="A3915" s="6">
        <v>2008</v>
      </c>
      <c r="B3915" s="6">
        <v>6</v>
      </c>
      <c r="C3915" s="6">
        <v>16</v>
      </c>
      <c r="D3915" s="6">
        <v>12</v>
      </c>
      <c r="E3915" s="6">
        <v>7.8</v>
      </c>
      <c r="F3915" s="6">
        <f t="shared" si="186"/>
        <v>9.36</v>
      </c>
      <c r="G3915" s="6">
        <v>285</v>
      </c>
      <c r="H3915" s="9">
        <f t="shared" si="187"/>
        <v>12.161079277912815</v>
      </c>
      <c r="I3915" s="9">
        <f t="shared" si="188"/>
        <v>14.593295133495378</v>
      </c>
    </row>
    <row r="3916" spans="1:9" ht="31.5" customHeight="1" x14ac:dyDescent="0.25">
      <c r="A3916" s="6">
        <v>2008</v>
      </c>
      <c r="B3916" s="6">
        <v>6</v>
      </c>
      <c r="C3916" s="6">
        <v>16</v>
      </c>
      <c r="D3916" s="6">
        <v>13</v>
      </c>
      <c r="E3916" s="6">
        <v>7.8</v>
      </c>
      <c r="F3916" s="6">
        <f t="shared" si="186"/>
        <v>9.36</v>
      </c>
      <c r="G3916" s="6">
        <v>293</v>
      </c>
      <c r="H3916" s="9">
        <f t="shared" si="187"/>
        <v>12.197119004517205</v>
      </c>
      <c r="I3916" s="9">
        <f t="shared" si="188"/>
        <v>14.636542805420646</v>
      </c>
    </row>
    <row r="3917" spans="1:9" ht="31.5" customHeight="1" x14ac:dyDescent="0.25">
      <c r="A3917" s="6">
        <v>2008</v>
      </c>
      <c r="B3917" s="6">
        <v>6</v>
      </c>
      <c r="C3917" s="6">
        <v>16</v>
      </c>
      <c r="D3917" s="6">
        <v>14</v>
      </c>
      <c r="E3917" s="6">
        <v>7.7</v>
      </c>
      <c r="F3917" s="6">
        <f t="shared" si="186"/>
        <v>9.24</v>
      </c>
      <c r="G3917" s="6">
        <v>289</v>
      </c>
      <c r="H3917" s="9">
        <f t="shared" si="187"/>
        <v>12.023079954618774</v>
      </c>
      <c r="I3917" s="9">
        <f t="shared" si="188"/>
        <v>14.42769594554253</v>
      </c>
    </row>
    <row r="3918" spans="1:9" ht="31.5" customHeight="1" x14ac:dyDescent="0.25">
      <c r="A3918" s="6">
        <v>2008</v>
      </c>
      <c r="B3918" s="6">
        <v>6</v>
      </c>
      <c r="C3918" s="6">
        <v>16</v>
      </c>
      <c r="D3918" s="6">
        <v>15</v>
      </c>
      <c r="E3918" s="6">
        <v>8.4</v>
      </c>
      <c r="F3918" s="6">
        <f t="shared" si="186"/>
        <v>10.08</v>
      </c>
      <c r="G3918" s="6">
        <v>288</v>
      </c>
      <c r="H3918" s="9">
        <f t="shared" si="187"/>
        <v>13.111227618899443</v>
      </c>
      <c r="I3918" s="9">
        <f t="shared" si="188"/>
        <v>15.733473142679332</v>
      </c>
    </row>
    <row r="3919" spans="1:9" ht="31.5" customHeight="1" x14ac:dyDescent="0.25">
      <c r="A3919" s="6">
        <v>2008</v>
      </c>
      <c r="B3919" s="6">
        <v>6</v>
      </c>
      <c r="C3919" s="6">
        <v>16</v>
      </c>
      <c r="D3919" s="6">
        <v>16</v>
      </c>
      <c r="E3919" s="6">
        <v>8.5</v>
      </c>
      <c r="F3919" s="6">
        <f t="shared" si="186"/>
        <v>10.199999999999999</v>
      </c>
      <c r="G3919" s="6">
        <v>290</v>
      </c>
      <c r="H3919" s="9">
        <f t="shared" si="187"/>
        <v>13.277131589420916</v>
      </c>
      <c r="I3919" s="9">
        <f t="shared" si="188"/>
        <v>15.932557907305098</v>
      </c>
    </row>
    <row r="3920" spans="1:9" ht="31.5" customHeight="1" x14ac:dyDescent="0.25">
      <c r="A3920" s="6">
        <v>2008</v>
      </c>
      <c r="B3920" s="6">
        <v>6</v>
      </c>
      <c r="C3920" s="6">
        <v>16</v>
      </c>
      <c r="D3920" s="6">
        <v>17</v>
      </c>
      <c r="E3920" s="6">
        <v>8.1</v>
      </c>
      <c r="F3920" s="6">
        <f t="shared" si="186"/>
        <v>9.7199999999999989</v>
      </c>
      <c r="G3920" s="6">
        <v>292</v>
      </c>
      <c r="H3920" s="9">
        <f t="shared" si="187"/>
        <v>12.661617002025586</v>
      </c>
      <c r="I3920" s="9">
        <f t="shared" si="188"/>
        <v>15.193940402430703</v>
      </c>
    </row>
    <row r="3921" spans="1:9" ht="31.5" customHeight="1" x14ac:dyDescent="0.25">
      <c r="A3921" s="6">
        <v>2008</v>
      </c>
      <c r="B3921" s="6">
        <v>6</v>
      </c>
      <c r="C3921" s="6">
        <v>16</v>
      </c>
      <c r="D3921" s="6">
        <v>18</v>
      </c>
      <c r="E3921" s="6">
        <v>7.8</v>
      </c>
      <c r="F3921" s="6">
        <f t="shared" si="186"/>
        <v>9.36</v>
      </c>
      <c r="G3921" s="6">
        <v>295</v>
      </c>
      <c r="H3921" s="9">
        <f t="shared" si="187"/>
        <v>12.205975174607216</v>
      </c>
      <c r="I3921" s="9">
        <f t="shared" si="188"/>
        <v>14.64717020952866</v>
      </c>
    </row>
    <row r="3922" spans="1:9" ht="31.5" customHeight="1" x14ac:dyDescent="0.25">
      <c r="A3922" s="6">
        <v>2008</v>
      </c>
      <c r="B3922" s="6">
        <v>6</v>
      </c>
      <c r="C3922" s="6">
        <v>16</v>
      </c>
      <c r="D3922" s="6">
        <v>19</v>
      </c>
      <c r="E3922" s="6">
        <v>7.9</v>
      </c>
      <c r="F3922" s="6">
        <f t="shared" si="186"/>
        <v>9.48</v>
      </c>
      <c r="G3922" s="6">
        <v>300</v>
      </c>
      <c r="H3922" s="9">
        <f t="shared" si="187"/>
        <v>12.384622933820186</v>
      </c>
      <c r="I3922" s="9">
        <f t="shared" si="188"/>
        <v>14.861547520584223</v>
      </c>
    </row>
    <row r="3923" spans="1:9" ht="31.5" customHeight="1" x14ac:dyDescent="0.25">
      <c r="A3923" s="6">
        <v>2008</v>
      </c>
      <c r="B3923" s="6">
        <v>6</v>
      </c>
      <c r="C3923" s="6">
        <v>16</v>
      </c>
      <c r="D3923" s="6">
        <v>20</v>
      </c>
      <c r="E3923" s="6">
        <v>8.1999999999999993</v>
      </c>
      <c r="F3923" s="6">
        <f t="shared" si="186"/>
        <v>9.8399999999999981</v>
      </c>
      <c r="G3923" s="6">
        <v>300</v>
      </c>
      <c r="H3923" s="9">
        <f t="shared" si="187"/>
        <v>12.854925070547534</v>
      </c>
      <c r="I3923" s="9">
        <f t="shared" si="188"/>
        <v>15.425910084657039</v>
      </c>
    </row>
    <row r="3924" spans="1:9" ht="31.5" customHeight="1" x14ac:dyDescent="0.25">
      <c r="A3924" s="6">
        <v>2008</v>
      </c>
      <c r="B3924" s="6">
        <v>6</v>
      </c>
      <c r="C3924" s="6">
        <v>16</v>
      </c>
      <c r="D3924" s="6">
        <v>21</v>
      </c>
      <c r="E3924" s="6">
        <v>8.3000000000000007</v>
      </c>
      <c r="F3924" s="6">
        <f t="shared" si="186"/>
        <v>9.9600000000000009</v>
      </c>
      <c r="G3924" s="6">
        <v>303</v>
      </c>
      <c r="H3924" s="9">
        <f t="shared" si="187"/>
        <v>13.025476682916093</v>
      </c>
      <c r="I3924" s="9">
        <f t="shared" si="188"/>
        <v>15.630572019499311</v>
      </c>
    </row>
    <row r="3925" spans="1:9" ht="31.5" customHeight="1" x14ac:dyDescent="0.25">
      <c r="A3925" s="6">
        <v>2008</v>
      </c>
      <c r="B3925" s="6">
        <v>6</v>
      </c>
      <c r="C3925" s="6">
        <v>16</v>
      </c>
      <c r="D3925" s="6">
        <v>22</v>
      </c>
      <c r="E3925" s="6">
        <v>8.3000000000000007</v>
      </c>
      <c r="F3925" s="6">
        <f t="shared" si="186"/>
        <v>9.9600000000000009</v>
      </c>
      <c r="G3925" s="6">
        <v>297</v>
      </c>
      <c r="H3925" s="9">
        <f t="shared" si="187"/>
        <v>12.997769678666941</v>
      </c>
      <c r="I3925" s="9">
        <f t="shared" si="188"/>
        <v>15.597323614400329</v>
      </c>
    </row>
    <row r="3926" spans="1:9" ht="31.5" customHeight="1" x14ac:dyDescent="0.25">
      <c r="A3926" s="6">
        <v>2008</v>
      </c>
      <c r="B3926" s="6">
        <v>6</v>
      </c>
      <c r="C3926" s="6">
        <v>16</v>
      </c>
      <c r="D3926" s="6">
        <v>23</v>
      </c>
      <c r="E3926" s="6">
        <v>8</v>
      </c>
      <c r="F3926" s="6">
        <f t="shared" si="186"/>
        <v>9.6</v>
      </c>
      <c r="G3926" s="6">
        <v>289</v>
      </c>
      <c r="H3926" s="9">
        <f t="shared" si="187"/>
        <v>12.491511641162363</v>
      </c>
      <c r="I3926" s="9">
        <f t="shared" si="188"/>
        <v>14.989813969394834</v>
      </c>
    </row>
    <row r="3927" spans="1:9" ht="31.5" customHeight="1" x14ac:dyDescent="0.25">
      <c r="A3927" s="6">
        <v>2008</v>
      </c>
      <c r="B3927" s="6">
        <v>6</v>
      </c>
      <c r="C3927" s="6">
        <v>17</v>
      </c>
      <c r="D3927" s="6">
        <v>0</v>
      </c>
      <c r="E3927" s="6">
        <v>7.6</v>
      </c>
      <c r="F3927" s="6">
        <f t="shared" si="186"/>
        <v>9.1199999999999992</v>
      </c>
      <c r="G3927" s="6">
        <v>290</v>
      </c>
      <c r="H3927" s="9">
        <f t="shared" si="187"/>
        <v>11.871317656423408</v>
      </c>
      <c r="I3927" s="9">
        <f t="shared" si="188"/>
        <v>14.245581187708089</v>
      </c>
    </row>
    <row r="3928" spans="1:9" ht="31.5" customHeight="1" x14ac:dyDescent="0.25">
      <c r="A3928" s="6">
        <v>2008</v>
      </c>
      <c r="B3928" s="6">
        <v>6</v>
      </c>
      <c r="C3928" s="6">
        <v>17</v>
      </c>
      <c r="D3928" s="6">
        <v>1</v>
      </c>
      <c r="E3928" s="6">
        <v>7.8</v>
      </c>
      <c r="F3928" s="6">
        <f t="shared" si="186"/>
        <v>9.36</v>
      </c>
      <c r="G3928" s="6">
        <v>296</v>
      </c>
      <c r="H3928" s="9">
        <f t="shared" si="187"/>
        <v>12.210380769277689</v>
      </c>
      <c r="I3928" s="9">
        <f t="shared" si="188"/>
        <v>14.652456923133228</v>
      </c>
    </row>
    <row r="3929" spans="1:9" ht="31.5" customHeight="1" x14ac:dyDescent="0.25">
      <c r="A3929" s="6">
        <v>2008</v>
      </c>
      <c r="B3929" s="6">
        <v>6</v>
      </c>
      <c r="C3929" s="6">
        <v>17</v>
      </c>
      <c r="D3929" s="6">
        <v>2</v>
      </c>
      <c r="E3929" s="6">
        <v>7.9</v>
      </c>
      <c r="F3929" s="6">
        <f t="shared" si="186"/>
        <v>9.48</v>
      </c>
      <c r="G3929" s="6">
        <v>306</v>
      </c>
      <c r="H3929" s="9">
        <f t="shared" si="187"/>
        <v>12.410733537397959</v>
      </c>
      <c r="I3929" s="9">
        <f t="shared" si="188"/>
        <v>14.892880244877551</v>
      </c>
    </row>
    <row r="3930" spans="1:9" ht="31.5" customHeight="1" x14ac:dyDescent="0.25">
      <c r="A3930" s="6">
        <v>2008</v>
      </c>
      <c r="B3930" s="6">
        <v>6</v>
      </c>
      <c r="C3930" s="6">
        <v>17</v>
      </c>
      <c r="D3930" s="6">
        <v>3</v>
      </c>
      <c r="E3930" s="6">
        <v>7.8</v>
      </c>
      <c r="F3930" s="6">
        <f t="shared" si="186"/>
        <v>9.36</v>
      </c>
      <c r="G3930" s="6">
        <v>310</v>
      </c>
      <c r="H3930" s="9">
        <f t="shared" si="187"/>
        <v>12.27054305076595</v>
      </c>
      <c r="I3930" s="9">
        <f t="shared" si="188"/>
        <v>14.724651660919138</v>
      </c>
    </row>
    <row r="3931" spans="1:9" ht="31.5" customHeight="1" x14ac:dyDescent="0.25">
      <c r="A3931" s="6">
        <v>2008</v>
      </c>
      <c r="B3931" s="6">
        <v>6</v>
      </c>
      <c r="C3931" s="6">
        <v>17</v>
      </c>
      <c r="D3931" s="6">
        <v>4</v>
      </c>
      <c r="E3931" s="6">
        <v>7.7</v>
      </c>
      <c r="F3931" s="6">
        <f t="shared" si="186"/>
        <v>9.24</v>
      </c>
      <c r="G3931" s="6">
        <v>315</v>
      </c>
      <c r="H3931" s="9">
        <f t="shared" si="187"/>
        <v>12.133791420117111</v>
      </c>
      <c r="I3931" s="9">
        <f t="shared" si="188"/>
        <v>14.560549704140534</v>
      </c>
    </row>
    <row r="3932" spans="1:9" ht="31.5" customHeight="1" x14ac:dyDescent="0.25">
      <c r="A3932" s="6">
        <v>2008</v>
      </c>
      <c r="B3932" s="6">
        <v>6</v>
      </c>
      <c r="C3932" s="6">
        <v>17</v>
      </c>
      <c r="D3932" s="6">
        <v>5</v>
      </c>
      <c r="E3932" s="6">
        <v>7.2</v>
      </c>
      <c r="F3932" s="6">
        <f t="shared" si="186"/>
        <v>8.64</v>
      </c>
      <c r="G3932" s="6">
        <v>318</v>
      </c>
      <c r="H3932" s="9">
        <f t="shared" si="187"/>
        <v>11.357273583214818</v>
      </c>
      <c r="I3932" s="9">
        <f t="shared" si="188"/>
        <v>13.628728299857782</v>
      </c>
    </row>
    <row r="3933" spans="1:9" ht="31.5" customHeight="1" x14ac:dyDescent="0.25">
      <c r="A3933" s="6">
        <v>2008</v>
      </c>
      <c r="B3933" s="6">
        <v>6</v>
      </c>
      <c r="C3933" s="6">
        <v>17</v>
      </c>
      <c r="D3933" s="6">
        <v>6</v>
      </c>
      <c r="E3933" s="6">
        <v>6.7</v>
      </c>
      <c r="F3933" s="6">
        <f t="shared" si="186"/>
        <v>8.0399999999999991</v>
      </c>
      <c r="G3933" s="6">
        <v>328</v>
      </c>
      <c r="H3933" s="9">
        <f t="shared" si="187"/>
        <v>10.603197768966485</v>
      </c>
      <c r="I3933" s="9">
        <f t="shared" si="188"/>
        <v>12.723837322759779</v>
      </c>
    </row>
    <row r="3934" spans="1:9" ht="31.5" customHeight="1" x14ac:dyDescent="0.25">
      <c r="A3934" s="6">
        <v>2008</v>
      </c>
      <c r="B3934" s="6">
        <v>6</v>
      </c>
      <c r="C3934" s="6">
        <v>17</v>
      </c>
      <c r="D3934" s="6">
        <v>7</v>
      </c>
      <c r="E3934" s="6">
        <v>6.6</v>
      </c>
      <c r="F3934" s="6">
        <f t="shared" si="186"/>
        <v>7.919999999999999</v>
      </c>
      <c r="G3934" s="6">
        <v>329</v>
      </c>
      <c r="H3934" s="9">
        <f t="shared" si="187"/>
        <v>10.448294412827677</v>
      </c>
      <c r="I3934" s="9">
        <f t="shared" si="188"/>
        <v>12.537953295393212</v>
      </c>
    </row>
    <row r="3935" spans="1:9" ht="31.5" customHeight="1" x14ac:dyDescent="0.25">
      <c r="A3935" s="6">
        <v>2008</v>
      </c>
      <c r="B3935" s="6">
        <v>6</v>
      </c>
      <c r="C3935" s="6">
        <v>17</v>
      </c>
      <c r="D3935" s="6">
        <v>8</v>
      </c>
      <c r="E3935" s="6">
        <v>5.7</v>
      </c>
      <c r="F3935" s="6">
        <f t="shared" si="186"/>
        <v>6.84</v>
      </c>
      <c r="G3935" s="6">
        <v>327</v>
      </c>
      <c r="H3935" s="9">
        <f t="shared" si="187"/>
        <v>9.0177260397281689</v>
      </c>
      <c r="I3935" s="9">
        <f t="shared" si="188"/>
        <v>10.821271247673803</v>
      </c>
    </row>
    <row r="3936" spans="1:9" ht="31.5" customHeight="1" x14ac:dyDescent="0.25">
      <c r="A3936" s="6">
        <v>2008</v>
      </c>
      <c r="B3936" s="6">
        <v>6</v>
      </c>
      <c r="C3936" s="6">
        <v>17</v>
      </c>
      <c r="D3936" s="6">
        <v>9</v>
      </c>
      <c r="E3936" s="6">
        <v>5.4</v>
      </c>
      <c r="F3936" s="6">
        <f t="shared" si="186"/>
        <v>6.48</v>
      </c>
      <c r="G3936" s="6">
        <v>316</v>
      </c>
      <c r="H3936" s="9">
        <f t="shared" si="187"/>
        <v>8.5122688458871423</v>
      </c>
      <c r="I3936" s="9">
        <f t="shared" si="188"/>
        <v>10.21472261506457</v>
      </c>
    </row>
    <row r="3937" spans="1:9" ht="31.5" customHeight="1" x14ac:dyDescent="0.25">
      <c r="A3937" s="6">
        <v>2008</v>
      </c>
      <c r="B3937" s="6">
        <v>6</v>
      </c>
      <c r="C3937" s="6">
        <v>17</v>
      </c>
      <c r="D3937" s="6">
        <v>10</v>
      </c>
      <c r="E3937" s="6">
        <v>4.9000000000000004</v>
      </c>
      <c r="F3937" s="6">
        <f t="shared" si="186"/>
        <v>5.88</v>
      </c>
      <c r="G3937" s="6">
        <v>312</v>
      </c>
      <c r="H3937" s="9">
        <f t="shared" si="187"/>
        <v>7.713677445981526</v>
      </c>
      <c r="I3937" s="9">
        <f t="shared" si="188"/>
        <v>9.2564129351778313</v>
      </c>
    </row>
    <row r="3938" spans="1:9" ht="31.5" customHeight="1" x14ac:dyDescent="0.25">
      <c r="A3938" s="6">
        <v>2008</v>
      </c>
      <c r="B3938" s="6">
        <v>6</v>
      </c>
      <c r="C3938" s="6">
        <v>17</v>
      </c>
      <c r="D3938" s="6">
        <v>11</v>
      </c>
      <c r="E3938" s="6">
        <v>4.5999999999999996</v>
      </c>
      <c r="F3938" s="6">
        <f t="shared" si="186"/>
        <v>5.52</v>
      </c>
      <c r="G3938" s="6">
        <v>316</v>
      </c>
      <c r="H3938" s="9">
        <f t="shared" si="187"/>
        <v>7.2511919798297866</v>
      </c>
      <c r="I3938" s="9">
        <f t="shared" si="188"/>
        <v>8.7014303757957432</v>
      </c>
    </row>
    <row r="3939" spans="1:9" ht="31.5" customHeight="1" x14ac:dyDescent="0.25">
      <c r="A3939" s="6">
        <v>2008</v>
      </c>
      <c r="B3939" s="6">
        <v>6</v>
      </c>
      <c r="C3939" s="6">
        <v>17</v>
      </c>
      <c r="D3939" s="6">
        <v>12</v>
      </c>
      <c r="E3939" s="6">
        <v>5.0999999999999996</v>
      </c>
      <c r="F3939" s="6">
        <f t="shared" si="186"/>
        <v>6.1199999999999992</v>
      </c>
      <c r="G3939" s="6">
        <v>340</v>
      </c>
      <c r="H3939" s="9">
        <f t="shared" si="187"/>
        <v>8.1016765573991965</v>
      </c>
      <c r="I3939" s="9">
        <f t="shared" si="188"/>
        <v>9.7220118688790347</v>
      </c>
    </row>
    <row r="3940" spans="1:9" ht="31.5" customHeight="1" x14ac:dyDescent="0.25">
      <c r="A3940" s="6">
        <v>2008</v>
      </c>
      <c r="B3940" s="6">
        <v>6</v>
      </c>
      <c r="C3940" s="6">
        <v>17</v>
      </c>
      <c r="D3940" s="6">
        <v>13</v>
      </c>
      <c r="E3940" s="6">
        <v>5.6</v>
      </c>
      <c r="F3940" s="6">
        <f t="shared" si="186"/>
        <v>6.72</v>
      </c>
      <c r="G3940" s="6">
        <v>323</v>
      </c>
      <c r="H3940" s="9">
        <f t="shared" si="187"/>
        <v>8.8480166303702052</v>
      </c>
      <c r="I3940" s="9">
        <f t="shared" si="188"/>
        <v>10.617619956444248</v>
      </c>
    </row>
    <row r="3941" spans="1:9" ht="31.5" customHeight="1" x14ac:dyDescent="0.25">
      <c r="A3941" s="6">
        <v>2008</v>
      </c>
      <c r="B3941" s="6">
        <v>6</v>
      </c>
      <c r="C3941" s="6">
        <v>17</v>
      </c>
      <c r="D3941" s="6">
        <v>14</v>
      </c>
      <c r="E3941" s="6">
        <v>6.6</v>
      </c>
      <c r="F3941" s="6">
        <f t="shared" si="186"/>
        <v>7.919999999999999</v>
      </c>
      <c r="G3941" s="6">
        <v>320</v>
      </c>
      <c r="H3941" s="9">
        <f t="shared" si="187"/>
        <v>10.417740517136025</v>
      </c>
      <c r="I3941" s="9">
        <f t="shared" si="188"/>
        <v>12.50128862056323</v>
      </c>
    </row>
    <row r="3942" spans="1:9" ht="31.5" customHeight="1" x14ac:dyDescent="0.25">
      <c r="A3942" s="6">
        <v>2008</v>
      </c>
      <c r="B3942" s="6">
        <v>6</v>
      </c>
      <c r="C3942" s="6">
        <v>17</v>
      </c>
      <c r="D3942" s="6">
        <v>15</v>
      </c>
      <c r="E3942" s="6">
        <v>8</v>
      </c>
      <c r="F3942" s="6">
        <f t="shared" si="186"/>
        <v>9.6</v>
      </c>
      <c r="G3942" s="6">
        <v>324</v>
      </c>
      <c r="H3942" s="9">
        <f t="shared" si="187"/>
        <v>12.644151219390464</v>
      </c>
      <c r="I3942" s="9">
        <f t="shared" si="188"/>
        <v>15.172981463268556</v>
      </c>
    </row>
    <row r="3943" spans="1:9" ht="31.5" customHeight="1" x14ac:dyDescent="0.25">
      <c r="A3943" s="6">
        <v>2008</v>
      </c>
      <c r="B3943" s="6">
        <v>6</v>
      </c>
      <c r="C3943" s="6">
        <v>17</v>
      </c>
      <c r="D3943" s="6">
        <v>16</v>
      </c>
      <c r="E3943" s="6">
        <v>9.1999999999999993</v>
      </c>
      <c r="F3943" s="6">
        <f t="shared" si="186"/>
        <v>11.04</v>
      </c>
      <c r="G3943" s="6">
        <v>325</v>
      </c>
      <c r="H3943" s="9">
        <f t="shared" si="187"/>
        <v>14.54550585588421</v>
      </c>
      <c r="I3943" s="9">
        <f t="shared" si="188"/>
        <v>17.454607027061051</v>
      </c>
    </row>
    <row r="3944" spans="1:9" ht="31.5" customHeight="1" x14ac:dyDescent="0.25">
      <c r="A3944" s="6">
        <v>2008</v>
      </c>
      <c r="B3944" s="6">
        <v>6</v>
      </c>
      <c r="C3944" s="6">
        <v>17</v>
      </c>
      <c r="D3944" s="6">
        <v>17</v>
      </c>
      <c r="E3944" s="6">
        <v>9.4</v>
      </c>
      <c r="F3944" s="6">
        <f t="shared" si="186"/>
        <v>11.28</v>
      </c>
      <c r="G3944" s="6">
        <v>326</v>
      </c>
      <c r="H3944" s="9">
        <f t="shared" si="187"/>
        <v>14.866532473518907</v>
      </c>
      <c r="I3944" s="9">
        <f t="shared" si="188"/>
        <v>17.839838968222686</v>
      </c>
    </row>
    <row r="3945" spans="1:9" ht="31.5" customHeight="1" x14ac:dyDescent="0.25">
      <c r="A3945" s="6">
        <v>2008</v>
      </c>
      <c r="B3945" s="6">
        <v>6</v>
      </c>
      <c r="C3945" s="6">
        <v>17</v>
      </c>
      <c r="D3945" s="6">
        <v>18</v>
      </c>
      <c r="E3945" s="6">
        <v>9.1</v>
      </c>
      <c r="F3945" s="6">
        <f t="shared" si="186"/>
        <v>10.92</v>
      </c>
      <c r="G3945" s="6">
        <v>329</v>
      </c>
      <c r="H3945" s="9">
        <f t="shared" si="187"/>
        <v>14.405981690413919</v>
      </c>
      <c r="I3945" s="9">
        <f t="shared" si="188"/>
        <v>17.287178028496704</v>
      </c>
    </row>
    <row r="3946" spans="1:9" ht="31.5" customHeight="1" x14ac:dyDescent="0.25">
      <c r="A3946" s="6">
        <v>2008</v>
      </c>
      <c r="B3946" s="6">
        <v>6</v>
      </c>
      <c r="C3946" s="6">
        <v>17</v>
      </c>
      <c r="D3946" s="6">
        <v>19</v>
      </c>
      <c r="E3946" s="6">
        <v>8.8000000000000007</v>
      </c>
      <c r="F3946" s="6">
        <f t="shared" si="186"/>
        <v>10.56</v>
      </c>
      <c r="G3946" s="6">
        <v>332</v>
      </c>
      <c r="H3946" s="9">
        <f t="shared" si="187"/>
        <v>13.944391436480281</v>
      </c>
      <c r="I3946" s="9">
        <f t="shared" si="188"/>
        <v>16.733269723776335</v>
      </c>
    </row>
    <row r="3947" spans="1:9" ht="31.5" customHeight="1" x14ac:dyDescent="0.25">
      <c r="A3947" s="6">
        <v>2008</v>
      </c>
      <c r="B3947" s="6">
        <v>6</v>
      </c>
      <c r="C3947" s="6">
        <v>17</v>
      </c>
      <c r="D3947" s="6">
        <v>20</v>
      </c>
      <c r="E3947" s="6">
        <v>8.6999999999999993</v>
      </c>
      <c r="F3947" s="6">
        <f t="shared" si="186"/>
        <v>10.44</v>
      </c>
      <c r="G3947" s="6">
        <v>333</v>
      </c>
      <c r="H3947" s="9">
        <f t="shared" si="187"/>
        <v>13.790299560981779</v>
      </c>
      <c r="I3947" s="9">
        <f t="shared" si="188"/>
        <v>16.548359473178134</v>
      </c>
    </row>
    <row r="3948" spans="1:9" ht="31.5" customHeight="1" x14ac:dyDescent="0.25">
      <c r="A3948" s="6">
        <v>2008</v>
      </c>
      <c r="B3948" s="6">
        <v>6</v>
      </c>
      <c r="C3948" s="6">
        <v>17</v>
      </c>
      <c r="D3948" s="6">
        <v>21</v>
      </c>
      <c r="E3948" s="6">
        <v>8.6</v>
      </c>
      <c r="F3948" s="6">
        <f t="shared" si="186"/>
        <v>10.319999999999999</v>
      </c>
      <c r="G3948" s="6">
        <v>339</v>
      </c>
      <c r="H3948" s="9">
        <f t="shared" si="187"/>
        <v>13.657422752897576</v>
      </c>
      <c r="I3948" s="9">
        <f t="shared" si="188"/>
        <v>16.38890730347709</v>
      </c>
    </row>
    <row r="3949" spans="1:9" ht="31.5" customHeight="1" x14ac:dyDescent="0.25">
      <c r="A3949" s="6">
        <v>2008</v>
      </c>
      <c r="B3949" s="6">
        <v>6</v>
      </c>
      <c r="C3949" s="6">
        <v>17</v>
      </c>
      <c r="D3949" s="6">
        <v>22</v>
      </c>
      <c r="E3949" s="6">
        <v>8.6</v>
      </c>
      <c r="F3949" s="6">
        <f t="shared" si="186"/>
        <v>10.319999999999999</v>
      </c>
      <c r="G3949" s="6">
        <v>345</v>
      </c>
      <c r="H3949" s="9">
        <f t="shared" si="187"/>
        <v>13.682605420976726</v>
      </c>
      <c r="I3949" s="9">
        <f t="shared" si="188"/>
        <v>16.41912650517207</v>
      </c>
    </row>
    <row r="3950" spans="1:9" ht="31.5" customHeight="1" x14ac:dyDescent="0.25">
      <c r="A3950" s="6">
        <v>2008</v>
      </c>
      <c r="B3950" s="6">
        <v>6</v>
      </c>
      <c r="C3950" s="6">
        <v>17</v>
      </c>
      <c r="D3950" s="6">
        <v>23</v>
      </c>
      <c r="E3950" s="6">
        <v>8.5</v>
      </c>
      <c r="F3950" s="6">
        <f t="shared" si="186"/>
        <v>10.199999999999999</v>
      </c>
      <c r="G3950" s="6">
        <v>349</v>
      </c>
      <c r="H3950" s="9">
        <f t="shared" si="187"/>
        <v>13.539859254920669</v>
      </c>
      <c r="I3950" s="9">
        <f t="shared" si="188"/>
        <v>16.247831105904801</v>
      </c>
    </row>
    <row r="3951" spans="1:9" ht="31.5" customHeight="1" x14ac:dyDescent="0.25">
      <c r="A3951" s="6">
        <v>2008</v>
      </c>
      <c r="B3951" s="6">
        <v>6</v>
      </c>
      <c r="C3951" s="6">
        <v>18</v>
      </c>
      <c r="D3951" s="6">
        <v>0</v>
      </c>
      <c r="E3951" s="6">
        <v>8.5</v>
      </c>
      <c r="F3951" s="6">
        <f t="shared" si="186"/>
        <v>10.199999999999999</v>
      </c>
      <c r="G3951" s="6">
        <v>351</v>
      </c>
      <c r="H3951" s="9">
        <f t="shared" si="187"/>
        <v>13.547966047568332</v>
      </c>
      <c r="I3951" s="9">
        <f t="shared" si="188"/>
        <v>16.257559257081997</v>
      </c>
    </row>
    <row r="3952" spans="1:9" ht="31.5" customHeight="1" x14ac:dyDescent="0.25">
      <c r="A3952" s="6">
        <v>2008</v>
      </c>
      <c r="B3952" s="6">
        <v>6</v>
      </c>
      <c r="C3952" s="6">
        <v>18</v>
      </c>
      <c r="D3952" s="6">
        <v>1</v>
      </c>
      <c r="E3952" s="6">
        <v>8.1999999999999993</v>
      </c>
      <c r="F3952" s="6">
        <f t="shared" si="186"/>
        <v>9.8399999999999981</v>
      </c>
      <c r="G3952" s="6">
        <v>354</v>
      </c>
      <c r="H3952" s="9">
        <f t="shared" si="187"/>
        <v>13.081450385826452</v>
      </c>
      <c r="I3952" s="9">
        <f t="shared" si="188"/>
        <v>15.697740462991742</v>
      </c>
    </row>
    <row r="3953" spans="1:9" ht="31.5" customHeight="1" x14ac:dyDescent="0.25">
      <c r="A3953" s="6">
        <v>2008</v>
      </c>
      <c r="B3953" s="6">
        <v>6</v>
      </c>
      <c r="C3953" s="6">
        <v>18</v>
      </c>
      <c r="D3953" s="6">
        <v>2</v>
      </c>
      <c r="E3953" s="6">
        <v>7.8</v>
      </c>
      <c r="F3953" s="6">
        <f t="shared" si="186"/>
        <v>9.36</v>
      </c>
      <c r="G3953" s="6">
        <v>356</v>
      </c>
      <c r="H3953" s="9">
        <f t="shared" si="187"/>
        <v>12.450665251577277</v>
      </c>
      <c r="I3953" s="9">
        <f t="shared" si="188"/>
        <v>14.940798301892732</v>
      </c>
    </row>
    <row r="3954" spans="1:9" ht="31.5" customHeight="1" x14ac:dyDescent="0.25">
      <c r="A3954" s="6">
        <v>2008</v>
      </c>
      <c r="B3954" s="6">
        <v>6</v>
      </c>
      <c r="C3954" s="6">
        <v>18</v>
      </c>
      <c r="D3954" s="6">
        <v>3</v>
      </c>
      <c r="E3954" s="6">
        <v>7.4</v>
      </c>
      <c r="F3954" s="6">
        <f t="shared" si="186"/>
        <v>8.8800000000000008</v>
      </c>
      <c r="G3954" s="6">
        <v>354</v>
      </c>
      <c r="H3954" s="9">
        <f t="shared" si="187"/>
        <v>11.805211323794605</v>
      </c>
      <c r="I3954" s="9">
        <f t="shared" si="188"/>
        <v>14.166253588553527</v>
      </c>
    </row>
    <row r="3955" spans="1:9" ht="31.5" customHeight="1" x14ac:dyDescent="0.25">
      <c r="A3955" s="6">
        <v>2008</v>
      </c>
      <c r="B3955" s="6">
        <v>6</v>
      </c>
      <c r="C3955" s="6">
        <v>18</v>
      </c>
      <c r="D3955" s="6">
        <v>4</v>
      </c>
      <c r="E3955" s="6">
        <v>7.1</v>
      </c>
      <c r="F3955" s="6">
        <f t="shared" si="186"/>
        <v>8.52</v>
      </c>
      <c r="G3955" s="6">
        <v>351</v>
      </c>
      <c r="H3955" s="9">
        <f t="shared" si="187"/>
        <v>11.3165363456159</v>
      </c>
      <c r="I3955" s="9">
        <f t="shared" si="188"/>
        <v>13.57984361473908</v>
      </c>
    </row>
    <row r="3956" spans="1:9" ht="31.5" customHeight="1" x14ac:dyDescent="0.25">
      <c r="A3956" s="6">
        <v>2008</v>
      </c>
      <c r="B3956" s="6">
        <v>6</v>
      </c>
      <c r="C3956" s="6">
        <v>18</v>
      </c>
      <c r="D3956" s="6">
        <v>5</v>
      </c>
      <c r="E3956" s="6">
        <v>7.1</v>
      </c>
      <c r="F3956" s="6">
        <f t="shared" si="186"/>
        <v>8.52</v>
      </c>
      <c r="G3956" s="6">
        <v>347</v>
      </c>
      <c r="H3956" s="9">
        <f t="shared" si="187"/>
        <v>11.302954315989401</v>
      </c>
      <c r="I3956" s="9">
        <f t="shared" si="188"/>
        <v>13.563545179187281</v>
      </c>
    </row>
    <row r="3957" spans="1:9" ht="31.5" customHeight="1" x14ac:dyDescent="0.25">
      <c r="A3957" s="6">
        <v>2008</v>
      </c>
      <c r="B3957" s="6">
        <v>6</v>
      </c>
      <c r="C3957" s="6">
        <v>18</v>
      </c>
      <c r="D3957" s="6">
        <v>6</v>
      </c>
      <c r="E3957" s="6">
        <v>7.1</v>
      </c>
      <c r="F3957" s="6">
        <f t="shared" si="186"/>
        <v>8.52</v>
      </c>
      <c r="G3957" s="6">
        <v>344</v>
      </c>
      <c r="H3957" s="9">
        <f t="shared" si="187"/>
        <v>11.292664649783942</v>
      </c>
      <c r="I3957" s="9">
        <f t="shared" si="188"/>
        <v>13.551197579740732</v>
      </c>
    </row>
    <row r="3958" spans="1:9" ht="31.5" customHeight="1" x14ac:dyDescent="0.25">
      <c r="A3958" s="6">
        <v>2008</v>
      </c>
      <c r="B3958" s="6">
        <v>6</v>
      </c>
      <c r="C3958" s="6">
        <v>18</v>
      </c>
      <c r="D3958" s="6">
        <v>7</v>
      </c>
      <c r="E3958" s="6">
        <v>7</v>
      </c>
      <c r="F3958" s="6">
        <f t="shared" si="186"/>
        <v>8.4</v>
      </c>
      <c r="G3958" s="6">
        <v>343</v>
      </c>
      <c r="H3958" s="9">
        <f t="shared" si="187"/>
        <v>11.130211784554064</v>
      </c>
      <c r="I3958" s="9">
        <f t="shared" si="188"/>
        <v>13.356254141464877</v>
      </c>
    </row>
    <row r="3959" spans="1:9" ht="31.5" customHeight="1" x14ac:dyDescent="0.25">
      <c r="A3959" s="6">
        <v>2008</v>
      </c>
      <c r="B3959" s="6">
        <v>6</v>
      </c>
      <c r="C3959" s="6">
        <v>18</v>
      </c>
      <c r="D3959" s="6">
        <v>8</v>
      </c>
      <c r="E3959" s="6">
        <v>6.3</v>
      </c>
      <c r="F3959" s="6">
        <f t="shared" si="186"/>
        <v>7.56</v>
      </c>
      <c r="G3959" s="6">
        <v>340</v>
      </c>
      <c r="H3959" s="9">
        <f t="shared" si="187"/>
        <v>10.007953394434303</v>
      </c>
      <c r="I3959" s="9">
        <f t="shared" si="188"/>
        <v>12.009544073321162</v>
      </c>
    </row>
    <row r="3960" spans="1:9" ht="31.5" customHeight="1" x14ac:dyDescent="0.25">
      <c r="A3960" s="6">
        <v>2008</v>
      </c>
      <c r="B3960" s="6">
        <v>6</v>
      </c>
      <c r="C3960" s="6">
        <v>18</v>
      </c>
      <c r="D3960" s="6">
        <v>9</v>
      </c>
      <c r="E3960" s="6">
        <v>5.7</v>
      </c>
      <c r="F3960" s="6">
        <f t="shared" si="186"/>
        <v>6.84</v>
      </c>
      <c r="G3960" s="6">
        <v>335</v>
      </c>
      <c r="H3960" s="9">
        <f t="shared" si="187"/>
        <v>9.0407205940988575</v>
      </c>
      <c r="I3960" s="9">
        <f t="shared" si="188"/>
        <v>10.848864712918628</v>
      </c>
    </row>
    <row r="3961" spans="1:9" ht="31.5" customHeight="1" x14ac:dyDescent="0.25">
      <c r="A3961" s="6">
        <v>2008</v>
      </c>
      <c r="B3961" s="6">
        <v>6</v>
      </c>
      <c r="C3961" s="6">
        <v>18</v>
      </c>
      <c r="D3961" s="6">
        <v>10</v>
      </c>
      <c r="E3961" s="6">
        <v>6</v>
      </c>
      <c r="F3961" s="6">
        <f t="shared" si="186"/>
        <v>7.1999999999999993</v>
      </c>
      <c r="G3961" s="6">
        <v>332</v>
      </c>
      <c r="H3961" s="9">
        <f t="shared" si="187"/>
        <v>9.507539615782008</v>
      </c>
      <c r="I3961" s="9">
        <f t="shared" si="188"/>
        <v>11.40904753893841</v>
      </c>
    </row>
    <row r="3962" spans="1:9" ht="31.5" customHeight="1" x14ac:dyDescent="0.25">
      <c r="A3962" s="6">
        <v>2008</v>
      </c>
      <c r="B3962" s="6">
        <v>6</v>
      </c>
      <c r="C3962" s="6">
        <v>18</v>
      </c>
      <c r="D3962" s="6">
        <v>11</v>
      </c>
      <c r="E3962" s="6">
        <v>6.4</v>
      </c>
      <c r="F3962" s="6">
        <f t="shared" si="186"/>
        <v>7.68</v>
      </c>
      <c r="G3962" s="6">
        <v>331</v>
      </c>
      <c r="H3962" s="9">
        <f t="shared" si="187"/>
        <v>10.138153306450278</v>
      </c>
      <c r="I3962" s="9">
        <f t="shared" si="188"/>
        <v>12.165783967740332</v>
      </c>
    </row>
    <row r="3963" spans="1:9" ht="31.5" customHeight="1" x14ac:dyDescent="0.25">
      <c r="A3963" s="6">
        <v>2008</v>
      </c>
      <c r="B3963" s="6">
        <v>6</v>
      </c>
      <c r="C3963" s="6">
        <v>18</v>
      </c>
      <c r="D3963" s="6">
        <v>12</v>
      </c>
      <c r="E3963" s="6">
        <v>2.1</v>
      </c>
      <c r="F3963" s="6">
        <f t="shared" si="186"/>
        <v>2.52</v>
      </c>
      <c r="G3963" s="6">
        <v>261</v>
      </c>
      <c r="H3963" s="9">
        <f t="shared" si="187"/>
        <v>3.2433037959636462</v>
      </c>
      <c r="I3963" s="9">
        <f t="shared" si="188"/>
        <v>3.8919645551563748</v>
      </c>
    </row>
    <row r="3964" spans="1:9" ht="31.5" customHeight="1" x14ac:dyDescent="0.25">
      <c r="A3964" s="6">
        <v>2008</v>
      </c>
      <c r="B3964" s="6">
        <v>6</v>
      </c>
      <c r="C3964" s="6">
        <v>18</v>
      </c>
      <c r="D3964" s="6">
        <v>13</v>
      </c>
      <c r="E3964" s="6">
        <v>3</v>
      </c>
      <c r="F3964" s="6">
        <f t="shared" si="186"/>
        <v>3.5999999999999996</v>
      </c>
      <c r="G3964" s="6">
        <v>286</v>
      </c>
      <c r="H3964" s="9">
        <f t="shared" si="187"/>
        <v>4.6790919940156179</v>
      </c>
      <c r="I3964" s="9">
        <f t="shared" si="188"/>
        <v>5.6149103928187403</v>
      </c>
    </row>
    <row r="3965" spans="1:9" ht="31.5" customHeight="1" x14ac:dyDescent="0.25">
      <c r="A3965" s="6">
        <v>2008</v>
      </c>
      <c r="B3965" s="6">
        <v>6</v>
      </c>
      <c r="C3965" s="6">
        <v>18</v>
      </c>
      <c r="D3965" s="6">
        <v>14</v>
      </c>
      <c r="E3965" s="6">
        <v>4</v>
      </c>
      <c r="F3965" s="6">
        <f t="shared" si="186"/>
        <v>4.8</v>
      </c>
      <c r="G3965" s="6">
        <v>310</v>
      </c>
      <c r="H3965" s="9">
        <f t="shared" si="187"/>
        <v>6.292586179879974</v>
      </c>
      <c r="I3965" s="9">
        <f t="shared" si="188"/>
        <v>7.5511034158559687</v>
      </c>
    </row>
    <row r="3966" spans="1:9" ht="31.5" customHeight="1" x14ac:dyDescent="0.25">
      <c r="A3966" s="6">
        <v>2008</v>
      </c>
      <c r="B3966" s="6">
        <v>6</v>
      </c>
      <c r="C3966" s="6">
        <v>18</v>
      </c>
      <c r="D3966" s="6">
        <v>15</v>
      </c>
      <c r="E3966" s="6">
        <v>4.7</v>
      </c>
      <c r="F3966" s="6">
        <f t="shared" si="186"/>
        <v>5.64</v>
      </c>
      <c r="G3966" s="6">
        <v>330</v>
      </c>
      <c r="H3966" s="9">
        <f t="shared" si="187"/>
        <v>7.4428328098552772</v>
      </c>
      <c r="I3966" s="9">
        <f t="shared" si="188"/>
        <v>8.9313993718263323</v>
      </c>
    </row>
    <row r="3967" spans="1:9" ht="31.5" customHeight="1" x14ac:dyDescent="0.25">
      <c r="A3967" s="6">
        <v>2008</v>
      </c>
      <c r="B3967" s="6">
        <v>6</v>
      </c>
      <c r="C3967" s="6">
        <v>18</v>
      </c>
      <c r="D3967" s="6">
        <v>16</v>
      </c>
      <c r="E3967" s="6">
        <v>5.2</v>
      </c>
      <c r="F3967" s="6">
        <f t="shared" si="186"/>
        <v>6.24</v>
      </c>
      <c r="G3967" s="6">
        <v>331</v>
      </c>
      <c r="H3967" s="9">
        <f t="shared" si="187"/>
        <v>8.2372495614908505</v>
      </c>
      <c r="I3967" s="9">
        <f t="shared" si="188"/>
        <v>9.8846994737890199</v>
      </c>
    </row>
    <row r="3968" spans="1:9" ht="31.5" customHeight="1" x14ac:dyDescent="0.25">
      <c r="A3968" s="6">
        <v>2008</v>
      </c>
      <c r="B3968" s="6">
        <v>6</v>
      </c>
      <c r="C3968" s="6">
        <v>18</v>
      </c>
      <c r="D3968" s="6">
        <v>17</v>
      </c>
      <c r="E3968" s="6">
        <v>5.5</v>
      </c>
      <c r="F3968" s="6">
        <f t="shared" si="186"/>
        <v>6.6</v>
      </c>
      <c r="G3968" s="6">
        <v>327</v>
      </c>
      <c r="H3968" s="9">
        <f t="shared" si="187"/>
        <v>8.7013145997377066</v>
      </c>
      <c r="I3968" s="9">
        <f t="shared" si="188"/>
        <v>10.441577519685248</v>
      </c>
    </row>
    <row r="3969" spans="1:9" ht="31.5" customHeight="1" x14ac:dyDescent="0.25">
      <c r="A3969" s="6">
        <v>2008</v>
      </c>
      <c r="B3969" s="6">
        <v>6</v>
      </c>
      <c r="C3969" s="6">
        <v>18</v>
      </c>
      <c r="D3969" s="6">
        <v>18</v>
      </c>
      <c r="E3969" s="6">
        <v>6.2</v>
      </c>
      <c r="F3969" s="6">
        <f t="shared" si="186"/>
        <v>7.4399999999999995</v>
      </c>
      <c r="G3969" s="6">
        <v>329</v>
      </c>
      <c r="H3969" s="9">
        <f t="shared" si="187"/>
        <v>9.8150644484138798</v>
      </c>
      <c r="I3969" s="9">
        <f t="shared" si="188"/>
        <v>11.778077338096654</v>
      </c>
    </row>
    <row r="3970" spans="1:9" ht="31.5" customHeight="1" x14ac:dyDescent="0.25">
      <c r="A3970" s="6">
        <v>2008</v>
      </c>
      <c r="B3970" s="6">
        <v>6</v>
      </c>
      <c r="C3970" s="6">
        <v>18</v>
      </c>
      <c r="D3970" s="6">
        <v>19</v>
      </c>
      <c r="E3970" s="6">
        <v>7.4</v>
      </c>
      <c r="F3970" s="6">
        <f t="shared" si="186"/>
        <v>8.8800000000000008</v>
      </c>
      <c r="G3970" s="6">
        <v>337</v>
      </c>
      <c r="H3970" s="9">
        <f t="shared" si="187"/>
        <v>11.744427608941741</v>
      </c>
      <c r="I3970" s="9">
        <f t="shared" si="188"/>
        <v>14.09331313073009</v>
      </c>
    </row>
    <row r="3971" spans="1:9" ht="31.5" customHeight="1" x14ac:dyDescent="0.25">
      <c r="A3971" s="6">
        <v>2008</v>
      </c>
      <c r="B3971" s="6">
        <v>6</v>
      </c>
      <c r="C3971" s="6">
        <v>18</v>
      </c>
      <c r="D3971" s="6">
        <v>20</v>
      </c>
      <c r="E3971" s="6">
        <v>7.6</v>
      </c>
      <c r="F3971" s="6">
        <f t="shared" ref="F3971:F4034" si="189">E3971*1.2</f>
        <v>9.1199999999999992</v>
      </c>
      <c r="G3971" s="6">
        <v>344</v>
      </c>
      <c r="H3971" s="9">
        <f t="shared" ref="H3971:H4034" si="190">E3971*(LN(G3971/$AE$18)/LN(10/$AE$18))</f>
        <v>12.08792272371239</v>
      </c>
      <c r="I3971" s="9">
        <f t="shared" ref="I3971:I4034" si="191">F3971*(LN(G3971/$AE$18)/LN(10/$AE$18))</f>
        <v>14.505507268454867</v>
      </c>
    </row>
    <row r="3972" spans="1:9" ht="31.5" customHeight="1" x14ac:dyDescent="0.25">
      <c r="A3972" s="6">
        <v>2008</v>
      </c>
      <c r="B3972" s="6">
        <v>6</v>
      </c>
      <c r="C3972" s="6">
        <v>18</v>
      </c>
      <c r="D3972" s="6">
        <v>21</v>
      </c>
      <c r="E3972" s="6">
        <v>7.2</v>
      </c>
      <c r="F3972" s="6">
        <f t="shared" si="189"/>
        <v>8.64</v>
      </c>
      <c r="G3972" s="6">
        <v>350</v>
      </c>
      <c r="H3972" s="9">
        <f t="shared" si="190"/>
        <v>11.47249562130513</v>
      </c>
      <c r="I3972" s="9">
        <f t="shared" si="191"/>
        <v>13.766994745566157</v>
      </c>
    </row>
    <row r="3973" spans="1:9" ht="31.5" customHeight="1" x14ac:dyDescent="0.25">
      <c r="A3973" s="6">
        <v>2008</v>
      </c>
      <c r="B3973" s="6">
        <v>6</v>
      </c>
      <c r="C3973" s="6">
        <v>18</v>
      </c>
      <c r="D3973" s="6">
        <v>22</v>
      </c>
      <c r="E3973" s="6">
        <v>7.2</v>
      </c>
      <c r="F3973" s="6">
        <f t="shared" si="189"/>
        <v>8.64</v>
      </c>
      <c r="G3973" s="6">
        <v>352</v>
      </c>
      <c r="H3973" s="9">
        <f t="shared" si="190"/>
        <v>11.479342987538015</v>
      </c>
      <c r="I3973" s="9">
        <f t="shared" si="191"/>
        <v>13.77521158504562</v>
      </c>
    </row>
    <row r="3974" spans="1:9" ht="31.5" customHeight="1" x14ac:dyDescent="0.25">
      <c r="A3974" s="6">
        <v>2008</v>
      </c>
      <c r="B3974" s="6">
        <v>6</v>
      </c>
      <c r="C3974" s="6">
        <v>18</v>
      </c>
      <c r="D3974" s="6">
        <v>23</v>
      </c>
      <c r="E3974" s="6">
        <v>7.1</v>
      </c>
      <c r="F3974" s="6">
        <f t="shared" si="189"/>
        <v>8.52</v>
      </c>
      <c r="G3974" s="6">
        <v>355</v>
      </c>
      <c r="H3974" s="9">
        <f t="shared" si="190"/>
        <v>11.329964467911415</v>
      </c>
      <c r="I3974" s="9">
        <f t="shared" si="191"/>
        <v>13.595957361493697</v>
      </c>
    </row>
    <row r="3975" spans="1:9" ht="31.5" customHeight="1" x14ac:dyDescent="0.25">
      <c r="A3975" s="6">
        <v>2008</v>
      </c>
      <c r="B3975" s="6">
        <v>6</v>
      </c>
      <c r="C3975" s="6">
        <v>19</v>
      </c>
      <c r="D3975" s="6">
        <v>0</v>
      </c>
      <c r="E3975" s="6">
        <v>7.2</v>
      </c>
      <c r="F3975" s="6">
        <f t="shared" si="189"/>
        <v>8.64</v>
      </c>
      <c r="G3975" s="6">
        <v>355</v>
      </c>
      <c r="H3975" s="9">
        <f t="shared" si="190"/>
        <v>11.489541432248197</v>
      </c>
      <c r="I3975" s="9">
        <f t="shared" si="191"/>
        <v>13.787449718697836</v>
      </c>
    </row>
    <row r="3976" spans="1:9" ht="31.5" customHeight="1" x14ac:dyDescent="0.25">
      <c r="A3976" s="6">
        <v>2008</v>
      </c>
      <c r="B3976" s="6">
        <v>6</v>
      </c>
      <c r="C3976" s="6">
        <v>19</v>
      </c>
      <c r="D3976" s="6">
        <v>1</v>
      </c>
      <c r="E3976" s="6">
        <v>7.4</v>
      </c>
      <c r="F3976" s="6">
        <f t="shared" si="189"/>
        <v>8.8800000000000008</v>
      </c>
      <c r="G3976" s="6">
        <v>353</v>
      </c>
      <c r="H3976" s="9">
        <f t="shared" si="190"/>
        <v>11.801717430820867</v>
      </c>
      <c r="I3976" s="9">
        <f t="shared" si="191"/>
        <v>14.162060916985041</v>
      </c>
    </row>
    <row r="3977" spans="1:9" ht="31.5" customHeight="1" x14ac:dyDescent="0.25">
      <c r="A3977" s="6">
        <v>2008</v>
      </c>
      <c r="B3977" s="6">
        <v>6</v>
      </c>
      <c r="C3977" s="6">
        <v>19</v>
      </c>
      <c r="D3977" s="6">
        <v>2</v>
      </c>
      <c r="E3977" s="6">
        <v>7.6</v>
      </c>
      <c r="F3977" s="6">
        <f t="shared" si="189"/>
        <v>9.1199999999999992</v>
      </c>
      <c r="G3977" s="6">
        <v>352</v>
      </c>
      <c r="H3977" s="9">
        <f t="shared" si="190"/>
        <v>12.117084264623459</v>
      </c>
      <c r="I3977" s="9">
        <f t="shared" si="191"/>
        <v>14.540501117548152</v>
      </c>
    </row>
    <row r="3978" spans="1:9" ht="31.5" customHeight="1" x14ac:dyDescent="0.25">
      <c r="A3978" s="6">
        <v>2008</v>
      </c>
      <c r="B3978" s="6">
        <v>6</v>
      </c>
      <c r="C3978" s="6">
        <v>19</v>
      </c>
      <c r="D3978" s="6">
        <v>3</v>
      </c>
      <c r="E3978" s="6">
        <v>7.8</v>
      </c>
      <c r="F3978" s="6">
        <f t="shared" si="189"/>
        <v>9.36</v>
      </c>
      <c r="G3978" s="6">
        <v>354</v>
      </c>
      <c r="H3978" s="9">
        <f t="shared" si="190"/>
        <v>12.443330854810529</v>
      </c>
      <c r="I3978" s="9">
        <f t="shared" si="191"/>
        <v>14.931997025772635</v>
      </c>
    </row>
    <row r="3979" spans="1:9" ht="31.5" customHeight="1" x14ac:dyDescent="0.25">
      <c r="A3979" s="6">
        <v>2008</v>
      </c>
      <c r="B3979" s="6">
        <v>6</v>
      </c>
      <c r="C3979" s="6">
        <v>19</v>
      </c>
      <c r="D3979" s="6">
        <v>4</v>
      </c>
      <c r="E3979" s="6">
        <v>7.9</v>
      </c>
      <c r="F3979" s="6">
        <f t="shared" si="189"/>
        <v>9.48</v>
      </c>
      <c r="G3979" s="6">
        <v>356</v>
      </c>
      <c r="H3979" s="9">
        <f t="shared" si="190"/>
        <v>12.610289165059038</v>
      </c>
      <c r="I3979" s="9">
        <f t="shared" si="191"/>
        <v>15.132346998070846</v>
      </c>
    </row>
    <row r="3980" spans="1:9" ht="31.5" customHeight="1" x14ac:dyDescent="0.25">
      <c r="A3980" s="6">
        <v>2008</v>
      </c>
      <c r="B3980" s="6">
        <v>6</v>
      </c>
      <c r="C3980" s="6">
        <v>19</v>
      </c>
      <c r="D3980" s="6">
        <v>5</v>
      </c>
      <c r="E3980" s="6">
        <v>7.8</v>
      </c>
      <c r="F3980" s="6">
        <f t="shared" si="189"/>
        <v>9.36</v>
      </c>
      <c r="G3980" s="6">
        <v>357</v>
      </c>
      <c r="H3980" s="9">
        <f t="shared" si="190"/>
        <v>12.454317012688993</v>
      </c>
      <c r="I3980" s="9">
        <f t="shared" si="191"/>
        <v>14.945180415226789</v>
      </c>
    </row>
    <row r="3981" spans="1:9" ht="31.5" customHeight="1" x14ac:dyDescent="0.25">
      <c r="A3981" s="6">
        <v>2008</v>
      </c>
      <c r="B3981" s="6">
        <v>6</v>
      </c>
      <c r="C3981" s="6">
        <v>19</v>
      </c>
      <c r="D3981" s="6">
        <v>6</v>
      </c>
      <c r="E3981" s="6">
        <v>7.5</v>
      </c>
      <c r="F3981" s="6">
        <f t="shared" si="189"/>
        <v>9</v>
      </c>
      <c r="G3981" s="6">
        <v>359</v>
      </c>
      <c r="H3981" s="9">
        <f t="shared" si="190"/>
        <v>11.982298026643527</v>
      </c>
      <c r="I3981" s="9">
        <f t="shared" si="191"/>
        <v>14.378757631972231</v>
      </c>
    </row>
    <row r="3982" spans="1:9" ht="31.5" customHeight="1" x14ac:dyDescent="0.25">
      <c r="A3982" s="6">
        <v>2008</v>
      </c>
      <c r="B3982" s="6">
        <v>6</v>
      </c>
      <c r="C3982" s="6">
        <v>19</v>
      </c>
      <c r="D3982" s="6">
        <v>7</v>
      </c>
      <c r="E3982" s="6">
        <v>7.1</v>
      </c>
      <c r="F3982" s="6">
        <f t="shared" si="189"/>
        <v>8.52</v>
      </c>
      <c r="G3982" s="6">
        <v>356</v>
      </c>
      <c r="H3982" s="9">
        <f t="shared" si="190"/>
        <v>11.333297857204958</v>
      </c>
      <c r="I3982" s="9">
        <f t="shared" si="191"/>
        <v>13.599957428645949</v>
      </c>
    </row>
    <row r="3983" spans="1:9" ht="31.5" customHeight="1" x14ac:dyDescent="0.25">
      <c r="A3983" s="6">
        <v>2008</v>
      </c>
      <c r="B3983" s="6">
        <v>6</v>
      </c>
      <c r="C3983" s="6">
        <v>19</v>
      </c>
      <c r="D3983" s="6">
        <v>8</v>
      </c>
      <c r="E3983" s="6">
        <v>6.6</v>
      </c>
      <c r="F3983" s="6">
        <f t="shared" si="189"/>
        <v>7.919999999999999</v>
      </c>
      <c r="G3983" s="6">
        <v>352</v>
      </c>
      <c r="H3983" s="9">
        <f t="shared" si="190"/>
        <v>10.522731071909847</v>
      </c>
      <c r="I3983" s="9">
        <f t="shared" si="191"/>
        <v>12.627277286291815</v>
      </c>
    </row>
    <row r="3984" spans="1:9" ht="31.5" customHeight="1" x14ac:dyDescent="0.25">
      <c r="A3984" s="6">
        <v>2008</v>
      </c>
      <c r="B3984" s="6">
        <v>6</v>
      </c>
      <c r="C3984" s="6">
        <v>19</v>
      </c>
      <c r="D3984" s="6">
        <v>9</v>
      </c>
      <c r="E3984" s="6">
        <v>5.9</v>
      </c>
      <c r="F3984" s="6">
        <f t="shared" si="189"/>
        <v>7.08</v>
      </c>
      <c r="G3984" s="6">
        <v>348</v>
      </c>
      <c r="H3984" s="9">
        <f t="shared" si="190"/>
        <v>9.3954296094622443</v>
      </c>
      <c r="I3984" s="9">
        <f t="shared" si="191"/>
        <v>11.274515531354693</v>
      </c>
    </row>
    <row r="3985" spans="1:9" ht="31.5" customHeight="1" x14ac:dyDescent="0.25">
      <c r="A3985" s="6">
        <v>2008</v>
      </c>
      <c r="B3985" s="6">
        <v>6</v>
      </c>
      <c r="C3985" s="6">
        <v>19</v>
      </c>
      <c r="D3985" s="6">
        <v>10</v>
      </c>
      <c r="E3985" s="6">
        <v>5.2</v>
      </c>
      <c r="F3985" s="6">
        <f t="shared" si="189"/>
        <v>6.24</v>
      </c>
      <c r="G3985" s="6">
        <v>345</v>
      </c>
      <c r="H3985" s="9">
        <f t="shared" si="190"/>
        <v>8.2732032777998814</v>
      </c>
      <c r="I3985" s="9">
        <f t="shared" si="191"/>
        <v>9.927843933359858</v>
      </c>
    </row>
    <row r="3986" spans="1:9" ht="31.5" customHeight="1" x14ac:dyDescent="0.25">
      <c r="A3986" s="6">
        <v>2008</v>
      </c>
      <c r="B3986" s="6">
        <v>6</v>
      </c>
      <c r="C3986" s="6">
        <v>19</v>
      </c>
      <c r="D3986" s="6">
        <v>11</v>
      </c>
      <c r="E3986" s="6">
        <v>5</v>
      </c>
      <c r="F3986" s="6">
        <f t="shared" si="189"/>
        <v>6</v>
      </c>
      <c r="G3986" s="6">
        <v>341</v>
      </c>
      <c r="H3986" s="9">
        <f t="shared" si="190"/>
        <v>7.9452710239210447</v>
      </c>
      <c r="I3986" s="9">
        <f t="shared" si="191"/>
        <v>9.5343252287052529</v>
      </c>
    </row>
    <row r="3987" spans="1:9" ht="31.5" customHeight="1" x14ac:dyDescent="0.25">
      <c r="A3987" s="6">
        <v>2008</v>
      </c>
      <c r="B3987" s="6">
        <v>6</v>
      </c>
      <c r="C3987" s="6">
        <v>19</v>
      </c>
      <c r="D3987" s="6">
        <v>12</v>
      </c>
      <c r="E3987" s="6">
        <v>2.9</v>
      </c>
      <c r="F3987" s="6">
        <f t="shared" si="189"/>
        <v>3.48</v>
      </c>
      <c r="G3987" s="6">
        <v>330</v>
      </c>
      <c r="H3987" s="9">
        <f t="shared" si="190"/>
        <v>4.5923862018255965</v>
      </c>
      <c r="I3987" s="9">
        <f t="shared" si="191"/>
        <v>5.5108634421907157</v>
      </c>
    </row>
    <row r="3988" spans="1:9" ht="31.5" customHeight="1" x14ac:dyDescent="0.25">
      <c r="A3988" s="6">
        <v>2008</v>
      </c>
      <c r="B3988" s="6">
        <v>6</v>
      </c>
      <c r="C3988" s="6">
        <v>19</v>
      </c>
      <c r="D3988" s="6">
        <v>13</v>
      </c>
      <c r="E3988" s="6">
        <v>2.9</v>
      </c>
      <c r="F3988" s="6">
        <f t="shared" si="189"/>
        <v>3.48</v>
      </c>
      <c r="G3988" s="6">
        <v>337</v>
      </c>
      <c r="H3988" s="9">
        <f t="shared" si="190"/>
        <v>4.6025459548555467</v>
      </c>
      <c r="I3988" s="9">
        <f t="shared" si="191"/>
        <v>5.5230551458266559</v>
      </c>
    </row>
    <row r="3989" spans="1:9" ht="31.5" customHeight="1" x14ac:dyDescent="0.25">
      <c r="A3989" s="6">
        <v>2008</v>
      </c>
      <c r="B3989" s="6">
        <v>6</v>
      </c>
      <c r="C3989" s="6">
        <v>19</v>
      </c>
      <c r="D3989" s="6">
        <v>14</v>
      </c>
      <c r="E3989" s="6">
        <v>3</v>
      </c>
      <c r="F3989" s="6">
        <f t="shared" si="189"/>
        <v>3.5999999999999996</v>
      </c>
      <c r="G3989" s="6">
        <v>334</v>
      </c>
      <c r="H3989" s="9">
        <f t="shared" si="190"/>
        <v>4.7567770980183131</v>
      </c>
      <c r="I3989" s="9">
        <f t="shared" si="191"/>
        <v>5.7081325176219755</v>
      </c>
    </row>
    <row r="3990" spans="1:9" ht="31.5" customHeight="1" x14ac:dyDescent="0.25">
      <c r="A3990" s="6">
        <v>2008</v>
      </c>
      <c r="B3990" s="6">
        <v>6</v>
      </c>
      <c r="C3990" s="6">
        <v>19</v>
      </c>
      <c r="D3990" s="6">
        <v>15</v>
      </c>
      <c r="E3990" s="6">
        <v>3.5</v>
      </c>
      <c r="F3990" s="6">
        <f t="shared" si="189"/>
        <v>4.2</v>
      </c>
      <c r="G3990" s="6">
        <v>336</v>
      </c>
      <c r="H3990" s="9">
        <f t="shared" si="190"/>
        <v>5.553060839745692</v>
      </c>
      <c r="I3990" s="9">
        <f t="shared" si="191"/>
        <v>6.6636730076948298</v>
      </c>
    </row>
    <row r="3991" spans="1:9" ht="31.5" customHeight="1" x14ac:dyDescent="0.25">
      <c r="A3991" s="6">
        <v>2008</v>
      </c>
      <c r="B3991" s="6">
        <v>6</v>
      </c>
      <c r="C3991" s="6">
        <v>19</v>
      </c>
      <c r="D3991" s="6">
        <v>16</v>
      </c>
      <c r="E3991" s="6">
        <v>4.2</v>
      </c>
      <c r="F3991" s="6">
        <f t="shared" si="189"/>
        <v>5.04</v>
      </c>
      <c r="G3991" s="6">
        <v>337</v>
      </c>
      <c r="H3991" s="9">
        <f t="shared" si="190"/>
        <v>6.6657562104804473</v>
      </c>
      <c r="I3991" s="9">
        <f t="shared" si="191"/>
        <v>7.9989074525765362</v>
      </c>
    </row>
    <row r="3992" spans="1:9" ht="31.5" customHeight="1" x14ac:dyDescent="0.25">
      <c r="A3992" s="6">
        <v>2008</v>
      </c>
      <c r="B3992" s="6">
        <v>6</v>
      </c>
      <c r="C3992" s="6">
        <v>19</v>
      </c>
      <c r="D3992" s="6">
        <v>17</v>
      </c>
      <c r="E3992" s="6">
        <v>4.5</v>
      </c>
      <c r="F3992" s="6">
        <f t="shared" si="189"/>
        <v>5.3999999999999995</v>
      </c>
      <c r="G3992" s="6">
        <v>335</v>
      </c>
      <c r="H3992" s="9">
        <f t="shared" si="190"/>
        <v>7.1374109953412024</v>
      </c>
      <c r="I3992" s="9">
        <f t="shared" si="191"/>
        <v>8.5648931944094429</v>
      </c>
    </row>
    <row r="3993" spans="1:9" ht="31.5" customHeight="1" x14ac:dyDescent="0.25">
      <c r="A3993" s="6">
        <v>2008</v>
      </c>
      <c r="B3993" s="6">
        <v>6</v>
      </c>
      <c r="C3993" s="6">
        <v>19</v>
      </c>
      <c r="D3993" s="6">
        <v>18</v>
      </c>
      <c r="E3993" s="6">
        <v>5.5</v>
      </c>
      <c r="F3993" s="6">
        <f t="shared" si="189"/>
        <v>6.6</v>
      </c>
      <c r="G3993" s="6">
        <v>337</v>
      </c>
      <c r="H3993" s="9">
        <f t="shared" si="190"/>
        <v>8.7289664661053479</v>
      </c>
      <c r="I3993" s="9">
        <f t="shared" si="191"/>
        <v>10.474759759326416</v>
      </c>
    </row>
    <row r="3994" spans="1:9" ht="31.5" customHeight="1" x14ac:dyDescent="0.25">
      <c r="A3994" s="6">
        <v>2008</v>
      </c>
      <c r="B3994" s="6">
        <v>6</v>
      </c>
      <c r="C3994" s="6">
        <v>19</v>
      </c>
      <c r="D3994" s="6">
        <v>19</v>
      </c>
      <c r="E3994" s="6">
        <v>6.2</v>
      </c>
      <c r="F3994" s="6">
        <f t="shared" si="189"/>
        <v>7.4399999999999995</v>
      </c>
      <c r="G3994" s="6">
        <v>342</v>
      </c>
      <c r="H3994" s="9">
        <f t="shared" si="190"/>
        <v>9.8551662487589748</v>
      </c>
      <c r="I3994" s="9">
        <f t="shared" si="191"/>
        <v>11.826199498510769</v>
      </c>
    </row>
    <row r="3995" spans="1:9" ht="31.5" customHeight="1" x14ac:dyDescent="0.25">
      <c r="A3995" s="6">
        <v>2008</v>
      </c>
      <c r="B3995" s="6">
        <v>6</v>
      </c>
      <c r="C3995" s="6">
        <v>19</v>
      </c>
      <c r="D3995" s="6">
        <v>20</v>
      </c>
      <c r="E3995" s="6">
        <v>5.9</v>
      </c>
      <c r="F3995" s="6">
        <f t="shared" si="189"/>
        <v>7.08</v>
      </c>
      <c r="G3995" s="6">
        <v>344</v>
      </c>
      <c r="H3995" s="9">
        <f t="shared" si="190"/>
        <v>9.3840452723556727</v>
      </c>
      <c r="I3995" s="9">
        <f t="shared" si="191"/>
        <v>11.260854326826806</v>
      </c>
    </row>
    <row r="3996" spans="1:9" ht="31.5" customHeight="1" x14ac:dyDescent="0.25">
      <c r="A3996" s="6">
        <v>2008</v>
      </c>
      <c r="B3996" s="6">
        <v>6</v>
      </c>
      <c r="C3996" s="6">
        <v>19</v>
      </c>
      <c r="D3996" s="6">
        <v>21</v>
      </c>
      <c r="E3996" s="6">
        <v>6</v>
      </c>
      <c r="F3996" s="6">
        <f t="shared" si="189"/>
        <v>7.1999999999999993</v>
      </c>
      <c r="G3996" s="6">
        <v>347</v>
      </c>
      <c r="H3996" s="9">
        <f t="shared" si="190"/>
        <v>9.5517923797093545</v>
      </c>
      <c r="I3996" s="9">
        <f t="shared" si="191"/>
        <v>11.462150855651224</v>
      </c>
    </row>
    <row r="3997" spans="1:9" ht="31.5" customHeight="1" x14ac:dyDescent="0.25">
      <c r="A3997" s="6">
        <v>2008</v>
      </c>
      <c r="B3997" s="6">
        <v>6</v>
      </c>
      <c r="C3997" s="6">
        <v>19</v>
      </c>
      <c r="D3997" s="6">
        <v>22</v>
      </c>
      <c r="E3997" s="6">
        <v>6</v>
      </c>
      <c r="F3997" s="6">
        <f t="shared" si="189"/>
        <v>7.1999999999999993</v>
      </c>
      <c r="G3997" s="6">
        <v>351</v>
      </c>
      <c r="H3997" s="9">
        <f t="shared" si="190"/>
        <v>9.5632701512247049</v>
      </c>
      <c r="I3997" s="9">
        <f t="shared" si="191"/>
        <v>11.475924181469644</v>
      </c>
    </row>
    <row r="3998" spans="1:9" ht="31.5" customHeight="1" x14ac:dyDescent="0.25">
      <c r="A3998" s="6">
        <v>2008</v>
      </c>
      <c r="B3998" s="6">
        <v>6</v>
      </c>
      <c r="C3998" s="6">
        <v>19</v>
      </c>
      <c r="D3998" s="6">
        <v>23</v>
      </c>
      <c r="E3998" s="6">
        <v>5.7</v>
      </c>
      <c r="F3998" s="6">
        <f t="shared" si="189"/>
        <v>6.84</v>
      </c>
      <c r="G3998" s="6">
        <v>355</v>
      </c>
      <c r="H3998" s="9">
        <f t="shared" si="190"/>
        <v>9.0958869671964884</v>
      </c>
      <c r="I3998" s="9">
        <f t="shared" si="191"/>
        <v>10.915064360635785</v>
      </c>
    </row>
    <row r="3999" spans="1:9" ht="31.5" customHeight="1" x14ac:dyDescent="0.25">
      <c r="A3999" s="6">
        <v>2008</v>
      </c>
      <c r="B3999" s="6">
        <v>6</v>
      </c>
      <c r="C3999" s="6">
        <v>20</v>
      </c>
      <c r="D3999" s="6">
        <v>0</v>
      </c>
      <c r="E3999" s="6">
        <v>5.7</v>
      </c>
      <c r="F3999" s="6">
        <f t="shared" si="189"/>
        <v>6.84</v>
      </c>
      <c r="G3999" s="6">
        <v>356</v>
      </c>
      <c r="H3999" s="9">
        <f t="shared" si="190"/>
        <v>9.0985630684603187</v>
      </c>
      <c r="I3999" s="9">
        <f t="shared" si="191"/>
        <v>10.918275682152382</v>
      </c>
    </row>
    <row r="4000" spans="1:9" ht="31.5" customHeight="1" x14ac:dyDescent="0.25">
      <c r="A4000" s="6">
        <v>2008</v>
      </c>
      <c r="B4000" s="6">
        <v>6</v>
      </c>
      <c r="C4000" s="6">
        <v>20</v>
      </c>
      <c r="D4000" s="6">
        <v>1</v>
      </c>
      <c r="E4000" s="6">
        <v>6</v>
      </c>
      <c r="F4000" s="6">
        <f t="shared" si="189"/>
        <v>7.1999999999999993</v>
      </c>
      <c r="G4000" s="6">
        <v>355</v>
      </c>
      <c r="H4000" s="9">
        <f t="shared" si="190"/>
        <v>9.5746178602068301</v>
      </c>
      <c r="I4000" s="9">
        <f t="shared" si="191"/>
        <v>11.489541432248195</v>
      </c>
    </row>
    <row r="4001" spans="1:9" ht="31.5" customHeight="1" x14ac:dyDescent="0.25">
      <c r="A4001" s="6">
        <v>2008</v>
      </c>
      <c r="B4001" s="6">
        <v>6</v>
      </c>
      <c r="C4001" s="6">
        <v>20</v>
      </c>
      <c r="D4001" s="6">
        <v>2</v>
      </c>
      <c r="E4001" s="6">
        <v>6.1</v>
      </c>
      <c r="F4001" s="6">
        <f t="shared" si="189"/>
        <v>7.3199999999999994</v>
      </c>
      <c r="G4001" s="6">
        <v>353</v>
      </c>
      <c r="H4001" s="9">
        <f t="shared" si="190"/>
        <v>9.7284427470280104</v>
      </c>
      <c r="I4001" s="9">
        <f t="shared" si="191"/>
        <v>11.674131296433613</v>
      </c>
    </row>
    <row r="4002" spans="1:9" ht="31.5" customHeight="1" x14ac:dyDescent="0.25">
      <c r="A4002" s="6">
        <v>2008</v>
      </c>
      <c r="B4002" s="6">
        <v>6</v>
      </c>
      <c r="C4002" s="6">
        <v>20</v>
      </c>
      <c r="D4002" s="6">
        <v>3</v>
      </c>
      <c r="E4002" s="6">
        <v>6</v>
      </c>
      <c r="F4002" s="6">
        <f t="shared" si="189"/>
        <v>7.1999999999999993</v>
      </c>
      <c r="G4002" s="6">
        <v>353</v>
      </c>
      <c r="H4002" s="9">
        <f t="shared" si="190"/>
        <v>9.5689600790439453</v>
      </c>
      <c r="I4002" s="9">
        <f t="shared" si="191"/>
        <v>11.482752094852733</v>
      </c>
    </row>
    <row r="4003" spans="1:9" ht="31.5" customHeight="1" x14ac:dyDescent="0.25">
      <c r="A4003" s="6">
        <v>2008</v>
      </c>
      <c r="B4003" s="6">
        <v>6</v>
      </c>
      <c r="C4003" s="6">
        <v>20</v>
      </c>
      <c r="D4003" s="6">
        <v>4</v>
      </c>
      <c r="E4003" s="6">
        <v>5.6</v>
      </c>
      <c r="F4003" s="6">
        <f t="shared" si="189"/>
        <v>6.72</v>
      </c>
      <c r="G4003" s="6">
        <v>353</v>
      </c>
      <c r="H4003" s="9">
        <f t="shared" si="190"/>
        <v>8.9310294071076815</v>
      </c>
      <c r="I4003" s="9">
        <f t="shared" si="191"/>
        <v>10.717235288529219</v>
      </c>
    </row>
    <row r="4004" spans="1:9" ht="31.5" customHeight="1" x14ac:dyDescent="0.25">
      <c r="A4004" s="6">
        <v>2008</v>
      </c>
      <c r="B4004" s="6">
        <v>6</v>
      </c>
      <c r="C4004" s="6">
        <v>20</v>
      </c>
      <c r="D4004" s="6">
        <v>5</v>
      </c>
      <c r="E4004" s="6">
        <v>5.3</v>
      </c>
      <c r="F4004" s="6">
        <f t="shared" si="189"/>
        <v>6.3599999999999994</v>
      </c>
      <c r="G4004" s="6">
        <v>356</v>
      </c>
      <c r="H4004" s="9">
        <f t="shared" si="190"/>
        <v>8.4600674145332775</v>
      </c>
      <c r="I4004" s="9">
        <f t="shared" si="191"/>
        <v>10.152080897439934</v>
      </c>
    </row>
    <row r="4005" spans="1:9" ht="31.5" customHeight="1" x14ac:dyDescent="0.25">
      <c r="A4005" s="6">
        <v>2008</v>
      </c>
      <c r="B4005" s="6">
        <v>6</v>
      </c>
      <c r="C4005" s="6">
        <v>20</v>
      </c>
      <c r="D4005" s="6">
        <v>6</v>
      </c>
      <c r="E4005" s="6">
        <v>4.9000000000000004</v>
      </c>
      <c r="F4005" s="6">
        <f t="shared" si="189"/>
        <v>5.88</v>
      </c>
      <c r="G4005" s="6">
        <v>1</v>
      </c>
      <c r="H4005" s="9">
        <f t="shared" si="190"/>
        <v>3.0168766222414103</v>
      </c>
      <c r="I4005" s="9">
        <f t="shared" si="191"/>
        <v>3.6202519466896921</v>
      </c>
    </row>
    <row r="4006" spans="1:9" ht="31.5" customHeight="1" x14ac:dyDescent="0.25">
      <c r="A4006" s="6">
        <v>2008</v>
      </c>
      <c r="B4006" s="6">
        <v>6</v>
      </c>
      <c r="C4006" s="6">
        <v>20</v>
      </c>
      <c r="D4006" s="6">
        <v>7</v>
      </c>
      <c r="E4006" s="6">
        <v>4.4000000000000004</v>
      </c>
      <c r="F4006" s="6">
        <f t="shared" si="189"/>
        <v>5.28</v>
      </c>
      <c r="G4006" s="6">
        <v>359</v>
      </c>
      <c r="H4006" s="9">
        <f t="shared" si="190"/>
        <v>7.0296148422975362</v>
      </c>
      <c r="I4006" s="9">
        <f t="shared" si="191"/>
        <v>8.4355378107570438</v>
      </c>
    </row>
    <row r="4007" spans="1:9" ht="31.5" customHeight="1" x14ac:dyDescent="0.25">
      <c r="A4007" s="6">
        <v>2008</v>
      </c>
      <c r="B4007" s="6">
        <v>6</v>
      </c>
      <c r="C4007" s="6">
        <v>20</v>
      </c>
      <c r="D4007" s="6">
        <v>8</v>
      </c>
      <c r="E4007" s="6">
        <v>3.8</v>
      </c>
      <c r="F4007" s="6">
        <f t="shared" si="189"/>
        <v>4.5599999999999996</v>
      </c>
      <c r="G4007" s="6">
        <v>351</v>
      </c>
      <c r="H4007" s="9">
        <f t="shared" si="190"/>
        <v>6.0567377624423129</v>
      </c>
      <c r="I4007" s="9">
        <f t="shared" si="191"/>
        <v>7.2680853149307749</v>
      </c>
    </row>
    <row r="4008" spans="1:9" ht="31.5" customHeight="1" x14ac:dyDescent="0.25">
      <c r="A4008" s="6">
        <v>2008</v>
      </c>
      <c r="B4008" s="6">
        <v>6</v>
      </c>
      <c r="C4008" s="6">
        <v>20</v>
      </c>
      <c r="D4008" s="6">
        <v>9</v>
      </c>
      <c r="E4008" s="6">
        <v>3.2</v>
      </c>
      <c r="F4008" s="6">
        <f t="shared" si="189"/>
        <v>3.84</v>
      </c>
      <c r="G4008" s="6">
        <v>342</v>
      </c>
      <c r="H4008" s="9">
        <f t="shared" si="190"/>
        <v>5.0865374187143102</v>
      </c>
      <c r="I4008" s="9">
        <f t="shared" si="191"/>
        <v>6.1038449024571717</v>
      </c>
    </row>
    <row r="4009" spans="1:9" ht="31.5" customHeight="1" x14ac:dyDescent="0.25">
      <c r="A4009" s="6">
        <v>2008</v>
      </c>
      <c r="B4009" s="6">
        <v>6</v>
      </c>
      <c r="C4009" s="6">
        <v>20</v>
      </c>
      <c r="D4009" s="6">
        <v>10</v>
      </c>
      <c r="E4009" s="6">
        <v>2.2999999999999998</v>
      </c>
      <c r="F4009" s="6">
        <f t="shared" si="189"/>
        <v>2.76</v>
      </c>
      <c r="G4009" s="6">
        <v>320</v>
      </c>
      <c r="H4009" s="9">
        <f t="shared" si="190"/>
        <v>3.6304247256686146</v>
      </c>
      <c r="I4009" s="9">
        <f t="shared" si="191"/>
        <v>4.3565096708023381</v>
      </c>
    </row>
    <row r="4010" spans="1:9" ht="31.5" customHeight="1" x14ac:dyDescent="0.25">
      <c r="A4010" s="6">
        <v>2008</v>
      </c>
      <c r="B4010" s="6">
        <v>6</v>
      </c>
      <c r="C4010" s="6">
        <v>20</v>
      </c>
      <c r="D4010" s="6">
        <v>11</v>
      </c>
      <c r="E4010" s="6">
        <v>2</v>
      </c>
      <c r="F4010" s="6">
        <f t="shared" si="189"/>
        <v>2.4</v>
      </c>
      <c r="G4010" s="6">
        <v>304</v>
      </c>
      <c r="H4010" s="9">
        <f t="shared" si="190"/>
        <v>3.1397689434915517</v>
      </c>
      <c r="I4010" s="9">
        <f t="shared" si="191"/>
        <v>3.7677227321898616</v>
      </c>
    </row>
    <row r="4011" spans="1:9" ht="31.5" customHeight="1" x14ac:dyDescent="0.25">
      <c r="A4011" s="6">
        <v>2008</v>
      </c>
      <c r="B4011" s="6">
        <v>6</v>
      </c>
      <c r="C4011" s="6">
        <v>20</v>
      </c>
      <c r="D4011" s="6">
        <v>12</v>
      </c>
      <c r="E4011" s="6">
        <v>2.6</v>
      </c>
      <c r="F4011" s="6">
        <f t="shared" si="189"/>
        <v>3.12</v>
      </c>
      <c r="G4011" s="6">
        <v>320</v>
      </c>
      <c r="H4011" s="9">
        <f t="shared" si="190"/>
        <v>4.1039583855384345</v>
      </c>
      <c r="I4011" s="9">
        <f t="shared" si="191"/>
        <v>4.9247500626461216</v>
      </c>
    </row>
    <row r="4012" spans="1:9" ht="31.5" customHeight="1" x14ac:dyDescent="0.25">
      <c r="A4012" s="6">
        <v>2008</v>
      </c>
      <c r="B4012" s="6">
        <v>6</v>
      </c>
      <c r="C4012" s="6">
        <v>20</v>
      </c>
      <c r="D4012" s="6">
        <v>13</v>
      </c>
      <c r="E4012" s="6">
        <v>3.5</v>
      </c>
      <c r="F4012" s="6">
        <f t="shared" si="189"/>
        <v>4.2</v>
      </c>
      <c r="G4012" s="6">
        <v>326</v>
      </c>
      <c r="H4012" s="9">
        <f t="shared" si="190"/>
        <v>5.5354110273740611</v>
      </c>
      <c r="I4012" s="9">
        <f t="shared" si="191"/>
        <v>6.6424932328488735</v>
      </c>
    </row>
    <row r="4013" spans="1:9" ht="31.5" customHeight="1" x14ac:dyDescent="0.25">
      <c r="A4013" s="6">
        <v>2008</v>
      </c>
      <c r="B4013" s="6">
        <v>6</v>
      </c>
      <c r="C4013" s="6">
        <v>20</v>
      </c>
      <c r="D4013" s="6">
        <v>14</v>
      </c>
      <c r="E4013" s="6">
        <v>4.7</v>
      </c>
      <c r="F4013" s="6">
        <f t="shared" si="189"/>
        <v>5.64</v>
      </c>
      <c r="G4013" s="6">
        <v>332</v>
      </c>
      <c r="H4013" s="9">
        <f t="shared" si="190"/>
        <v>7.4475726990292408</v>
      </c>
      <c r="I4013" s="9">
        <f t="shared" si="191"/>
        <v>8.9370872388350886</v>
      </c>
    </row>
    <row r="4014" spans="1:9" ht="31.5" customHeight="1" x14ac:dyDescent="0.25">
      <c r="A4014" s="6">
        <v>2008</v>
      </c>
      <c r="B4014" s="6">
        <v>6</v>
      </c>
      <c r="C4014" s="6">
        <v>20</v>
      </c>
      <c r="D4014" s="6">
        <v>15</v>
      </c>
      <c r="E4014" s="6">
        <v>5.4</v>
      </c>
      <c r="F4014" s="6">
        <f t="shared" si="189"/>
        <v>6.48</v>
      </c>
      <c r="G4014" s="6">
        <v>340</v>
      </c>
      <c r="H4014" s="9">
        <f t="shared" si="190"/>
        <v>8.5782457666579734</v>
      </c>
      <c r="I4014" s="9">
        <f t="shared" si="191"/>
        <v>10.293894919989569</v>
      </c>
    </row>
    <row r="4015" spans="1:9" ht="31.5" customHeight="1" x14ac:dyDescent="0.25">
      <c r="A4015" s="6">
        <v>2008</v>
      </c>
      <c r="B4015" s="6">
        <v>6</v>
      </c>
      <c r="C4015" s="6">
        <v>20</v>
      </c>
      <c r="D4015" s="6">
        <v>16</v>
      </c>
      <c r="E4015" s="6">
        <v>5.9</v>
      </c>
      <c r="F4015" s="6">
        <f t="shared" si="189"/>
        <v>7.08</v>
      </c>
      <c r="G4015" s="6">
        <v>347</v>
      </c>
      <c r="H4015" s="9">
        <f t="shared" si="190"/>
        <v>9.392595840047532</v>
      </c>
      <c r="I4015" s="9">
        <f t="shared" si="191"/>
        <v>11.271115008057038</v>
      </c>
    </row>
    <row r="4016" spans="1:9" ht="31.5" customHeight="1" x14ac:dyDescent="0.25">
      <c r="A4016" s="6">
        <v>2008</v>
      </c>
      <c r="B4016" s="6">
        <v>6</v>
      </c>
      <c r="C4016" s="6">
        <v>20</v>
      </c>
      <c r="D4016" s="6">
        <v>17</v>
      </c>
      <c r="E4016" s="6">
        <v>7</v>
      </c>
      <c r="F4016" s="6">
        <f t="shared" si="189"/>
        <v>8.4</v>
      </c>
      <c r="G4016" s="6">
        <v>344</v>
      </c>
      <c r="H4016" s="9">
        <f t="shared" si="190"/>
        <v>11.133613034998254</v>
      </c>
      <c r="I4016" s="9">
        <f t="shared" si="191"/>
        <v>13.360335641997905</v>
      </c>
    </row>
    <row r="4017" spans="1:9" ht="31.5" customHeight="1" x14ac:dyDescent="0.25">
      <c r="A4017" s="6">
        <v>2008</v>
      </c>
      <c r="B4017" s="6">
        <v>6</v>
      </c>
      <c r="C4017" s="6">
        <v>20</v>
      </c>
      <c r="D4017" s="6">
        <v>18</v>
      </c>
      <c r="E4017" s="6">
        <v>6.9</v>
      </c>
      <c r="F4017" s="6">
        <f t="shared" si="189"/>
        <v>8.2799999999999994</v>
      </c>
      <c r="G4017" s="6">
        <v>344</v>
      </c>
      <c r="H4017" s="9">
        <f t="shared" si="190"/>
        <v>10.974561420212565</v>
      </c>
      <c r="I4017" s="9">
        <f t="shared" si="191"/>
        <v>13.169473704255077</v>
      </c>
    </row>
    <row r="4018" spans="1:9" ht="31.5" customHeight="1" x14ac:dyDescent="0.25">
      <c r="A4018" s="6">
        <v>2008</v>
      </c>
      <c r="B4018" s="6">
        <v>6</v>
      </c>
      <c r="C4018" s="6">
        <v>20</v>
      </c>
      <c r="D4018" s="6">
        <v>19</v>
      </c>
      <c r="E4018" s="6">
        <v>7</v>
      </c>
      <c r="F4018" s="6">
        <f t="shared" si="189"/>
        <v>8.4</v>
      </c>
      <c r="G4018" s="6">
        <v>344</v>
      </c>
      <c r="H4018" s="9">
        <f t="shared" si="190"/>
        <v>11.133613034998254</v>
      </c>
      <c r="I4018" s="9">
        <f t="shared" si="191"/>
        <v>13.360335641997905</v>
      </c>
    </row>
    <row r="4019" spans="1:9" ht="31.5" customHeight="1" x14ac:dyDescent="0.25">
      <c r="A4019" s="6">
        <v>2008</v>
      </c>
      <c r="B4019" s="6">
        <v>6</v>
      </c>
      <c r="C4019" s="6">
        <v>20</v>
      </c>
      <c r="D4019" s="6">
        <v>20</v>
      </c>
      <c r="E4019" s="6">
        <v>7.9</v>
      </c>
      <c r="F4019" s="6">
        <f t="shared" si="189"/>
        <v>9.48</v>
      </c>
      <c r="G4019" s="6">
        <v>349</v>
      </c>
      <c r="H4019" s="9">
        <f t="shared" si="190"/>
        <v>12.584104483985094</v>
      </c>
      <c r="I4019" s="9">
        <f t="shared" si="191"/>
        <v>15.100925380782112</v>
      </c>
    </row>
    <row r="4020" spans="1:9" ht="31.5" customHeight="1" x14ac:dyDescent="0.25">
      <c r="A4020" s="6">
        <v>2008</v>
      </c>
      <c r="B4020" s="6">
        <v>6</v>
      </c>
      <c r="C4020" s="6">
        <v>20</v>
      </c>
      <c r="D4020" s="6">
        <v>21</v>
      </c>
      <c r="E4020" s="6">
        <v>8.6</v>
      </c>
      <c r="F4020" s="6">
        <f t="shared" si="189"/>
        <v>10.319999999999999</v>
      </c>
      <c r="G4020" s="6">
        <v>357</v>
      </c>
      <c r="H4020" s="9">
        <f t="shared" si="190"/>
        <v>13.731682860144273</v>
      </c>
      <c r="I4020" s="9">
        <f t="shared" si="191"/>
        <v>16.478019432173127</v>
      </c>
    </row>
    <row r="4021" spans="1:9" ht="31.5" customHeight="1" x14ac:dyDescent="0.25">
      <c r="A4021" s="6">
        <v>2008</v>
      </c>
      <c r="B4021" s="6">
        <v>6</v>
      </c>
      <c r="C4021" s="6">
        <v>20</v>
      </c>
      <c r="D4021" s="6">
        <v>22</v>
      </c>
      <c r="E4021" s="6">
        <v>8.6999999999999993</v>
      </c>
      <c r="F4021" s="6">
        <f t="shared" si="189"/>
        <v>10.44</v>
      </c>
      <c r="G4021" s="6">
        <v>1</v>
      </c>
      <c r="H4021" s="9">
        <f t="shared" si="190"/>
        <v>5.3564952272449524</v>
      </c>
      <c r="I4021" s="9">
        <f t="shared" si="191"/>
        <v>6.4277942726939434</v>
      </c>
    </row>
    <row r="4022" spans="1:9" ht="31.5" customHeight="1" x14ac:dyDescent="0.25">
      <c r="A4022" s="6">
        <v>2008</v>
      </c>
      <c r="B4022" s="6">
        <v>6</v>
      </c>
      <c r="C4022" s="6">
        <v>20</v>
      </c>
      <c r="D4022" s="6">
        <v>23</v>
      </c>
      <c r="E4022" s="6">
        <v>8.4</v>
      </c>
      <c r="F4022" s="6">
        <f t="shared" si="189"/>
        <v>10.08</v>
      </c>
      <c r="G4022" s="6">
        <v>2</v>
      </c>
      <c r="H4022" s="9">
        <f t="shared" si="190"/>
        <v>6.1435769905419768</v>
      </c>
      <c r="I4022" s="9">
        <f t="shared" si="191"/>
        <v>7.3722923886503722</v>
      </c>
    </row>
    <row r="4023" spans="1:9" ht="31.5" customHeight="1" x14ac:dyDescent="0.25">
      <c r="A4023" s="6">
        <v>2008</v>
      </c>
      <c r="B4023" s="6">
        <v>6</v>
      </c>
      <c r="C4023" s="6">
        <v>21</v>
      </c>
      <c r="D4023" s="6">
        <v>0</v>
      </c>
      <c r="E4023" s="6">
        <v>7.6</v>
      </c>
      <c r="F4023" s="6">
        <f t="shared" si="189"/>
        <v>9.1199999999999992</v>
      </c>
      <c r="G4023" s="6">
        <v>2</v>
      </c>
      <c r="H4023" s="9">
        <f t="shared" si="190"/>
        <v>5.5584744200141696</v>
      </c>
      <c r="I4023" s="9">
        <f t="shared" si="191"/>
        <v>6.6701693040170031</v>
      </c>
    </row>
    <row r="4024" spans="1:9" ht="31.5" customHeight="1" x14ac:dyDescent="0.25">
      <c r="A4024" s="6">
        <v>2008</v>
      </c>
      <c r="B4024" s="6">
        <v>6</v>
      </c>
      <c r="C4024" s="6">
        <v>21</v>
      </c>
      <c r="D4024" s="6">
        <v>1</v>
      </c>
      <c r="E4024" s="6">
        <v>6.9</v>
      </c>
      <c r="F4024" s="6">
        <f t="shared" si="189"/>
        <v>8.2799999999999994</v>
      </c>
      <c r="G4024" s="6">
        <v>2</v>
      </c>
      <c r="H4024" s="9">
        <f t="shared" si="190"/>
        <v>5.0465096708023385</v>
      </c>
      <c r="I4024" s="9">
        <f t="shared" si="191"/>
        <v>6.0558116049628055</v>
      </c>
    </row>
    <row r="4025" spans="1:9" ht="31.5" customHeight="1" x14ac:dyDescent="0.25">
      <c r="A4025" s="6">
        <v>2008</v>
      </c>
      <c r="B4025" s="6">
        <v>6</v>
      </c>
      <c r="C4025" s="6">
        <v>21</v>
      </c>
      <c r="D4025" s="6">
        <v>2</v>
      </c>
      <c r="E4025" s="6">
        <v>7</v>
      </c>
      <c r="F4025" s="6">
        <f t="shared" si="189"/>
        <v>8.4</v>
      </c>
      <c r="G4025" s="6">
        <v>5</v>
      </c>
      <c r="H4025" s="9">
        <f t="shared" si="190"/>
        <v>6.1901762539408427</v>
      </c>
      <c r="I4025" s="9">
        <f t="shared" si="191"/>
        <v>7.4282115047290116</v>
      </c>
    </row>
    <row r="4026" spans="1:9" ht="31.5" customHeight="1" x14ac:dyDescent="0.25">
      <c r="A4026" s="6">
        <v>2008</v>
      </c>
      <c r="B4026" s="6">
        <v>6</v>
      </c>
      <c r="C4026" s="6">
        <v>21</v>
      </c>
      <c r="D4026" s="6">
        <v>3</v>
      </c>
      <c r="E4026" s="6">
        <v>6.6</v>
      </c>
      <c r="F4026" s="6">
        <f t="shared" si="189"/>
        <v>7.919999999999999</v>
      </c>
      <c r="G4026" s="6">
        <v>6</v>
      </c>
      <c r="H4026" s="9">
        <f t="shared" si="190"/>
        <v>6.0372913182832892</v>
      </c>
      <c r="I4026" s="9">
        <f t="shared" si="191"/>
        <v>7.2447495819399474</v>
      </c>
    </row>
    <row r="4027" spans="1:9" ht="31.5" customHeight="1" x14ac:dyDescent="0.25">
      <c r="A4027" s="6">
        <v>2008</v>
      </c>
      <c r="B4027" s="6">
        <v>6</v>
      </c>
      <c r="C4027" s="6">
        <v>21</v>
      </c>
      <c r="D4027" s="6">
        <v>4</v>
      </c>
      <c r="E4027" s="6">
        <v>6.4</v>
      </c>
      <c r="F4027" s="6">
        <f t="shared" si="189"/>
        <v>7.68</v>
      </c>
      <c r="G4027" s="6">
        <v>9</v>
      </c>
      <c r="H4027" s="9">
        <f t="shared" si="190"/>
        <v>6.2874553467005718</v>
      </c>
      <c r="I4027" s="9">
        <f t="shared" si="191"/>
        <v>7.5449464160406849</v>
      </c>
    </row>
    <row r="4028" spans="1:9" ht="31.5" customHeight="1" x14ac:dyDescent="0.25">
      <c r="A4028" s="6">
        <v>2008</v>
      </c>
      <c r="B4028" s="6">
        <v>6</v>
      </c>
      <c r="C4028" s="6">
        <v>21</v>
      </c>
      <c r="D4028" s="6">
        <v>5</v>
      </c>
      <c r="E4028" s="6">
        <v>5.6</v>
      </c>
      <c r="F4028" s="6">
        <f t="shared" si="189"/>
        <v>6.72</v>
      </c>
      <c r="G4028" s="6">
        <v>12</v>
      </c>
      <c r="H4028" s="9">
        <f t="shared" si="190"/>
        <v>5.7704092062998136</v>
      </c>
      <c r="I4028" s="9">
        <f t="shared" si="191"/>
        <v>6.9244910475597763</v>
      </c>
    </row>
    <row r="4029" spans="1:9" ht="31.5" customHeight="1" x14ac:dyDescent="0.25">
      <c r="A4029" s="6">
        <v>2008</v>
      </c>
      <c r="B4029" s="6">
        <v>6</v>
      </c>
      <c r="C4029" s="6">
        <v>21</v>
      </c>
      <c r="D4029" s="6">
        <v>6</v>
      </c>
      <c r="E4029" s="6">
        <v>5.0999999999999996</v>
      </c>
      <c r="F4029" s="6">
        <f t="shared" si="189"/>
        <v>6.1199999999999992</v>
      </c>
      <c r="G4029" s="6">
        <v>17</v>
      </c>
      <c r="H4029" s="9">
        <f t="shared" si="190"/>
        <v>5.5516765573991957</v>
      </c>
      <c r="I4029" s="9">
        <f t="shared" si="191"/>
        <v>6.6620118688790342</v>
      </c>
    </row>
    <row r="4030" spans="1:9" ht="31.5" customHeight="1" x14ac:dyDescent="0.25">
      <c r="A4030" s="6">
        <v>2008</v>
      </c>
      <c r="B4030" s="6">
        <v>6</v>
      </c>
      <c r="C4030" s="6">
        <v>21</v>
      </c>
      <c r="D4030" s="6">
        <v>7</v>
      </c>
      <c r="E4030" s="6">
        <v>4.3</v>
      </c>
      <c r="F4030" s="6">
        <f t="shared" si="189"/>
        <v>5.1599999999999993</v>
      </c>
      <c r="G4030" s="6">
        <v>21</v>
      </c>
      <c r="H4030" s="9">
        <f t="shared" si="190"/>
        <v>4.8324792556564926</v>
      </c>
      <c r="I4030" s="9">
        <f t="shared" si="191"/>
        <v>5.7989751067877897</v>
      </c>
    </row>
    <row r="4031" spans="1:9" ht="31.5" customHeight="1" x14ac:dyDescent="0.25">
      <c r="A4031" s="6">
        <v>2008</v>
      </c>
      <c r="B4031" s="6">
        <v>6</v>
      </c>
      <c r="C4031" s="6">
        <v>21</v>
      </c>
      <c r="D4031" s="6">
        <v>8</v>
      </c>
      <c r="E4031" s="6">
        <v>3.4</v>
      </c>
      <c r="F4031" s="6">
        <f t="shared" si="189"/>
        <v>4.08</v>
      </c>
      <c r="G4031" s="6">
        <v>17</v>
      </c>
      <c r="H4031" s="9">
        <f t="shared" si="190"/>
        <v>3.7011177049327975</v>
      </c>
      <c r="I4031" s="9">
        <f t="shared" si="191"/>
        <v>4.4413412459193573</v>
      </c>
    </row>
    <row r="4032" spans="1:9" ht="31.5" customHeight="1" x14ac:dyDescent="0.25">
      <c r="A4032" s="6">
        <v>2008</v>
      </c>
      <c r="B4032" s="6">
        <v>6</v>
      </c>
      <c r="C4032" s="6">
        <v>21</v>
      </c>
      <c r="D4032" s="6">
        <v>9</v>
      </c>
      <c r="E4032" s="6">
        <v>2</v>
      </c>
      <c r="F4032" s="6">
        <f t="shared" si="189"/>
        <v>2.4</v>
      </c>
      <c r="G4032" s="6">
        <v>19</v>
      </c>
      <c r="H4032" s="9">
        <f t="shared" si="190"/>
        <v>2.2142560908525151</v>
      </c>
      <c r="I4032" s="9">
        <f t="shared" si="191"/>
        <v>2.6571073090230182</v>
      </c>
    </row>
    <row r="4033" spans="1:9" ht="31.5" customHeight="1" x14ac:dyDescent="0.25">
      <c r="A4033" s="6">
        <v>2008</v>
      </c>
      <c r="B4033" s="6">
        <v>6</v>
      </c>
      <c r="C4033" s="6">
        <v>21</v>
      </c>
      <c r="D4033" s="6">
        <v>10</v>
      </c>
      <c r="E4033" s="6">
        <v>0.7</v>
      </c>
      <c r="F4033" s="6">
        <f t="shared" si="189"/>
        <v>0.84</v>
      </c>
      <c r="G4033" s="6">
        <v>321</v>
      </c>
      <c r="H4033" s="9">
        <f t="shared" si="190"/>
        <v>1.1052764064617966</v>
      </c>
      <c r="I4033" s="9">
        <f t="shared" si="191"/>
        <v>1.3263316877541558</v>
      </c>
    </row>
    <row r="4034" spans="1:9" ht="31.5" customHeight="1" x14ac:dyDescent="0.25">
      <c r="A4034" s="6">
        <v>2008</v>
      </c>
      <c r="B4034" s="6">
        <v>6</v>
      </c>
      <c r="C4034" s="6">
        <v>21</v>
      </c>
      <c r="D4034" s="6">
        <v>11</v>
      </c>
      <c r="E4034" s="6">
        <v>1.3</v>
      </c>
      <c r="F4034" s="6">
        <f t="shared" si="189"/>
        <v>1.56</v>
      </c>
      <c r="G4034" s="6">
        <v>305</v>
      </c>
      <c r="H4034" s="9">
        <f t="shared" si="190"/>
        <v>2.0415623765715161</v>
      </c>
      <c r="I4034" s="9">
        <f t="shared" si="191"/>
        <v>2.4498748518858191</v>
      </c>
    </row>
    <row r="4035" spans="1:9" ht="31.5" customHeight="1" x14ac:dyDescent="0.25">
      <c r="A4035" s="6">
        <v>2008</v>
      </c>
      <c r="B4035" s="6">
        <v>6</v>
      </c>
      <c r="C4035" s="6">
        <v>21</v>
      </c>
      <c r="D4035" s="6">
        <v>12</v>
      </c>
      <c r="E4035" s="6">
        <v>3</v>
      </c>
      <c r="F4035" s="6">
        <f t="shared" ref="F4035:F4098" si="192">E4035*1.2</f>
        <v>3.5999999999999996</v>
      </c>
      <c r="G4035" s="6">
        <v>187</v>
      </c>
      <c r="H4035" s="9">
        <f t="shared" ref="H4035:H4098" si="193">E4035*(LN(G4035/$AE$18)/LN(10/$AE$18))</f>
        <v>4.46634775229077</v>
      </c>
      <c r="I4035" s="9">
        <f t="shared" ref="I4035:I4098" si="194">F4035*(LN(G4035/$AE$18)/LN(10/$AE$18))</f>
        <v>5.3596173027489238</v>
      </c>
    </row>
    <row r="4036" spans="1:9" ht="31.5" customHeight="1" x14ac:dyDescent="0.25">
      <c r="A4036" s="6">
        <v>2008</v>
      </c>
      <c r="B4036" s="6">
        <v>6</v>
      </c>
      <c r="C4036" s="6">
        <v>21</v>
      </c>
      <c r="D4036" s="6">
        <v>13</v>
      </c>
      <c r="E4036" s="6">
        <v>3.7</v>
      </c>
      <c r="F4036" s="6">
        <f t="shared" si="192"/>
        <v>4.4400000000000004</v>
      </c>
      <c r="G4036" s="6">
        <v>197</v>
      </c>
      <c r="H4036" s="9">
        <f t="shared" si="193"/>
        <v>5.5406666459498339</v>
      </c>
      <c r="I4036" s="9">
        <f t="shared" si="194"/>
        <v>6.6487999751398013</v>
      </c>
    </row>
    <row r="4037" spans="1:9" ht="31.5" customHeight="1" x14ac:dyDescent="0.25">
      <c r="A4037" s="6">
        <v>2008</v>
      </c>
      <c r="B4037" s="6">
        <v>6</v>
      </c>
      <c r="C4037" s="6">
        <v>21</v>
      </c>
      <c r="D4037" s="6">
        <v>14</v>
      </c>
      <c r="E4037" s="6">
        <v>3.5</v>
      </c>
      <c r="F4037" s="6">
        <f t="shared" si="192"/>
        <v>4.2</v>
      </c>
      <c r="G4037" s="6">
        <v>231</v>
      </c>
      <c r="H4037" s="9">
        <f t="shared" si="193"/>
        <v>5.3341782839475522</v>
      </c>
      <c r="I4037" s="9">
        <f t="shared" si="194"/>
        <v>6.4010139407370632</v>
      </c>
    </row>
    <row r="4038" spans="1:9" ht="31.5" customHeight="1" x14ac:dyDescent="0.25">
      <c r="A4038" s="6">
        <v>2008</v>
      </c>
      <c r="B4038" s="6">
        <v>6</v>
      </c>
      <c r="C4038" s="6">
        <v>21</v>
      </c>
      <c r="D4038" s="6">
        <v>15</v>
      </c>
      <c r="E4038" s="6">
        <v>4.2</v>
      </c>
      <c r="F4038" s="6">
        <f t="shared" si="192"/>
        <v>5.04</v>
      </c>
      <c r="G4038" s="6">
        <v>293</v>
      </c>
      <c r="H4038" s="9">
        <f t="shared" si="193"/>
        <v>6.5676794639708032</v>
      </c>
      <c r="I4038" s="9">
        <f t="shared" si="194"/>
        <v>7.8812153567649643</v>
      </c>
    </row>
    <row r="4039" spans="1:9" ht="31.5" customHeight="1" x14ac:dyDescent="0.25">
      <c r="A4039" s="6">
        <v>2008</v>
      </c>
      <c r="B4039" s="6">
        <v>6</v>
      </c>
      <c r="C4039" s="6">
        <v>21</v>
      </c>
      <c r="D4039" s="6">
        <v>16</v>
      </c>
      <c r="E4039" s="6">
        <v>4.9000000000000004</v>
      </c>
      <c r="F4039" s="6">
        <f t="shared" si="192"/>
        <v>5.88</v>
      </c>
      <c r="G4039" s="6">
        <v>322</v>
      </c>
      <c r="H4039" s="9">
        <f t="shared" si="193"/>
        <v>7.7394786422809769</v>
      </c>
      <c r="I4039" s="9">
        <f t="shared" si="194"/>
        <v>9.2873743707371705</v>
      </c>
    </row>
    <row r="4040" spans="1:9" ht="31.5" customHeight="1" x14ac:dyDescent="0.25">
      <c r="A4040" s="6">
        <v>2008</v>
      </c>
      <c r="B4040" s="6">
        <v>6</v>
      </c>
      <c r="C4040" s="6">
        <v>21</v>
      </c>
      <c r="D4040" s="6">
        <v>17</v>
      </c>
      <c r="E4040" s="6">
        <v>4.8</v>
      </c>
      <c r="F4040" s="6">
        <f t="shared" si="192"/>
        <v>5.76</v>
      </c>
      <c r="G4040" s="6">
        <v>329</v>
      </c>
      <c r="H4040" s="9">
        <f t="shared" si="193"/>
        <v>7.5987595729655837</v>
      </c>
      <c r="I4040" s="9">
        <f t="shared" si="194"/>
        <v>9.1185114875587008</v>
      </c>
    </row>
    <row r="4041" spans="1:9" ht="31.5" customHeight="1" x14ac:dyDescent="0.25">
      <c r="A4041" s="6">
        <v>2008</v>
      </c>
      <c r="B4041" s="6">
        <v>6</v>
      </c>
      <c r="C4041" s="6">
        <v>21</v>
      </c>
      <c r="D4041" s="6">
        <v>18</v>
      </c>
      <c r="E4041" s="6">
        <v>5.7</v>
      </c>
      <c r="F4041" s="6">
        <f t="shared" si="192"/>
        <v>6.84</v>
      </c>
      <c r="G4041" s="6">
        <v>331</v>
      </c>
      <c r="H4041" s="9">
        <f t="shared" si="193"/>
        <v>9.029292788557278</v>
      </c>
      <c r="I4041" s="9">
        <f t="shared" si="194"/>
        <v>10.835151346268733</v>
      </c>
    </row>
    <row r="4042" spans="1:9" ht="31.5" customHeight="1" x14ac:dyDescent="0.25">
      <c r="A4042" s="6">
        <v>2008</v>
      </c>
      <c r="B4042" s="6">
        <v>6</v>
      </c>
      <c r="C4042" s="6">
        <v>21</v>
      </c>
      <c r="D4042" s="6">
        <v>19</v>
      </c>
      <c r="E4042" s="6">
        <v>6.1</v>
      </c>
      <c r="F4042" s="6">
        <f t="shared" si="192"/>
        <v>7.3199999999999994</v>
      </c>
      <c r="G4042" s="6">
        <v>338</v>
      </c>
      <c r="H4042" s="9">
        <f t="shared" si="193"/>
        <v>9.6842339925967522</v>
      </c>
      <c r="I4042" s="9">
        <f t="shared" si="194"/>
        <v>11.621080791116102</v>
      </c>
    </row>
    <row r="4043" spans="1:9" ht="31.5" customHeight="1" x14ac:dyDescent="0.25">
      <c r="A4043" s="6">
        <v>2008</v>
      </c>
      <c r="B4043" s="6">
        <v>6</v>
      </c>
      <c r="C4043" s="6">
        <v>21</v>
      </c>
      <c r="D4043" s="6">
        <v>20</v>
      </c>
      <c r="E4043" s="6">
        <v>5.6</v>
      </c>
      <c r="F4043" s="6">
        <f t="shared" si="192"/>
        <v>6.72</v>
      </c>
      <c r="G4043" s="6">
        <v>345</v>
      </c>
      <c r="H4043" s="9">
        <f t="shared" si="193"/>
        <v>8.9096035299383338</v>
      </c>
      <c r="I4043" s="9">
        <f t="shared" si="194"/>
        <v>10.691524235926</v>
      </c>
    </row>
    <row r="4044" spans="1:9" ht="31.5" customHeight="1" x14ac:dyDescent="0.25">
      <c r="A4044" s="6">
        <v>2008</v>
      </c>
      <c r="B4044" s="6">
        <v>6</v>
      </c>
      <c r="C4044" s="6">
        <v>21</v>
      </c>
      <c r="D4044" s="6">
        <v>21</v>
      </c>
      <c r="E4044" s="6">
        <v>5.2</v>
      </c>
      <c r="F4044" s="6">
        <f t="shared" si="192"/>
        <v>6.24</v>
      </c>
      <c r="G4044" s="6">
        <v>348</v>
      </c>
      <c r="H4044" s="9">
        <f t="shared" si="193"/>
        <v>8.2807176218989262</v>
      </c>
      <c r="I4044" s="9">
        <f t="shared" si="194"/>
        <v>9.9368611462787122</v>
      </c>
    </row>
    <row r="4045" spans="1:9" ht="31.5" customHeight="1" x14ac:dyDescent="0.25">
      <c r="A4045" s="6">
        <v>2008</v>
      </c>
      <c r="B4045" s="6">
        <v>6</v>
      </c>
      <c r="C4045" s="6">
        <v>21</v>
      </c>
      <c r="D4045" s="6">
        <v>22</v>
      </c>
      <c r="E4045" s="6">
        <v>5.8</v>
      </c>
      <c r="F4045" s="6">
        <f t="shared" si="192"/>
        <v>6.96</v>
      </c>
      <c r="G4045" s="6">
        <v>353</v>
      </c>
      <c r="H4045" s="9">
        <f t="shared" si="193"/>
        <v>9.2499947430758134</v>
      </c>
      <c r="I4045" s="9">
        <f t="shared" si="194"/>
        <v>11.099993691690978</v>
      </c>
    </row>
    <row r="4046" spans="1:9" ht="31.5" customHeight="1" x14ac:dyDescent="0.25">
      <c r="A4046" s="6">
        <v>2008</v>
      </c>
      <c r="B4046" s="6">
        <v>6</v>
      </c>
      <c r="C4046" s="6">
        <v>21</v>
      </c>
      <c r="D4046" s="6">
        <v>23</v>
      </c>
      <c r="E4046" s="6">
        <v>6.1</v>
      </c>
      <c r="F4046" s="6">
        <f t="shared" si="192"/>
        <v>7.3199999999999994</v>
      </c>
      <c r="G4046" s="6">
        <v>353</v>
      </c>
      <c r="H4046" s="9">
        <f t="shared" si="193"/>
        <v>9.7284427470280104</v>
      </c>
      <c r="I4046" s="9">
        <f t="shared" si="194"/>
        <v>11.674131296433613</v>
      </c>
    </row>
    <row r="4047" spans="1:9" ht="31.5" customHeight="1" x14ac:dyDescent="0.25">
      <c r="A4047" s="6">
        <v>2008</v>
      </c>
      <c r="B4047" s="6">
        <v>6</v>
      </c>
      <c r="C4047" s="6">
        <v>22</v>
      </c>
      <c r="D4047" s="6">
        <v>0</v>
      </c>
      <c r="E4047" s="6">
        <v>6.6</v>
      </c>
      <c r="F4047" s="6">
        <f t="shared" si="192"/>
        <v>7.919999999999999</v>
      </c>
      <c r="G4047" s="6">
        <v>355</v>
      </c>
      <c r="H4047" s="9">
        <f t="shared" si="193"/>
        <v>10.532079646227512</v>
      </c>
      <c r="I4047" s="9">
        <f t="shared" si="194"/>
        <v>12.638495575473014</v>
      </c>
    </row>
    <row r="4048" spans="1:9" ht="31.5" customHeight="1" x14ac:dyDescent="0.25">
      <c r="A4048" s="6">
        <v>2008</v>
      </c>
      <c r="B4048" s="6">
        <v>6</v>
      </c>
      <c r="C4048" s="6">
        <v>22</v>
      </c>
      <c r="D4048" s="6">
        <v>1</v>
      </c>
      <c r="E4048" s="6">
        <v>6.6</v>
      </c>
      <c r="F4048" s="6">
        <f t="shared" si="192"/>
        <v>7.919999999999999</v>
      </c>
      <c r="G4048" s="6">
        <v>355</v>
      </c>
      <c r="H4048" s="9">
        <f t="shared" si="193"/>
        <v>10.532079646227512</v>
      </c>
      <c r="I4048" s="9">
        <f t="shared" si="194"/>
        <v>12.638495575473014</v>
      </c>
    </row>
    <row r="4049" spans="1:9" ht="31.5" customHeight="1" x14ac:dyDescent="0.25">
      <c r="A4049" s="6">
        <v>2008</v>
      </c>
      <c r="B4049" s="6">
        <v>6</v>
      </c>
      <c r="C4049" s="6">
        <v>22</v>
      </c>
      <c r="D4049" s="6">
        <v>2</v>
      </c>
      <c r="E4049" s="6">
        <v>6.4</v>
      </c>
      <c r="F4049" s="6">
        <f t="shared" si="192"/>
        <v>7.68</v>
      </c>
      <c r="G4049" s="6">
        <v>356</v>
      </c>
      <c r="H4049" s="9">
        <f t="shared" si="193"/>
        <v>10.215930462832638</v>
      </c>
      <c r="I4049" s="9">
        <f t="shared" si="194"/>
        <v>12.259116555399165</v>
      </c>
    </row>
    <row r="4050" spans="1:9" ht="31.5" customHeight="1" x14ac:dyDescent="0.25">
      <c r="A4050" s="6">
        <v>2008</v>
      </c>
      <c r="B4050" s="6">
        <v>6</v>
      </c>
      <c r="C4050" s="6">
        <v>22</v>
      </c>
      <c r="D4050" s="6">
        <v>3</v>
      </c>
      <c r="E4050" s="6">
        <v>6.6</v>
      </c>
      <c r="F4050" s="6">
        <f t="shared" si="192"/>
        <v>7.919999999999999</v>
      </c>
      <c r="G4050" s="6">
        <v>357</v>
      </c>
      <c r="H4050" s="9">
        <f t="shared" si="193"/>
        <v>10.538268241506069</v>
      </c>
      <c r="I4050" s="9">
        <f t="shared" si="194"/>
        <v>12.645921889807283</v>
      </c>
    </row>
    <row r="4051" spans="1:9" ht="31.5" customHeight="1" x14ac:dyDescent="0.25">
      <c r="A4051" s="6">
        <v>2008</v>
      </c>
      <c r="B4051" s="6">
        <v>6</v>
      </c>
      <c r="C4051" s="6">
        <v>22</v>
      </c>
      <c r="D4051" s="6">
        <v>4</v>
      </c>
      <c r="E4051" s="6">
        <v>6.4</v>
      </c>
      <c r="F4051" s="6">
        <f t="shared" si="192"/>
        <v>7.68</v>
      </c>
      <c r="G4051" s="6">
        <v>357</v>
      </c>
      <c r="H4051" s="9">
        <f t="shared" si="193"/>
        <v>10.218926779642251</v>
      </c>
      <c r="I4051" s="9">
        <f t="shared" si="194"/>
        <v>12.2627121355707</v>
      </c>
    </row>
    <row r="4052" spans="1:9" ht="31.5" customHeight="1" x14ac:dyDescent="0.25">
      <c r="A4052" s="6">
        <v>2008</v>
      </c>
      <c r="B4052" s="6">
        <v>6</v>
      </c>
      <c r="C4052" s="6">
        <v>22</v>
      </c>
      <c r="D4052" s="6">
        <v>5</v>
      </c>
      <c r="E4052" s="6">
        <v>5.7</v>
      </c>
      <c r="F4052" s="6">
        <f t="shared" si="192"/>
        <v>6.84</v>
      </c>
      <c r="G4052" s="6">
        <v>357</v>
      </c>
      <c r="H4052" s="9">
        <f t="shared" si="193"/>
        <v>9.1012316631188792</v>
      </c>
      <c r="I4052" s="9">
        <f t="shared" si="194"/>
        <v>10.921477995742654</v>
      </c>
    </row>
    <row r="4053" spans="1:9" ht="31.5" customHeight="1" x14ac:dyDescent="0.25">
      <c r="A4053" s="6">
        <v>2008</v>
      </c>
      <c r="B4053" s="6">
        <v>6</v>
      </c>
      <c r="C4053" s="6">
        <v>22</v>
      </c>
      <c r="D4053" s="6">
        <v>6</v>
      </c>
      <c r="E4053" s="6">
        <v>4.9000000000000004</v>
      </c>
      <c r="F4053" s="6">
        <f t="shared" si="192"/>
        <v>5.88</v>
      </c>
      <c r="G4053" s="6">
        <v>358</v>
      </c>
      <c r="H4053" s="9">
        <f t="shared" si="193"/>
        <v>7.8261534537753548</v>
      </c>
      <c r="I4053" s="9">
        <f t="shared" si="194"/>
        <v>9.3913841445304254</v>
      </c>
    </row>
    <row r="4054" spans="1:9" ht="31.5" customHeight="1" x14ac:dyDescent="0.25">
      <c r="A4054" s="6">
        <v>2008</v>
      </c>
      <c r="B4054" s="6">
        <v>6</v>
      </c>
      <c r="C4054" s="6">
        <v>22</v>
      </c>
      <c r="D4054" s="6">
        <v>7</v>
      </c>
      <c r="E4054" s="6">
        <v>4.2</v>
      </c>
      <c r="F4054" s="6">
        <f t="shared" si="192"/>
        <v>5.04</v>
      </c>
      <c r="G4054" s="6">
        <v>357</v>
      </c>
      <c r="H4054" s="9">
        <f t="shared" si="193"/>
        <v>6.7061706991402268</v>
      </c>
      <c r="I4054" s="9">
        <f t="shared" si="194"/>
        <v>8.0474048389682711</v>
      </c>
    </row>
    <row r="4055" spans="1:9" ht="31.5" customHeight="1" x14ac:dyDescent="0.25">
      <c r="A4055" s="6">
        <v>2008</v>
      </c>
      <c r="B4055" s="6">
        <v>6</v>
      </c>
      <c r="C4055" s="6">
        <v>22</v>
      </c>
      <c r="D4055" s="6">
        <v>8</v>
      </c>
      <c r="E4055" s="6">
        <v>3.8</v>
      </c>
      <c r="F4055" s="6">
        <f t="shared" si="192"/>
        <v>4.5599999999999996</v>
      </c>
      <c r="G4055" s="6">
        <v>352</v>
      </c>
      <c r="H4055" s="9">
        <f t="shared" si="193"/>
        <v>6.0585421323117297</v>
      </c>
      <c r="I4055" s="9">
        <f t="shared" si="194"/>
        <v>7.2702505587740758</v>
      </c>
    </row>
    <row r="4056" spans="1:9" ht="31.5" customHeight="1" x14ac:dyDescent="0.25">
      <c r="A4056" s="6">
        <v>2008</v>
      </c>
      <c r="B4056" s="6">
        <v>6</v>
      </c>
      <c r="C4056" s="6">
        <v>22</v>
      </c>
      <c r="D4056" s="6">
        <v>9</v>
      </c>
      <c r="E4056" s="6">
        <v>4</v>
      </c>
      <c r="F4056" s="6">
        <f t="shared" si="192"/>
        <v>4.8</v>
      </c>
      <c r="G4056" s="6">
        <v>345</v>
      </c>
      <c r="H4056" s="9">
        <f t="shared" si="193"/>
        <v>6.3640025213845242</v>
      </c>
      <c r="I4056" s="9">
        <f t="shared" si="194"/>
        <v>7.636803025661429</v>
      </c>
    </row>
    <row r="4057" spans="1:9" ht="31.5" customHeight="1" x14ac:dyDescent="0.25">
      <c r="A4057" s="6">
        <v>2008</v>
      </c>
      <c r="B4057" s="6">
        <v>6</v>
      </c>
      <c r="C4057" s="6">
        <v>22</v>
      </c>
      <c r="D4057" s="6">
        <v>10</v>
      </c>
      <c r="E4057" s="6">
        <v>4</v>
      </c>
      <c r="F4057" s="6">
        <f t="shared" si="192"/>
        <v>4.8</v>
      </c>
      <c r="G4057" s="6">
        <v>337</v>
      </c>
      <c r="H4057" s="9">
        <f t="shared" si="193"/>
        <v>6.3483392480766163</v>
      </c>
      <c r="I4057" s="9">
        <f t="shared" si="194"/>
        <v>7.6180070976919394</v>
      </c>
    </row>
    <row r="4058" spans="1:9" ht="31.5" customHeight="1" x14ac:dyDescent="0.25">
      <c r="A4058" s="6">
        <v>2008</v>
      </c>
      <c r="B4058" s="6">
        <v>6</v>
      </c>
      <c r="C4058" s="6">
        <v>22</v>
      </c>
      <c r="D4058" s="6">
        <v>11</v>
      </c>
      <c r="E4058" s="6">
        <v>3.3</v>
      </c>
      <c r="F4058" s="6">
        <f t="shared" si="192"/>
        <v>3.9599999999999995</v>
      </c>
      <c r="G4058" s="6">
        <v>325</v>
      </c>
      <c r="H4058" s="9">
        <f t="shared" si="193"/>
        <v>5.2174097091758576</v>
      </c>
      <c r="I4058" s="9">
        <f t="shared" si="194"/>
        <v>6.2608916510110291</v>
      </c>
    </row>
    <row r="4059" spans="1:9" ht="31.5" customHeight="1" x14ac:dyDescent="0.25">
      <c r="A4059" s="6">
        <v>2008</v>
      </c>
      <c r="B4059" s="6">
        <v>6</v>
      </c>
      <c r="C4059" s="6">
        <v>22</v>
      </c>
      <c r="D4059" s="6">
        <v>12</v>
      </c>
      <c r="E4059" s="6">
        <v>2.4</v>
      </c>
      <c r="F4059" s="6">
        <f t="shared" si="192"/>
        <v>2.88</v>
      </c>
      <c r="G4059" s="6">
        <v>324</v>
      </c>
      <c r="H4059" s="9">
        <f t="shared" si="193"/>
        <v>3.793245365817139</v>
      </c>
      <c r="I4059" s="9">
        <f t="shared" si="194"/>
        <v>4.5518944389805664</v>
      </c>
    </row>
    <row r="4060" spans="1:9" ht="31.5" customHeight="1" x14ac:dyDescent="0.25">
      <c r="A4060" s="6">
        <v>2008</v>
      </c>
      <c r="B4060" s="6">
        <v>6</v>
      </c>
      <c r="C4060" s="6">
        <v>22</v>
      </c>
      <c r="D4060" s="6">
        <v>13</v>
      </c>
      <c r="E4060" s="6">
        <v>2.7</v>
      </c>
      <c r="F4060" s="6">
        <f t="shared" si="192"/>
        <v>3.24</v>
      </c>
      <c r="G4060" s="6">
        <v>328</v>
      </c>
      <c r="H4060" s="9">
        <f t="shared" si="193"/>
        <v>4.2729304442103748</v>
      </c>
      <c r="I4060" s="9">
        <f t="shared" si="194"/>
        <v>5.1275165330524493</v>
      </c>
    </row>
    <row r="4061" spans="1:9" ht="31.5" customHeight="1" x14ac:dyDescent="0.25">
      <c r="A4061" s="6">
        <v>2008</v>
      </c>
      <c r="B4061" s="6">
        <v>6</v>
      </c>
      <c r="C4061" s="6">
        <v>22</v>
      </c>
      <c r="D4061" s="6">
        <v>14</v>
      </c>
      <c r="E4061" s="6">
        <v>3.4</v>
      </c>
      <c r="F4061" s="6">
        <f t="shared" si="192"/>
        <v>4.08</v>
      </c>
      <c r="G4061" s="6">
        <v>330</v>
      </c>
      <c r="H4061" s="9">
        <f t="shared" si="193"/>
        <v>5.3841769262782853</v>
      </c>
      <c r="I4061" s="9">
        <f t="shared" si="194"/>
        <v>6.4610123115339428</v>
      </c>
    </row>
    <row r="4062" spans="1:9" ht="31.5" customHeight="1" x14ac:dyDescent="0.25">
      <c r="A4062" s="6">
        <v>2008</v>
      </c>
      <c r="B4062" s="6">
        <v>6</v>
      </c>
      <c r="C4062" s="6">
        <v>22</v>
      </c>
      <c r="D4062" s="6">
        <v>15</v>
      </c>
      <c r="E4062" s="6">
        <v>4.0999999999999996</v>
      </c>
      <c r="F4062" s="6">
        <f t="shared" si="192"/>
        <v>4.919999999999999</v>
      </c>
      <c r="G4062" s="6">
        <v>333</v>
      </c>
      <c r="H4062" s="9">
        <f t="shared" si="193"/>
        <v>6.4988768046006085</v>
      </c>
      <c r="I4062" s="9">
        <f t="shared" si="194"/>
        <v>7.7986521655207293</v>
      </c>
    </row>
    <row r="4063" spans="1:9" ht="31.5" customHeight="1" x14ac:dyDescent="0.25">
      <c r="A4063" s="6">
        <v>2008</v>
      </c>
      <c r="B4063" s="6">
        <v>6</v>
      </c>
      <c r="C4063" s="6">
        <v>22</v>
      </c>
      <c r="D4063" s="6">
        <v>16</v>
      </c>
      <c r="E4063" s="6">
        <v>5.4</v>
      </c>
      <c r="F4063" s="6">
        <f t="shared" si="192"/>
        <v>6.48</v>
      </c>
      <c r="G4063" s="6">
        <v>338</v>
      </c>
      <c r="H4063" s="9">
        <f t="shared" si="193"/>
        <v>8.5729284524626994</v>
      </c>
      <c r="I4063" s="9">
        <f t="shared" si="194"/>
        <v>10.28751414295524</v>
      </c>
    </row>
    <row r="4064" spans="1:9" ht="31.5" customHeight="1" x14ac:dyDescent="0.25">
      <c r="A4064" s="6">
        <v>2008</v>
      </c>
      <c r="B4064" s="6">
        <v>6</v>
      </c>
      <c r="C4064" s="6">
        <v>22</v>
      </c>
      <c r="D4064" s="6">
        <v>17</v>
      </c>
      <c r="E4064" s="6">
        <v>6.6</v>
      </c>
      <c r="F4064" s="6">
        <f t="shared" si="192"/>
        <v>7.919999999999999</v>
      </c>
      <c r="G4064" s="6">
        <v>340</v>
      </c>
      <c r="H4064" s="9">
        <f t="shared" si="193"/>
        <v>10.484522603693078</v>
      </c>
      <c r="I4064" s="9">
        <f t="shared" si="194"/>
        <v>12.581427124431693</v>
      </c>
    </row>
    <row r="4065" spans="1:9" ht="31.5" customHeight="1" x14ac:dyDescent="0.25">
      <c r="A4065" s="6">
        <v>2008</v>
      </c>
      <c r="B4065" s="6">
        <v>6</v>
      </c>
      <c r="C4065" s="6">
        <v>22</v>
      </c>
      <c r="D4065" s="6">
        <v>18</v>
      </c>
      <c r="E4065" s="6">
        <v>7.8</v>
      </c>
      <c r="F4065" s="6">
        <f t="shared" si="192"/>
        <v>9.36</v>
      </c>
      <c r="G4065" s="6">
        <v>334</v>
      </c>
      <c r="H4065" s="9">
        <f t="shared" si="193"/>
        <v>12.367620454847614</v>
      </c>
      <c r="I4065" s="9">
        <f t="shared" si="194"/>
        <v>14.841144545817137</v>
      </c>
    </row>
    <row r="4066" spans="1:9" ht="31.5" customHeight="1" x14ac:dyDescent="0.25">
      <c r="A4066" s="6">
        <v>2008</v>
      </c>
      <c r="B4066" s="6">
        <v>6</v>
      </c>
      <c r="C4066" s="6">
        <v>22</v>
      </c>
      <c r="D4066" s="6">
        <v>19</v>
      </c>
      <c r="E4066" s="6">
        <v>8.1999999999999993</v>
      </c>
      <c r="F4066" s="6">
        <f t="shared" si="192"/>
        <v>9.8399999999999981</v>
      </c>
      <c r="G4066" s="6">
        <v>335</v>
      </c>
      <c r="H4066" s="9">
        <f t="shared" si="193"/>
        <v>13.005948924843969</v>
      </c>
      <c r="I4066" s="9">
        <f t="shared" si="194"/>
        <v>15.607138709812761</v>
      </c>
    </row>
    <row r="4067" spans="1:9" ht="31.5" customHeight="1" x14ac:dyDescent="0.25">
      <c r="A4067" s="6">
        <v>2008</v>
      </c>
      <c r="B4067" s="6">
        <v>6</v>
      </c>
      <c r="C4067" s="6">
        <v>22</v>
      </c>
      <c r="D4067" s="6">
        <v>20</v>
      </c>
      <c r="E4067" s="6">
        <v>8.6999999999999993</v>
      </c>
      <c r="F4067" s="6">
        <f t="shared" si="192"/>
        <v>10.44</v>
      </c>
      <c r="G4067" s="6">
        <v>340</v>
      </c>
      <c r="H4067" s="9">
        <f t="shared" si="193"/>
        <v>13.820507068504511</v>
      </c>
      <c r="I4067" s="9">
        <f t="shared" si="194"/>
        <v>16.584608482205415</v>
      </c>
    </row>
    <row r="4068" spans="1:9" ht="31.5" customHeight="1" x14ac:dyDescent="0.25">
      <c r="A4068" s="6">
        <v>2008</v>
      </c>
      <c r="B4068" s="6">
        <v>6</v>
      </c>
      <c r="C4068" s="6">
        <v>22</v>
      </c>
      <c r="D4068" s="6">
        <v>21</v>
      </c>
      <c r="E4068" s="6">
        <v>8.9</v>
      </c>
      <c r="F4068" s="6">
        <f t="shared" si="192"/>
        <v>10.68</v>
      </c>
      <c r="G4068" s="6">
        <v>348</v>
      </c>
      <c r="H4068" s="9">
        <f t="shared" si="193"/>
        <v>14.172766699019316</v>
      </c>
      <c r="I4068" s="9">
        <f t="shared" si="194"/>
        <v>17.007320038823181</v>
      </c>
    </row>
    <row r="4069" spans="1:9" ht="31.5" customHeight="1" x14ac:dyDescent="0.25">
      <c r="A4069" s="6">
        <v>2008</v>
      </c>
      <c r="B4069" s="6">
        <v>6</v>
      </c>
      <c r="C4069" s="6">
        <v>22</v>
      </c>
      <c r="D4069" s="6">
        <v>22</v>
      </c>
      <c r="E4069" s="6">
        <v>9.3000000000000007</v>
      </c>
      <c r="F4069" s="6">
        <f t="shared" si="192"/>
        <v>11.16</v>
      </c>
      <c r="G4069" s="6">
        <v>354</v>
      </c>
      <c r="H4069" s="9">
        <f t="shared" si="193"/>
        <v>14.836279096120247</v>
      </c>
      <c r="I4069" s="9">
        <f t="shared" si="194"/>
        <v>17.803534915344297</v>
      </c>
    </row>
    <row r="4070" spans="1:9" ht="31.5" customHeight="1" x14ac:dyDescent="0.25">
      <c r="A4070" s="6">
        <v>2008</v>
      </c>
      <c r="B4070" s="6">
        <v>6</v>
      </c>
      <c r="C4070" s="6">
        <v>22</v>
      </c>
      <c r="D4070" s="6">
        <v>23</v>
      </c>
      <c r="E4070" s="6">
        <v>9.3000000000000007</v>
      </c>
      <c r="F4070" s="6">
        <f t="shared" si="192"/>
        <v>11.16</v>
      </c>
      <c r="G4070" s="6">
        <v>353</v>
      </c>
      <c r="H4070" s="9">
        <f t="shared" si="193"/>
        <v>14.831888122518118</v>
      </c>
      <c r="I4070" s="9">
        <f t="shared" si="194"/>
        <v>17.798265747021738</v>
      </c>
    </row>
    <row r="4071" spans="1:9" ht="31.5" customHeight="1" x14ac:dyDescent="0.25">
      <c r="A4071" s="6">
        <v>2008</v>
      </c>
      <c r="B4071" s="6">
        <v>6</v>
      </c>
      <c r="C4071" s="6">
        <v>23</v>
      </c>
      <c r="D4071" s="6">
        <v>0</v>
      </c>
      <c r="E4071" s="6">
        <v>9.3000000000000007</v>
      </c>
      <c r="F4071" s="6">
        <f t="shared" si="192"/>
        <v>11.16</v>
      </c>
      <c r="G4071" s="6">
        <v>349</v>
      </c>
      <c r="H4071" s="9">
        <f t="shared" si="193"/>
        <v>14.814198949501439</v>
      </c>
      <c r="I4071" s="9">
        <f t="shared" si="194"/>
        <v>17.777038739401725</v>
      </c>
    </row>
    <row r="4072" spans="1:9" ht="31.5" customHeight="1" x14ac:dyDescent="0.25">
      <c r="A4072" s="6">
        <v>2008</v>
      </c>
      <c r="B4072" s="6">
        <v>6</v>
      </c>
      <c r="C4072" s="6">
        <v>23</v>
      </c>
      <c r="D4072" s="6">
        <v>1</v>
      </c>
      <c r="E4072" s="6">
        <v>9.4</v>
      </c>
      <c r="F4072" s="6">
        <f t="shared" si="192"/>
        <v>11.28</v>
      </c>
      <c r="G4072" s="6">
        <v>346</v>
      </c>
      <c r="H4072" s="9">
        <f t="shared" si="193"/>
        <v>14.959946879344894</v>
      </c>
      <c r="I4072" s="9">
        <f t="shared" si="194"/>
        <v>17.951936255213873</v>
      </c>
    </row>
    <row r="4073" spans="1:9" ht="31.5" customHeight="1" x14ac:dyDescent="0.25">
      <c r="A4073" s="6">
        <v>2008</v>
      </c>
      <c r="B4073" s="6">
        <v>6</v>
      </c>
      <c r="C4073" s="6">
        <v>23</v>
      </c>
      <c r="D4073" s="6">
        <v>2</v>
      </c>
      <c r="E4073" s="6">
        <v>9.9</v>
      </c>
      <c r="F4073" s="6">
        <f t="shared" si="192"/>
        <v>11.88</v>
      </c>
      <c r="G4073" s="6">
        <v>346</v>
      </c>
      <c r="H4073" s="9">
        <f t="shared" si="193"/>
        <v>15.755688734629198</v>
      </c>
      <c r="I4073" s="9">
        <f t="shared" si="194"/>
        <v>18.906826481555036</v>
      </c>
    </row>
    <row r="4074" spans="1:9" ht="31.5" customHeight="1" x14ac:dyDescent="0.25">
      <c r="A4074" s="6">
        <v>2008</v>
      </c>
      <c r="B4074" s="6">
        <v>6</v>
      </c>
      <c r="C4074" s="6">
        <v>23</v>
      </c>
      <c r="D4074" s="6">
        <v>3</v>
      </c>
      <c r="E4074" s="6">
        <v>9.5</v>
      </c>
      <c r="F4074" s="6">
        <f t="shared" si="192"/>
        <v>11.4</v>
      </c>
      <c r="G4074" s="6">
        <v>346</v>
      </c>
      <c r="H4074" s="9">
        <f t="shared" si="193"/>
        <v>15.119095250401754</v>
      </c>
      <c r="I4074" s="9">
        <f t="shared" si="194"/>
        <v>18.142914300482104</v>
      </c>
    </row>
    <row r="4075" spans="1:9" ht="31.5" customHeight="1" x14ac:dyDescent="0.25">
      <c r="A4075" s="6">
        <v>2008</v>
      </c>
      <c r="B4075" s="6">
        <v>6</v>
      </c>
      <c r="C4075" s="6">
        <v>23</v>
      </c>
      <c r="D4075" s="6">
        <v>4</v>
      </c>
      <c r="E4075" s="6">
        <v>8.8000000000000007</v>
      </c>
      <c r="F4075" s="6">
        <f t="shared" si="192"/>
        <v>10.56</v>
      </c>
      <c r="G4075" s="6">
        <v>343</v>
      </c>
      <c r="H4075" s="9">
        <f t="shared" si="193"/>
        <v>13.992266243439396</v>
      </c>
      <c r="I4075" s="9">
        <f t="shared" si="194"/>
        <v>16.790719492127273</v>
      </c>
    </row>
    <row r="4076" spans="1:9" ht="31.5" customHeight="1" x14ac:dyDescent="0.25">
      <c r="A4076" s="6">
        <v>2008</v>
      </c>
      <c r="B4076" s="6">
        <v>6</v>
      </c>
      <c r="C4076" s="6">
        <v>23</v>
      </c>
      <c r="D4076" s="6">
        <v>5</v>
      </c>
      <c r="E4076" s="6">
        <v>9</v>
      </c>
      <c r="F4076" s="6">
        <f t="shared" si="192"/>
        <v>10.799999999999999</v>
      </c>
      <c r="G4076" s="6">
        <v>341</v>
      </c>
      <c r="H4076" s="9">
        <f t="shared" si="193"/>
        <v>14.301487843057879</v>
      </c>
      <c r="I4076" s="9">
        <f t="shared" si="194"/>
        <v>17.161785411669456</v>
      </c>
    </row>
    <row r="4077" spans="1:9" ht="31.5" customHeight="1" x14ac:dyDescent="0.25">
      <c r="A4077" s="6">
        <v>2008</v>
      </c>
      <c r="B4077" s="6">
        <v>6</v>
      </c>
      <c r="C4077" s="6">
        <v>23</v>
      </c>
      <c r="D4077" s="6">
        <v>6</v>
      </c>
      <c r="E4077" s="6">
        <v>9.1999999999999993</v>
      </c>
      <c r="F4077" s="6">
        <f t="shared" si="192"/>
        <v>11.04</v>
      </c>
      <c r="G4077" s="6">
        <v>348</v>
      </c>
      <c r="H4077" s="9">
        <f t="shared" si="193"/>
        <v>14.650500407975024</v>
      </c>
      <c r="I4077" s="9">
        <f t="shared" si="194"/>
        <v>17.580600489570028</v>
      </c>
    </row>
    <row r="4078" spans="1:9" ht="31.5" customHeight="1" x14ac:dyDescent="0.25">
      <c r="A4078" s="6">
        <v>2008</v>
      </c>
      <c r="B4078" s="6">
        <v>6</v>
      </c>
      <c r="C4078" s="6">
        <v>23</v>
      </c>
      <c r="D4078" s="6">
        <v>7</v>
      </c>
      <c r="E4078" s="6">
        <v>8.4</v>
      </c>
      <c r="F4078" s="6">
        <f t="shared" si="192"/>
        <v>10.08</v>
      </c>
      <c r="G4078" s="6">
        <v>351</v>
      </c>
      <c r="H4078" s="9">
        <f t="shared" si="193"/>
        <v>13.388578211714586</v>
      </c>
      <c r="I4078" s="9">
        <f t="shared" si="194"/>
        <v>16.066293854057502</v>
      </c>
    </row>
    <row r="4079" spans="1:9" ht="31.5" customHeight="1" x14ac:dyDescent="0.25">
      <c r="A4079" s="6">
        <v>2008</v>
      </c>
      <c r="B4079" s="6">
        <v>6</v>
      </c>
      <c r="C4079" s="6">
        <v>23</v>
      </c>
      <c r="D4079" s="6">
        <v>8</v>
      </c>
      <c r="E4079" s="6">
        <v>7.5</v>
      </c>
      <c r="F4079" s="6">
        <f t="shared" si="192"/>
        <v>9</v>
      </c>
      <c r="G4079" s="6">
        <v>347</v>
      </c>
      <c r="H4079" s="9">
        <f t="shared" si="193"/>
        <v>11.939740474636693</v>
      </c>
      <c r="I4079" s="9">
        <f t="shared" si="194"/>
        <v>14.327688569564032</v>
      </c>
    </row>
    <row r="4080" spans="1:9" ht="31.5" customHeight="1" x14ac:dyDescent="0.25">
      <c r="A4080" s="6">
        <v>2008</v>
      </c>
      <c r="B4080" s="6">
        <v>6</v>
      </c>
      <c r="C4080" s="6">
        <v>23</v>
      </c>
      <c r="D4080" s="6">
        <v>9</v>
      </c>
      <c r="E4080" s="6">
        <v>6.8</v>
      </c>
      <c r="F4080" s="6">
        <f t="shared" si="192"/>
        <v>8.16</v>
      </c>
      <c r="G4080" s="6">
        <v>345</v>
      </c>
      <c r="H4080" s="9">
        <f t="shared" si="193"/>
        <v>10.818804286353691</v>
      </c>
      <c r="I4080" s="9">
        <f t="shared" si="194"/>
        <v>12.982565143624429</v>
      </c>
    </row>
    <row r="4081" spans="1:9" ht="31.5" customHeight="1" x14ac:dyDescent="0.25">
      <c r="A4081" s="6">
        <v>2008</v>
      </c>
      <c r="B4081" s="6">
        <v>6</v>
      </c>
      <c r="C4081" s="6">
        <v>23</v>
      </c>
      <c r="D4081" s="6">
        <v>10</v>
      </c>
      <c r="E4081" s="6">
        <v>5.8</v>
      </c>
      <c r="F4081" s="6">
        <f t="shared" si="192"/>
        <v>6.96</v>
      </c>
      <c r="G4081" s="6">
        <v>340</v>
      </c>
      <c r="H4081" s="9">
        <f t="shared" si="193"/>
        <v>9.2136713790030083</v>
      </c>
      <c r="I4081" s="9">
        <f t="shared" si="194"/>
        <v>11.05640565480361</v>
      </c>
    </row>
    <row r="4082" spans="1:9" ht="31.5" customHeight="1" x14ac:dyDescent="0.25">
      <c r="A4082" s="6">
        <v>2008</v>
      </c>
      <c r="B4082" s="6">
        <v>6</v>
      </c>
      <c r="C4082" s="6">
        <v>23</v>
      </c>
      <c r="D4082" s="6">
        <v>11</v>
      </c>
      <c r="E4082" s="6">
        <v>5.8</v>
      </c>
      <c r="F4082" s="6">
        <f t="shared" si="192"/>
        <v>6.96</v>
      </c>
      <c r="G4082" s="6">
        <v>332</v>
      </c>
      <c r="H4082" s="9">
        <f t="shared" si="193"/>
        <v>9.190621628589275</v>
      </c>
      <c r="I4082" s="9">
        <f t="shared" si="194"/>
        <v>11.02874595430713</v>
      </c>
    </row>
    <row r="4083" spans="1:9" ht="31.5" customHeight="1" x14ac:dyDescent="0.25">
      <c r="A4083" s="6">
        <v>2008</v>
      </c>
      <c r="B4083" s="6">
        <v>6</v>
      </c>
      <c r="C4083" s="6">
        <v>23</v>
      </c>
      <c r="D4083" s="6">
        <v>12</v>
      </c>
      <c r="E4083" s="6">
        <v>6.5</v>
      </c>
      <c r="F4083" s="6">
        <f t="shared" si="192"/>
        <v>7.8</v>
      </c>
      <c r="G4083" s="6">
        <v>318</v>
      </c>
      <c r="H4083" s="9">
        <f t="shared" si="193"/>
        <v>10.253094207068933</v>
      </c>
      <c r="I4083" s="9">
        <f t="shared" si="194"/>
        <v>12.303713048482718</v>
      </c>
    </row>
    <row r="4084" spans="1:9" ht="31.5" customHeight="1" x14ac:dyDescent="0.25">
      <c r="A4084" s="6">
        <v>2008</v>
      </c>
      <c r="B4084" s="6">
        <v>6</v>
      </c>
      <c r="C4084" s="6">
        <v>23</v>
      </c>
      <c r="D4084" s="6">
        <v>13</v>
      </c>
      <c r="E4084" s="6">
        <v>6.2</v>
      </c>
      <c r="F4084" s="6">
        <f t="shared" si="192"/>
        <v>7.4399999999999995</v>
      </c>
      <c r="G4084" s="6">
        <v>316</v>
      </c>
      <c r="H4084" s="9">
        <f t="shared" si="193"/>
        <v>9.7733457119444953</v>
      </c>
      <c r="I4084" s="9">
        <f t="shared" si="194"/>
        <v>11.728014854333393</v>
      </c>
    </row>
    <row r="4085" spans="1:9" ht="31.5" customHeight="1" x14ac:dyDescent="0.25">
      <c r="A4085" s="6">
        <v>2008</v>
      </c>
      <c r="B4085" s="6">
        <v>6</v>
      </c>
      <c r="C4085" s="6">
        <v>23</v>
      </c>
      <c r="D4085" s="6">
        <v>14</v>
      </c>
      <c r="E4085" s="6">
        <v>6.7</v>
      </c>
      <c r="F4085" s="6">
        <f t="shared" si="192"/>
        <v>8.0399999999999991</v>
      </c>
      <c r="G4085" s="6">
        <v>317</v>
      </c>
      <c r="H4085" s="9">
        <f t="shared" si="193"/>
        <v>10.56505195513432</v>
      </c>
      <c r="I4085" s="9">
        <f t="shared" si="194"/>
        <v>12.678062346161184</v>
      </c>
    </row>
    <row r="4086" spans="1:9" ht="31.5" customHeight="1" x14ac:dyDescent="0.25">
      <c r="A4086" s="6">
        <v>2008</v>
      </c>
      <c r="B4086" s="6">
        <v>6</v>
      </c>
      <c r="C4086" s="6">
        <v>23</v>
      </c>
      <c r="D4086" s="6">
        <v>15</v>
      </c>
      <c r="E4086" s="6">
        <v>7.4</v>
      </c>
      <c r="F4086" s="6">
        <f t="shared" si="192"/>
        <v>8.8800000000000008</v>
      </c>
      <c r="G4086" s="6">
        <v>318</v>
      </c>
      <c r="H4086" s="9">
        <f t="shared" si="193"/>
        <v>11.672753404970786</v>
      </c>
      <c r="I4086" s="9">
        <f t="shared" si="194"/>
        <v>14.007304085964943</v>
      </c>
    </row>
    <row r="4087" spans="1:9" ht="31.5" customHeight="1" x14ac:dyDescent="0.25">
      <c r="A4087" s="6">
        <v>2008</v>
      </c>
      <c r="B4087" s="6">
        <v>6</v>
      </c>
      <c r="C4087" s="6">
        <v>23</v>
      </c>
      <c r="D4087" s="6">
        <v>16</v>
      </c>
      <c r="E4087" s="6">
        <v>8.1999999999999993</v>
      </c>
      <c r="F4087" s="6">
        <f t="shared" si="192"/>
        <v>9.8399999999999981</v>
      </c>
      <c r="G4087" s="6">
        <v>321</v>
      </c>
      <c r="H4087" s="9">
        <f t="shared" si="193"/>
        <v>12.947523618552474</v>
      </c>
      <c r="I4087" s="9">
        <f t="shared" si="194"/>
        <v>15.537028342262966</v>
      </c>
    </row>
    <row r="4088" spans="1:9" ht="31.5" customHeight="1" x14ac:dyDescent="0.25">
      <c r="A4088" s="6">
        <v>2008</v>
      </c>
      <c r="B4088" s="6">
        <v>6</v>
      </c>
      <c r="C4088" s="6">
        <v>23</v>
      </c>
      <c r="D4088" s="6">
        <v>17</v>
      </c>
      <c r="E4088" s="6">
        <v>8.6999999999999993</v>
      </c>
      <c r="F4088" s="6">
        <f t="shared" si="192"/>
        <v>10.44</v>
      </c>
      <c r="G4088" s="6">
        <v>325</v>
      </c>
      <c r="H4088" s="9">
        <f t="shared" si="193"/>
        <v>13.754989233281806</v>
      </c>
      <c r="I4088" s="9">
        <f t="shared" si="194"/>
        <v>16.505987079938169</v>
      </c>
    </row>
    <row r="4089" spans="1:9" ht="31.5" customHeight="1" x14ac:dyDescent="0.25">
      <c r="A4089" s="6">
        <v>2008</v>
      </c>
      <c r="B4089" s="6">
        <v>6</v>
      </c>
      <c r="C4089" s="6">
        <v>23</v>
      </c>
      <c r="D4089" s="6">
        <v>18</v>
      </c>
      <c r="E4089" s="6">
        <v>8.6</v>
      </c>
      <c r="F4089" s="6">
        <f t="shared" si="192"/>
        <v>10.319999999999999</v>
      </c>
      <c r="G4089" s="6">
        <v>325</v>
      </c>
      <c r="H4089" s="9">
        <f t="shared" si="193"/>
        <v>13.596885908761326</v>
      </c>
      <c r="I4089" s="9">
        <f t="shared" si="194"/>
        <v>16.316263090513591</v>
      </c>
    </row>
    <row r="4090" spans="1:9" ht="31.5" customHeight="1" x14ac:dyDescent="0.25">
      <c r="A4090" s="6">
        <v>2008</v>
      </c>
      <c r="B4090" s="6">
        <v>6</v>
      </c>
      <c r="C4090" s="6">
        <v>23</v>
      </c>
      <c r="D4090" s="6">
        <v>19</v>
      </c>
      <c r="E4090" s="6">
        <v>8.4</v>
      </c>
      <c r="F4090" s="6">
        <f t="shared" si="192"/>
        <v>10.08</v>
      </c>
      <c r="G4090" s="6">
        <v>323</v>
      </c>
      <c r="H4090" s="9">
        <f t="shared" si="193"/>
        <v>13.272024945555311</v>
      </c>
      <c r="I4090" s="9">
        <f t="shared" si="194"/>
        <v>15.926429934666372</v>
      </c>
    </row>
    <row r="4091" spans="1:9" ht="31.5" customHeight="1" x14ac:dyDescent="0.25">
      <c r="A4091" s="6">
        <v>2008</v>
      </c>
      <c r="B4091" s="6">
        <v>6</v>
      </c>
      <c r="C4091" s="6">
        <v>23</v>
      </c>
      <c r="D4091" s="6">
        <v>20</v>
      </c>
      <c r="E4091" s="6">
        <v>8.1</v>
      </c>
      <c r="F4091" s="6">
        <f t="shared" si="192"/>
        <v>9.7199999999999989</v>
      </c>
      <c r="G4091" s="6">
        <v>324</v>
      </c>
      <c r="H4091" s="9">
        <f t="shared" si="193"/>
        <v>12.802203109632844</v>
      </c>
      <c r="I4091" s="9">
        <f t="shared" si="194"/>
        <v>15.362643731559412</v>
      </c>
    </row>
    <row r="4092" spans="1:9" ht="31.5" customHeight="1" x14ac:dyDescent="0.25">
      <c r="A4092" s="6">
        <v>2008</v>
      </c>
      <c r="B4092" s="6">
        <v>6</v>
      </c>
      <c r="C4092" s="6">
        <v>23</v>
      </c>
      <c r="D4092" s="6">
        <v>21</v>
      </c>
      <c r="E4092" s="6">
        <v>7.8</v>
      </c>
      <c r="F4092" s="6">
        <f t="shared" si="192"/>
        <v>9.36</v>
      </c>
      <c r="G4092" s="6">
        <v>326</v>
      </c>
      <c r="H4092" s="9">
        <f t="shared" si="193"/>
        <v>12.33605886100505</v>
      </c>
      <c r="I4092" s="9">
        <f t="shared" si="194"/>
        <v>14.80327063320606</v>
      </c>
    </row>
    <row r="4093" spans="1:9" ht="31.5" customHeight="1" x14ac:dyDescent="0.25">
      <c r="A4093" s="6">
        <v>2008</v>
      </c>
      <c r="B4093" s="6">
        <v>6</v>
      </c>
      <c r="C4093" s="6">
        <v>23</v>
      </c>
      <c r="D4093" s="6">
        <v>22</v>
      </c>
      <c r="E4093" s="6">
        <v>7.4</v>
      </c>
      <c r="F4093" s="6">
        <f t="shared" si="192"/>
        <v>8.8800000000000008</v>
      </c>
      <c r="G4093" s="6">
        <v>331</v>
      </c>
      <c r="H4093" s="9">
        <f t="shared" si="193"/>
        <v>11.722239760583133</v>
      </c>
      <c r="I4093" s="9">
        <f t="shared" si="194"/>
        <v>14.066687712699759</v>
      </c>
    </row>
    <row r="4094" spans="1:9" ht="31.5" customHeight="1" x14ac:dyDescent="0.25">
      <c r="A4094" s="6">
        <v>2008</v>
      </c>
      <c r="B4094" s="6">
        <v>6</v>
      </c>
      <c r="C4094" s="6">
        <v>23</v>
      </c>
      <c r="D4094" s="6">
        <v>23</v>
      </c>
      <c r="E4094" s="6">
        <v>7.3</v>
      </c>
      <c r="F4094" s="6">
        <f t="shared" si="192"/>
        <v>8.76</v>
      </c>
      <c r="G4094" s="6">
        <v>333</v>
      </c>
      <c r="H4094" s="9">
        <f t="shared" si="193"/>
        <v>11.571170895996206</v>
      </c>
      <c r="I4094" s="9">
        <f t="shared" si="194"/>
        <v>13.885405075195447</v>
      </c>
    </row>
    <row r="4095" spans="1:9" ht="31.5" customHeight="1" x14ac:dyDescent="0.25">
      <c r="A4095" s="6">
        <v>2008</v>
      </c>
      <c r="B4095" s="6">
        <v>6</v>
      </c>
      <c r="C4095" s="6">
        <v>24</v>
      </c>
      <c r="D4095" s="6">
        <v>0</v>
      </c>
      <c r="E4095" s="6">
        <v>7.6</v>
      </c>
      <c r="F4095" s="6">
        <f t="shared" si="192"/>
        <v>9.1199999999999992</v>
      </c>
      <c r="G4095" s="6">
        <v>335</v>
      </c>
      <c r="H4095" s="9">
        <f t="shared" si="193"/>
        <v>12.054294125465141</v>
      </c>
      <c r="I4095" s="9">
        <f t="shared" si="194"/>
        <v>14.465152950558169</v>
      </c>
    </row>
    <row r="4096" spans="1:9" ht="31.5" customHeight="1" x14ac:dyDescent="0.25">
      <c r="A4096" s="6">
        <v>2008</v>
      </c>
      <c r="B4096" s="6">
        <v>6</v>
      </c>
      <c r="C4096" s="6">
        <v>24</v>
      </c>
      <c r="D4096" s="6">
        <v>1</v>
      </c>
      <c r="E4096" s="6">
        <v>7</v>
      </c>
      <c r="F4096" s="6">
        <f t="shared" si="192"/>
        <v>8.4</v>
      </c>
      <c r="G4096" s="6">
        <v>332</v>
      </c>
      <c r="H4096" s="9">
        <f t="shared" si="193"/>
        <v>11.092129551745677</v>
      </c>
      <c r="I4096" s="9">
        <f t="shared" si="194"/>
        <v>13.310555462094813</v>
      </c>
    </row>
    <row r="4097" spans="1:9" ht="31.5" customHeight="1" x14ac:dyDescent="0.25">
      <c r="A4097" s="6">
        <v>2008</v>
      </c>
      <c r="B4097" s="6">
        <v>6</v>
      </c>
      <c r="C4097" s="6">
        <v>24</v>
      </c>
      <c r="D4097" s="6">
        <v>2</v>
      </c>
      <c r="E4097" s="6">
        <v>6.4</v>
      </c>
      <c r="F4097" s="6">
        <f t="shared" si="192"/>
        <v>7.68</v>
      </c>
      <c r="G4097" s="6">
        <v>326</v>
      </c>
      <c r="H4097" s="9">
        <f t="shared" si="193"/>
        <v>10.121894450055427</v>
      </c>
      <c r="I4097" s="9">
        <f t="shared" si="194"/>
        <v>12.146273340066511</v>
      </c>
    </row>
    <row r="4098" spans="1:9" ht="31.5" customHeight="1" x14ac:dyDescent="0.25">
      <c r="A4098" s="6">
        <v>2008</v>
      </c>
      <c r="B4098" s="6">
        <v>6</v>
      </c>
      <c r="C4098" s="6">
        <v>24</v>
      </c>
      <c r="D4098" s="6">
        <v>3</v>
      </c>
      <c r="E4098" s="6">
        <v>6</v>
      </c>
      <c r="F4098" s="6">
        <f t="shared" si="192"/>
        <v>7.1999999999999993</v>
      </c>
      <c r="G4098" s="6">
        <v>326</v>
      </c>
      <c r="H4098" s="9">
        <f t="shared" si="193"/>
        <v>9.4892760469269621</v>
      </c>
      <c r="I4098" s="9">
        <f t="shared" si="194"/>
        <v>11.387131256312353</v>
      </c>
    </row>
    <row r="4099" spans="1:9" ht="31.5" customHeight="1" x14ac:dyDescent="0.25">
      <c r="A4099" s="6">
        <v>2008</v>
      </c>
      <c r="B4099" s="6">
        <v>6</v>
      </c>
      <c r="C4099" s="6">
        <v>24</v>
      </c>
      <c r="D4099" s="6">
        <v>4</v>
      </c>
      <c r="E4099" s="6">
        <v>5.9</v>
      </c>
      <c r="F4099" s="6">
        <f t="shared" ref="F4099:F4162" si="195">E4099*1.2</f>
        <v>7.08</v>
      </c>
      <c r="G4099" s="6">
        <v>333</v>
      </c>
      <c r="H4099" s="9">
        <f t="shared" ref="H4099:H4162" si="196">E4099*(LN(G4099/$AE$18)/LN(10/$AE$18))</f>
        <v>9.3520422310106337</v>
      </c>
      <c r="I4099" s="9">
        <f t="shared" ref="I4099:I4162" si="197">F4099*(LN(G4099/$AE$18)/LN(10/$AE$18))</f>
        <v>11.222450677212759</v>
      </c>
    </row>
    <row r="4100" spans="1:9" ht="31.5" customHeight="1" x14ac:dyDescent="0.25">
      <c r="A4100" s="6">
        <v>2008</v>
      </c>
      <c r="B4100" s="6">
        <v>6</v>
      </c>
      <c r="C4100" s="6">
        <v>24</v>
      </c>
      <c r="D4100" s="6">
        <v>5</v>
      </c>
      <c r="E4100" s="6">
        <v>6.1</v>
      </c>
      <c r="F4100" s="6">
        <f t="shared" si="195"/>
        <v>7.3199999999999994</v>
      </c>
      <c r="G4100" s="6">
        <v>342</v>
      </c>
      <c r="H4100" s="9">
        <f t="shared" si="196"/>
        <v>9.6962119544241521</v>
      </c>
      <c r="I4100" s="9">
        <f t="shared" si="197"/>
        <v>11.635454345308982</v>
      </c>
    </row>
    <row r="4101" spans="1:9" ht="31.5" customHeight="1" x14ac:dyDescent="0.25">
      <c r="A4101" s="6">
        <v>2008</v>
      </c>
      <c r="B4101" s="6">
        <v>6</v>
      </c>
      <c r="C4101" s="6">
        <v>24</v>
      </c>
      <c r="D4101" s="6">
        <v>6</v>
      </c>
      <c r="E4101" s="6">
        <v>6.5</v>
      </c>
      <c r="F4101" s="6">
        <f t="shared" si="195"/>
        <v>7.8</v>
      </c>
      <c r="G4101" s="6">
        <v>347</v>
      </c>
      <c r="H4101" s="9">
        <f t="shared" si="196"/>
        <v>10.347775078018467</v>
      </c>
      <c r="I4101" s="9">
        <f t="shared" si="197"/>
        <v>12.41733009362216</v>
      </c>
    </row>
    <row r="4102" spans="1:9" ht="31.5" customHeight="1" x14ac:dyDescent="0.25">
      <c r="A4102" s="6">
        <v>2008</v>
      </c>
      <c r="B4102" s="6">
        <v>6</v>
      </c>
      <c r="C4102" s="6">
        <v>24</v>
      </c>
      <c r="D4102" s="6">
        <v>7</v>
      </c>
      <c r="E4102" s="6">
        <v>6</v>
      </c>
      <c r="F4102" s="6">
        <f t="shared" si="195"/>
        <v>7.1999999999999993</v>
      </c>
      <c r="G4102" s="6">
        <v>345</v>
      </c>
      <c r="H4102" s="9">
        <f t="shared" si="196"/>
        <v>9.5460037820767862</v>
      </c>
      <c r="I4102" s="9">
        <f t="shared" si="197"/>
        <v>11.455204538492142</v>
      </c>
    </row>
    <row r="4103" spans="1:9" ht="31.5" customHeight="1" x14ac:dyDescent="0.25">
      <c r="A4103" s="6">
        <v>2008</v>
      </c>
      <c r="B4103" s="6">
        <v>6</v>
      </c>
      <c r="C4103" s="6">
        <v>24</v>
      </c>
      <c r="D4103" s="6">
        <v>8</v>
      </c>
      <c r="E4103" s="6">
        <v>5.0999999999999996</v>
      </c>
      <c r="F4103" s="6">
        <f t="shared" si="195"/>
        <v>6.1199999999999992</v>
      </c>
      <c r="G4103" s="6">
        <v>336</v>
      </c>
      <c r="H4103" s="9">
        <f t="shared" si="196"/>
        <v>8.09160293791515</v>
      </c>
      <c r="I4103" s="9">
        <f t="shared" si="197"/>
        <v>9.7099235254981799</v>
      </c>
    </row>
    <row r="4104" spans="1:9" ht="31.5" customHeight="1" x14ac:dyDescent="0.25">
      <c r="A4104" s="6">
        <v>2008</v>
      </c>
      <c r="B4104" s="6">
        <v>6</v>
      </c>
      <c r="C4104" s="6">
        <v>24</v>
      </c>
      <c r="D4104" s="6">
        <v>9</v>
      </c>
      <c r="E4104" s="6">
        <v>5.5</v>
      </c>
      <c r="F4104" s="6">
        <f t="shared" si="195"/>
        <v>6.6</v>
      </c>
      <c r="G4104" s="6">
        <v>326</v>
      </c>
      <c r="H4104" s="9">
        <f t="shared" si="196"/>
        <v>8.6985030430163821</v>
      </c>
      <c r="I4104" s="9">
        <f t="shared" si="197"/>
        <v>10.438203651619657</v>
      </c>
    </row>
    <row r="4105" spans="1:9" ht="31.5" customHeight="1" x14ac:dyDescent="0.25">
      <c r="A4105" s="6">
        <v>2008</v>
      </c>
      <c r="B4105" s="6">
        <v>6</v>
      </c>
      <c r="C4105" s="6">
        <v>24</v>
      </c>
      <c r="D4105" s="6">
        <v>10</v>
      </c>
      <c r="E4105" s="6">
        <v>6</v>
      </c>
      <c r="F4105" s="6">
        <f t="shared" si="195"/>
        <v>7.1999999999999993</v>
      </c>
      <c r="G4105" s="6">
        <v>329</v>
      </c>
      <c r="H4105" s="9">
        <f t="shared" si="196"/>
        <v>9.4984494662069796</v>
      </c>
      <c r="I4105" s="9">
        <f t="shared" si="197"/>
        <v>11.398139359448374</v>
      </c>
    </row>
    <row r="4106" spans="1:9" ht="31.5" customHeight="1" x14ac:dyDescent="0.25">
      <c r="A4106" s="6">
        <v>2008</v>
      </c>
      <c r="B4106" s="6">
        <v>6</v>
      </c>
      <c r="C4106" s="6">
        <v>24</v>
      </c>
      <c r="D4106" s="6">
        <v>11</v>
      </c>
      <c r="E4106" s="6">
        <v>6.9</v>
      </c>
      <c r="F4106" s="6">
        <f t="shared" si="195"/>
        <v>8.2799999999999994</v>
      </c>
      <c r="G4106" s="6">
        <v>332</v>
      </c>
      <c r="H4106" s="9">
        <f t="shared" si="196"/>
        <v>10.933670558149311</v>
      </c>
      <c r="I4106" s="9">
        <f t="shared" si="197"/>
        <v>13.120404669779171</v>
      </c>
    </row>
    <row r="4107" spans="1:9" ht="31.5" customHeight="1" x14ac:dyDescent="0.25">
      <c r="A4107" s="6">
        <v>2008</v>
      </c>
      <c r="B4107" s="6">
        <v>6</v>
      </c>
      <c r="C4107" s="6">
        <v>24</v>
      </c>
      <c r="D4107" s="6">
        <v>12</v>
      </c>
      <c r="E4107" s="6">
        <v>7.1</v>
      </c>
      <c r="F4107" s="6">
        <f t="shared" si="195"/>
        <v>8.52</v>
      </c>
      <c r="G4107" s="6">
        <v>327</v>
      </c>
      <c r="H4107" s="9">
        <f t="shared" si="196"/>
        <v>11.232606119661403</v>
      </c>
      <c r="I4107" s="9">
        <f t="shared" si="197"/>
        <v>13.479127343593683</v>
      </c>
    </row>
    <row r="4108" spans="1:9" ht="31.5" customHeight="1" x14ac:dyDescent="0.25">
      <c r="A4108" s="6">
        <v>2008</v>
      </c>
      <c r="B4108" s="6">
        <v>6</v>
      </c>
      <c r="C4108" s="6">
        <v>24</v>
      </c>
      <c r="D4108" s="6">
        <v>13</v>
      </c>
      <c r="E4108" s="6">
        <v>8.1</v>
      </c>
      <c r="F4108" s="6">
        <f t="shared" si="195"/>
        <v>9.7199999999999989</v>
      </c>
      <c r="G4108" s="6">
        <v>329</v>
      </c>
      <c r="H4108" s="9">
        <f t="shared" si="196"/>
        <v>12.822906779379421</v>
      </c>
      <c r="I4108" s="9">
        <f t="shared" si="197"/>
        <v>15.387488135255305</v>
      </c>
    </row>
    <row r="4109" spans="1:9" ht="31.5" customHeight="1" x14ac:dyDescent="0.25">
      <c r="A4109" s="6">
        <v>2008</v>
      </c>
      <c r="B4109" s="6">
        <v>6</v>
      </c>
      <c r="C4109" s="6">
        <v>24</v>
      </c>
      <c r="D4109" s="6">
        <v>14</v>
      </c>
      <c r="E4109" s="6">
        <v>8.6</v>
      </c>
      <c r="F4109" s="6">
        <f t="shared" si="195"/>
        <v>10.319999999999999</v>
      </c>
      <c r="G4109" s="6">
        <v>330</v>
      </c>
      <c r="H4109" s="9">
        <f t="shared" si="196"/>
        <v>13.618800460586252</v>
      </c>
      <c r="I4109" s="9">
        <f t="shared" si="197"/>
        <v>16.3425605527035</v>
      </c>
    </row>
    <row r="4110" spans="1:9" ht="31.5" customHeight="1" x14ac:dyDescent="0.25">
      <c r="A4110" s="6">
        <v>2008</v>
      </c>
      <c r="B4110" s="6">
        <v>6</v>
      </c>
      <c r="C4110" s="6">
        <v>24</v>
      </c>
      <c r="D4110" s="6">
        <v>15</v>
      </c>
      <c r="E4110" s="6">
        <v>8.9</v>
      </c>
      <c r="F4110" s="6">
        <f t="shared" si="195"/>
        <v>10.68</v>
      </c>
      <c r="G4110" s="6">
        <v>332</v>
      </c>
      <c r="H4110" s="9">
        <f t="shared" si="196"/>
        <v>14.102850430076646</v>
      </c>
      <c r="I4110" s="9">
        <f t="shared" si="197"/>
        <v>16.923420516091976</v>
      </c>
    </row>
    <row r="4111" spans="1:9" ht="31.5" customHeight="1" x14ac:dyDescent="0.25">
      <c r="A4111" s="6">
        <v>2008</v>
      </c>
      <c r="B4111" s="6">
        <v>6</v>
      </c>
      <c r="C4111" s="6">
        <v>24</v>
      </c>
      <c r="D4111" s="6">
        <v>16</v>
      </c>
      <c r="E4111" s="6">
        <v>8.5</v>
      </c>
      <c r="F4111" s="6">
        <f t="shared" si="195"/>
        <v>10.199999999999999</v>
      </c>
      <c r="G4111" s="6">
        <v>335</v>
      </c>
      <c r="H4111" s="9">
        <f t="shared" si="196"/>
        <v>13.481776324533383</v>
      </c>
      <c r="I4111" s="9">
        <f t="shared" si="197"/>
        <v>16.178131589440056</v>
      </c>
    </row>
    <row r="4112" spans="1:9" ht="31.5" customHeight="1" x14ac:dyDescent="0.25">
      <c r="A4112" s="6">
        <v>2008</v>
      </c>
      <c r="B4112" s="6">
        <v>6</v>
      </c>
      <c r="C4112" s="6">
        <v>24</v>
      </c>
      <c r="D4112" s="6">
        <v>17</v>
      </c>
      <c r="E4112" s="6">
        <v>8.4</v>
      </c>
      <c r="F4112" s="6">
        <f t="shared" si="195"/>
        <v>10.08</v>
      </c>
      <c r="G4112" s="6">
        <v>337</v>
      </c>
      <c r="H4112" s="9">
        <f t="shared" si="196"/>
        <v>13.331512420960895</v>
      </c>
      <c r="I4112" s="9">
        <f t="shared" si="197"/>
        <v>15.997814905153072</v>
      </c>
    </row>
    <row r="4113" spans="1:9" ht="31.5" customHeight="1" x14ac:dyDescent="0.25">
      <c r="A4113" s="6">
        <v>2008</v>
      </c>
      <c r="B4113" s="6">
        <v>6</v>
      </c>
      <c r="C4113" s="6">
        <v>24</v>
      </c>
      <c r="D4113" s="6">
        <v>18</v>
      </c>
      <c r="E4113" s="6">
        <v>8</v>
      </c>
      <c r="F4113" s="6">
        <f t="shared" si="195"/>
        <v>9.6</v>
      </c>
      <c r="G4113" s="6">
        <v>336</v>
      </c>
      <c r="H4113" s="9">
        <f t="shared" si="196"/>
        <v>12.692710490847295</v>
      </c>
      <c r="I4113" s="9">
        <f t="shared" si="197"/>
        <v>15.231252589016753</v>
      </c>
    </row>
    <row r="4114" spans="1:9" ht="31.5" customHeight="1" x14ac:dyDescent="0.25">
      <c r="A4114" s="6">
        <v>2008</v>
      </c>
      <c r="B4114" s="6">
        <v>6</v>
      </c>
      <c r="C4114" s="6">
        <v>24</v>
      </c>
      <c r="D4114" s="6">
        <v>19</v>
      </c>
      <c r="E4114" s="6">
        <v>7.4</v>
      </c>
      <c r="F4114" s="6">
        <f t="shared" si="195"/>
        <v>8.8800000000000008</v>
      </c>
      <c r="G4114" s="6">
        <v>337</v>
      </c>
      <c r="H4114" s="9">
        <f t="shared" si="196"/>
        <v>11.744427608941741</v>
      </c>
      <c r="I4114" s="9">
        <f t="shared" si="197"/>
        <v>14.09331313073009</v>
      </c>
    </row>
    <row r="4115" spans="1:9" ht="31.5" customHeight="1" x14ac:dyDescent="0.25">
      <c r="A4115" s="6">
        <v>2008</v>
      </c>
      <c r="B4115" s="6">
        <v>6</v>
      </c>
      <c r="C4115" s="6">
        <v>24</v>
      </c>
      <c r="D4115" s="6">
        <v>20</v>
      </c>
      <c r="E4115" s="6">
        <v>7.7</v>
      </c>
      <c r="F4115" s="6">
        <f t="shared" si="195"/>
        <v>9.24</v>
      </c>
      <c r="G4115" s="6">
        <v>338</v>
      </c>
      <c r="H4115" s="9">
        <f t="shared" si="196"/>
        <v>12.22436094147459</v>
      </c>
      <c r="I4115" s="9">
        <f t="shared" si="197"/>
        <v>14.669233129769507</v>
      </c>
    </row>
    <row r="4116" spans="1:9" ht="31.5" customHeight="1" x14ac:dyDescent="0.25">
      <c r="A4116" s="6">
        <v>2008</v>
      </c>
      <c r="B4116" s="6">
        <v>6</v>
      </c>
      <c r="C4116" s="6">
        <v>24</v>
      </c>
      <c r="D4116" s="6">
        <v>21</v>
      </c>
      <c r="E4116" s="6">
        <v>8.1999999999999993</v>
      </c>
      <c r="F4116" s="6">
        <f t="shared" si="195"/>
        <v>9.8399999999999981</v>
      </c>
      <c r="G4116" s="6">
        <v>343</v>
      </c>
      <c r="H4116" s="9">
        <f t="shared" si="196"/>
        <v>13.038248090477616</v>
      </c>
      <c r="I4116" s="9">
        <f t="shared" si="197"/>
        <v>15.645897708573138</v>
      </c>
    </row>
    <row r="4117" spans="1:9" ht="31.5" customHeight="1" x14ac:dyDescent="0.25">
      <c r="A4117" s="6">
        <v>2008</v>
      </c>
      <c r="B4117" s="6">
        <v>6</v>
      </c>
      <c r="C4117" s="6">
        <v>24</v>
      </c>
      <c r="D4117" s="6">
        <v>22</v>
      </c>
      <c r="E4117" s="6">
        <v>8.6999999999999993</v>
      </c>
      <c r="F4117" s="6">
        <f t="shared" si="195"/>
        <v>10.44</v>
      </c>
      <c r="G4117" s="6">
        <v>347</v>
      </c>
      <c r="H4117" s="9">
        <f t="shared" si="196"/>
        <v>13.850098950578563</v>
      </c>
      <c r="I4117" s="9">
        <f t="shared" si="197"/>
        <v>16.620118740694274</v>
      </c>
    </row>
    <row r="4118" spans="1:9" ht="31.5" customHeight="1" x14ac:dyDescent="0.25">
      <c r="A4118" s="6">
        <v>2008</v>
      </c>
      <c r="B4118" s="6">
        <v>6</v>
      </c>
      <c r="C4118" s="6">
        <v>24</v>
      </c>
      <c r="D4118" s="6">
        <v>23</v>
      </c>
      <c r="E4118" s="6">
        <v>8.8000000000000007</v>
      </c>
      <c r="F4118" s="6">
        <f t="shared" si="195"/>
        <v>10.56</v>
      </c>
      <c r="G4118" s="6">
        <v>349</v>
      </c>
      <c r="H4118" s="9">
        <f t="shared" si="196"/>
        <v>14.017736640388458</v>
      </c>
      <c r="I4118" s="9">
        <f t="shared" si="197"/>
        <v>16.821283968466151</v>
      </c>
    </row>
    <row r="4119" spans="1:9" ht="31.5" customHeight="1" x14ac:dyDescent="0.25">
      <c r="A4119" s="6">
        <v>2008</v>
      </c>
      <c r="B4119" s="6">
        <v>6</v>
      </c>
      <c r="C4119" s="6">
        <v>25</v>
      </c>
      <c r="D4119" s="6">
        <v>0</v>
      </c>
      <c r="E4119" s="6">
        <v>8.9</v>
      </c>
      <c r="F4119" s="6">
        <f t="shared" si="195"/>
        <v>10.68</v>
      </c>
      <c r="G4119" s="6">
        <v>347</v>
      </c>
      <c r="H4119" s="9">
        <f t="shared" si="196"/>
        <v>14.168492029902209</v>
      </c>
      <c r="I4119" s="9">
        <f t="shared" si="197"/>
        <v>17.00219043588265</v>
      </c>
    </row>
    <row r="4120" spans="1:9" ht="31.5" customHeight="1" x14ac:dyDescent="0.25">
      <c r="A4120" s="6">
        <v>2008</v>
      </c>
      <c r="B4120" s="6">
        <v>6</v>
      </c>
      <c r="C4120" s="6">
        <v>25</v>
      </c>
      <c r="D4120" s="6">
        <v>1</v>
      </c>
      <c r="E4120" s="6">
        <v>9</v>
      </c>
      <c r="F4120" s="6">
        <f t="shared" si="195"/>
        <v>10.799999999999999</v>
      </c>
      <c r="G4120" s="6">
        <v>347</v>
      </c>
      <c r="H4120" s="9">
        <f t="shared" si="196"/>
        <v>14.327688569564032</v>
      </c>
      <c r="I4120" s="9">
        <f t="shared" si="197"/>
        <v>17.193226283476836</v>
      </c>
    </row>
    <row r="4121" spans="1:9" ht="31.5" customHeight="1" x14ac:dyDescent="0.25">
      <c r="A4121" s="6">
        <v>2008</v>
      </c>
      <c r="B4121" s="6">
        <v>6</v>
      </c>
      <c r="C4121" s="6">
        <v>25</v>
      </c>
      <c r="D4121" s="6">
        <v>2</v>
      </c>
      <c r="E4121" s="6">
        <v>9.1999999999999993</v>
      </c>
      <c r="F4121" s="6">
        <f t="shared" si="195"/>
        <v>11.04</v>
      </c>
      <c r="G4121" s="6">
        <v>347</v>
      </c>
      <c r="H4121" s="9">
        <f t="shared" si="196"/>
        <v>14.646081648887675</v>
      </c>
      <c r="I4121" s="9">
        <f t="shared" si="197"/>
        <v>17.575297978665208</v>
      </c>
    </row>
    <row r="4122" spans="1:9" ht="31.5" customHeight="1" x14ac:dyDescent="0.25">
      <c r="A4122" s="6">
        <v>2008</v>
      </c>
      <c r="B4122" s="6">
        <v>6</v>
      </c>
      <c r="C4122" s="6">
        <v>25</v>
      </c>
      <c r="D4122" s="6">
        <v>3</v>
      </c>
      <c r="E4122" s="6">
        <v>9.3000000000000007</v>
      </c>
      <c r="F4122" s="6">
        <f t="shared" si="195"/>
        <v>11.16</v>
      </c>
      <c r="G4122" s="6">
        <v>350</v>
      </c>
      <c r="H4122" s="9">
        <f t="shared" si="196"/>
        <v>14.818640177519129</v>
      </c>
      <c r="I4122" s="9">
        <f t="shared" si="197"/>
        <v>17.782368213022952</v>
      </c>
    </row>
    <row r="4123" spans="1:9" ht="31.5" customHeight="1" x14ac:dyDescent="0.25">
      <c r="A4123" s="6">
        <v>2008</v>
      </c>
      <c r="B4123" s="6">
        <v>6</v>
      </c>
      <c r="C4123" s="6">
        <v>25</v>
      </c>
      <c r="D4123" s="6">
        <v>4</v>
      </c>
      <c r="E4123" s="6">
        <v>9</v>
      </c>
      <c r="F4123" s="6">
        <f t="shared" si="195"/>
        <v>10.799999999999999</v>
      </c>
      <c r="G4123" s="6">
        <v>351</v>
      </c>
      <c r="H4123" s="9">
        <f t="shared" si="196"/>
        <v>14.344905226837056</v>
      </c>
      <c r="I4123" s="9">
        <f t="shared" si="197"/>
        <v>17.213886272204466</v>
      </c>
    </row>
    <row r="4124" spans="1:9" ht="31.5" customHeight="1" x14ac:dyDescent="0.25">
      <c r="A4124" s="6">
        <v>2008</v>
      </c>
      <c r="B4124" s="6">
        <v>6</v>
      </c>
      <c r="C4124" s="6">
        <v>25</v>
      </c>
      <c r="D4124" s="6">
        <v>5</v>
      </c>
      <c r="E4124" s="6">
        <v>9</v>
      </c>
      <c r="F4124" s="6">
        <f t="shared" si="195"/>
        <v>10.799999999999999</v>
      </c>
      <c r="G4124" s="6">
        <v>350</v>
      </c>
      <c r="H4124" s="9">
        <f t="shared" si="196"/>
        <v>14.340619526631412</v>
      </c>
      <c r="I4124" s="9">
        <f t="shared" si="197"/>
        <v>17.208743431957693</v>
      </c>
    </row>
    <row r="4125" spans="1:9" ht="31.5" customHeight="1" x14ac:dyDescent="0.25">
      <c r="A4125" s="6">
        <v>2008</v>
      </c>
      <c r="B4125" s="6">
        <v>6</v>
      </c>
      <c r="C4125" s="6">
        <v>25</v>
      </c>
      <c r="D4125" s="6">
        <v>6</v>
      </c>
      <c r="E4125" s="6">
        <v>8.9</v>
      </c>
      <c r="F4125" s="6">
        <f t="shared" si="195"/>
        <v>10.68</v>
      </c>
      <c r="G4125" s="6">
        <v>348</v>
      </c>
      <c r="H4125" s="9">
        <f t="shared" si="196"/>
        <v>14.172766699019316</v>
      </c>
      <c r="I4125" s="9">
        <f t="shared" si="197"/>
        <v>17.007320038823181</v>
      </c>
    </row>
    <row r="4126" spans="1:9" ht="31.5" customHeight="1" x14ac:dyDescent="0.25">
      <c r="A4126" s="6">
        <v>2008</v>
      </c>
      <c r="B4126" s="6">
        <v>6</v>
      </c>
      <c r="C4126" s="6">
        <v>25</v>
      </c>
      <c r="D4126" s="6">
        <v>7</v>
      </c>
      <c r="E4126" s="6">
        <v>8.6999999999999993</v>
      </c>
      <c r="F4126" s="6">
        <f t="shared" si="195"/>
        <v>10.44</v>
      </c>
      <c r="G4126" s="6">
        <v>348</v>
      </c>
      <c r="H4126" s="9">
        <f t="shared" si="196"/>
        <v>13.854277559715511</v>
      </c>
      <c r="I4126" s="9">
        <f t="shared" si="197"/>
        <v>16.625133071658613</v>
      </c>
    </row>
    <row r="4127" spans="1:9" ht="31.5" customHeight="1" x14ac:dyDescent="0.25">
      <c r="A4127" s="6">
        <v>2008</v>
      </c>
      <c r="B4127" s="6">
        <v>6</v>
      </c>
      <c r="C4127" s="6">
        <v>25</v>
      </c>
      <c r="D4127" s="6">
        <v>8</v>
      </c>
      <c r="E4127" s="6">
        <v>8.3000000000000007</v>
      </c>
      <c r="F4127" s="6">
        <f t="shared" si="195"/>
        <v>9.9600000000000009</v>
      </c>
      <c r="G4127" s="6">
        <v>346</v>
      </c>
      <c r="H4127" s="9">
        <f t="shared" si="196"/>
        <v>13.209314797719429</v>
      </c>
      <c r="I4127" s="9">
        <f t="shared" si="197"/>
        <v>15.851177757263315</v>
      </c>
    </row>
    <row r="4128" spans="1:9" ht="31.5" customHeight="1" x14ac:dyDescent="0.25">
      <c r="A4128" s="6">
        <v>2008</v>
      </c>
      <c r="B4128" s="6">
        <v>6</v>
      </c>
      <c r="C4128" s="6">
        <v>25</v>
      </c>
      <c r="D4128" s="6">
        <v>9</v>
      </c>
      <c r="E4128" s="6">
        <v>7.5</v>
      </c>
      <c r="F4128" s="6">
        <f t="shared" si="195"/>
        <v>9</v>
      </c>
      <c r="G4128" s="6">
        <v>342</v>
      </c>
      <c r="H4128" s="9">
        <f t="shared" si="196"/>
        <v>11.921572075111664</v>
      </c>
      <c r="I4128" s="9">
        <f t="shared" si="197"/>
        <v>14.305886490133997</v>
      </c>
    </row>
    <row r="4129" spans="1:9" ht="31.5" customHeight="1" x14ac:dyDescent="0.25">
      <c r="A4129" s="6">
        <v>2008</v>
      </c>
      <c r="B4129" s="6">
        <v>6</v>
      </c>
      <c r="C4129" s="6">
        <v>25</v>
      </c>
      <c r="D4129" s="6">
        <v>10</v>
      </c>
      <c r="E4129" s="6">
        <v>6.6</v>
      </c>
      <c r="F4129" s="6">
        <f t="shared" si="195"/>
        <v>7.919999999999999</v>
      </c>
      <c r="G4129" s="6">
        <v>339</v>
      </c>
      <c r="H4129" s="9">
        <f t="shared" si="196"/>
        <v>10.481277926642326</v>
      </c>
      <c r="I4129" s="9">
        <f t="shared" si="197"/>
        <v>12.57753351197079</v>
      </c>
    </row>
    <row r="4130" spans="1:9" ht="31.5" customHeight="1" x14ac:dyDescent="0.25">
      <c r="A4130" s="6">
        <v>2008</v>
      </c>
      <c r="B4130" s="6">
        <v>6</v>
      </c>
      <c r="C4130" s="6">
        <v>25</v>
      </c>
      <c r="D4130" s="6">
        <v>11</v>
      </c>
      <c r="E4130" s="6">
        <v>5.4</v>
      </c>
      <c r="F4130" s="6">
        <f t="shared" si="195"/>
        <v>6.48</v>
      </c>
      <c r="G4130" s="6">
        <v>336</v>
      </c>
      <c r="H4130" s="9">
        <f t="shared" si="196"/>
        <v>8.5675795813219242</v>
      </c>
      <c r="I4130" s="9">
        <f t="shared" si="197"/>
        <v>10.28109549758631</v>
      </c>
    </row>
    <row r="4131" spans="1:9" ht="31.5" customHeight="1" x14ac:dyDescent="0.25">
      <c r="A4131" s="6">
        <v>2008</v>
      </c>
      <c r="B4131" s="6">
        <v>6</v>
      </c>
      <c r="C4131" s="6">
        <v>25</v>
      </c>
      <c r="D4131" s="6">
        <v>12</v>
      </c>
      <c r="E4131" s="6">
        <v>4.8</v>
      </c>
      <c r="F4131" s="6">
        <f t="shared" si="195"/>
        <v>5.76</v>
      </c>
      <c r="G4131" s="6">
        <v>352</v>
      </c>
      <c r="H4131" s="9">
        <f t="shared" si="196"/>
        <v>7.6528953250253426</v>
      </c>
      <c r="I4131" s="9">
        <f t="shared" si="197"/>
        <v>9.1834743900304119</v>
      </c>
    </row>
    <row r="4132" spans="1:9" ht="31.5" customHeight="1" x14ac:dyDescent="0.25">
      <c r="A4132" s="6">
        <v>2008</v>
      </c>
      <c r="B4132" s="6">
        <v>6</v>
      </c>
      <c r="C4132" s="6">
        <v>25</v>
      </c>
      <c r="D4132" s="6">
        <v>13</v>
      </c>
      <c r="E4132" s="6">
        <v>5.3</v>
      </c>
      <c r="F4132" s="6">
        <f t="shared" si="195"/>
        <v>6.3599999999999994</v>
      </c>
      <c r="G4132" s="6">
        <v>344</v>
      </c>
      <c r="H4132" s="9">
        <f t="shared" si="196"/>
        <v>8.4297355836415342</v>
      </c>
      <c r="I4132" s="9">
        <f t="shared" si="197"/>
        <v>10.115682700369842</v>
      </c>
    </row>
    <row r="4133" spans="1:9" ht="31.5" customHeight="1" x14ac:dyDescent="0.25">
      <c r="A4133" s="6">
        <v>2008</v>
      </c>
      <c r="B4133" s="6">
        <v>6</v>
      </c>
      <c r="C4133" s="6">
        <v>25</v>
      </c>
      <c r="D4133" s="6">
        <v>14</v>
      </c>
      <c r="E4133" s="6">
        <v>6.1</v>
      </c>
      <c r="F4133" s="6">
        <f t="shared" si="195"/>
        <v>7.3199999999999994</v>
      </c>
      <c r="G4133" s="6">
        <v>338</v>
      </c>
      <c r="H4133" s="9">
        <f t="shared" si="196"/>
        <v>9.6842339925967522</v>
      </c>
      <c r="I4133" s="9">
        <f t="shared" si="197"/>
        <v>11.621080791116102</v>
      </c>
    </row>
    <row r="4134" spans="1:9" ht="31.5" customHeight="1" x14ac:dyDescent="0.25">
      <c r="A4134" s="6">
        <v>2008</v>
      </c>
      <c r="B4134" s="6">
        <v>6</v>
      </c>
      <c r="C4134" s="6">
        <v>25</v>
      </c>
      <c r="D4134" s="6">
        <v>15</v>
      </c>
      <c r="E4134" s="6">
        <v>7.2</v>
      </c>
      <c r="F4134" s="6">
        <f t="shared" si="195"/>
        <v>8.64</v>
      </c>
      <c r="G4134" s="6">
        <v>339</v>
      </c>
      <c r="H4134" s="9">
        <f t="shared" si="196"/>
        <v>11.434121374518901</v>
      </c>
      <c r="I4134" s="9">
        <f t="shared" si="197"/>
        <v>13.720945649422681</v>
      </c>
    </row>
    <row r="4135" spans="1:9" ht="31.5" customHeight="1" x14ac:dyDescent="0.25">
      <c r="A4135" s="6">
        <v>2008</v>
      </c>
      <c r="B4135" s="6">
        <v>6</v>
      </c>
      <c r="C4135" s="6">
        <v>25</v>
      </c>
      <c r="D4135" s="6">
        <v>16</v>
      </c>
      <c r="E4135" s="6">
        <v>7.8</v>
      </c>
      <c r="F4135" s="6">
        <f t="shared" si="195"/>
        <v>9.36</v>
      </c>
      <c r="G4135" s="6">
        <v>339</v>
      </c>
      <c r="H4135" s="9">
        <f t="shared" si="196"/>
        <v>12.386964822395475</v>
      </c>
      <c r="I4135" s="9">
        <f t="shared" si="197"/>
        <v>14.864357786874571</v>
      </c>
    </row>
    <row r="4136" spans="1:9" ht="31.5" customHeight="1" x14ac:dyDescent="0.25">
      <c r="A4136" s="6">
        <v>2008</v>
      </c>
      <c r="B4136" s="6">
        <v>6</v>
      </c>
      <c r="C4136" s="6">
        <v>25</v>
      </c>
      <c r="D4136" s="6">
        <v>17</v>
      </c>
      <c r="E4136" s="6">
        <v>7.8</v>
      </c>
      <c r="F4136" s="6">
        <f t="shared" si="195"/>
        <v>9.36</v>
      </c>
      <c r="G4136" s="6">
        <v>341</v>
      </c>
      <c r="H4136" s="9">
        <f t="shared" si="196"/>
        <v>12.394622797316829</v>
      </c>
      <c r="I4136" s="9">
        <f t="shared" si="197"/>
        <v>14.873547356780195</v>
      </c>
    </row>
    <row r="4137" spans="1:9" ht="31.5" customHeight="1" x14ac:dyDescent="0.25">
      <c r="A4137" s="6">
        <v>2008</v>
      </c>
      <c r="B4137" s="6">
        <v>6</v>
      </c>
      <c r="C4137" s="6">
        <v>25</v>
      </c>
      <c r="D4137" s="6">
        <v>18</v>
      </c>
      <c r="E4137" s="6">
        <v>7.5</v>
      </c>
      <c r="F4137" s="6">
        <f t="shared" si="195"/>
        <v>9</v>
      </c>
      <c r="G4137" s="6">
        <v>342</v>
      </c>
      <c r="H4137" s="9">
        <f t="shared" si="196"/>
        <v>11.921572075111664</v>
      </c>
      <c r="I4137" s="9">
        <f t="shared" si="197"/>
        <v>14.305886490133997</v>
      </c>
    </row>
    <row r="4138" spans="1:9" ht="31.5" customHeight="1" x14ac:dyDescent="0.25">
      <c r="A4138" s="6">
        <v>2008</v>
      </c>
      <c r="B4138" s="6">
        <v>6</v>
      </c>
      <c r="C4138" s="6">
        <v>25</v>
      </c>
      <c r="D4138" s="6">
        <v>19</v>
      </c>
      <c r="E4138" s="6">
        <v>7.8</v>
      </c>
      <c r="F4138" s="6">
        <f t="shared" si="195"/>
        <v>9.36</v>
      </c>
      <c r="G4138" s="6">
        <v>343</v>
      </c>
      <c r="H4138" s="9">
        <f t="shared" si="196"/>
        <v>12.402235988503099</v>
      </c>
      <c r="I4138" s="9">
        <f t="shared" si="197"/>
        <v>14.882683186203719</v>
      </c>
    </row>
    <row r="4139" spans="1:9" ht="31.5" customHeight="1" x14ac:dyDescent="0.25">
      <c r="A4139" s="6">
        <v>2008</v>
      </c>
      <c r="B4139" s="6">
        <v>6</v>
      </c>
      <c r="C4139" s="6">
        <v>25</v>
      </c>
      <c r="D4139" s="6">
        <v>20</v>
      </c>
      <c r="E4139" s="6">
        <v>8.8000000000000007</v>
      </c>
      <c r="F4139" s="6">
        <f t="shared" si="195"/>
        <v>10.56</v>
      </c>
      <c r="G4139" s="6">
        <v>345</v>
      </c>
      <c r="H4139" s="9">
        <f t="shared" si="196"/>
        <v>14.000805547045955</v>
      </c>
      <c r="I4139" s="9">
        <f t="shared" si="197"/>
        <v>16.800966656455145</v>
      </c>
    </row>
    <row r="4140" spans="1:9" ht="31.5" customHeight="1" x14ac:dyDescent="0.25">
      <c r="A4140" s="6">
        <v>2008</v>
      </c>
      <c r="B4140" s="6">
        <v>6</v>
      </c>
      <c r="C4140" s="6">
        <v>25</v>
      </c>
      <c r="D4140" s="6">
        <v>21</v>
      </c>
      <c r="E4140" s="6">
        <v>9.4</v>
      </c>
      <c r="F4140" s="6">
        <f t="shared" si="195"/>
        <v>11.28</v>
      </c>
      <c r="G4140" s="6">
        <v>349</v>
      </c>
      <c r="H4140" s="9">
        <f t="shared" si="196"/>
        <v>14.973491411324035</v>
      </c>
      <c r="I4140" s="9">
        <f t="shared" si="197"/>
        <v>17.96818969358884</v>
      </c>
    </row>
    <row r="4141" spans="1:9" ht="31.5" customHeight="1" x14ac:dyDescent="0.25">
      <c r="A4141" s="6">
        <v>2008</v>
      </c>
      <c r="B4141" s="6">
        <v>6</v>
      </c>
      <c r="C4141" s="6">
        <v>25</v>
      </c>
      <c r="D4141" s="6">
        <v>22</v>
      </c>
      <c r="E4141" s="6">
        <v>9.5</v>
      </c>
      <c r="F4141" s="6">
        <f t="shared" si="195"/>
        <v>11.4</v>
      </c>
      <c r="G4141" s="6">
        <v>351</v>
      </c>
      <c r="H4141" s="9">
        <f t="shared" si="196"/>
        <v>15.141844406105783</v>
      </c>
      <c r="I4141" s="9">
        <f t="shared" si="197"/>
        <v>18.170213287326938</v>
      </c>
    </row>
    <row r="4142" spans="1:9" ht="31.5" customHeight="1" x14ac:dyDescent="0.25">
      <c r="A4142" s="6">
        <v>2008</v>
      </c>
      <c r="B4142" s="6">
        <v>6</v>
      </c>
      <c r="C4142" s="6">
        <v>25</v>
      </c>
      <c r="D4142" s="6">
        <v>23</v>
      </c>
      <c r="E4142" s="6">
        <v>9.3000000000000007</v>
      </c>
      <c r="F4142" s="6">
        <f t="shared" si="195"/>
        <v>11.16</v>
      </c>
      <c r="G4142" s="6">
        <v>350</v>
      </c>
      <c r="H4142" s="9">
        <f t="shared" si="196"/>
        <v>14.818640177519129</v>
      </c>
      <c r="I4142" s="9">
        <f t="shared" si="197"/>
        <v>17.782368213022952</v>
      </c>
    </row>
    <row r="4143" spans="1:9" ht="31.5" customHeight="1" x14ac:dyDescent="0.25">
      <c r="A4143" s="6">
        <v>2008</v>
      </c>
      <c r="B4143" s="6">
        <v>6</v>
      </c>
      <c r="C4143" s="6">
        <v>26</v>
      </c>
      <c r="D4143" s="6">
        <v>0</v>
      </c>
      <c r="E4143" s="6">
        <v>9.1</v>
      </c>
      <c r="F4143" s="6">
        <f t="shared" si="195"/>
        <v>10.92</v>
      </c>
      <c r="G4143" s="6">
        <v>349</v>
      </c>
      <c r="H4143" s="9">
        <f t="shared" si="196"/>
        <v>14.495614025856245</v>
      </c>
      <c r="I4143" s="9">
        <f t="shared" si="197"/>
        <v>17.394736831027494</v>
      </c>
    </row>
    <row r="4144" spans="1:9" ht="31.5" customHeight="1" x14ac:dyDescent="0.25">
      <c r="A4144" s="6">
        <v>2008</v>
      </c>
      <c r="B4144" s="6">
        <v>6</v>
      </c>
      <c r="C4144" s="6">
        <v>26</v>
      </c>
      <c r="D4144" s="6">
        <v>1</v>
      </c>
      <c r="E4144" s="6">
        <v>8.9</v>
      </c>
      <c r="F4144" s="6">
        <f t="shared" si="195"/>
        <v>10.68</v>
      </c>
      <c r="G4144" s="6">
        <v>349</v>
      </c>
      <c r="H4144" s="9">
        <f t="shared" si="196"/>
        <v>14.177029102211055</v>
      </c>
      <c r="I4144" s="9">
        <f t="shared" si="197"/>
        <v>17.012434922653263</v>
      </c>
    </row>
    <row r="4145" spans="1:9" ht="31.5" customHeight="1" x14ac:dyDescent="0.25">
      <c r="A4145" s="6">
        <v>2008</v>
      </c>
      <c r="B4145" s="6">
        <v>6</v>
      </c>
      <c r="C4145" s="6">
        <v>26</v>
      </c>
      <c r="D4145" s="6">
        <v>2</v>
      </c>
      <c r="E4145" s="6">
        <v>8.4</v>
      </c>
      <c r="F4145" s="6">
        <f t="shared" si="195"/>
        <v>10.08</v>
      </c>
      <c r="G4145" s="6">
        <v>350</v>
      </c>
      <c r="H4145" s="9">
        <f t="shared" si="196"/>
        <v>13.384578224855986</v>
      </c>
      <c r="I4145" s="9">
        <f t="shared" si="197"/>
        <v>16.061493869827181</v>
      </c>
    </row>
    <row r="4146" spans="1:9" ht="31.5" customHeight="1" x14ac:dyDescent="0.25">
      <c r="A4146" s="6">
        <v>2008</v>
      </c>
      <c r="B4146" s="6">
        <v>6</v>
      </c>
      <c r="C4146" s="6">
        <v>26</v>
      </c>
      <c r="D4146" s="6">
        <v>3</v>
      </c>
      <c r="E4146" s="6">
        <v>7.8</v>
      </c>
      <c r="F4146" s="6">
        <f t="shared" si="195"/>
        <v>9.36</v>
      </c>
      <c r="G4146" s="6">
        <v>351</v>
      </c>
      <c r="H4146" s="9">
        <f t="shared" si="196"/>
        <v>12.432251196592116</v>
      </c>
      <c r="I4146" s="9">
        <f t="shared" si="197"/>
        <v>14.918701435910538</v>
      </c>
    </row>
    <row r="4147" spans="1:9" ht="31.5" customHeight="1" x14ac:dyDescent="0.25">
      <c r="A4147" s="6">
        <v>2008</v>
      </c>
      <c r="B4147" s="6">
        <v>6</v>
      </c>
      <c r="C4147" s="6">
        <v>26</v>
      </c>
      <c r="D4147" s="6">
        <v>4</v>
      </c>
      <c r="E4147" s="6">
        <v>7.5</v>
      </c>
      <c r="F4147" s="6">
        <f t="shared" si="195"/>
        <v>9</v>
      </c>
      <c r="G4147" s="6">
        <v>350</v>
      </c>
      <c r="H4147" s="9">
        <f t="shared" si="196"/>
        <v>11.950516272192845</v>
      </c>
      <c r="I4147" s="9">
        <f t="shared" si="197"/>
        <v>14.340619526631412</v>
      </c>
    </row>
    <row r="4148" spans="1:9" ht="31.5" customHeight="1" x14ac:dyDescent="0.25">
      <c r="A4148" s="6">
        <v>2008</v>
      </c>
      <c r="B4148" s="6">
        <v>6</v>
      </c>
      <c r="C4148" s="6">
        <v>26</v>
      </c>
      <c r="D4148" s="6">
        <v>5</v>
      </c>
      <c r="E4148" s="6">
        <v>7.2</v>
      </c>
      <c r="F4148" s="6">
        <f t="shared" si="195"/>
        <v>8.64</v>
      </c>
      <c r="G4148" s="6">
        <v>350</v>
      </c>
      <c r="H4148" s="9">
        <f t="shared" si="196"/>
        <v>11.47249562130513</v>
      </c>
      <c r="I4148" s="9">
        <f t="shared" si="197"/>
        <v>13.766994745566157</v>
      </c>
    </row>
    <row r="4149" spans="1:9" ht="31.5" customHeight="1" x14ac:dyDescent="0.25">
      <c r="A4149" s="6">
        <v>2008</v>
      </c>
      <c r="B4149" s="6">
        <v>6</v>
      </c>
      <c r="C4149" s="6">
        <v>26</v>
      </c>
      <c r="D4149" s="6">
        <v>6</v>
      </c>
      <c r="E4149" s="6">
        <v>6.7</v>
      </c>
      <c r="F4149" s="6">
        <f t="shared" si="195"/>
        <v>8.0399999999999991</v>
      </c>
      <c r="G4149" s="6">
        <v>350</v>
      </c>
      <c r="H4149" s="9">
        <f t="shared" si="196"/>
        <v>10.675794536492274</v>
      </c>
      <c r="I4149" s="9">
        <f t="shared" si="197"/>
        <v>12.810953443790728</v>
      </c>
    </row>
    <row r="4150" spans="1:9" ht="31.5" customHeight="1" x14ac:dyDescent="0.25">
      <c r="A4150" s="6">
        <v>2008</v>
      </c>
      <c r="B4150" s="6">
        <v>6</v>
      </c>
      <c r="C4150" s="6">
        <v>26</v>
      </c>
      <c r="D4150" s="6">
        <v>7</v>
      </c>
      <c r="E4150" s="6">
        <v>6.4</v>
      </c>
      <c r="F4150" s="6">
        <f t="shared" si="195"/>
        <v>7.68</v>
      </c>
      <c r="G4150" s="6">
        <v>350</v>
      </c>
      <c r="H4150" s="9">
        <f t="shared" si="196"/>
        <v>10.197773885604562</v>
      </c>
      <c r="I4150" s="9">
        <f t="shared" si="197"/>
        <v>12.237328662725472</v>
      </c>
    </row>
    <row r="4151" spans="1:9" ht="31.5" customHeight="1" x14ac:dyDescent="0.25">
      <c r="A4151" s="6">
        <v>2008</v>
      </c>
      <c r="B4151" s="6">
        <v>6</v>
      </c>
      <c r="C4151" s="6">
        <v>26</v>
      </c>
      <c r="D4151" s="6">
        <v>8</v>
      </c>
      <c r="E4151" s="6">
        <v>5.9</v>
      </c>
      <c r="F4151" s="6">
        <f t="shared" si="195"/>
        <v>7.08</v>
      </c>
      <c r="G4151" s="6">
        <v>347</v>
      </c>
      <c r="H4151" s="9">
        <f t="shared" si="196"/>
        <v>9.392595840047532</v>
      </c>
      <c r="I4151" s="9">
        <f t="shared" si="197"/>
        <v>11.271115008057038</v>
      </c>
    </row>
    <row r="4152" spans="1:9" ht="31.5" customHeight="1" x14ac:dyDescent="0.25">
      <c r="A4152" s="6">
        <v>2008</v>
      </c>
      <c r="B4152" s="6">
        <v>6</v>
      </c>
      <c r="C4152" s="6">
        <v>26</v>
      </c>
      <c r="D4152" s="6">
        <v>9</v>
      </c>
      <c r="E4152" s="6">
        <v>5.9</v>
      </c>
      <c r="F4152" s="6">
        <f t="shared" si="195"/>
        <v>7.08</v>
      </c>
      <c r="G4152" s="6">
        <v>340</v>
      </c>
      <c r="H4152" s="9">
        <f t="shared" si="196"/>
        <v>9.3725277820892678</v>
      </c>
      <c r="I4152" s="9">
        <f t="shared" si="197"/>
        <v>11.247033338507121</v>
      </c>
    </row>
    <row r="4153" spans="1:9" ht="31.5" customHeight="1" x14ac:dyDescent="0.25">
      <c r="A4153" s="6">
        <v>2008</v>
      </c>
      <c r="B4153" s="6">
        <v>6</v>
      </c>
      <c r="C4153" s="6">
        <v>26</v>
      </c>
      <c r="D4153" s="6">
        <v>10</v>
      </c>
      <c r="E4153" s="6">
        <v>6</v>
      </c>
      <c r="F4153" s="6">
        <f t="shared" si="195"/>
        <v>7.1999999999999993</v>
      </c>
      <c r="G4153" s="6">
        <v>342</v>
      </c>
      <c r="H4153" s="9">
        <f t="shared" si="196"/>
        <v>9.5372576600893311</v>
      </c>
      <c r="I4153" s="9">
        <f t="shared" si="197"/>
        <v>11.444709192107196</v>
      </c>
    </row>
    <row r="4154" spans="1:9" ht="31.5" customHeight="1" x14ac:dyDescent="0.25">
      <c r="A4154" s="6">
        <v>2008</v>
      </c>
      <c r="B4154" s="6">
        <v>6</v>
      </c>
      <c r="C4154" s="6">
        <v>26</v>
      </c>
      <c r="D4154" s="6">
        <v>11</v>
      </c>
      <c r="E4154" s="6">
        <v>5.6</v>
      </c>
      <c r="F4154" s="6">
        <f t="shared" si="195"/>
        <v>6.72</v>
      </c>
      <c r="G4154" s="6">
        <v>342</v>
      </c>
      <c r="H4154" s="9">
        <f t="shared" si="196"/>
        <v>8.9014404827500417</v>
      </c>
      <c r="I4154" s="9">
        <f t="shared" si="197"/>
        <v>10.681728579300049</v>
      </c>
    </row>
    <row r="4155" spans="1:9" ht="31.5" customHeight="1" x14ac:dyDescent="0.25">
      <c r="A4155" s="6">
        <v>2008</v>
      </c>
      <c r="B4155" s="6">
        <v>6</v>
      </c>
      <c r="C4155" s="6">
        <v>26</v>
      </c>
      <c r="D4155" s="6">
        <v>12</v>
      </c>
      <c r="E4155" s="6">
        <v>2.2000000000000002</v>
      </c>
      <c r="F4155" s="6">
        <f t="shared" si="195"/>
        <v>2.64</v>
      </c>
      <c r="G4155" s="6">
        <v>297</v>
      </c>
      <c r="H4155" s="9">
        <f t="shared" si="196"/>
        <v>3.4451919630201528</v>
      </c>
      <c r="I4155" s="9">
        <f t="shared" si="197"/>
        <v>4.1342303556241831</v>
      </c>
    </row>
    <row r="4156" spans="1:9" ht="31.5" customHeight="1" x14ac:dyDescent="0.25">
      <c r="A4156" s="6">
        <v>2008</v>
      </c>
      <c r="B4156" s="6">
        <v>6</v>
      </c>
      <c r="C4156" s="6">
        <v>26</v>
      </c>
      <c r="D4156" s="6">
        <v>13</v>
      </c>
      <c r="E4156" s="6">
        <v>2.5</v>
      </c>
      <c r="F4156" s="6">
        <f t="shared" si="195"/>
        <v>3</v>
      </c>
      <c r="G4156" s="6">
        <v>301</v>
      </c>
      <c r="H4156" s="9">
        <f t="shared" si="196"/>
        <v>3.9205730272568164</v>
      </c>
      <c r="I4156" s="9">
        <f t="shared" si="197"/>
        <v>4.704687632708179</v>
      </c>
    </row>
    <row r="4157" spans="1:9" ht="31.5" customHeight="1" x14ac:dyDescent="0.25">
      <c r="A4157" s="6">
        <v>2008</v>
      </c>
      <c r="B4157" s="6">
        <v>6</v>
      </c>
      <c r="C4157" s="6">
        <v>26</v>
      </c>
      <c r="D4157" s="6">
        <v>14</v>
      </c>
      <c r="E4157" s="6">
        <v>3.2</v>
      </c>
      <c r="F4157" s="6">
        <f t="shared" si="195"/>
        <v>3.84</v>
      </c>
      <c r="G4157" s="6">
        <v>315</v>
      </c>
      <c r="H4157" s="9">
        <f t="shared" si="196"/>
        <v>5.0426146161525658</v>
      </c>
      <c r="I4157" s="9">
        <f t="shared" si="197"/>
        <v>6.0511375393830784</v>
      </c>
    </row>
    <row r="4158" spans="1:9" ht="31.5" customHeight="1" x14ac:dyDescent="0.25">
      <c r="A4158" s="6">
        <v>2008</v>
      </c>
      <c r="B4158" s="6">
        <v>6</v>
      </c>
      <c r="C4158" s="6">
        <v>26</v>
      </c>
      <c r="D4158" s="6">
        <v>15</v>
      </c>
      <c r="E4158" s="6">
        <v>4.2</v>
      </c>
      <c r="F4158" s="6">
        <f t="shared" si="195"/>
        <v>5.04</v>
      </c>
      <c r="G4158" s="6">
        <v>325</v>
      </c>
      <c r="H4158" s="9">
        <f t="shared" si="196"/>
        <v>6.6403396298601836</v>
      </c>
      <c r="I4158" s="9">
        <f t="shared" si="197"/>
        <v>7.9684075558322194</v>
      </c>
    </row>
    <row r="4159" spans="1:9" ht="31.5" customHeight="1" x14ac:dyDescent="0.25">
      <c r="A4159" s="6">
        <v>2008</v>
      </c>
      <c r="B4159" s="6">
        <v>6</v>
      </c>
      <c r="C4159" s="6">
        <v>26</v>
      </c>
      <c r="D4159" s="6">
        <v>16</v>
      </c>
      <c r="E4159" s="6">
        <v>5.0999999999999996</v>
      </c>
      <c r="F4159" s="6">
        <f t="shared" si="195"/>
        <v>6.1199999999999992</v>
      </c>
      <c r="G4159" s="6">
        <v>326</v>
      </c>
      <c r="H4159" s="9">
        <f t="shared" si="196"/>
        <v>8.0658846398879174</v>
      </c>
      <c r="I4159" s="9">
        <f t="shared" si="197"/>
        <v>9.6790615678654994</v>
      </c>
    </row>
    <row r="4160" spans="1:9" ht="31.5" customHeight="1" x14ac:dyDescent="0.25">
      <c r="A4160" s="6">
        <v>2008</v>
      </c>
      <c r="B4160" s="6">
        <v>6</v>
      </c>
      <c r="C4160" s="6">
        <v>26</v>
      </c>
      <c r="D4160" s="6">
        <v>17</v>
      </c>
      <c r="E4160" s="6">
        <v>7.1</v>
      </c>
      <c r="F4160" s="6">
        <f t="shared" si="195"/>
        <v>8.52</v>
      </c>
      <c r="G4160" s="6">
        <v>327</v>
      </c>
      <c r="H4160" s="9">
        <f t="shared" si="196"/>
        <v>11.232606119661403</v>
      </c>
      <c r="I4160" s="9">
        <f t="shared" si="197"/>
        <v>13.479127343593683</v>
      </c>
    </row>
    <row r="4161" spans="1:9" ht="31.5" customHeight="1" x14ac:dyDescent="0.25">
      <c r="A4161" s="6">
        <v>2008</v>
      </c>
      <c r="B4161" s="6">
        <v>6</v>
      </c>
      <c r="C4161" s="6">
        <v>26</v>
      </c>
      <c r="D4161" s="6">
        <v>18</v>
      </c>
      <c r="E4161" s="6">
        <v>8.1999999999999993</v>
      </c>
      <c r="F4161" s="6">
        <f t="shared" si="195"/>
        <v>9.8399999999999981</v>
      </c>
      <c r="G4161" s="6">
        <v>331</v>
      </c>
      <c r="H4161" s="9">
        <f t="shared" si="196"/>
        <v>12.989508923889415</v>
      </c>
      <c r="I4161" s="9">
        <f t="shared" si="197"/>
        <v>15.587410708667296</v>
      </c>
    </row>
    <row r="4162" spans="1:9" ht="31.5" customHeight="1" x14ac:dyDescent="0.25">
      <c r="A4162" s="6">
        <v>2008</v>
      </c>
      <c r="B4162" s="6">
        <v>6</v>
      </c>
      <c r="C4162" s="6">
        <v>26</v>
      </c>
      <c r="D4162" s="6">
        <v>19</v>
      </c>
      <c r="E4162" s="6">
        <v>8.1</v>
      </c>
      <c r="F4162" s="6">
        <f t="shared" si="195"/>
        <v>9.7199999999999989</v>
      </c>
      <c r="G4162" s="6">
        <v>335</v>
      </c>
      <c r="H4162" s="9">
        <f t="shared" si="196"/>
        <v>12.847339791614164</v>
      </c>
      <c r="I4162" s="9">
        <f t="shared" si="197"/>
        <v>15.416807749936996</v>
      </c>
    </row>
    <row r="4163" spans="1:9" ht="31.5" customHeight="1" x14ac:dyDescent="0.25">
      <c r="A4163" s="6">
        <v>2008</v>
      </c>
      <c r="B4163" s="6">
        <v>6</v>
      </c>
      <c r="C4163" s="6">
        <v>26</v>
      </c>
      <c r="D4163" s="6">
        <v>20</v>
      </c>
      <c r="E4163" s="6">
        <v>8.1</v>
      </c>
      <c r="F4163" s="6">
        <f t="shared" ref="F4163:F4226" si="198">E4163*1.2</f>
        <v>9.7199999999999989</v>
      </c>
      <c r="G4163" s="6">
        <v>341</v>
      </c>
      <c r="H4163" s="9">
        <f t="shared" ref="H4163:H4226" si="199">E4163*(LN(G4163/$AE$18)/LN(10/$AE$18))</f>
        <v>12.871339058752092</v>
      </c>
      <c r="I4163" s="9">
        <f t="shared" ref="I4163:I4226" si="200">F4163*(LN(G4163/$AE$18)/LN(10/$AE$18))</f>
        <v>15.445606870502509</v>
      </c>
    </row>
    <row r="4164" spans="1:9" ht="31.5" customHeight="1" x14ac:dyDescent="0.25">
      <c r="A4164" s="6">
        <v>2008</v>
      </c>
      <c r="B4164" s="6">
        <v>6</v>
      </c>
      <c r="C4164" s="6">
        <v>26</v>
      </c>
      <c r="D4164" s="6">
        <v>21</v>
      </c>
      <c r="E4164" s="6">
        <v>7.9</v>
      </c>
      <c r="F4164" s="6">
        <f t="shared" si="198"/>
        <v>9.48</v>
      </c>
      <c r="G4164" s="6">
        <v>346</v>
      </c>
      <c r="H4164" s="9">
        <f t="shared" si="199"/>
        <v>12.572721313491986</v>
      </c>
      <c r="I4164" s="9">
        <f t="shared" si="200"/>
        <v>15.087265576190383</v>
      </c>
    </row>
    <row r="4165" spans="1:9" ht="31.5" customHeight="1" x14ac:dyDescent="0.25">
      <c r="A4165" s="6">
        <v>2008</v>
      </c>
      <c r="B4165" s="6">
        <v>6</v>
      </c>
      <c r="C4165" s="6">
        <v>26</v>
      </c>
      <c r="D4165" s="6">
        <v>22</v>
      </c>
      <c r="E4165" s="6">
        <v>7.7</v>
      </c>
      <c r="F4165" s="6">
        <f t="shared" si="198"/>
        <v>9.24</v>
      </c>
      <c r="G4165" s="6">
        <v>348</v>
      </c>
      <c r="H4165" s="9">
        <f t="shared" si="199"/>
        <v>12.261831863196488</v>
      </c>
      <c r="I4165" s="9">
        <f t="shared" si="200"/>
        <v>14.714198235835786</v>
      </c>
    </row>
    <row r="4166" spans="1:9" ht="31.5" customHeight="1" x14ac:dyDescent="0.25">
      <c r="A4166" s="6">
        <v>2008</v>
      </c>
      <c r="B4166" s="6">
        <v>6</v>
      </c>
      <c r="C4166" s="6">
        <v>26</v>
      </c>
      <c r="D4166" s="6">
        <v>23</v>
      </c>
      <c r="E4166" s="6">
        <v>7.7</v>
      </c>
      <c r="F4166" s="6">
        <f t="shared" si="198"/>
        <v>9.24</v>
      </c>
      <c r="G4166" s="6">
        <v>348</v>
      </c>
      <c r="H4166" s="9">
        <f t="shared" si="199"/>
        <v>12.261831863196488</v>
      </c>
      <c r="I4166" s="9">
        <f t="shared" si="200"/>
        <v>14.714198235835786</v>
      </c>
    </row>
    <row r="4167" spans="1:9" ht="31.5" customHeight="1" x14ac:dyDescent="0.25">
      <c r="A4167" s="6">
        <v>2008</v>
      </c>
      <c r="B4167" s="6">
        <v>6</v>
      </c>
      <c r="C4167" s="6">
        <v>27</v>
      </c>
      <c r="D4167" s="6">
        <v>0</v>
      </c>
      <c r="E4167" s="6">
        <v>7.8</v>
      </c>
      <c r="F4167" s="6">
        <f t="shared" si="198"/>
        <v>9.36</v>
      </c>
      <c r="G4167" s="6">
        <v>345</v>
      </c>
      <c r="H4167" s="9">
        <f t="shared" si="199"/>
        <v>12.409804916699821</v>
      </c>
      <c r="I4167" s="9">
        <f t="shared" si="200"/>
        <v>14.891765900039786</v>
      </c>
    </row>
    <row r="4168" spans="1:9" ht="31.5" customHeight="1" x14ac:dyDescent="0.25">
      <c r="A4168" s="6">
        <v>2008</v>
      </c>
      <c r="B4168" s="6">
        <v>6</v>
      </c>
      <c r="C4168" s="6">
        <v>27</v>
      </c>
      <c r="D4168" s="6">
        <v>1</v>
      </c>
      <c r="E4168" s="6">
        <v>8</v>
      </c>
      <c r="F4168" s="6">
        <f t="shared" si="198"/>
        <v>9.6</v>
      </c>
      <c r="G4168" s="6">
        <v>343</v>
      </c>
      <c r="H4168" s="9">
        <f t="shared" si="199"/>
        <v>12.720242039490358</v>
      </c>
      <c r="I4168" s="9">
        <f t="shared" si="200"/>
        <v>15.264290447388429</v>
      </c>
    </row>
    <row r="4169" spans="1:9" ht="31.5" customHeight="1" x14ac:dyDescent="0.25">
      <c r="A4169" s="6">
        <v>2008</v>
      </c>
      <c r="B4169" s="6">
        <v>6</v>
      </c>
      <c r="C4169" s="6">
        <v>27</v>
      </c>
      <c r="D4169" s="6">
        <v>2</v>
      </c>
      <c r="E4169" s="6">
        <v>8.4</v>
      </c>
      <c r="F4169" s="6">
        <f t="shared" si="198"/>
        <v>10.08</v>
      </c>
      <c r="G4169" s="6">
        <v>344</v>
      </c>
      <c r="H4169" s="9">
        <f t="shared" si="199"/>
        <v>13.360335641997905</v>
      </c>
      <c r="I4169" s="9">
        <f t="shared" si="200"/>
        <v>16.032402770397486</v>
      </c>
    </row>
    <row r="4170" spans="1:9" ht="31.5" customHeight="1" x14ac:dyDescent="0.25">
      <c r="A4170" s="6">
        <v>2008</v>
      </c>
      <c r="B4170" s="6">
        <v>6</v>
      </c>
      <c r="C4170" s="6">
        <v>27</v>
      </c>
      <c r="D4170" s="6">
        <v>3</v>
      </c>
      <c r="E4170" s="6">
        <v>8.6</v>
      </c>
      <c r="F4170" s="6">
        <f t="shared" si="198"/>
        <v>10.319999999999999</v>
      </c>
      <c r="G4170" s="6">
        <v>346</v>
      </c>
      <c r="H4170" s="9">
        <f t="shared" si="199"/>
        <v>13.686759910890009</v>
      </c>
      <c r="I4170" s="9">
        <f t="shared" si="200"/>
        <v>16.424111893068009</v>
      </c>
    </row>
    <row r="4171" spans="1:9" ht="31.5" customHeight="1" x14ac:dyDescent="0.25">
      <c r="A4171" s="6">
        <v>2008</v>
      </c>
      <c r="B4171" s="6">
        <v>6</v>
      </c>
      <c r="C4171" s="6">
        <v>27</v>
      </c>
      <c r="D4171" s="6">
        <v>4</v>
      </c>
      <c r="E4171" s="6">
        <v>8.6999999999999993</v>
      </c>
      <c r="F4171" s="6">
        <f t="shared" si="198"/>
        <v>10.44</v>
      </c>
      <c r="G4171" s="6">
        <v>346</v>
      </c>
      <c r="H4171" s="9">
        <f t="shared" si="199"/>
        <v>13.845908281946869</v>
      </c>
      <c r="I4171" s="9">
        <f t="shared" si="200"/>
        <v>16.615089938336244</v>
      </c>
    </row>
    <row r="4172" spans="1:9" ht="31.5" customHeight="1" x14ac:dyDescent="0.25">
      <c r="A4172" s="6">
        <v>2008</v>
      </c>
      <c r="B4172" s="6">
        <v>6</v>
      </c>
      <c r="C4172" s="6">
        <v>27</v>
      </c>
      <c r="D4172" s="6">
        <v>5</v>
      </c>
      <c r="E4172" s="6">
        <v>9</v>
      </c>
      <c r="F4172" s="6">
        <f t="shared" si="198"/>
        <v>10.799999999999999</v>
      </c>
      <c r="G4172" s="6">
        <v>346</v>
      </c>
      <c r="H4172" s="9">
        <f t="shared" si="199"/>
        <v>14.323353395117451</v>
      </c>
      <c r="I4172" s="9">
        <f t="shared" si="200"/>
        <v>17.188024074140941</v>
      </c>
    </row>
    <row r="4173" spans="1:9" ht="31.5" customHeight="1" x14ac:dyDescent="0.25">
      <c r="A4173" s="6">
        <v>2008</v>
      </c>
      <c r="B4173" s="6">
        <v>6</v>
      </c>
      <c r="C4173" s="6">
        <v>27</v>
      </c>
      <c r="D4173" s="6">
        <v>6</v>
      </c>
      <c r="E4173" s="6">
        <v>9.1</v>
      </c>
      <c r="F4173" s="6">
        <f t="shared" si="198"/>
        <v>10.92</v>
      </c>
      <c r="G4173" s="6">
        <v>345</v>
      </c>
      <c r="H4173" s="9">
        <f t="shared" si="199"/>
        <v>14.478105736149791</v>
      </c>
      <c r="I4173" s="9">
        <f t="shared" si="200"/>
        <v>17.373726883379749</v>
      </c>
    </row>
    <row r="4174" spans="1:9" ht="31.5" customHeight="1" x14ac:dyDescent="0.25">
      <c r="A4174" s="6">
        <v>2008</v>
      </c>
      <c r="B4174" s="6">
        <v>6</v>
      </c>
      <c r="C4174" s="6">
        <v>27</v>
      </c>
      <c r="D4174" s="6">
        <v>7</v>
      </c>
      <c r="E4174" s="6">
        <v>9.1999999999999993</v>
      </c>
      <c r="F4174" s="6">
        <f t="shared" si="198"/>
        <v>11.04</v>
      </c>
      <c r="G4174" s="6">
        <v>344</v>
      </c>
      <c r="H4174" s="9">
        <f t="shared" si="199"/>
        <v>14.632748560283419</v>
      </c>
      <c r="I4174" s="9">
        <f t="shared" si="200"/>
        <v>17.559298272340101</v>
      </c>
    </row>
    <row r="4175" spans="1:9" ht="31.5" customHeight="1" x14ac:dyDescent="0.25">
      <c r="A4175" s="6">
        <v>2008</v>
      </c>
      <c r="B4175" s="6">
        <v>6</v>
      </c>
      <c r="C4175" s="6">
        <v>27</v>
      </c>
      <c r="D4175" s="6">
        <v>8</v>
      </c>
      <c r="E4175" s="6">
        <v>8.9</v>
      </c>
      <c r="F4175" s="6">
        <f t="shared" si="198"/>
        <v>10.68</v>
      </c>
      <c r="G4175" s="6">
        <v>342</v>
      </c>
      <c r="H4175" s="9">
        <f t="shared" si="199"/>
        <v>14.146932195799174</v>
      </c>
      <c r="I4175" s="9">
        <f t="shared" si="200"/>
        <v>16.976318634959007</v>
      </c>
    </row>
    <row r="4176" spans="1:9" ht="31.5" customHeight="1" x14ac:dyDescent="0.25">
      <c r="A4176" s="6">
        <v>2008</v>
      </c>
      <c r="B4176" s="6">
        <v>6</v>
      </c>
      <c r="C4176" s="6">
        <v>27</v>
      </c>
      <c r="D4176" s="6">
        <v>9</v>
      </c>
      <c r="E4176" s="6">
        <v>8</v>
      </c>
      <c r="F4176" s="6">
        <f t="shared" si="198"/>
        <v>9.6</v>
      </c>
      <c r="G4176" s="6">
        <v>340</v>
      </c>
      <c r="H4176" s="9">
        <f t="shared" si="199"/>
        <v>12.708512246900701</v>
      </c>
      <c r="I4176" s="9">
        <f t="shared" si="200"/>
        <v>15.250214696280841</v>
      </c>
    </row>
    <row r="4177" spans="1:9" ht="31.5" customHeight="1" x14ac:dyDescent="0.25">
      <c r="A4177" s="6">
        <v>2008</v>
      </c>
      <c r="B4177" s="6">
        <v>6</v>
      </c>
      <c r="C4177" s="6">
        <v>27</v>
      </c>
      <c r="D4177" s="6">
        <v>10</v>
      </c>
      <c r="E4177" s="6">
        <v>7.1</v>
      </c>
      <c r="F4177" s="6">
        <f t="shared" si="198"/>
        <v>8.52</v>
      </c>
      <c r="G4177" s="6">
        <v>337</v>
      </c>
      <c r="H4177" s="9">
        <f t="shared" si="199"/>
        <v>11.268302165335994</v>
      </c>
      <c r="I4177" s="9">
        <f t="shared" si="200"/>
        <v>13.521962598403192</v>
      </c>
    </row>
    <row r="4178" spans="1:9" ht="31.5" customHeight="1" x14ac:dyDescent="0.25">
      <c r="A4178" s="6">
        <v>2008</v>
      </c>
      <c r="B4178" s="6">
        <v>6</v>
      </c>
      <c r="C4178" s="6">
        <v>27</v>
      </c>
      <c r="D4178" s="6">
        <v>11</v>
      </c>
      <c r="E4178" s="6">
        <v>6.7</v>
      </c>
      <c r="F4178" s="6">
        <f t="shared" si="198"/>
        <v>8.0399999999999991</v>
      </c>
      <c r="G4178" s="6">
        <v>334</v>
      </c>
      <c r="H4178" s="9">
        <f t="shared" si="199"/>
        <v>10.623468852240899</v>
      </c>
      <c r="I4178" s="9">
        <f t="shared" si="200"/>
        <v>12.748162622689078</v>
      </c>
    </row>
    <row r="4179" spans="1:9" ht="31.5" customHeight="1" x14ac:dyDescent="0.25">
      <c r="A4179" s="6">
        <v>2008</v>
      </c>
      <c r="B4179" s="6">
        <v>6</v>
      </c>
      <c r="C4179" s="6">
        <v>27</v>
      </c>
      <c r="D4179" s="6">
        <v>12</v>
      </c>
      <c r="E4179" s="6">
        <v>3.4</v>
      </c>
      <c r="F4179" s="6">
        <f t="shared" si="198"/>
        <v>4.08</v>
      </c>
      <c r="G4179" s="6">
        <v>325</v>
      </c>
      <c r="H4179" s="9">
        <f t="shared" si="199"/>
        <v>5.3755130336963388</v>
      </c>
      <c r="I4179" s="9">
        <f t="shared" si="200"/>
        <v>6.4506156404356068</v>
      </c>
    </row>
    <row r="4180" spans="1:9" ht="31.5" customHeight="1" x14ac:dyDescent="0.25">
      <c r="A4180" s="6">
        <v>2008</v>
      </c>
      <c r="B4180" s="6">
        <v>6</v>
      </c>
      <c r="C4180" s="6">
        <v>27</v>
      </c>
      <c r="D4180" s="6">
        <v>13</v>
      </c>
      <c r="E4180" s="6">
        <v>3.8</v>
      </c>
      <c r="F4180" s="6">
        <f t="shared" si="198"/>
        <v>4.5599999999999996</v>
      </c>
      <c r="G4180" s="6">
        <v>327</v>
      </c>
      <c r="H4180" s="9">
        <f t="shared" si="199"/>
        <v>6.011817359818779</v>
      </c>
      <c r="I4180" s="9">
        <f t="shared" si="200"/>
        <v>7.2141808317825342</v>
      </c>
    </row>
    <row r="4181" spans="1:9" ht="31.5" customHeight="1" x14ac:dyDescent="0.25">
      <c r="A4181" s="6">
        <v>2008</v>
      </c>
      <c r="B4181" s="6">
        <v>6</v>
      </c>
      <c r="C4181" s="6">
        <v>27</v>
      </c>
      <c r="D4181" s="6">
        <v>14</v>
      </c>
      <c r="E4181" s="6">
        <v>4.5</v>
      </c>
      <c r="F4181" s="6">
        <f t="shared" si="198"/>
        <v>5.3999999999999995</v>
      </c>
      <c r="G4181" s="6">
        <v>330</v>
      </c>
      <c r="H4181" s="9">
        <f t="shared" si="199"/>
        <v>7.1261165200742012</v>
      </c>
      <c r="I4181" s="9">
        <f t="shared" si="200"/>
        <v>8.551339824089041</v>
      </c>
    </row>
    <row r="4182" spans="1:9" ht="31.5" customHeight="1" x14ac:dyDescent="0.25">
      <c r="A4182" s="6">
        <v>2008</v>
      </c>
      <c r="B4182" s="6">
        <v>6</v>
      </c>
      <c r="C4182" s="6">
        <v>27</v>
      </c>
      <c r="D4182" s="6">
        <v>15</v>
      </c>
      <c r="E4182" s="6">
        <v>5.5</v>
      </c>
      <c r="F4182" s="6">
        <f t="shared" si="198"/>
        <v>6.6</v>
      </c>
      <c r="G4182" s="6">
        <v>334</v>
      </c>
      <c r="H4182" s="9">
        <f t="shared" si="199"/>
        <v>8.7207580130335742</v>
      </c>
      <c r="I4182" s="9">
        <f t="shared" si="200"/>
        <v>10.464909615640289</v>
      </c>
    </row>
    <row r="4183" spans="1:9" ht="31.5" customHeight="1" x14ac:dyDescent="0.25">
      <c r="A4183" s="6">
        <v>2008</v>
      </c>
      <c r="B4183" s="6">
        <v>6</v>
      </c>
      <c r="C4183" s="6">
        <v>27</v>
      </c>
      <c r="D4183" s="6">
        <v>16</v>
      </c>
      <c r="E4183" s="6">
        <v>6.1</v>
      </c>
      <c r="F4183" s="6">
        <f t="shared" si="198"/>
        <v>7.3199999999999994</v>
      </c>
      <c r="G4183" s="6">
        <v>334</v>
      </c>
      <c r="H4183" s="9">
        <f t="shared" si="199"/>
        <v>9.6721134326372358</v>
      </c>
      <c r="I4183" s="9">
        <f t="shared" si="200"/>
        <v>11.606536119164684</v>
      </c>
    </row>
    <row r="4184" spans="1:9" ht="31.5" customHeight="1" x14ac:dyDescent="0.25">
      <c r="A4184" s="6">
        <v>2008</v>
      </c>
      <c r="B4184" s="6">
        <v>6</v>
      </c>
      <c r="C4184" s="6">
        <v>27</v>
      </c>
      <c r="D4184" s="6">
        <v>17</v>
      </c>
      <c r="E4184" s="6">
        <v>6.4</v>
      </c>
      <c r="F4184" s="6">
        <f t="shared" si="198"/>
        <v>7.68</v>
      </c>
      <c r="G4184" s="6">
        <v>331</v>
      </c>
      <c r="H4184" s="9">
        <f t="shared" si="199"/>
        <v>10.138153306450278</v>
      </c>
      <c r="I4184" s="9">
        <f t="shared" si="200"/>
        <v>12.165783967740332</v>
      </c>
    </row>
    <row r="4185" spans="1:9" ht="31.5" customHeight="1" x14ac:dyDescent="0.25">
      <c r="A4185" s="6">
        <v>2008</v>
      </c>
      <c r="B4185" s="6">
        <v>6</v>
      </c>
      <c r="C4185" s="6">
        <v>27</v>
      </c>
      <c r="D4185" s="6">
        <v>18</v>
      </c>
      <c r="E4185" s="6">
        <v>6.8</v>
      </c>
      <c r="F4185" s="6">
        <f t="shared" si="198"/>
        <v>8.16</v>
      </c>
      <c r="G4185" s="6">
        <v>330</v>
      </c>
      <c r="H4185" s="9">
        <f t="shared" si="199"/>
        <v>10.768353852556571</v>
      </c>
      <c r="I4185" s="9">
        <f t="shared" si="200"/>
        <v>12.922024623067886</v>
      </c>
    </row>
    <row r="4186" spans="1:9" ht="31.5" customHeight="1" x14ac:dyDescent="0.25">
      <c r="A4186" s="6">
        <v>2008</v>
      </c>
      <c r="B4186" s="6">
        <v>6</v>
      </c>
      <c r="C4186" s="6">
        <v>27</v>
      </c>
      <c r="D4186" s="6">
        <v>19</v>
      </c>
      <c r="E4186" s="6">
        <v>7.9</v>
      </c>
      <c r="F4186" s="6">
        <f t="shared" si="198"/>
        <v>9.48</v>
      </c>
      <c r="G4186" s="6">
        <v>335</v>
      </c>
      <c r="H4186" s="9">
        <f t="shared" si="199"/>
        <v>12.530121525154556</v>
      </c>
      <c r="I4186" s="9">
        <f t="shared" si="200"/>
        <v>15.036145830185466</v>
      </c>
    </row>
    <row r="4187" spans="1:9" ht="31.5" customHeight="1" x14ac:dyDescent="0.25">
      <c r="A4187" s="6">
        <v>2008</v>
      </c>
      <c r="B4187" s="6">
        <v>6</v>
      </c>
      <c r="C4187" s="6">
        <v>27</v>
      </c>
      <c r="D4187" s="6">
        <v>20</v>
      </c>
      <c r="E4187" s="6">
        <v>7.8</v>
      </c>
      <c r="F4187" s="6">
        <f t="shared" si="198"/>
        <v>9.36</v>
      </c>
      <c r="G4187" s="6">
        <v>341</v>
      </c>
      <c r="H4187" s="9">
        <f t="shared" si="199"/>
        <v>12.394622797316829</v>
      </c>
      <c r="I4187" s="9">
        <f t="shared" si="200"/>
        <v>14.873547356780195</v>
      </c>
    </row>
    <row r="4188" spans="1:9" ht="31.5" customHeight="1" x14ac:dyDescent="0.25">
      <c r="A4188" s="6">
        <v>2008</v>
      </c>
      <c r="B4188" s="6">
        <v>6</v>
      </c>
      <c r="C4188" s="6">
        <v>27</v>
      </c>
      <c r="D4188" s="6">
        <v>21</v>
      </c>
      <c r="E4188" s="6">
        <v>7.7</v>
      </c>
      <c r="F4188" s="6">
        <f t="shared" si="198"/>
        <v>9.24</v>
      </c>
      <c r="G4188" s="6">
        <v>345</v>
      </c>
      <c r="H4188" s="9">
        <f t="shared" si="199"/>
        <v>12.250704853665209</v>
      </c>
      <c r="I4188" s="9">
        <f t="shared" si="200"/>
        <v>14.70084582439825</v>
      </c>
    </row>
    <row r="4189" spans="1:9" ht="31.5" customHeight="1" x14ac:dyDescent="0.25">
      <c r="A4189" s="6">
        <v>2008</v>
      </c>
      <c r="B4189" s="6">
        <v>6</v>
      </c>
      <c r="C4189" s="6">
        <v>27</v>
      </c>
      <c r="D4189" s="6">
        <v>22</v>
      </c>
      <c r="E4189" s="6">
        <v>8</v>
      </c>
      <c r="F4189" s="6">
        <f t="shared" si="198"/>
        <v>9.6</v>
      </c>
      <c r="G4189" s="6">
        <v>346</v>
      </c>
      <c r="H4189" s="9">
        <f t="shared" si="199"/>
        <v>12.731869684548846</v>
      </c>
      <c r="I4189" s="9">
        <f t="shared" si="200"/>
        <v>15.278243621458614</v>
      </c>
    </row>
    <row r="4190" spans="1:9" ht="31.5" customHeight="1" x14ac:dyDescent="0.25">
      <c r="A4190" s="6">
        <v>2008</v>
      </c>
      <c r="B4190" s="6">
        <v>6</v>
      </c>
      <c r="C4190" s="6">
        <v>27</v>
      </c>
      <c r="D4190" s="6">
        <v>23</v>
      </c>
      <c r="E4190" s="6">
        <v>8.1</v>
      </c>
      <c r="F4190" s="6">
        <f t="shared" si="198"/>
        <v>9.7199999999999989</v>
      </c>
      <c r="G4190" s="6">
        <v>347</v>
      </c>
      <c r="H4190" s="9">
        <f t="shared" si="199"/>
        <v>12.894919712607628</v>
      </c>
      <c r="I4190" s="9">
        <f t="shared" si="200"/>
        <v>15.473903655129151</v>
      </c>
    </row>
    <row r="4191" spans="1:9" ht="31.5" customHeight="1" x14ac:dyDescent="0.25">
      <c r="A4191" s="6">
        <v>2008</v>
      </c>
      <c r="B4191" s="6">
        <v>6</v>
      </c>
      <c r="C4191" s="6">
        <v>28</v>
      </c>
      <c r="D4191" s="6">
        <v>0</v>
      </c>
      <c r="E4191" s="6">
        <v>7.6</v>
      </c>
      <c r="F4191" s="6">
        <f t="shared" si="198"/>
        <v>9.1199999999999992</v>
      </c>
      <c r="G4191" s="6">
        <v>343</v>
      </c>
      <c r="H4191" s="9">
        <f t="shared" si="199"/>
        <v>12.08422993751584</v>
      </c>
      <c r="I4191" s="9">
        <f t="shared" si="200"/>
        <v>14.501075925019007</v>
      </c>
    </row>
    <row r="4192" spans="1:9" ht="31.5" customHeight="1" x14ac:dyDescent="0.25">
      <c r="A4192" s="6">
        <v>2008</v>
      </c>
      <c r="B4192" s="6">
        <v>6</v>
      </c>
      <c r="C4192" s="6">
        <v>28</v>
      </c>
      <c r="D4192" s="6">
        <v>1</v>
      </c>
      <c r="E4192" s="6">
        <v>7</v>
      </c>
      <c r="F4192" s="6">
        <f t="shared" si="198"/>
        <v>8.4</v>
      </c>
      <c r="G4192" s="6">
        <v>337</v>
      </c>
      <c r="H4192" s="9">
        <f t="shared" si="199"/>
        <v>11.109593684134079</v>
      </c>
      <c r="I4192" s="9">
        <f t="shared" si="200"/>
        <v>13.331512420960895</v>
      </c>
    </row>
    <row r="4193" spans="1:9" ht="31.5" customHeight="1" x14ac:dyDescent="0.25">
      <c r="A4193" s="6">
        <v>2008</v>
      </c>
      <c r="B4193" s="6">
        <v>6</v>
      </c>
      <c r="C4193" s="6">
        <v>28</v>
      </c>
      <c r="D4193" s="6">
        <v>2</v>
      </c>
      <c r="E4193" s="6">
        <v>6.5</v>
      </c>
      <c r="F4193" s="6">
        <f t="shared" si="198"/>
        <v>7.8</v>
      </c>
      <c r="G4193" s="6">
        <v>334</v>
      </c>
      <c r="H4193" s="9">
        <f t="shared" si="199"/>
        <v>10.306350379039678</v>
      </c>
      <c r="I4193" s="9">
        <f t="shared" si="200"/>
        <v>12.367620454847614</v>
      </c>
    </row>
    <row r="4194" spans="1:9" ht="31.5" customHeight="1" x14ac:dyDescent="0.25">
      <c r="A4194" s="6">
        <v>2008</v>
      </c>
      <c r="B4194" s="6">
        <v>6</v>
      </c>
      <c r="C4194" s="6">
        <v>28</v>
      </c>
      <c r="D4194" s="6">
        <v>3</v>
      </c>
      <c r="E4194" s="6">
        <v>6</v>
      </c>
      <c r="F4194" s="6">
        <f t="shared" si="198"/>
        <v>7.1999999999999993</v>
      </c>
      <c r="G4194" s="6">
        <v>336</v>
      </c>
      <c r="H4194" s="9">
        <f t="shared" si="199"/>
        <v>9.5195328681354709</v>
      </c>
      <c r="I4194" s="9">
        <f t="shared" si="200"/>
        <v>11.423439441762564</v>
      </c>
    </row>
    <row r="4195" spans="1:9" ht="31.5" customHeight="1" x14ac:dyDescent="0.25">
      <c r="A4195" s="6">
        <v>2008</v>
      </c>
      <c r="B4195" s="6">
        <v>6</v>
      </c>
      <c r="C4195" s="6">
        <v>28</v>
      </c>
      <c r="D4195" s="6">
        <v>4</v>
      </c>
      <c r="E4195" s="6">
        <v>5.5</v>
      </c>
      <c r="F4195" s="6">
        <f t="shared" si="198"/>
        <v>6.6</v>
      </c>
      <c r="G4195" s="6">
        <v>334</v>
      </c>
      <c r="H4195" s="9">
        <f t="shared" si="199"/>
        <v>8.7207580130335742</v>
      </c>
      <c r="I4195" s="9">
        <f t="shared" si="200"/>
        <v>10.464909615640289</v>
      </c>
    </row>
    <row r="4196" spans="1:9" ht="31.5" customHeight="1" x14ac:dyDescent="0.25">
      <c r="A4196" s="6">
        <v>2008</v>
      </c>
      <c r="B4196" s="6">
        <v>6</v>
      </c>
      <c r="C4196" s="6">
        <v>28</v>
      </c>
      <c r="D4196" s="6">
        <v>5</v>
      </c>
      <c r="E4196" s="6">
        <v>4.9000000000000004</v>
      </c>
      <c r="F4196" s="6">
        <f t="shared" si="198"/>
        <v>5.88</v>
      </c>
      <c r="G4196" s="6">
        <v>331</v>
      </c>
      <c r="H4196" s="9">
        <f t="shared" si="199"/>
        <v>7.7620236252509933</v>
      </c>
      <c r="I4196" s="9">
        <f t="shared" si="200"/>
        <v>9.3144283503011902</v>
      </c>
    </row>
    <row r="4197" spans="1:9" ht="31.5" customHeight="1" x14ac:dyDescent="0.25">
      <c r="A4197" s="6">
        <v>2008</v>
      </c>
      <c r="B4197" s="6">
        <v>6</v>
      </c>
      <c r="C4197" s="6">
        <v>28</v>
      </c>
      <c r="D4197" s="6">
        <v>6</v>
      </c>
      <c r="E4197" s="6">
        <v>3.9</v>
      </c>
      <c r="F4197" s="6">
        <f t="shared" si="198"/>
        <v>4.68</v>
      </c>
      <c r="G4197" s="6">
        <v>339</v>
      </c>
      <c r="H4197" s="9">
        <f t="shared" si="199"/>
        <v>6.1934824111977376</v>
      </c>
      <c r="I4197" s="9">
        <f t="shared" si="200"/>
        <v>7.4321788934372854</v>
      </c>
    </row>
    <row r="4198" spans="1:9" ht="31.5" customHeight="1" x14ac:dyDescent="0.25">
      <c r="A4198" s="6">
        <v>2008</v>
      </c>
      <c r="B4198" s="6">
        <v>6</v>
      </c>
      <c r="C4198" s="6">
        <v>28</v>
      </c>
      <c r="D4198" s="6">
        <v>7</v>
      </c>
      <c r="E4198" s="6">
        <v>2.7</v>
      </c>
      <c r="F4198" s="6">
        <f t="shared" si="198"/>
        <v>3.24</v>
      </c>
      <c r="G4198" s="6">
        <v>350</v>
      </c>
      <c r="H4198" s="9">
        <f t="shared" si="199"/>
        <v>4.3021858579894241</v>
      </c>
      <c r="I4198" s="9">
        <f t="shared" si="200"/>
        <v>5.1626230295873095</v>
      </c>
    </row>
    <row r="4199" spans="1:9" ht="31.5" customHeight="1" x14ac:dyDescent="0.25">
      <c r="A4199" s="6">
        <v>2008</v>
      </c>
      <c r="B4199" s="6">
        <v>6</v>
      </c>
      <c r="C4199" s="6">
        <v>28</v>
      </c>
      <c r="D4199" s="6">
        <v>8</v>
      </c>
      <c r="E4199" s="6">
        <v>2</v>
      </c>
      <c r="F4199" s="6">
        <f t="shared" si="198"/>
        <v>2.4</v>
      </c>
      <c r="G4199" s="6">
        <v>357</v>
      </c>
      <c r="H4199" s="9">
        <f t="shared" si="199"/>
        <v>3.1934146186382031</v>
      </c>
      <c r="I4199" s="9">
        <f t="shared" si="200"/>
        <v>3.8320975423658434</v>
      </c>
    </row>
    <row r="4200" spans="1:9" ht="31.5" customHeight="1" x14ac:dyDescent="0.25">
      <c r="A4200" s="6">
        <v>2008</v>
      </c>
      <c r="B4200" s="6">
        <v>6</v>
      </c>
      <c r="C4200" s="6">
        <v>28</v>
      </c>
      <c r="D4200" s="6">
        <v>9</v>
      </c>
      <c r="E4200" s="6">
        <v>1</v>
      </c>
      <c r="F4200" s="6">
        <f t="shared" si="198"/>
        <v>1.2</v>
      </c>
      <c r="G4200" s="6">
        <v>40</v>
      </c>
      <c r="H4200" s="9">
        <f t="shared" si="199"/>
        <v>1.2313782131597593</v>
      </c>
      <c r="I4200" s="9">
        <f t="shared" si="200"/>
        <v>1.4776538557917112</v>
      </c>
    </row>
    <row r="4201" spans="1:9" ht="31.5" customHeight="1" x14ac:dyDescent="0.25">
      <c r="A4201" s="6">
        <v>2008</v>
      </c>
      <c r="B4201" s="6">
        <v>6</v>
      </c>
      <c r="C4201" s="6">
        <v>28</v>
      </c>
      <c r="D4201" s="6">
        <v>10</v>
      </c>
      <c r="E4201" s="6">
        <v>1.3</v>
      </c>
      <c r="F4201" s="6">
        <f t="shared" si="198"/>
        <v>1.56</v>
      </c>
      <c r="G4201" s="6">
        <v>61</v>
      </c>
      <c r="H4201" s="9">
        <f t="shared" si="199"/>
        <v>1.692354053679203</v>
      </c>
      <c r="I4201" s="9">
        <f t="shared" si="200"/>
        <v>2.0308248644150435</v>
      </c>
    </row>
    <row r="4202" spans="1:9" ht="31.5" customHeight="1" x14ac:dyDescent="0.25">
      <c r="A4202" s="6">
        <v>2008</v>
      </c>
      <c r="B4202" s="6">
        <v>6</v>
      </c>
      <c r="C4202" s="6">
        <v>28</v>
      </c>
      <c r="D4202" s="6">
        <v>11</v>
      </c>
      <c r="E4202" s="6">
        <v>1.7</v>
      </c>
      <c r="F4202" s="6">
        <f t="shared" si="198"/>
        <v>2.04</v>
      </c>
      <c r="G4202" s="6">
        <v>21</v>
      </c>
      <c r="H4202" s="9">
        <f t="shared" si="199"/>
        <v>1.910515054561869</v>
      </c>
      <c r="I4202" s="9">
        <f t="shared" si="200"/>
        <v>2.292618065474243</v>
      </c>
    </row>
    <row r="4203" spans="1:9" ht="31.5" customHeight="1" x14ac:dyDescent="0.25">
      <c r="A4203" s="6">
        <v>2008</v>
      </c>
      <c r="B4203" s="6">
        <v>6</v>
      </c>
      <c r="C4203" s="6">
        <v>28</v>
      </c>
      <c r="D4203" s="6">
        <v>12</v>
      </c>
      <c r="E4203" s="6">
        <v>1.7</v>
      </c>
      <c r="F4203" s="6">
        <f t="shared" si="198"/>
        <v>2.04</v>
      </c>
      <c r="G4203" s="6">
        <v>75</v>
      </c>
      <c r="H4203" s="9">
        <f t="shared" si="199"/>
        <v>2.2717024790833857</v>
      </c>
      <c r="I4203" s="9">
        <f t="shared" si="200"/>
        <v>2.726042974900063</v>
      </c>
    </row>
    <row r="4204" spans="1:9" ht="31.5" customHeight="1" x14ac:dyDescent="0.25">
      <c r="A4204" s="6">
        <v>2008</v>
      </c>
      <c r="B4204" s="6">
        <v>6</v>
      </c>
      <c r="C4204" s="6">
        <v>28</v>
      </c>
      <c r="D4204" s="6">
        <v>13</v>
      </c>
      <c r="E4204" s="6">
        <v>1.4</v>
      </c>
      <c r="F4204" s="6">
        <f t="shared" si="198"/>
        <v>1.68</v>
      </c>
      <c r="G4204" s="6">
        <v>34</v>
      </c>
      <c r="H4204" s="9">
        <f t="shared" si="199"/>
        <v>1.685954392419454</v>
      </c>
      <c r="I4204" s="9">
        <f t="shared" si="200"/>
        <v>2.0231452709033446</v>
      </c>
    </row>
    <row r="4205" spans="1:9" ht="31.5" customHeight="1" x14ac:dyDescent="0.25">
      <c r="A4205" s="6">
        <v>2008</v>
      </c>
      <c r="B4205" s="6">
        <v>6</v>
      </c>
      <c r="C4205" s="6">
        <v>28</v>
      </c>
      <c r="D4205" s="6">
        <v>14</v>
      </c>
      <c r="E4205" s="6">
        <v>2.1</v>
      </c>
      <c r="F4205" s="6">
        <f t="shared" si="198"/>
        <v>2.52</v>
      </c>
      <c r="G4205" s="6">
        <v>350</v>
      </c>
      <c r="H4205" s="9">
        <f t="shared" si="199"/>
        <v>3.3461445562139964</v>
      </c>
      <c r="I4205" s="9">
        <f t="shared" si="200"/>
        <v>4.0153734674567954</v>
      </c>
    </row>
    <row r="4206" spans="1:9" ht="31.5" customHeight="1" x14ac:dyDescent="0.25">
      <c r="A4206" s="6">
        <v>2008</v>
      </c>
      <c r="B4206" s="6">
        <v>6</v>
      </c>
      <c r="C4206" s="6">
        <v>28</v>
      </c>
      <c r="D4206" s="6">
        <v>15</v>
      </c>
      <c r="E4206" s="6">
        <v>4.7</v>
      </c>
      <c r="F4206" s="6">
        <f t="shared" si="198"/>
        <v>5.64</v>
      </c>
      <c r="G4206" s="6">
        <v>333</v>
      </c>
      <c r="H4206" s="9">
        <f t="shared" si="199"/>
        <v>7.4499319467372835</v>
      </c>
      <c r="I4206" s="9">
        <f t="shared" si="200"/>
        <v>8.9399183360847392</v>
      </c>
    </row>
    <row r="4207" spans="1:9" ht="31.5" customHeight="1" x14ac:dyDescent="0.25">
      <c r="A4207" s="6">
        <v>2008</v>
      </c>
      <c r="B4207" s="6">
        <v>6</v>
      </c>
      <c r="C4207" s="6">
        <v>28</v>
      </c>
      <c r="D4207" s="6">
        <v>16</v>
      </c>
      <c r="E4207" s="6">
        <v>5.3</v>
      </c>
      <c r="F4207" s="6">
        <f t="shared" si="198"/>
        <v>6.3599999999999994</v>
      </c>
      <c r="G4207" s="6">
        <v>341</v>
      </c>
      <c r="H4207" s="9">
        <f t="shared" si="199"/>
        <v>8.4219872853563071</v>
      </c>
      <c r="I4207" s="9">
        <f t="shared" si="200"/>
        <v>10.106384742427567</v>
      </c>
    </row>
    <row r="4208" spans="1:9" ht="31.5" customHeight="1" x14ac:dyDescent="0.25">
      <c r="A4208" s="6">
        <v>2008</v>
      </c>
      <c r="B4208" s="6">
        <v>6</v>
      </c>
      <c r="C4208" s="6">
        <v>28</v>
      </c>
      <c r="D4208" s="6">
        <v>17</v>
      </c>
      <c r="E4208" s="6">
        <v>5.8</v>
      </c>
      <c r="F4208" s="6">
        <f t="shared" si="198"/>
        <v>6.96</v>
      </c>
      <c r="G4208" s="6">
        <v>344</v>
      </c>
      <c r="H4208" s="9">
        <f t="shared" si="199"/>
        <v>9.224993657569982</v>
      </c>
      <c r="I4208" s="9">
        <f t="shared" si="200"/>
        <v>11.069992389083978</v>
      </c>
    </row>
    <row r="4209" spans="1:9" ht="31.5" customHeight="1" x14ac:dyDescent="0.25">
      <c r="A4209" s="6">
        <v>2008</v>
      </c>
      <c r="B4209" s="6">
        <v>6</v>
      </c>
      <c r="C4209" s="6">
        <v>28</v>
      </c>
      <c r="D4209" s="6">
        <v>18</v>
      </c>
      <c r="E4209" s="6">
        <v>6.3</v>
      </c>
      <c r="F4209" s="6">
        <f t="shared" si="198"/>
        <v>7.56</v>
      </c>
      <c r="G4209" s="6">
        <v>341</v>
      </c>
      <c r="H4209" s="9">
        <f t="shared" si="199"/>
        <v>10.011041490140515</v>
      </c>
      <c r="I4209" s="9">
        <f t="shared" si="200"/>
        <v>12.013249788168618</v>
      </c>
    </row>
    <row r="4210" spans="1:9" ht="31.5" customHeight="1" x14ac:dyDescent="0.25">
      <c r="A4210" s="6">
        <v>2008</v>
      </c>
      <c r="B4210" s="6">
        <v>6</v>
      </c>
      <c r="C4210" s="6">
        <v>28</v>
      </c>
      <c r="D4210" s="6">
        <v>19</v>
      </c>
      <c r="E4210" s="6">
        <v>7.2</v>
      </c>
      <c r="F4210" s="6">
        <f t="shared" si="198"/>
        <v>8.64</v>
      </c>
      <c r="G4210" s="6">
        <v>346</v>
      </c>
      <c r="H4210" s="9">
        <f t="shared" si="199"/>
        <v>11.458682716093961</v>
      </c>
      <c r="I4210" s="9">
        <f t="shared" si="200"/>
        <v>13.750419259312753</v>
      </c>
    </row>
    <row r="4211" spans="1:9" ht="31.5" customHeight="1" x14ac:dyDescent="0.25">
      <c r="A4211" s="6">
        <v>2008</v>
      </c>
      <c r="B4211" s="6">
        <v>6</v>
      </c>
      <c r="C4211" s="6">
        <v>28</v>
      </c>
      <c r="D4211" s="6">
        <v>20</v>
      </c>
      <c r="E4211" s="6">
        <v>7.1</v>
      </c>
      <c r="F4211" s="6">
        <f t="shared" si="198"/>
        <v>8.52</v>
      </c>
      <c r="G4211" s="6">
        <v>348</v>
      </c>
      <c r="H4211" s="9">
        <f t="shared" si="199"/>
        <v>11.306364445285073</v>
      </c>
      <c r="I4211" s="9">
        <f t="shared" si="200"/>
        <v>13.567637334342086</v>
      </c>
    </row>
    <row r="4212" spans="1:9" ht="31.5" customHeight="1" x14ac:dyDescent="0.25">
      <c r="A4212" s="6">
        <v>2008</v>
      </c>
      <c r="B4212" s="6">
        <v>6</v>
      </c>
      <c r="C4212" s="6">
        <v>28</v>
      </c>
      <c r="D4212" s="6">
        <v>21</v>
      </c>
      <c r="E4212" s="6">
        <v>7.3</v>
      </c>
      <c r="F4212" s="6">
        <f t="shared" si="198"/>
        <v>8.76</v>
      </c>
      <c r="G4212" s="6">
        <v>352</v>
      </c>
      <c r="H4212" s="9">
        <f t="shared" si="199"/>
        <v>11.638778306809376</v>
      </c>
      <c r="I4212" s="9">
        <f t="shared" si="200"/>
        <v>13.966533968171252</v>
      </c>
    </row>
    <row r="4213" spans="1:9" ht="31.5" customHeight="1" x14ac:dyDescent="0.25">
      <c r="A4213" s="6">
        <v>2008</v>
      </c>
      <c r="B4213" s="6">
        <v>6</v>
      </c>
      <c r="C4213" s="6">
        <v>28</v>
      </c>
      <c r="D4213" s="6">
        <v>22</v>
      </c>
      <c r="E4213" s="6">
        <v>7.4</v>
      </c>
      <c r="F4213" s="6">
        <f t="shared" si="198"/>
        <v>8.8800000000000008</v>
      </c>
      <c r="G4213" s="6">
        <v>358</v>
      </c>
      <c r="H4213" s="9">
        <f t="shared" si="199"/>
        <v>11.819088889375026</v>
      </c>
      <c r="I4213" s="9">
        <f t="shared" si="200"/>
        <v>14.18290666725003</v>
      </c>
    </row>
    <row r="4214" spans="1:9" ht="31.5" customHeight="1" x14ac:dyDescent="0.25">
      <c r="A4214" s="6">
        <v>2008</v>
      </c>
      <c r="B4214" s="6">
        <v>6</v>
      </c>
      <c r="C4214" s="6">
        <v>28</v>
      </c>
      <c r="D4214" s="6">
        <v>23</v>
      </c>
      <c r="E4214" s="6">
        <v>7.3</v>
      </c>
      <c r="F4214" s="6">
        <f t="shared" si="198"/>
        <v>8.76</v>
      </c>
      <c r="G4214" s="6">
        <v>2</v>
      </c>
      <c r="H4214" s="9">
        <f t="shared" si="199"/>
        <v>5.3390609560662421</v>
      </c>
      <c r="I4214" s="9">
        <f t="shared" si="200"/>
        <v>6.40687314727949</v>
      </c>
    </row>
    <row r="4215" spans="1:9" ht="31.5" customHeight="1" x14ac:dyDescent="0.25">
      <c r="A4215" s="6">
        <v>2008</v>
      </c>
      <c r="B4215" s="6">
        <v>6</v>
      </c>
      <c r="C4215" s="6">
        <v>29</v>
      </c>
      <c r="D4215" s="6">
        <v>0</v>
      </c>
      <c r="E4215" s="6">
        <v>7.1</v>
      </c>
      <c r="F4215" s="6">
        <f t="shared" si="198"/>
        <v>8.52</v>
      </c>
      <c r="G4215" s="6">
        <v>6</v>
      </c>
      <c r="H4215" s="9">
        <f t="shared" si="199"/>
        <v>6.49466187269869</v>
      </c>
      <c r="I4215" s="9">
        <f t="shared" si="200"/>
        <v>7.7935942472384285</v>
      </c>
    </row>
    <row r="4216" spans="1:9" ht="31.5" customHeight="1" x14ac:dyDescent="0.25">
      <c r="A4216" s="6">
        <v>2008</v>
      </c>
      <c r="B4216" s="6">
        <v>6</v>
      </c>
      <c r="C4216" s="6">
        <v>29</v>
      </c>
      <c r="D4216" s="6">
        <v>1</v>
      </c>
      <c r="E4216" s="6">
        <v>6.7</v>
      </c>
      <c r="F4216" s="6">
        <f t="shared" si="198"/>
        <v>8.0399999999999991</v>
      </c>
      <c r="G4216" s="6">
        <v>6</v>
      </c>
      <c r="H4216" s="9">
        <f t="shared" si="199"/>
        <v>6.1287654291663705</v>
      </c>
      <c r="I4216" s="9">
        <f t="shared" si="200"/>
        <v>7.3545185149996435</v>
      </c>
    </row>
    <row r="4217" spans="1:9" ht="31.5" customHeight="1" x14ac:dyDescent="0.25">
      <c r="A4217" s="6">
        <v>2008</v>
      </c>
      <c r="B4217" s="6">
        <v>6</v>
      </c>
      <c r="C4217" s="6">
        <v>29</v>
      </c>
      <c r="D4217" s="6">
        <v>2</v>
      </c>
      <c r="E4217" s="6">
        <v>6.2</v>
      </c>
      <c r="F4217" s="6">
        <f t="shared" si="198"/>
        <v>7.4399999999999995</v>
      </c>
      <c r="G4217" s="6">
        <v>2</v>
      </c>
      <c r="H4217" s="9">
        <f t="shared" si="199"/>
        <v>4.5345449215905065</v>
      </c>
      <c r="I4217" s="9">
        <f t="shared" si="200"/>
        <v>5.4414539059086078</v>
      </c>
    </row>
    <row r="4218" spans="1:9" ht="31.5" customHeight="1" x14ac:dyDescent="0.25">
      <c r="A4218" s="6">
        <v>2008</v>
      </c>
      <c r="B4218" s="6">
        <v>6</v>
      </c>
      <c r="C4218" s="6">
        <v>29</v>
      </c>
      <c r="D4218" s="6">
        <v>3</v>
      </c>
      <c r="E4218" s="6">
        <v>5.7</v>
      </c>
      <c r="F4218" s="6">
        <f t="shared" si="198"/>
        <v>6.84</v>
      </c>
      <c r="G4218" s="6">
        <v>351</v>
      </c>
      <c r="H4218" s="9">
        <f t="shared" si="199"/>
        <v>9.0851066436634689</v>
      </c>
      <c r="I4218" s="9">
        <f t="shared" si="200"/>
        <v>10.902127972396164</v>
      </c>
    </row>
    <row r="4219" spans="1:9" ht="31.5" customHeight="1" x14ac:dyDescent="0.25">
      <c r="A4219" s="6">
        <v>2008</v>
      </c>
      <c r="B4219" s="6">
        <v>6</v>
      </c>
      <c r="C4219" s="6">
        <v>29</v>
      </c>
      <c r="D4219" s="6">
        <v>4</v>
      </c>
      <c r="E4219" s="6">
        <v>5.6</v>
      </c>
      <c r="F4219" s="6">
        <f t="shared" si="198"/>
        <v>6.72</v>
      </c>
      <c r="G4219" s="6">
        <v>339</v>
      </c>
      <c r="H4219" s="9">
        <f t="shared" si="199"/>
        <v>8.893205513514701</v>
      </c>
      <c r="I4219" s="9">
        <f t="shared" si="200"/>
        <v>10.671846616217641</v>
      </c>
    </row>
    <row r="4220" spans="1:9" ht="31.5" customHeight="1" x14ac:dyDescent="0.25">
      <c r="A4220" s="6">
        <v>2008</v>
      </c>
      <c r="B4220" s="6">
        <v>6</v>
      </c>
      <c r="C4220" s="6">
        <v>29</v>
      </c>
      <c r="D4220" s="6">
        <v>5</v>
      </c>
      <c r="E4220" s="6">
        <v>5.7</v>
      </c>
      <c r="F4220" s="6">
        <f t="shared" si="198"/>
        <v>6.84</v>
      </c>
      <c r="G4220" s="6">
        <v>340</v>
      </c>
      <c r="H4220" s="9">
        <f t="shared" si="199"/>
        <v>9.0548149759167504</v>
      </c>
      <c r="I4220" s="9">
        <f t="shared" si="200"/>
        <v>10.865777971100099</v>
      </c>
    </row>
    <row r="4221" spans="1:9" ht="31.5" customHeight="1" x14ac:dyDescent="0.25">
      <c r="A4221" s="6">
        <v>2008</v>
      </c>
      <c r="B4221" s="6">
        <v>6</v>
      </c>
      <c r="C4221" s="6">
        <v>29</v>
      </c>
      <c r="D4221" s="6">
        <v>6</v>
      </c>
      <c r="E4221" s="6">
        <v>5.7</v>
      </c>
      <c r="F4221" s="6">
        <f t="shared" si="198"/>
        <v>6.84</v>
      </c>
      <c r="G4221" s="6">
        <v>351</v>
      </c>
      <c r="H4221" s="9">
        <f t="shared" si="199"/>
        <v>9.0851066436634689</v>
      </c>
      <c r="I4221" s="9">
        <f t="shared" si="200"/>
        <v>10.902127972396164</v>
      </c>
    </row>
    <row r="4222" spans="1:9" ht="31.5" customHeight="1" x14ac:dyDescent="0.25">
      <c r="A4222" s="6">
        <v>2008</v>
      </c>
      <c r="B4222" s="6">
        <v>6</v>
      </c>
      <c r="C4222" s="6">
        <v>29</v>
      </c>
      <c r="D4222" s="6">
        <v>7</v>
      </c>
      <c r="E4222" s="6">
        <v>4.9000000000000004</v>
      </c>
      <c r="F4222" s="6">
        <f t="shared" si="198"/>
        <v>5.88</v>
      </c>
      <c r="G4222" s="6">
        <v>1</v>
      </c>
      <c r="H4222" s="9">
        <f t="shared" si="199"/>
        <v>3.0168766222414103</v>
      </c>
      <c r="I4222" s="9">
        <f t="shared" si="200"/>
        <v>3.6202519466896921</v>
      </c>
    </row>
    <row r="4223" spans="1:9" ht="31.5" customHeight="1" x14ac:dyDescent="0.25">
      <c r="A4223" s="6">
        <v>2008</v>
      </c>
      <c r="B4223" s="6">
        <v>6</v>
      </c>
      <c r="C4223" s="6">
        <v>29</v>
      </c>
      <c r="D4223" s="6">
        <v>8</v>
      </c>
      <c r="E4223" s="6">
        <v>4.0999999999999996</v>
      </c>
      <c r="F4223" s="6">
        <f t="shared" si="198"/>
        <v>4.919999999999999</v>
      </c>
      <c r="G4223" s="6">
        <v>356</v>
      </c>
      <c r="H4223" s="9">
        <f t="shared" si="199"/>
        <v>6.5445804527521583</v>
      </c>
      <c r="I4223" s="9">
        <f t="shared" si="200"/>
        <v>7.8534965433025894</v>
      </c>
    </row>
    <row r="4224" spans="1:9" ht="31.5" customHeight="1" x14ac:dyDescent="0.25">
      <c r="A4224" s="6">
        <v>2008</v>
      </c>
      <c r="B4224" s="6">
        <v>6</v>
      </c>
      <c r="C4224" s="6">
        <v>29</v>
      </c>
      <c r="D4224" s="6">
        <v>9</v>
      </c>
      <c r="E4224" s="6">
        <v>4</v>
      </c>
      <c r="F4224" s="6">
        <f t="shared" si="198"/>
        <v>4.8</v>
      </c>
      <c r="G4224" s="6">
        <v>350</v>
      </c>
      <c r="H4224" s="9">
        <f t="shared" si="199"/>
        <v>6.3736086785028503</v>
      </c>
      <c r="I4224" s="9">
        <f t="shared" si="200"/>
        <v>7.6483304142034196</v>
      </c>
    </row>
    <row r="4225" spans="1:9" ht="31.5" customHeight="1" x14ac:dyDescent="0.25">
      <c r="A4225" s="6">
        <v>2008</v>
      </c>
      <c r="B4225" s="6">
        <v>6</v>
      </c>
      <c r="C4225" s="6">
        <v>29</v>
      </c>
      <c r="D4225" s="6">
        <v>10</v>
      </c>
      <c r="E4225" s="6">
        <v>3</v>
      </c>
      <c r="F4225" s="6">
        <f t="shared" si="198"/>
        <v>3.5999999999999996</v>
      </c>
      <c r="G4225" s="6">
        <v>347</v>
      </c>
      <c r="H4225" s="9">
        <f t="shared" si="199"/>
        <v>4.7758961898546772</v>
      </c>
      <c r="I4225" s="9">
        <f t="shared" si="200"/>
        <v>5.731075427825612</v>
      </c>
    </row>
    <row r="4226" spans="1:9" ht="31.5" customHeight="1" x14ac:dyDescent="0.25">
      <c r="A4226" s="6">
        <v>2008</v>
      </c>
      <c r="B4226" s="6">
        <v>6</v>
      </c>
      <c r="C4226" s="6">
        <v>29</v>
      </c>
      <c r="D4226" s="6">
        <v>11</v>
      </c>
      <c r="E4226" s="6">
        <v>2.2999999999999998</v>
      </c>
      <c r="F4226" s="6">
        <f t="shared" si="198"/>
        <v>2.76</v>
      </c>
      <c r="G4226" s="6">
        <v>327</v>
      </c>
      <c r="H4226" s="9">
        <f t="shared" si="199"/>
        <v>3.6387315598903136</v>
      </c>
      <c r="I4226" s="9">
        <f t="shared" si="200"/>
        <v>4.3664778718683763</v>
      </c>
    </row>
    <row r="4227" spans="1:9" ht="31.5" customHeight="1" x14ac:dyDescent="0.25">
      <c r="A4227" s="6">
        <v>2008</v>
      </c>
      <c r="B4227" s="6">
        <v>6</v>
      </c>
      <c r="C4227" s="6">
        <v>29</v>
      </c>
      <c r="D4227" s="6">
        <v>12</v>
      </c>
      <c r="E4227" s="6">
        <v>4.7</v>
      </c>
      <c r="F4227" s="6">
        <f t="shared" ref="F4227:F4290" si="201">E4227*1.2</f>
        <v>5.64</v>
      </c>
      <c r="G4227" s="6">
        <v>312</v>
      </c>
      <c r="H4227" s="9">
        <f t="shared" ref="H4227:H4290" si="202">E4227*(LN(G4227/$AE$18)/LN(10/$AE$18))</f>
        <v>7.3988334685945247</v>
      </c>
      <c r="I4227" s="9">
        <f t="shared" ref="I4227:I4290" si="203">F4227*(LN(G4227/$AE$18)/LN(10/$AE$18))</f>
        <v>8.878600162313429</v>
      </c>
    </row>
    <row r="4228" spans="1:9" ht="31.5" customHeight="1" x14ac:dyDescent="0.25">
      <c r="A4228" s="6">
        <v>2008</v>
      </c>
      <c r="B4228" s="6">
        <v>6</v>
      </c>
      <c r="C4228" s="6">
        <v>29</v>
      </c>
      <c r="D4228" s="6">
        <v>13</v>
      </c>
      <c r="E4228" s="6">
        <v>5.3</v>
      </c>
      <c r="F4228" s="6">
        <f t="shared" si="201"/>
        <v>6.3599999999999994</v>
      </c>
      <c r="G4228" s="6">
        <v>307</v>
      </c>
      <c r="H4228" s="9">
        <f t="shared" si="202"/>
        <v>8.3290744319106143</v>
      </c>
      <c r="I4228" s="9">
        <f t="shared" si="203"/>
        <v>9.9948893182927367</v>
      </c>
    </row>
    <row r="4229" spans="1:9" ht="31.5" customHeight="1" x14ac:dyDescent="0.25">
      <c r="A4229" s="6">
        <v>2008</v>
      </c>
      <c r="B4229" s="6">
        <v>6</v>
      </c>
      <c r="C4229" s="6">
        <v>29</v>
      </c>
      <c r="D4229" s="6">
        <v>14</v>
      </c>
      <c r="E4229" s="6">
        <v>6.5</v>
      </c>
      <c r="F4229" s="6">
        <f t="shared" si="201"/>
        <v>7.8</v>
      </c>
      <c r="G4229" s="6">
        <v>312</v>
      </c>
      <c r="H4229" s="9">
        <f t="shared" si="202"/>
        <v>10.232429265077535</v>
      </c>
      <c r="I4229" s="9">
        <f t="shared" si="203"/>
        <v>12.278915118093041</v>
      </c>
    </row>
    <row r="4230" spans="1:9" ht="31.5" customHeight="1" x14ac:dyDescent="0.25">
      <c r="A4230" s="6">
        <v>2008</v>
      </c>
      <c r="B4230" s="6">
        <v>6</v>
      </c>
      <c r="C4230" s="6">
        <v>29</v>
      </c>
      <c r="D4230" s="6">
        <v>15</v>
      </c>
      <c r="E4230" s="6">
        <v>7.6</v>
      </c>
      <c r="F4230" s="6">
        <f t="shared" si="201"/>
        <v>9.1199999999999992</v>
      </c>
      <c r="G4230" s="6">
        <v>317</v>
      </c>
      <c r="H4230" s="9">
        <f t="shared" si="202"/>
        <v>11.984238038659825</v>
      </c>
      <c r="I4230" s="9">
        <f t="shared" si="203"/>
        <v>14.38108564639179</v>
      </c>
    </row>
    <row r="4231" spans="1:9" ht="31.5" customHeight="1" x14ac:dyDescent="0.25">
      <c r="A4231" s="6">
        <v>2008</v>
      </c>
      <c r="B4231" s="6">
        <v>6</v>
      </c>
      <c r="C4231" s="6">
        <v>29</v>
      </c>
      <c r="D4231" s="6">
        <v>16</v>
      </c>
      <c r="E4231" s="6">
        <v>7.8</v>
      </c>
      <c r="F4231" s="6">
        <f t="shared" si="201"/>
        <v>9.36</v>
      </c>
      <c r="G4231" s="6">
        <v>318</v>
      </c>
      <c r="H4231" s="9">
        <f t="shared" si="202"/>
        <v>12.303713048482718</v>
      </c>
      <c r="I4231" s="9">
        <f t="shared" si="203"/>
        <v>14.764455658179262</v>
      </c>
    </row>
    <row r="4232" spans="1:9" ht="31.5" customHeight="1" x14ac:dyDescent="0.25">
      <c r="A4232" s="6">
        <v>2008</v>
      </c>
      <c r="B4232" s="6">
        <v>6</v>
      </c>
      <c r="C4232" s="6">
        <v>29</v>
      </c>
      <c r="D4232" s="6">
        <v>17</v>
      </c>
      <c r="E4232" s="6">
        <v>8</v>
      </c>
      <c r="F4232" s="6">
        <f t="shared" si="201"/>
        <v>9.6</v>
      </c>
      <c r="G4232" s="6">
        <v>319</v>
      </c>
      <c r="H4232" s="9">
        <f t="shared" si="202"/>
        <v>12.623385127380468</v>
      </c>
      <c r="I4232" s="9">
        <f t="shared" si="203"/>
        <v>15.148062152856561</v>
      </c>
    </row>
    <row r="4233" spans="1:9" ht="31.5" customHeight="1" x14ac:dyDescent="0.25">
      <c r="A4233" s="6">
        <v>2008</v>
      </c>
      <c r="B4233" s="6">
        <v>6</v>
      </c>
      <c r="C4233" s="6">
        <v>29</v>
      </c>
      <c r="D4233" s="6">
        <v>18</v>
      </c>
      <c r="E4233" s="6">
        <v>8.9</v>
      </c>
      <c r="F4233" s="6">
        <f t="shared" si="201"/>
        <v>10.68</v>
      </c>
      <c r="G4233" s="6">
        <v>319</v>
      </c>
      <c r="H4233" s="9">
        <f t="shared" si="202"/>
        <v>14.04351595421077</v>
      </c>
      <c r="I4233" s="9">
        <f t="shared" si="203"/>
        <v>16.852219145052924</v>
      </c>
    </row>
    <row r="4234" spans="1:9" ht="31.5" customHeight="1" x14ac:dyDescent="0.25">
      <c r="A4234" s="6">
        <v>2008</v>
      </c>
      <c r="B4234" s="6">
        <v>6</v>
      </c>
      <c r="C4234" s="6">
        <v>29</v>
      </c>
      <c r="D4234" s="6">
        <v>19</v>
      </c>
      <c r="E4234" s="6">
        <v>9.9</v>
      </c>
      <c r="F4234" s="6">
        <f t="shared" si="201"/>
        <v>11.88</v>
      </c>
      <c r="G4234" s="6">
        <v>320</v>
      </c>
      <c r="H4234" s="9">
        <f t="shared" si="202"/>
        <v>15.626610775704039</v>
      </c>
      <c r="I4234" s="9">
        <f t="shared" si="203"/>
        <v>18.751932930844848</v>
      </c>
    </row>
    <row r="4235" spans="1:9" ht="31.5" customHeight="1" x14ac:dyDescent="0.25">
      <c r="A4235" s="6">
        <v>2008</v>
      </c>
      <c r="B4235" s="6">
        <v>6</v>
      </c>
      <c r="C4235" s="6">
        <v>29</v>
      </c>
      <c r="D4235" s="6">
        <v>20</v>
      </c>
      <c r="E4235" s="6">
        <v>10.6</v>
      </c>
      <c r="F4235" s="6">
        <f t="shared" si="201"/>
        <v>12.719999999999999</v>
      </c>
      <c r="G4235" s="6">
        <v>322</v>
      </c>
      <c r="H4235" s="9">
        <f t="shared" si="202"/>
        <v>16.742545634322109</v>
      </c>
      <c r="I4235" s="9">
        <f t="shared" si="203"/>
        <v>20.09105476118653</v>
      </c>
    </row>
    <row r="4236" spans="1:9" ht="31.5" customHeight="1" x14ac:dyDescent="0.25">
      <c r="A4236" s="6">
        <v>2008</v>
      </c>
      <c r="B4236" s="6">
        <v>6</v>
      </c>
      <c r="C4236" s="6">
        <v>29</v>
      </c>
      <c r="D4236" s="6">
        <v>21</v>
      </c>
      <c r="E4236" s="6">
        <v>10.4</v>
      </c>
      <c r="F4236" s="6">
        <f t="shared" si="201"/>
        <v>12.48</v>
      </c>
      <c r="G4236" s="6">
        <v>326</v>
      </c>
      <c r="H4236" s="9">
        <f t="shared" si="202"/>
        <v>16.448078481340069</v>
      </c>
      <c r="I4236" s="9">
        <f t="shared" si="203"/>
        <v>19.737694177608081</v>
      </c>
    </row>
    <row r="4237" spans="1:9" ht="31.5" customHeight="1" x14ac:dyDescent="0.25">
      <c r="A4237" s="6">
        <v>2008</v>
      </c>
      <c r="B4237" s="6">
        <v>6</v>
      </c>
      <c r="C4237" s="6">
        <v>29</v>
      </c>
      <c r="D4237" s="6">
        <v>22</v>
      </c>
      <c r="E4237" s="6">
        <v>10</v>
      </c>
      <c r="F4237" s="6">
        <f t="shared" si="201"/>
        <v>12</v>
      </c>
      <c r="G4237" s="6">
        <v>331</v>
      </c>
      <c r="H4237" s="9">
        <f t="shared" si="202"/>
        <v>15.840864541328557</v>
      </c>
      <c r="I4237" s="9">
        <f t="shared" si="203"/>
        <v>19.009037449594267</v>
      </c>
    </row>
    <row r="4238" spans="1:9" ht="31.5" customHeight="1" x14ac:dyDescent="0.25">
      <c r="A4238" s="6">
        <v>2008</v>
      </c>
      <c r="B4238" s="6">
        <v>6</v>
      </c>
      <c r="C4238" s="6">
        <v>29</v>
      </c>
      <c r="D4238" s="6">
        <v>23</v>
      </c>
      <c r="E4238" s="6">
        <v>9.8000000000000007</v>
      </c>
      <c r="F4238" s="6">
        <f t="shared" si="201"/>
        <v>11.76</v>
      </c>
      <c r="G4238" s="6">
        <v>335</v>
      </c>
      <c r="H4238" s="9">
        <f t="shared" si="202"/>
        <v>15.543695056520843</v>
      </c>
      <c r="I4238" s="9">
        <f t="shared" si="203"/>
        <v>18.652434067825009</v>
      </c>
    </row>
    <row r="4239" spans="1:9" ht="31.5" customHeight="1" x14ac:dyDescent="0.25">
      <c r="A4239" s="6">
        <v>2008</v>
      </c>
      <c r="B4239" s="6">
        <v>6</v>
      </c>
      <c r="C4239" s="6">
        <v>30</v>
      </c>
      <c r="D4239" s="6">
        <v>0</v>
      </c>
      <c r="E4239" s="6">
        <v>9.5</v>
      </c>
      <c r="F4239" s="6">
        <f t="shared" si="201"/>
        <v>11.4</v>
      </c>
      <c r="G4239" s="6">
        <v>337</v>
      </c>
      <c r="H4239" s="9">
        <f t="shared" si="202"/>
        <v>15.077305714181964</v>
      </c>
      <c r="I4239" s="9">
        <f t="shared" si="203"/>
        <v>18.092766857018358</v>
      </c>
    </row>
    <row r="4240" spans="1:9" ht="31.5" customHeight="1" x14ac:dyDescent="0.25">
      <c r="A4240" s="6">
        <v>2008</v>
      </c>
      <c r="B4240" s="6">
        <v>6</v>
      </c>
      <c r="C4240" s="6">
        <v>30</v>
      </c>
      <c r="D4240" s="6">
        <v>1</v>
      </c>
      <c r="E4240" s="6">
        <v>9.5</v>
      </c>
      <c r="F4240" s="6">
        <f t="shared" si="201"/>
        <v>11.4</v>
      </c>
      <c r="G4240" s="6">
        <v>337</v>
      </c>
      <c r="H4240" s="9">
        <f t="shared" si="202"/>
        <v>15.077305714181964</v>
      </c>
      <c r="I4240" s="9">
        <f t="shared" si="203"/>
        <v>18.092766857018358</v>
      </c>
    </row>
    <row r="4241" spans="1:9" ht="31.5" customHeight="1" x14ac:dyDescent="0.25">
      <c r="A4241" s="6">
        <v>2008</v>
      </c>
      <c r="B4241" s="6">
        <v>6</v>
      </c>
      <c r="C4241" s="6">
        <v>30</v>
      </c>
      <c r="D4241" s="6">
        <v>2</v>
      </c>
      <c r="E4241" s="6">
        <v>9.1</v>
      </c>
      <c r="F4241" s="6">
        <f t="shared" si="201"/>
        <v>10.92</v>
      </c>
      <c r="G4241" s="6">
        <v>337</v>
      </c>
      <c r="H4241" s="9">
        <f t="shared" si="202"/>
        <v>14.442471789374302</v>
      </c>
      <c r="I4241" s="9">
        <f t="shared" si="203"/>
        <v>17.330966147249164</v>
      </c>
    </row>
    <row r="4242" spans="1:9" ht="31.5" customHeight="1" x14ac:dyDescent="0.25">
      <c r="A4242" s="6">
        <v>2008</v>
      </c>
      <c r="B4242" s="6">
        <v>6</v>
      </c>
      <c r="C4242" s="6">
        <v>30</v>
      </c>
      <c r="D4242" s="6">
        <v>3</v>
      </c>
      <c r="E4242" s="6">
        <v>8.9</v>
      </c>
      <c r="F4242" s="6">
        <f t="shared" si="201"/>
        <v>10.68</v>
      </c>
      <c r="G4242" s="6">
        <v>337</v>
      </c>
      <c r="H4242" s="9">
        <f t="shared" si="202"/>
        <v>14.125054826970471</v>
      </c>
      <c r="I4242" s="9">
        <f t="shared" si="203"/>
        <v>16.950065792364565</v>
      </c>
    </row>
    <row r="4243" spans="1:9" ht="31.5" customHeight="1" x14ac:dyDescent="0.25">
      <c r="A4243" s="6">
        <v>2008</v>
      </c>
      <c r="B4243" s="6">
        <v>6</v>
      </c>
      <c r="C4243" s="6">
        <v>30</v>
      </c>
      <c r="D4243" s="6">
        <v>4</v>
      </c>
      <c r="E4243" s="6">
        <v>8.8000000000000007</v>
      </c>
      <c r="F4243" s="6">
        <f t="shared" si="201"/>
        <v>10.56</v>
      </c>
      <c r="G4243" s="6">
        <v>335</v>
      </c>
      <c r="H4243" s="9">
        <f t="shared" si="202"/>
        <v>13.957603724222798</v>
      </c>
      <c r="I4243" s="9">
        <f t="shared" si="203"/>
        <v>16.749124469067358</v>
      </c>
    </row>
    <row r="4244" spans="1:9" ht="31.5" customHeight="1" x14ac:dyDescent="0.25">
      <c r="A4244" s="6">
        <v>2008</v>
      </c>
      <c r="B4244" s="6">
        <v>6</v>
      </c>
      <c r="C4244" s="6">
        <v>30</v>
      </c>
      <c r="D4244" s="6">
        <v>5</v>
      </c>
      <c r="E4244" s="6">
        <v>8.6</v>
      </c>
      <c r="F4244" s="6">
        <f t="shared" si="201"/>
        <v>10.319999999999999</v>
      </c>
      <c r="G4244" s="6">
        <v>335</v>
      </c>
      <c r="H4244" s="9">
        <f t="shared" si="202"/>
        <v>13.640385457763186</v>
      </c>
      <c r="I4244" s="9">
        <f t="shared" si="203"/>
        <v>16.368462549315822</v>
      </c>
    </row>
    <row r="4245" spans="1:9" ht="31.5" customHeight="1" x14ac:dyDescent="0.25">
      <c r="A4245" s="6">
        <v>2008</v>
      </c>
      <c r="B4245" s="6">
        <v>6</v>
      </c>
      <c r="C4245" s="6">
        <v>30</v>
      </c>
      <c r="D4245" s="6">
        <v>6</v>
      </c>
      <c r="E4245" s="6">
        <v>8.4</v>
      </c>
      <c r="F4245" s="6">
        <f t="shared" si="201"/>
        <v>10.08</v>
      </c>
      <c r="G4245" s="6">
        <v>333</v>
      </c>
      <c r="H4245" s="9">
        <f t="shared" si="202"/>
        <v>13.314771989913444</v>
      </c>
      <c r="I4245" s="9">
        <f t="shared" si="203"/>
        <v>15.977726387896132</v>
      </c>
    </row>
    <row r="4246" spans="1:9" ht="31.5" customHeight="1" x14ac:dyDescent="0.25">
      <c r="A4246" s="6">
        <v>2008</v>
      </c>
      <c r="B4246" s="6">
        <v>6</v>
      </c>
      <c r="C4246" s="6">
        <v>30</v>
      </c>
      <c r="D4246" s="6">
        <v>7</v>
      </c>
      <c r="E4246" s="6">
        <v>8.3000000000000007</v>
      </c>
      <c r="F4246" s="6">
        <f t="shared" si="201"/>
        <v>9.9600000000000009</v>
      </c>
      <c r="G4246" s="6">
        <v>329</v>
      </c>
      <c r="H4246" s="9">
        <f t="shared" si="202"/>
        <v>13.139521761586323</v>
      </c>
      <c r="I4246" s="9">
        <f t="shared" si="203"/>
        <v>15.767426113903587</v>
      </c>
    </row>
    <row r="4247" spans="1:9" ht="31.5" customHeight="1" x14ac:dyDescent="0.25">
      <c r="A4247" s="6">
        <v>2008</v>
      </c>
      <c r="B4247" s="6">
        <v>6</v>
      </c>
      <c r="C4247" s="6">
        <v>30</v>
      </c>
      <c r="D4247" s="6">
        <v>8</v>
      </c>
      <c r="E4247" s="6">
        <v>9</v>
      </c>
      <c r="F4247" s="6">
        <f t="shared" si="201"/>
        <v>10.799999999999999</v>
      </c>
      <c r="G4247" s="6">
        <v>327</v>
      </c>
      <c r="H4247" s="9">
        <f t="shared" si="202"/>
        <v>14.238514799570792</v>
      </c>
      <c r="I4247" s="9">
        <f t="shared" si="203"/>
        <v>17.086217759484949</v>
      </c>
    </row>
    <row r="4248" spans="1:9" ht="31.5" customHeight="1" x14ac:dyDescent="0.25">
      <c r="A4248" s="6">
        <v>2008</v>
      </c>
      <c r="B4248" s="6">
        <v>6</v>
      </c>
      <c r="C4248" s="6">
        <v>30</v>
      </c>
      <c r="D4248" s="6">
        <v>9</v>
      </c>
      <c r="E4248" s="6">
        <v>8.5</v>
      </c>
      <c r="F4248" s="6">
        <f t="shared" si="201"/>
        <v>10.199999999999999</v>
      </c>
      <c r="G4248" s="6">
        <v>327</v>
      </c>
      <c r="H4248" s="9">
        <f t="shared" si="202"/>
        <v>13.447486199594637</v>
      </c>
      <c r="I4248" s="9">
        <f t="shared" si="203"/>
        <v>16.136983439513564</v>
      </c>
    </row>
    <row r="4249" spans="1:9" ht="31.5" customHeight="1" x14ac:dyDescent="0.25">
      <c r="A4249" s="6">
        <v>2008</v>
      </c>
      <c r="B4249" s="6">
        <v>6</v>
      </c>
      <c r="C4249" s="6">
        <v>30</v>
      </c>
      <c r="D4249" s="6">
        <v>10</v>
      </c>
      <c r="E4249" s="6">
        <v>7.5</v>
      </c>
      <c r="F4249" s="6">
        <f t="shared" si="201"/>
        <v>9</v>
      </c>
      <c r="G4249" s="6">
        <v>327</v>
      </c>
      <c r="H4249" s="9">
        <f t="shared" si="202"/>
        <v>11.865428999642328</v>
      </c>
      <c r="I4249" s="9">
        <f t="shared" si="203"/>
        <v>14.238514799570792</v>
      </c>
    </row>
    <row r="4250" spans="1:9" ht="31.5" customHeight="1" x14ac:dyDescent="0.25">
      <c r="A4250" s="6">
        <v>2008</v>
      </c>
      <c r="B4250" s="6">
        <v>6</v>
      </c>
      <c r="C4250" s="6">
        <v>30</v>
      </c>
      <c r="D4250" s="6">
        <v>11</v>
      </c>
      <c r="E4250" s="6">
        <v>6.5</v>
      </c>
      <c r="F4250" s="6">
        <f t="shared" si="201"/>
        <v>7.8</v>
      </c>
      <c r="G4250" s="6">
        <v>327</v>
      </c>
      <c r="H4250" s="9">
        <f t="shared" si="202"/>
        <v>10.283371799690016</v>
      </c>
      <c r="I4250" s="9">
        <f t="shared" si="203"/>
        <v>12.34004615962802</v>
      </c>
    </row>
    <row r="4251" spans="1:9" ht="31.5" customHeight="1" x14ac:dyDescent="0.25">
      <c r="A4251" s="6">
        <v>2008</v>
      </c>
      <c r="B4251" s="6">
        <v>6</v>
      </c>
      <c r="C4251" s="6">
        <v>30</v>
      </c>
      <c r="D4251" s="6">
        <v>12</v>
      </c>
      <c r="E4251" s="6">
        <v>6.1</v>
      </c>
      <c r="F4251" s="6">
        <f t="shared" si="201"/>
        <v>7.3199999999999994</v>
      </c>
      <c r="G4251" s="6">
        <v>317</v>
      </c>
      <c r="H4251" s="9">
        <f t="shared" si="202"/>
        <v>9.6189278994506502</v>
      </c>
      <c r="I4251" s="9">
        <f t="shared" si="203"/>
        <v>11.54271347934078</v>
      </c>
    </row>
    <row r="4252" spans="1:9" ht="31.5" customHeight="1" x14ac:dyDescent="0.25">
      <c r="A4252" s="6">
        <v>2008</v>
      </c>
      <c r="B4252" s="6">
        <v>6</v>
      </c>
      <c r="C4252" s="6">
        <v>30</v>
      </c>
      <c r="D4252" s="6">
        <v>13</v>
      </c>
      <c r="E4252" s="6">
        <v>6.5</v>
      </c>
      <c r="F4252" s="6">
        <f t="shared" si="201"/>
        <v>7.8</v>
      </c>
      <c r="G4252" s="6">
        <v>312</v>
      </c>
      <c r="H4252" s="9">
        <f t="shared" si="202"/>
        <v>10.232429265077535</v>
      </c>
      <c r="I4252" s="9">
        <f t="shared" si="203"/>
        <v>12.278915118093041</v>
      </c>
    </row>
    <row r="4253" spans="1:9" ht="31.5" customHeight="1" x14ac:dyDescent="0.25">
      <c r="A4253" s="6">
        <v>2008</v>
      </c>
      <c r="B4253" s="6">
        <v>6</v>
      </c>
      <c r="C4253" s="6">
        <v>30</v>
      </c>
      <c r="D4253" s="6">
        <v>14</v>
      </c>
      <c r="E4253" s="6">
        <v>7</v>
      </c>
      <c r="F4253" s="6">
        <f t="shared" si="201"/>
        <v>8.4</v>
      </c>
      <c r="G4253" s="6">
        <v>314</v>
      </c>
      <c r="H4253" s="9">
        <f t="shared" si="202"/>
        <v>11.027004593066584</v>
      </c>
      <c r="I4253" s="9">
        <f t="shared" si="203"/>
        <v>13.232405511679902</v>
      </c>
    </row>
    <row r="4254" spans="1:9" ht="31.5" customHeight="1" x14ac:dyDescent="0.25">
      <c r="A4254" s="6">
        <v>2008</v>
      </c>
      <c r="B4254" s="6">
        <v>6</v>
      </c>
      <c r="C4254" s="6">
        <v>30</v>
      </c>
      <c r="D4254" s="6">
        <v>15</v>
      </c>
      <c r="E4254" s="6">
        <v>7.7</v>
      </c>
      <c r="F4254" s="6">
        <f t="shared" si="201"/>
        <v>9.24</v>
      </c>
      <c r="G4254" s="6">
        <v>318</v>
      </c>
      <c r="H4254" s="9">
        <f t="shared" si="202"/>
        <v>12.145973137604736</v>
      </c>
      <c r="I4254" s="9">
        <f t="shared" si="203"/>
        <v>14.575167765125682</v>
      </c>
    </row>
    <row r="4255" spans="1:9" ht="31.5" customHeight="1" x14ac:dyDescent="0.25">
      <c r="A4255" s="6">
        <v>2008</v>
      </c>
      <c r="B4255" s="6">
        <v>6</v>
      </c>
      <c r="C4255" s="6">
        <v>30</v>
      </c>
      <c r="D4255" s="6">
        <v>16</v>
      </c>
      <c r="E4255" s="6">
        <v>8.5</v>
      </c>
      <c r="F4255" s="6">
        <f t="shared" si="201"/>
        <v>10.199999999999999</v>
      </c>
      <c r="G4255" s="6">
        <v>321</v>
      </c>
      <c r="H4255" s="9">
        <f t="shared" si="202"/>
        <v>13.421213507036102</v>
      </c>
      <c r="I4255" s="9">
        <f t="shared" si="203"/>
        <v>16.105456208443321</v>
      </c>
    </row>
    <row r="4256" spans="1:9" ht="31.5" customHeight="1" x14ac:dyDescent="0.25">
      <c r="A4256" s="6">
        <v>2008</v>
      </c>
      <c r="B4256" s="6">
        <v>6</v>
      </c>
      <c r="C4256" s="6">
        <v>30</v>
      </c>
      <c r="D4256" s="6">
        <v>17</v>
      </c>
      <c r="E4256" s="6">
        <v>9.1999999999999993</v>
      </c>
      <c r="F4256" s="6">
        <f t="shared" si="201"/>
        <v>11.04</v>
      </c>
      <c r="G4256" s="6">
        <v>324</v>
      </c>
      <c r="H4256" s="9">
        <f t="shared" si="202"/>
        <v>14.540773902299032</v>
      </c>
      <c r="I4256" s="9">
        <f t="shared" si="203"/>
        <v>17.44892868275884</v>
      </c>
    </row>
    <row r="4257" spans="1:9" ht="31.5" customHeight="1" x14ac:dyDescent="0.25">
      <c r="A4257" s="6">
        <v>2008</v>
      </c>
      <c r="B4257" s="6">
        <v>6</v>
      </c>
      <c r="C4257" s="6">
        <v>30</v>
      </c>
      <c r="D4257" s="6">
        <v>18</v>
      </c>
      <c r="E4257" s="6">
        <v>9.6</v>
      </c>
      <c r="F4257" s="6">
        <f t="shared" si="201"/>
        <v>11.52</v>
      </c>
      <c r="G4257" s="6">
        <v>327</v>
      </c>
      <c r="H4257" s="9">
        <f t="shared" si="202"/>
        <v>15.187749119542179</v>
      </c>
      <c r="I4257" s="9">
        <f t="shared" si="203"/>
        <v>18.225298943450614</v>
      </c>
    </row>
    <row r="4258" spans="1:9" ht="31.5" customHeight="1" x14ac:dyDescent="0.25">
      <c r="A4258" s="6">
        <v>2008</v>
      </c>
      <c r="B4258" s="6">
        <v>6</v>
      </c>
      <c r="C4258" s="6">
        <v>30</v>
      </c>
      <c r="D4258" s="6">
        <v>19</v>
      </c>
      <c r="E4258" s="6">
        <v>9</v>
      </c>
      <c r="F4258" s="6">
        <f t="shared" si="201"/>
        <v>10.799999999999999</v>
      </c>
      <c r="G4258" s="6">
        <v>332</v>
      </c>
      <c r="H4258" s="9">
        <f t="shared" si="202"/>
        <v>14.261309423673014</v>
      </c>
      <c r="I4258" s="9">
        <f t="shared" si="203"/>
        <v>17.113571308407614</v>
      </c>
    </row>
    <row r="4259" spans="1:9" ht="31.5" customHeight="1" x14ac:dyDescent="0.25">
      <c r="A4259" s="6">
        <v>2008</v>
      </c>
      <c r="B4259" s="6">
        <v>6</v>
      </c>
      <c r="C4259" s="6">
        <v>30</v>
      </c>
      <c r="D4259" s="6">
        <v>20</v>
      </c>
      <c r="E4259" s="6">
        <v>8.8000000000000007</v>
      </c>
      <c r="F4259" s="6">
        <f t="shared" si="201"/>
        <v>10.56</v>
      </c>
      <c r="G4259" s="6">
        <v>336</v>
      </c>
      <c r="H4259" s="9">
        <f t="shared" si="202"/>
        <v>13.961981539932026</v>
      </c>
      <c r="I4259" s="9">
        <f t="shared" si="203"/>
        <v>16.75437784791843</v>
      </c>
    </row>
    <row r="4260" spans="1:9" ht="31.5" customHeight="1" x14ac:dyDescent="0.25">
      <c r="A4260" s="6">
        <v>2008</v>
      </c>
      <c r="B4260" s="6">
        <v>6</v>
      </c>
      <c r="C4260" s="6">
        <v>30</v>
      </c>
      <c r="D4260" s="6">
        <v>21</v>
      </c>
      <c r="E4260" s="6">
        <v>8.8000000000000007</v>
      </c>
      <c r="F4260" s="6">
        <f t="shared" si="201"/>
        <v>10.56</v>
      </c>
      <c r="G4260" s="6">
        <v>340</v>
      </c>
      <c r="H4260" s="9">
        <f t="shared" si="202"/>
        <v>13.979363471590773</v>
      </c>
      <c r="I4260" s="9">
        <f t="shared" si="203"/>
        <v>16.775236165908925</v>
      </c>
    </row>
    <row r="4261" spans="1:9" ht="31.5" customHeight="1" x14ac:dyDescent="0.25">
      <c r="A4261" s="6">
        <v>2008</v>
      </c>
      <c r="B4261" s="6">
        <v>6</v>
      </c>
      <c r="C4261" s="6">
        <v>30</v>
      </c>
      <c r="D4261" s="6">
        <v>22</v>
      </c>
      <c r="E4261" s="6">
        <v>8.8000000000000007</v>
      </c>
      <c r="F4261" s="6">
        <f t="shared" si="201"/>
        <v>10.56</v>
      </c>
      <c r="G4261" s="6">
        <v>343</v>
      </c>
      <c r="H4261" s="9">
        <f t="shared" si="202"/>
        <v>13.992266243439396</v>
      </c>
      <c r="I4261" s="9">
        <f t="shared" si="203"/>
        <v>16.790719492127273</v>
      </c>
    </row>
    <row r="4262" spans="1:9" ht="31.5" customHeight="1" x14ac:dyDescent="0.25">
      <c r="A4262" s="6">
        <v>2008</v>
      </c>
      <c r="B4262" s="6">
        <v>6</v>
      </c>
      <c r="C4262" s="6">
        <v>30</v>
      </c>
      <c r="D4262" s="6">
        <v>23</v>
      </c>
      <c r="E4262" s="6">
        <v>9</v>
      </c>
      <c r="F4262" s="6">
        <f t="shared" si="201"/>
        <v>10.799999999999999</v>
      </c>
      <c r="G4262" s="6">
        <v>347</v>
      </c>
      <c r="H4262" s="9">
        <f t="shared" si="202"/>
        <v>14.327688569564032</v>
      </c>
      <c r="I4262" s="9">
        <f t="shared" si="203"/>
        <v>17.193226283476836</v>
      </c>
    </row>
    <row r="4263" spans="1:9" ht="31.5" customHeight="1" x14ac:dyDescent="0.25">
      <c r="A4263" s="6">
        <v>2008</v>
      </c>
      <c r="B4263" s="6">
        <v>7</v>
      </c>
      <c r="C4263" s="6">
        <v>1</v>
      </c>
      <c r="D4263" s="6">
        <v>0</v>
      </c>
      <c r="E4263" s="6">
        <v>9.1999999999999993</v>
      </c>
      <c r="F4263" s="6">
        <f t="shared" si="201"/>
        <v>11.04</v>
      </c>
      <c r="G4263" s="6">
        <v>347</v>
      </c>
      <c r="H4263" s="9">
        <f t="shared" si="202"/>
        <v>14.646081648887675</v>
      </c>
      <c r="I4263" s="9">
        <f t="shared" si="203"/>
        <v>17.575297978665208</v>
      </c>
    </row>
    <row r="4264" spans="1:9" ht="31.5" customHeight="1" x14ac:dyDescent="0.25">
      <c r="A4264" s="6">
        <v>2008</v>
      </c>
      <c r="B4264" s="6">
        <v>7</v>
      </c>
      <c r="C4264" s="6">
        <v>1</v>
      </c>
      <c r="D4264" s="6">
        <v>1</v>
      </c>
      <c r="E4264" s="6">
        <v>9.5</v>
      </c>
      <c r="F4264" s="6">
        <f t="shared" si="201"/>
        <v>11.4</v>
      </c>
      <c r="G4264" s="6">
        <v>345</v>
      </c>
      <c r="H4264" s="9">
        <f t="shared" si="202"/>
        <v>15.114505988288245</v>
      </c>
      <c r="I4264" s="9">
        <f t="shared" si="203"/>
        <v>18.137407185945893</v>
      </c>
    </row>
    <row r="4265" spans="1:9" ht="31.5" customHeight="1" x14ac:dyDescent="0.25">
      <c r="A4265" s="6">
        <v>2008</v>
      </c>
      <c r="B4265" s="6">
        <v>7</v>
      </c>
      <c r="C4265" s="6">
        <v>1</v>
      </c>
      <c r="D4265" s="6">
        <v>2</v>
      </c>
      <c r="E4265" s="6">
        <v>9.4</v>
      </c>
      <c r="F4265" s="6">
        <f t="shared" si="201"/>
        <v>11.28</v>
      </c>
      <c r="G4265" s="6">
        <v>345</v>
      </c>
      <c r="H4265" s="9">
        <f t="shared" si="202"/>
        <v>14.955405925253633</v>
      </c>
      <c r="I4265" s="9">
        <f t="shared" si="203"/>
        <v>17.946487110304357</v>
      </c>
    </row>
    <row r="4266" spans="1:9" ht="31.5" customHeight="1" x14ac:dyDescent="0.25">
      <c r="A4266" s="6">
        <v>2008</v>
      </c>
      <c r="B4266" s="6">
        <v>7</v>
      </c>
      <c r="C4266" s="6">
        <v>1</v>
      </c>
      <c r="D4266" s="6">
        <v>3</v>
      </c>
      <c r="E4266" s="6">
        <v>9.1999999999999993</v>
      </c>
      <c r="F4266" s="6">
        <f t="shared" si="201"/>
        <v>11.04</v>
      </c>
      <c r="G4266" s="6">
        <v>345</v>
      </c>
      <c r="H4266" s="9">
        <f t="shared" si="202"/>
        <v>14.637205799184404</v>
      </c>
      <c r="I4266" s="9">
        <f t="shared" si="203"/>
        <v>17.564646959021285</v>
      </c>
    </row>
    <row r="4267" spans="1:9" ht="31.5" customHeight="1" x14ac:dyDescent="0.25">
      <c r="A4267" s="6">
        <v>2008</v>
      </c>
      <c r="B4267" s="6">
        <v>7</v>
      </c>
      <c r="C4267" s="6">
        <v>1</v>
      </c>
      <c r="D4267" s="6">
        <v>4</v>
      </c>
      <c r="E4267" s="6">
        <v>8.8000000000000007</v>
      </c>
      <c r="F4267" s="6">
        <f t="shared" si="201"/>
        <v>10.56</v>
      </c>
      <c r="G4267" s="6">
        <v>345</v>
      </c>
      <c r="H4267" s="9">
        <f t="shared" si="202"/>
        <v>14.000805547045955</v>
      </c>
      <c r="I4267" s="9">
        <f t="shared" si="203"/>
        <v>16.800966656455145</v>
      </c>
    </row>
    <row r="4268" spans="1:9" ht="31.5" customHeight="1" x14ac:dyDescent="0.25">
      <c r="A4268" s="6">
        <v>2008</v>
      </c>
      <c r="B4268" s="6">
        <v>7</v>
      </c>
      <c r="C4268" s="6">
        <v>1</v>
      </c>
      <c r="D4268" s="6">
        <v>5</v>
      </c>
      <c r="E4268" s="6">
        <v>8.6</v>
      </c>
      <c r="F4268" s="6">
        <f t="shared" si="201"/>
        <v>10.319999999999999</v>
      </c>
      <c r="G4268" s="6">
        <v>345</v>
      </c>
      <c r="H4268" s="9">
        <f t="shared" si="202"/>
        <v>13.682605420976726</v>
      </c>
      <c r="I4268" s="9">
        <f t="shared" si="203"/>
        <v>16.41912650517207</v>
      </c>
    </row>
    <row r="4269" spans="1:9" ht="31.5" customHeight="1" x14ac:dyDescent="0.25">
      <c r="A4269" s="6">
        <v>2008</v>
      </c>
      <c r="B4269" s="6">
        <v>7</v>
      </c>
      <c r="C4269" s="6">
        <v>1</v>
      </c>
      <c r="D4269" s="6">
        <v>6</v>
      </c>
      <c r="E4269" s="6">
        <v>8.8000000000000007</v>
      </c>
      <c r="F4269" s="6">
        <f t="shared" si="201"/>
        <v>10.56</v>
      </c>
      <c r="G4269" s="6">
        <v>344</v>
      </c>
      <c r="H4269" s="9">
        <f t="shared" si="202"/>
        <v>13.996542101140664</v>
      </c>
      <c r="I4269" s="9">
        <f t="shared" si="203"/>
        <v>16.795850521368795</v>
      </c>
    </row>
    <row r="4270" spans="1:9" ht="31.5" customHeight="1" x14ac:dyDescent="0.25">
      <c r="A4270" s="6">
        <v>2008</v>
      </c>
      <c r="B4270" s="6">
        <v>7</v>
      </c>
      <c r="C4270" s="6">
        <v>1</v>
      </c>
      <c r="D4270" s="6">
        <v>7</v>
      </c>
      <c r="E4270" s="6">
        <v>9</v>
      </c>
      <c r="F4270" s="6">
        <f t="shared" si="201"/>
        <v>10.799999999999999</v>
      </c>
      <c r="G4270" s="6">
        <v>345</v>
      </c>
      <c r="H4270" s="9">
        <f t="shared" si="202"/>
        <v>14.319005673115178</v>
      </c>
      <c r="I4270" s="9">
        <f t="shared" si="203"/>
        <v>17.182806807738213</v>
      </c>
    </row>
    <row r="4271" spans="1:9" ht="31.5" customHeight="1" x14ac:dyDescent="0.25">
      <c r="A4271" s="6">
        <v>2008</v>
      </c>
      <c r="B4271" s="6">
        <v>7</v>
      </c>
      <c r="C4271" s="6">
        <v>1</v>
      </c>
      <c r="D4271" s="6">
        <v>8</v>
      </c>
      <c r="E4271" s="6">
        <v>8.6</v>
      </c>
      <c r="F4271" s="6">
        <f t="shared" si="201"/>
        <v>10.319999999999999</v>
      </c>
      <c r="G4271" s="6">
        <v>344</v>
      </c>
      <c r="H4271" s="9">
        <f t="shared" si="202"/>
        <v>13.678438871569282</v>
      </c>
      <c r="I4271" s="9">
        <f t="shared" si="203"/>
        <v>16.414126645883137</v>
      </c>
    </row>
    <row r="4272" spans="1:9" ht="31.5" customHeight="1" x14ac:dyDescent="0.25">
      <c r="A4272" s="6">
        <v>2008</v>
      </c>
      <c r="B4272" s="6">
        <v>7</v>
      </c>
      <c r="C4272" s="6">
        <v>1</v>
      </c>
      <c r="D4272" s="6">
        <v>9</v>
      </c>
      <c r="E4272" s="6">
        <v>8.1</v>
      </c>
      <c r="F4272" s="6">
        <f t="shared" si="201"/>
        <v>9.7199999999999989</v>
      </c>
      <c r="G4272" s="6">
        <v>340</v>
      </c>
      <c r="H4272" s="9">
        <f t="shared" si="202"/>
        <v>12.867368649986959</v>
      </c>
      <c r="I4272" s="9">
        <f t="shared" si="203"/>
        <v>15.44084237998435</v>
      </c>
    </row>
    <row r="4273" spans="1:9" ht="31.5" customHeight="1" x14ac:dyDescent="0.25">
      <c r="A4273" s="6">
        <v>2008</v>
      </c>
      <c r="B4273" s="6">
        <v>7</v>
      </c>
      <c r="C4273" s="6">
        <v>1</v>
      </c>
      <c r="D4273" s="6">
        <v>10</v>
      </c>
      <c r="E4273" s="6">
        <v>7.8</v>
      </c>
      <c r="F4273" s="6">
        <f t="shared" si="201"/>
        <v>9.36</v>
      </c>
      <c r="G4273" s="6">
        <v>337</v>
      </c>
      <c r="H4273" s="9">
        <f t="shared" si="202"/>
        <v>12.379261533749402</v>
      </c>
      <c r="I4273" s="9">
        <f t="shared" si="203"/>
        <v>14.855113840499282</v>
      </c>
    </row>
    <row r="4274" spans="1:9" ht="31.5" customHeight="1" x14ac:dyDescent="0.25">
      <c r="A4274" s="6">
        <v>2008</v>
      </c>
      <c r="B4274" s="6">
        <v>7</v>
      </c>
      <c r="C4274" s="6">
        <v>1</v>
      </c>
      <c r="D4274" s="6">
        <v>11</v>
      </c>
      <c r="E4274" s="6">
        <v>7.3</v>
      </c>
      <c r="F4274" s="6">
        <f t="shared" si="201"/>
        <v>8.76</v>
      </c>
      <c r="G4274" s="6">
        <v>336</v>
      </c>
      <c r="H4274" s="9">
        <f t="shared" si="202"/>
        <v>11.582098322898156</v>
      </c>
      <c r="I4274" s="9">
        <f t="shared" si="203"/>
        <v>13.898517987477788</v>
      </c>
    </row>
    <row r="4275" spans="1:9" ht="31.5" customHeight="1" x14ac:dyDescent="0.25">
      <c r="A4275" s="6">
        <v>2008</v>
      </c>
      <c r="B4275" s="6">
        <v>7</v>
      </c>
      <c r="C4275" s="6">
        <v>1</v>
      </c>
      <c r="D4275" s="6">
        <v>12</v>
      </c>
      <c r="E4275" s="6">
        <v>8.6</v>
      </c>
      <c r="F4275" s="6">
        <f t="shared" si="201"/>
        <v>10.319999999999999</v>
      </c>
      <c r="G4275" s="6">
        <v>350</v>
      </c>
      <c r="H4275" s="9">
        <f t="shared" si="202"/>
        <v>13.703258658781127</v>
      </c>
      <c r="I4275" s="9">
        <f t="shared" si="203"/>
        <v>16.443910390537351</v>
      </c>
    </row>
    <row r="4276" spans="1:9" ht="31.5" customHeight="1" x14ac:dyDescent="0.25">
      <c r="A4276" s="6">
        <v>2008</v>
      </c>
      <c r="B4276" s="6">
        <v>7</v>
      </c>
      <c r="C4276" s="6">
        <v>1</v>
      </c>
      <c r="D4276" s="6">
        <v>13</v>
      </c>
      <c r="E4276" s="6">
        <v>8</v>
      </c>
      <c r="F4276" s="6">
        <f t="shared" si="201"/>
        <v>9.6</v>
      </c>
      <c r="G4276" s="6">
        <v>345</v>
      </c>
      <c r="H4276" s="9">
        <f t="shared" si="202"/>
        <v>12.728005042769048</v>
      </c>
      <c r="I4276" s="9">
        <f t="shared" si="203"/>
        <v>15.273606051322858</v>
      </c>
    </row>
    <row r="4277" spans="1:9" ht="31.5" customHeight="1" x14ac:dyDescent="0.25">
      <c r="A4277" s="6">
        <v>2008</v>
      </c>
      <c r="B4277" s="6">
        <v>7</v>
      </c>
      <c r="C4277" s="6">
        <v>1</v>
      </c>
      <c r="D4277" s="6">
        <v>14</v>
      </c>
      <c r="E4277" s="6">
        <v>7.7</v>
      </c>
      <c r="F4277" s="6">
        <f t="shared" si="201"/>
        <v>9.24</v>
      </c>
      <c r="G4277" s="6">
        <v>340</v>
      </c>
      <c r="H4277" s="9">
        <f t="shared" si="202"/>
        <v>12.231943037641926</v>
      </c>
      <c r="I4277" s="9">
        <f t="shared" si="203"/>
        <v>14.67833164517031</v>
      </c>
    </row>
    <row r="4278" spans="1:9" ht="31.5" customHeight="1" x14ac:dyDescent="0.25">
      <c r="A4278" s="6">
        <v>2008</v>
      </c>
      <c r="B4278" s="6">
        <v>7</v>
      </c>
      <c r="C4278" s="6">
        <v>1</v>
      </c>
      <c r="D4278" s="6">
        <v>15</v>
      </c>
      <c r="E4278" s="6">
        <v>7.8</v>
      </c>
      <c r="F4278" s="6">
        <f t="shared" si="201"/>
        <v>9.36</v>
      </c>
      <c r="G4278" s="6">
        <v>336</v>
      </c>
      <c r="H4278" s="9">
        <f t="shared" si="202"/>
        <v>12.375392728576113</v>
      </c>
      <c r="I4278" s="9">
        <f t="shared" si="203"/>
        <v>14.850471274291335</v>
      </c>
    </row>
    <row r="4279" spans="1:9" ht="31.5" customHeight="1" x14ac:dyDescent="0.25">
      <c r="A4279" s="6">
        <v>2008</v>
      </c>
      <c r="B4279" s="6">
        <v>7</v>
      </c>
      <c r="C4279" s="6">
        <v>1</v>
      </c>
      <c r="D4279" s="6">
        <v>16</v>
      </c>
      <c r="E4279" s="6">
        <v>7.9</v>
      </c>
      <c r="F4279" s="6">
        <f t="shared" si="201"/>
        <v>9.48</v>
      </c>
      <c r="G4279" s="6">
        <v>335</v>
      </c>
      <c r="H4279" s="9">
        <f t="shared" si="202"/>
        <v>12.530121525154556</v>
      </c>
      <c r="I4279" s="9">
        <f t="shared" si="203"/>
        <v>15.036145830185466</v>
      </c>
    </row>
    <row r="4280" spans="1:9" ht="31.5" customHeight="1" x14ac:dyDescent="0.25">
      <c r="A4280" s="6">
        <v>2008</v>
      </c>
      <c r="B4280" s="6">
        <v>7</v>
      </c>
      <c r="C4280" s="6">
        <v>1</v>
      </c>
      <c r="D4280" s="6">
        <v>17</v>
      </c>
      <c r="E4280" s="6">
        <v>7.6</v>
      </c>
      <c r="F4280" s="6">
        <f t="shared" si="201"/>
        <v>9.1199999999999992</v>
      </c>
      <c r="G4280" s="6">
        <v>337</v>
      </c>
      <c r="H4280" s="9">
        <f t="shared" si="202"/>
        <v>12.061844571345571</v>
      </c>
      <c r="I4280" s="9">
        <f t="shared" si="203"/>
        <v>14.474213485614683</v>
      </c>
    </row>
    <row r="4281" spans="1:9" ht="31.5" customHeight="1" x14ac:dyDescent="0.25">
      <c r="A4281" s="6">
        <v>2008</v>
      </c>
      <c r="B4281" s="6">
        <v>7</v>
      </c>
      <c r="C4281" s="6">
        <v>1</v>
      </c>
      <c r="D4281" s="6">
        <v>18</v>
      </c>
      <c r="E4281" s="6">
        <v>7.4</v>
      </c>
      <c r="F4281" s="6">
        <f t="shared" si="201"/>
        <v>8.8800000000000008</v>
      </c>
      <c r="G4281" s="6">
        <v>337</v>
      </c>
      <c r="H4281" s="9">
        <f t="shared" si="202"/>
        <v>11.744427608941741</v>
      </c>
      <c r="I4281" s="9">
        <f t="shared" si="203"/>
        <v>14.09331313073009</v>
      </c>
    </row>
    <row r="4282" spans="1:9" ht="31.5" customHeight="1" x14ac:dyDescent="0.25">
      <c r="A4282" s="6">
        <v>2008</v>
      </c>
      <c r="B4282" s="6">
        <v>7</v>
      </c>
      <c r="C4282" s="6">
        <v>1</v>
      </c>
      <c r="D4282" s="6">
        <v>19</v>
      </c>
      <c r="E4282" s="6">
        <v>8</v>
      </c>
      <c r="F4282" s="6">
        <f t="shared" si="201"/>
        <v>9.6</v>
      </c>
      <c r="G4282" s="6">
        <v>338</v>
      </c>
      <c r="H4282" s="9">
        <f t="shared" si="202"/>
        <v>12.700634744389184</v>
      </c>
      <c r="I4282" s="9">
        <f t="shared" si="203"/>
        <v>15.24076169326702</v>
      </c>
    </row>
    <row r="4283" spans="1:9" ht="31.5" customHeight="1" x14ac:dyDescent="0.25">
      <c r="A4283" s="6">
        <v>2008</v>
      </c>
      <c r="B4283" s="6">
        <v>7</v>
      </c>
      <c r="C4283" s="6">
        <v>1</v>
      </c>
      <c r="D4283" s="6">
        <v>20</v>
      </c>
      <c r="E4283" s="6">
        <v>8.1</v>
      </c>
      <c r="F4283" s="6">
        <f t="shared" si="201"/>
        <v>9.7199999999999989</v>
      </c>
      <c r="G4283" s="6">
        <v>340</v>
      </c>
      <c r="H4283" s="9">
        <f t="shared" si="202"/>
        <v>12.867368649986959</v>
      </c>
      <c r="I4283" s="9">
        <f t="shared" si="203"/>
        <v>15.44084237998435</v>
      </c>
    </row>
    <row r="4284" spans="1:9" ht="31.5" customHeight="1" x14ac:dyDescent="0.25">
      <c r="A4284" s="6">
        <v>2008</v>
      </c>
      <c r="B4284" s="6">
        <v>7</v>
      </c>
      <c r="C4284" s="6">
        <v>1</v>
      </c>
      <c r="D4284" s="6">
        <v>21</v>
      </c>
      <c r="E4284" s="6">
        <v>8.1</v>
      </c>
      <c r="F4284" s="6">
        <f t="shared" si="201"/>
        <v>9.7199999999999989</v>
      </c>
      <c r="G4284" s="6">
        <v>341</v>
      </c>
      <c r="H4284" s="9">
        <f t="shared" si="202"/>
        <v>12.871339058752092</v>
      </c>
      <c r="I4284" s="9">
        <f t="shared" si="203"/>
        <v>15.445606870502509</v>
      </c>
    </row>
    <row r="4285" spans="1:9" ht="31.5" customHeight="1" x14ac:dyDescent="0.25">
      <c r="A4285" s="6">
        <v>2008</v>
      </c>
      <c r="B4285" s="6">
        <v>7</v>
      </c>
      <c r="C4285" s="6">
        <v>1</v>
      </c>
      <c r="D4285" s="6">
        <v>22</v>
      </c>
      <c r="E4285" s="6">
        <v>8.1</v>
      </c>
      <c r="F4285" s="6">
        <f t="shared" si="201"/>
        <v>9.7199999999999989</v>
      </c>
      <c r="G4285" s="6">
        <v>342</v>
      </c>
      <c r="H4285" s="9">
        <f t="shared" si="202"/>
        <v>12.875297841120595</v>
      </c>
      <c r="I4285" s="9">
        <f t="shared" si="203"/>
        <v>15.450357409344713</v>
      </c>
    </row>
    <row r="4286" spans="1:9" ht="31.5" customHeight="1" x14ac:dyDescent="0.25">
      <c r="A4286" s="6">
        <v>2008</v>
      </c>
      <c r="B4286" s="6">
        <v>7</v>
      </c>
      <c r="C4286" s="6">
        <v>1</v>
      </c>
      <c r="D4286" s="6">
        <v>23</v>
      </c>
      <c r="E4286" s="6">
        <v>8.1999999999999993</v>
      </c>
      <c r="F4286" s="6">
        <f t="shared" si="201"/>
        <v>9.8399999999999981</v>
      </c>
      <c r="G4286" s="6">
        <v>345</v>
      </c>
      <c r="H4286" s="9">
        <f t="shared" si="202"/>
        <v>13.046205168838274</v>
      </c>
      <c r="I4286" s="9">
        <f t="shared" si="203"/>
        <v>15.655446202605926</v>
      </c>
    </row>
    <row r="4287" spans="1:9" ht="31.5" customHeight="1" x14ac:dyDescent="0.25">
      <c r="A4287" s="6">
        <v>2008</v>
      </c>
      <c r="B4287" s="6">
        <v>7</v>
      </c>
      <c r="C4287" s="6">
        <v>2</v>
      </c>
      <c r="D4287" s="6">
        <v>0</v>
      </c>
      <c r="E4287" s="6">
        <v>8.1</v>
      </c>
      <c r="F4287" s="6">
        <f t="shared" si="201"/>
        <v>9.7199999999999989</v>
      </c>
      <c r="G4287" s="6">
        <v>348</v>
      </c>
      <c r="H4287" s="9">
        <f t="shared" si="202"/>
        <v>12.898810141804097</v>
      </c>
      <c r="I4287" s="9">
        <f t="shared" si="203"/>
        <v>15.478572170164915</v>
      </c>
    </row>
    <row r="4288" spans="1:9" ht="31.5" customHeight="1" x14ac:dyDescent="0.25">
      <c r="A4288" s="6">
        <v>2008</v>
      </c>
      <c r="B4288" s="6">
        <v>7</v>
      </c>
      <c r="C4288" s="6">
        <v>2</v>
      </c>
      <c r="D4288" s="6">
        <v>1</v>
      </c>
      <c r="E4288" s="6">
        <v>7.8</v>
      </c>
      <c r="F4288" s="6">
        <f t="shared" si="201"/>
        <v>9.36</v>
      </c>
      <c r="G4288" s="6">
        <v>348</v>
      </c>
      <c r="H4288" s="9">
        <f t="shared" si="202"/>
        <v>12.421076432848389</v>
      </c>
      <c r="I4288" s="9">
        <f t="shared" si="203"/>
        <v>14.905291719418067</v>
      </c>
    </row>
    <row r="4289" spans="1:9" ht="31.5" customHeight="1" x14ac:dyDescent="0.25">
      <c r="A4289" s="6">
        <v>2008</v>
      </c>
      <c r="B4289" s="6">
        <v>7</v>
      </c>
      <c r="C4289" s="6">
        <v>2</v>
      </c>
      <c r="D4289" s="6">
        <v>2</v>
      </c>
      <c r="E4289" s="6">
        <v>7.3</v>
      </c>
      <c r="F4289" s="6">
        <f t="shared" si="201"/>
        <v>8.76</v>
      </c>
      <c r="G4289" s="6">
        <v>347</v>
      </c>
      <c r="H4289" s="9">
        <f t="shared" si="202"/>
        <v>11.621347395313046</v>
      </c>
      <c r="I4289" s="9">
        <f t="shared" si="203"/>
        <v>13.945616874375656</v>
      </c>
    </row>
    <row r="4290" spans="1:9" ht="31.5" customHeight="1" x14ac:dyDescent="0.25">
      <c r="A4290" s="6">
        <v>2008</v>
      </c>
      <c r="B4290" s="6">
        <v>7</v>
      </c>
      <c r="C4290" s="6">
        <v>2</v>
      </c>
      <c r="D4290" s="6">
        <v>3</v>
      </c>
      <c r="E4290" s="6">
        <v>6.9</v>
      </c>
      <c r="F4290" s="6">
        <f t="shared" si="201"/>
        <v>8.2799999999999994</v>
      </c>
      <c r="G4290" s="6">
        <v>343</v>
      </c>
      <c r="H4290" s="9">
        <f t="shared" si="202"/>
        <v>10.971208759060435</v>
      </c>
      <c r="I4290" s="9">
        <f t="shared" si="203"/>
        <v>13.165450510872519</v>
      </c>
    </row>
    <row r="4291" spans="1:9" ht="31.5" customHeight="1" x14ac:dyDescent="0.25">
      <c r="A4291" s="6">
        <v>2008</v>
      </c>
      <c r="B4291" s="6">
        <v>7</v>
      </c>
      <c r="C4291" s="6">
        <v>2</v>
      </c>
      <c r="D4291" s="6">
        <v>4</v>
      </c>
      <c r="E4291" s="6">
        <v>6.5</v>
      </c>
      <c r="F4291" s="6">
        <f t="shared" ref="F4291:F4354" si="204">E4291*1.2</f>
        <v>7.8</v>
      </c>
      <c r="G4291" s="6">
        <v>338</v>
      </c>
      <c r="H4291" s="9">
        <f t="shared" ref="H4291:H4354" si="205">E4291*(LN(G4291/$AE$18)/LN(10/$AE$18))</f>
        <v>10.319265729816212</v>
      </c>
      <c r="I4291" s="9">
        <f t="shared" ref="I4291:I4354" si="206">F4291*(LN(G4291/$AE$18)/LN(10/$AE$18))</f>
        <v>12.383118875779454</v>
      </c>
    </row>
    <row r="4292" spans="1:9" ht="31.5" customHeight="1" x14ac:dyDescent="0.25">
      <c r="A4292" s="6">
        <v>2008</v>
      </c>
      <c r="B4292" s="6">
        <v>7</v>
      </c>
      <c r="C4292" s="6">
        <v>2</v>
      </c>
      <c r="D4292" s="6">
        <v>5</v>
      </c>
      <c r="E4292" s="6">
        <v>6.4</v>
      </c>
      <c r="F4292" s="6">
        <f t="shared" si="204"/>
        <v>7.68</v>
      </c>
      <c r="G4292" s="6">
        <v>330</v>
      </c>
      <c r="H4292" s="9">
        <f t="shared" si="205"/>
        <v>10.13492127299442</v>
      </c>
      <c r="I4292" s="9">
        <f t="shared" si="206"/>
        <v>12.161905527593303</v>
      </c>
    </row>
    <row r="4293" spans="1:9" ht="31.5" customHeight="1" x14ac:dyDescent="0.25">
      <c r="A4293" s="6">
        <v>2008</v>
      </c>
      <c r="B4293" s="6">
        <v>7</v>
      </c>
      <c r="C4293" s="6">
        <v>2</v>
      </c>
      <c r="D4293" s="6">
        <v>6</v>
      </c>
      <c r="E4293" s="6">
        <v>6.6</v>
      </c>
      <c r="F4293" s="6">
        <f t="shared" si="204"/>
        <v>7.919999999999999</v>
      </c>
      <c r="G4293" s="6">
        <v>322</v>
      </c>
      <c r="H4293" s="9">
        <f t="shared" si="205"/>
        <v>10.424603885521314</v>
      </c>
      <c r="I4293" s="9">
        <f t="shared" si="206"/>
        <v>12.509524662625576</v>
      </c>
    </row>
    <row r="4294" spans="1:9" ht="31.5" customHeight="1" x14ac:dyDescent="0.25">
      <c r="A4294" s="6">
        <v>2008</v>
      </c>
      <c r="B4294" s="6">
        <v>7</v>
      </c>
      <c r="C4294" s="6">
        <v>2</v>
      </c>
      <c r="D4294" s="6">
        <v>7</v>
      </c>
      <c r="E4294" s="6">
        <v>6.6</v>
      </c>
      <c r="F4294" s="6">
        <f t="shared" si="204"/>
        <v>7.919999999999999</v>
      </c>
      <c r="G4294" s="6">
        <v>317</v>
      </c>
      <c r="H4294" s="9">
        <f t="shared" si="205"/>
        <v>10.407364612520375</v>
      </c>
      <c r="I4294" s="9">
        <f t="shared" si="206"/>
        <v>12.488837535024448</v>
      </c>
    </row>
    <row r="4295" spans="1:9" ht="31.5" customHeight="1" x14ac:dyDescent="0.25">
      <c r="A4295" s="6">
        <v>2008</v>
      </c>
      <c r="B4295" s="6">
        <v>7</v>
      </c>
      <c r="C4295" s="6">
        <v>2</v>
      </c>
      <c r="D4295" s="6">
        <v>8</v>
      </c>
      <c r="E4295" s="6">
        <v>6.7</v>
      </c>
      <c r="F4295" s="6">
        <f t="shared" si="204"/>
        <v>8.0399999999999991</v>
      </c>
      <c r="G4295" s="6">
        <v>310</v>
      </c>
      <c r="H4295" s="9">
        <f t="shared" si="205"/>
        <v>10.540081851298957</v>
      </c>
      <c r="I4295" s="9">
        <f t="shared" si="206"/>
        <v>12.648098221558746</v>
      </c>
    </row>
    <row r="4296" spans="1:9" ht="31.5" customHeight="1" x14ac:dyDescent="0.25">
      <c r="A4296" s="6">
        <v>2008</v>
      </c>
      <c r="B4296" s="6">
        <v>7</v>
      </c>
      <c r="C4296" s="6">
        <v>2</v>
      </c>
      <c r="D4296" s="6">
        <v>9</v>
      </c>
      <c r="E4296" s="6">
        <v>6.7</v>
      </c>
      <c r="F4296" s="6">
        <f t="shared" si="204"/>
        <v>8.0399999999999991</v>
      </c>
      <c r="G4296" s="6">
        <v>300</v>
      </c>
      <c r="H4296" s="9">
        <f t="shared" si="205"/>
        <v>10.503414386910791</v>
      </c>
      <c r="I4296" s="9">
        <f t="shared" si="206"/>
        <v>12.604097264292948</v>
      </c>
    </row>
    <row r="4297" spans="1:9" ht="31.5" customHeight="1" x14ac:dyDescent="0.25">
      <c r="A4297" s="6">
        <v>2008</v>
      </c>
      <c r="B4297" s="6">
        <v>7</v>
      </c>
      <c r="C4297" s="6">
        <v>2</v>
      </c>
      <c r="D4297" s="6">
        <v>10</v>
      </c>
      <c r="E4297" s="6">
        <v>7.1</v>
      </c>
      <c r="F4297" s="6">
        <f t="shared" si="204"/>
        <v>8.52</v>
      </c>
      <c r="G4297" s="6">
        <v>294</v>
      </c>
      <c r="H4297" s="9">
        <f t="shared" si="205"/>
        <v>11.106543308252389</v>
      </c>
      <c r="I4297" s="9">
        <f t="shared" si="206"/>
        <v>13.327851969902866</v>
      </c>
    </row>
    <row r="4298" spans="1:9" ht="31.5" customHeight="1" x14ac:dyDescent="0.25">
      <c r="A4298" s="6">
        <v>2008</v>
      </c>
      <c r="B4298" s="6">
        <v>7</v>
      </c>
      <c r="C4298" s="6">
        <v>2</v>
      </c>
      <c r="D4298" s="6">
        <v>11</v>
      </c>
      <c r="E4298" s="6">
        <v>7.1</v>
      </c>
      <c r="F4298" s="6">
        <f t="shared" si="204"/>
        <v>8.52</v>
      </c>
      <c r="G4298" s="6">
        <v>290</v>
      </c>
      <c r="H4298" s="9">
        <f t="shared" si="205"/>
        <v>11.090309915869236</v>
      </c>
      <c r="I4298" s="9">
        <f t="shared" si="206"/>
        <v>13.308371899043083</v>
      </c>
    </row>
    <row r="4299" spans="1:9" ht="31.5" customHeight="1" x14ac:dyDescent="0.25">
      <c r="A4299" s="6">
        <v>2008</v>
      </c>
      <c r="B4299" s="6">
        <v>7</v>
      </c>
      <c r="C4299" s="6">
        <v>2</v>
      </c>
      <c r="D4299" s="6">
        <v>12</v>
      </c>
      <c r="E4299" s="6">
        <v>7.1</v>
      </c>
      <c r="F4299" s="6">
        <f t="shared" si="204"/>
        <v>8.52</v>
      </c>
      <c r="G4299" s="6">
        <v>302</v>
      </c>
      <c r="H4299" s="9">
        <f t="shared" si="205"/>
        <v>11.138357812662491</v>
      </c>
      <c r="I4299" s="9">
        <f t="shared" si="206"/>
        <v>13.366029375194989</v>
      </c>
    </row>
    <row r="4300" spans="1:9" ht="31.5" customHeight="1" x14ac:dyDescent="0.25">
      <c r="A4300" s="6">
        <v>2008</v>
      </c>
      <c r="B4300" s="6">
        <v>7</v>
      </c>
      <c r="C4300" s="6">
        <v>2</v>
      </c>
      <c r="D4300" s="6">
        <v>13</v>
      </c>
      <c r="E4300" s="6">
        <v>7.3</v>
      </c>
      <c r="F4300" s="6">
        <f t="shared" si="204"/>
        <v>8.76</v>
      </c>
      <c r="G4300" s="6">
        <v>304</v>
      </c>
      <c r="H4300" s="9">
        <f t="shared" si="205"/>
        <v>11.460156643744163</v>
      </c>
      <c r="I4300" s="9">
        <f t="shared" si="206"/>
        <v>13.752187972492996</v>
      </c>
    </row>
    <row r="4301" spans="1:9" ht="31.5" customHeight="1" x14ac:dyDescent="0.25">
      <c r="A4301" s="6">
        <v>2008</v>
      </c>
      <c r="B4301" s="6">
        <v>7</v>
      </c>
      <c r="C4301" s="6">
        <v>2</v>
      </c>
      <c r="D4301" s="6">
        <v>14</v>
      </c>
      <c r="E4301" s="6">
        <v>7.5</v>
      </c>
      <c r="F4301" s="6">
        <f t="shared" si="204"/>
        <v>9</v>
      </c>
      <c r="G4301" s="6">
        <v>308</v>
      </c>
      <c r="H4301" s="9">
        <f t="shared" si="205"/>
        <v>11.790496918195847</v>
      </c>
      <c r="I4301" s="9">
        <f t="shared" si="206"/>
        <v>14.148596301835017</v>
      </c>
    </row>
    <row r="4302" spans="1:9" ht="31.5" customHeight="1" x14ac:dyDescent="0.25">
      <c r="A4302" s="6">
        <v>2008</v>
      </c>
      <c r="B4302" s="6">
        <v>7</v>
      </c>
      <c r="C4302" s="6">
        <v>2</v>
      </c>
      <c r="D4302" s="6">
        <v>15</v>
      </c>
      <c r="E4302" s="6">
        <v>7.7</v>
      </c>
      <c r="F4302" s="6">
        <f t="shared" si="204"/>
        <v>9.24</v>
      </c>
      <c r="G4302" s="6">
        <v>313</v>
      </c>
      <c r="H4302" s="9">
        <f t="shared" si="205"/>
        <v>12.125605649941459</v>
      </c>
      <c r="I4302" s="9">
        <f t="shared" si="206"/>
        <v>14.55072677992975</v>
      </c>
    </row>
    <row r="4303" spans="1:9" ht="31.5" customHeight="1" x14ac:dyDescent="0.25">
      <c r="A4303" s="6">
        <v>2008</v>
      </c>
      <c r="B4303" s="6">
        <v>7</v>
      </c>
      <c r="C4303" s="6">
        <v>2</v>
      </c>
      <c r="D4303" s="6">
        <v>16</v>
      </c>
      <c r="E4303" s="6">
        <v>8</v>
      </c>
      <c r="F4303" s="6">
        <f t="shared" si="204"/>
        <v>9.6</v>
      </c>
      <c r="G4303" s="6">
        <v>317</v>
      </c>
      <c r="H4303" s="9">
        <f t="shared" si="205"/>
        <v>12.614987409115606</v>
      </c>
      <c r="I4303" s="9">
        <f t="shared" si="206"/>
        <v>15.137984890938727</v>
      </c>
    </row>
    <row r="4304" spans="1:9" ht="31.5" customHeight="1" x14ac:dyDescent="0.25">
      <c r="A4304" s="6">
        <v>2008</v>
      </c>
      <c r="B4304" s="6">
        <v>7</v>
      </c>
      <c r="C4304" s="6">
        <v>2</v>
      </c>
      <c r="D4304" s="6">
        <v>17</v>
      </c>
      <c r="E4304" s="6">
        <v>8.5</v>
      </c>
      <c r="F4304" s="6">
        <f t="shared" si="204"/>
        <v>10.199999999999999</v>
      </c>
      <c r="G4304" s="6">
        <v>321</v>
      </c>
      <c r="H4304" s="9">
        <f t="shared" si="205"/>
        <v>13.421213507036102</v>
      </c>
      <c r="I4304" s="9">
        <f t="shared" si="206"/>
        <v>16.105456208443321</v>
      </c>
    </row>
    <row r="4305" spans="1:9" ht="31.5" customHeight="1" x14ac:dyDescent="0.25">
      <c r="A4305" s="6">
        <v>2008</v>
      </c>
      <c r="B4305" s="6">
        <v>7</v>
      </c>
      <c r="C4305" s="6">
        <v>2</v>
      </c>
      <c r="D4305" s="6">
        <v>18</v>
      </c>
      <c r="E4305" s="6">
        <v>9.1</v>
      </c>
      <c r="F4305" s="6">
        <f t="shared" si="204"/>
        <v>10.92</v>
      </c>
      <c r="G4305" s="6">
        <v>326</v>
      </c>
      <c r="H4305" s="9">
        <f t="shared" si="205"/>
        <v>14.392068671172558</v>
      </c>
      <c r="I4305" s="9">
        <f t="shared" si="206"/>
        <v>17.270482405407069</v>
      </c>
    </row>
    <row r="4306" spans="1:9" ht="31.5" customHeight="1" x14ac:dyDescent="0.25">
      <c r="A4306" s="6">
        <v>2008</v>
      </c>
      <c r="B4306" s="6">
        <v>7</v>
      </c>
      <c r="C4306" s="6">
        <v>2</v>
      </c>
      <c r="D4306" s="6">
        <v>19</v>
      </c>
      <c r="E4306" s="6">
        <v>9.6999999999999993</v>
      </c>
      <c r="F4306" s="6">
        <f t="shared" si="204"/>
        <v>11.639999999999999</v>
      </c>
      <c r="G4306" s="6">
        <v>329</v>
      </c>
      <c r="H4306" s="9">
        <f t="shared" si="205"/>
        <v>15.355826637034616</v>
      </c>
      <c r="I4306" s="9">
        <f t="shared" si="206"/>
        <v>18.426991964441537</v>
      </c>
    </row>
    <row r="4307" spans="1:9" ht="31.5" customHeight="1" x14ac:dyDescent="0.25">
      <c r="A4307" s="6">
        <v>2008</v>
      </c>
      <c r="B4307" s="6">
        <v>7</v>
      </c>
      <c r="C4307" s="6">
        <v>2</v>
      </c>
      <c r="D4307" s="6">
        <v>20</v>
      </c>
      <c r="E4307" s="6">
        <v>9.9</v>
      </c>
      <c r="F4307" s="6">
        <f t="shared" si="204"/>
        <v>11.88</v>
      </c>
      <c r="G4307" s="6">
        <v>331</v>
      </c>
      <c r="H4307" s="9">
        <f t="shared" si="205"/>
        <v>15.682455895915272</v>
      </c>
      <c r="I4307" s="9">
        <f t="shared" si="206"/>
        <v>18.818947075098325</v>
      </c>
    </row>
    <row r="4308" spans="1:9" ht="31.5" customHeight="1" x14ac:dyDescent="0.25">
      <c r="A4308" s="6">
        <v>2008</v>
      </c>
      <c r="B4308" s="6">
        <v>7</v>
      </c>
      <c r="C4308" s="6">
        <v>2</v>
      </c>
      <c r="D4308" s="6">
        <v>21</v>
      </c>
      <c r="E4308" s="6">
        <v>10</v>
      </c>
      <c r="F4308" s="6">
        <f t="shared" si="204"/>
        <v>12</v>
      </c>
      <c r="G4308" s="6">
        <v>335</v>
      </c>
      <c r="H4308" s="9">
        <f t="shared" si="205"/>
        <v>15.86091332298045</v>
      </c>
      <c r="I4308" s="9">
        <f t="shared" si="206"/>
        <v>19.033095987576541</v>
      </c>
    </row>
    <row r="4309" spans="1:9" ht="31.5" customHeight="1" x14ac:dyDescent="0.25">
      <c r="A4309" s="6">
        <v>2008</v>
      </c>
      <c r="B4309" s="6">
        <v>7</v>
      </c>
      <c r="C4309" s="6">
        <v>2</v>
      </c>
      <c r="D4309" s="6">
        <v>22</v>
      </c>
      <c r="E4309" s="6">
        <v>9.6999999999999993</v>
      </c>
      <c r="F4309" s="6">
        <f t="shared" si="204"/>
        <v>11.639999999999999</v>
      </c>
      <c r="G4309" s="6">
        <v>337</v>
      </c>
      <c r="H4309" s="9">
        <f t="shared" si="205"/>
        <v>15.394722676585793</v>
      </c>
      <c r="I4309" s="9">
        <f t="shared" si="206"/>
        <v>18.473667211902953</v>
      </c>
    </row>
    <row r="4310" spans="1:9" ht="31.5" customHeight="1" x14ac:dyDescent="0.25">
      <c r="A4310" s="6">
        <v>2008</v>
      </c>
      <c r="B4310" s="6">
        <v>7</v>
      </c>
      <c r="C4310" s="6">
        <v>2</v>
      </c>
      <c r="D4310" s="6">
        <v>23</v>
      </c>
      <c r="E4310" s="6">
        <v>9</v>
      </c>
      <c r="F4310" s="6">
        <f t="shared" si="204"/>
        <v>10.799999999999999</v>
      </c>
      <c r="G4310" s="6">
        <v>339</v>
      </c>
      <c r="H4310" s="9">
        <f t="shared" si="205"/>
        <v>14.292651718148626</v>
      </c>
      <c r="I4310" s="9">
        <f t="shared" si="206"/>
        <v>17.15118206177835</v>
      </c>
    </row>
    <row r="4311" spans="1:9" ht="31.5" customHeight="1" x14ac:dyDescent="0.25">
      <c r="A4311" s="6">
        <v>2008</v>
      </c>
      <c r="B4311" s="6">
        <v>7</v>
      </c>
      <c r="C4311" s="6">
        <v>3</v>
      </c>
      <c r="D4311" s="6">
        <v>0</v>
      </c>
      <c r="E4311" s="6">
        <v>8.5</v>
      </c>
      <c r="F4311" s="6">
        <f t="shared" si="204"/>
        <v>10.199999999999999</v>
      </c>
      <c r="G4311" s="6">
        <v>343</v>
      </c>
      <c r="H4311" s="9">
        <f t="shared" si="205"/>
        <v>13.515257166958506</v>
      </c>
      <c r="I4311" s="9">
        <f t="shared" si="206"/>
        <v>16.218308600350205</v>
      </c>
    </row>
    <row r="4312" spans="1:9" ht="31.5" customHeight="1" x14ac:dyDescent="0.25">
      <c r="A4312" s="6">
        <v>2008</v>
      </c>
      <c r="B4312" s="6">
        <v>7</v>
      </c>
      <c r="C4312" s="6">
        <v>3</v>
      </c>
      <c r="D4312" s="6">
        <v>1</v>
      </c>
      <c r="E4312" s="6">
        <v>8.6</v>
      </c>
      <c r="F4312" s="6">
        <f t="shared" si="204"/>
        <v>10.319999999999999</v>
      </c>
      <c r="G4312" s="6">
        <v>350</v>
      </c>
      <c r="H4312" s="9">
        <f t="shared" si="205"/>
        <v>13.703258658781127</v>
      </c>
      <c r="I4312" s="9">
        <f t="shared" si="206"/>
        <v>16.443910390537351</v>
      </c>
    </row>
    <row r="4313" spans="1:9" ht="31.5" customHeight="1" x14ac:dyDescent="0.25">
      <c r="A4313" s="6">
        <v>2008</v>
      </c>
      <c r="B4313" s="6">
        <v>7</v>
      </c>
      <c r="C4313" s="6">
        <v>3</v>
      </c>
      <c r="D4313" s="6">
        <v>2</v>
      </c>
      <c r="E4313" s="6">
        <v>8.6</v>
      </c>
      <c r="F4313" s="6">
        <f t="shared" si="204"/>
        <v>10.319999999999999</v>
      </c>
      <c r="G4313" s="6">
        <v>355</v>
      </c>
      <c r="H4313" s="9">
        <f t="shared" si="205"/>
        <v>13.723618932963122</v>
      </c>
      <c r="I4313" s="9">
        <f t="shared" si="206"/>
        <v>16.468342719555746</v>
      </c>
    </row>
    <row r="4314" spans="1:9" ht="31.5" customHeight="1" x14ac:dyDescent="0.25">
      <c r="A4314" s="6">
        <v>2008</v>
      </c>
      <c r="B4314" s="6">
        <v>7</v>
      </c>
      <c r="C4314" s="6">
        <v>3</v>
      </c>
      <c r="D4314" s="6">
        <v>3</v>
      </c>
      <c r="E4314" s="6">
        <v>8.3000000000000007</v>
      </c>
      <c r="F4314" s="6">
        <f t="shared" si="204"/>
        <v>9.9600000000000009</v>
      </c>
      <c r="G4314" s="6">
        <v>1</v>
      </c>
      <c r="H4314" s="9">
        <f t="shared" si="205"/>
        <v>5.1102195846130014</v>
      </c>
      <c r="I4314" s="9">
        <f t="shared" si="206"/>
        <v>6.1322635015356015</v>
      </c>
    </row>
    <row r="4315" spans="1:9" ht="31.5" customHeight="1" x14ac:dyDescent="0.25">
      <c r="A4315" s="6">
        <v>2008</v>
      </c>
      <c r="B4315" s="6">
        <v>7</v>
      </c>
      <c r="C4315" s="6">
        <v>3</v>
      </c>
      <c r="D4315" s="6">
        <v>4</v>
      </c>
      <c r="E4315" s="6">
        <v>8.1999999999999993</v>
      </c>
      <c r="F4315" s="6">
        <f t="shared" si="204"/>
        <v>9.8399999999999981</v>
      </c>
      <c r="G4315" s="6">
        <v>5</v>
      </c>
      <c r="H4315" s="9">
        <f t="shared" si="205"/>
        <v>7.2513493260449868</v>
      </c>
      <c r="I4315" s="9">
        <f t="shared" si="206"/>
        <v>8.7016191912539824</v>
      </c>
    </row>
    <row r="4316" spans="1:9" ht="31.5" customHeight="1" x14ac:dyDescent="0.25">
      <c r="A4316" s="6">
        <v>2008</v>
      </c>
      <c r="B4316" s="6">
        <v>7</v>
      </c>
      <c r="C4316" s="6">
        <v>3</v>
      </c>
      <c r="D4316" s="6">
        <v>5</v>
      </c>
      <c r="E4316" s="6">
        <v>8.6</v>
      </c>
      <c r="F4316" s="6">
        <f t="shared" si="204"/>
        <v>10.319999999999999</v>
      </c>
      <c r="G4316" s="6">
        <v>3</v>
      </c>
      <c r="H4316" s="9">
        <f t="shared" si="205"/>
        <v>6.8718472193579281</v>
      </c>
      <c r="I4316" s="9">
        <f t="shared" si="206"/>
        <v>8.2462166632295126</v>
      </c>
    </row>
    <row r="4317" spans="1:9" ht="31.5" customHeight="1" x14ac:dyDescent="0.25">
      <c r="A4317" s="6">
        <v>2008</v>
      </c>
      <c r="B4317" s="6">
        <v>7</v>
      </c>
      <c r="C4317" s="6">
        <v>3</v>
      </c>
      <c r="D4317" s="6">
        <v>6</v>
      </c>
      <c r="E4317" s="6">
        <v>8.1999999999999993</v>
      </c>
      <c r="F4317" s="6">
        <f t="shared" si="204"/>
        <v>9.8399999999999981</v>
      </c>
      <c r="G4317" s="6">
        <v>4</v>
      </c>
      <c r="H4317" s="9">
        <f t="shared" si="205"/>
        <v>6.945952021865037</v>
      </c>
      <c r="I4317" s="9">
        <f t="shared" si="206"/>
        <v>8.3351424262380434</v>
      </c>
    </row>
    <row r="4318" spans="1:9" ht="31.5" customHeight="1" x14ac:dyDescent="0.25">
      <c r="A4318" s="6">
        <v>2008</v>
      </c>
      <c r="B4318" s="6">
        <v>7</v>
      </c>
      <c r="C4318" s="6">
        <v>3</v>
      </c>
      <c r="D4318" s="6">
        <v>7</v>
      </c>
      <c r="E4318" s="6">
        <v>7.6</v>
      </c>
      <c r="F4318" s="6">
        <f t="shared" si="204"/>
        <v>9.1199999999999992</v>
      </c>
      <c r="G4318" s="6">
        <v>3</v>
      </c>
      <c r="H4318" s="9">
        <f t="shared" si="205"/>
        <v>6.0727952171070063</v>
      </c>
      <c r="I4318" s="9">
        <f t="shared" si="206"/>
        <v>7.2873542605284065</v>
      </c>
    </row>
    <row r="4319" spans="1:9" ht="31.5" customHeight="1" x14ac:dyDescent="0.25">
      <c r="A4319" s="6">
        <v>2008</v>
      </c>
      <c r="B4319" s="6">
        <v>7</v>
      </c>
      <c r="C4319" s="6">
        <v>3</v>
      </c>
      <c r="D4319" s="6">
        <v>8</v>
      </c>
      <c r="E4319" s="6">
        <v>8.1</v>
      </c>
      <c r="F4319" s="6">
        <f t="shared" si="204"/>
        <v>9.7199999999999989</v>
      </c>
      <c r="G4319" s="6">
        <v>352</v>
      </c>
      <c r="H4319" s="9">
        <f t="shared" si="205"/>
        <v>12.914260860980267</v>
      </c>
      <c r="I4319" s="9">
        <f t="shared" si="206"/>
        <v>15.497113033176319</v>
      </c>
    </row>
    <row r="4320" spans="1:9" ht="31.5" customHeight="1" x14ac:dyDescent="0.25">
      <c r="A4320" s="6">
        <v>2008</v>
      </c>
      <c r="B4320" s="6">
        <v>7</v>
      </c>
      <c r="C4320" s="6">
        <v>3</v>
      </c>
      <c r="D4320" s="6">
        <v>9</v>
      </c>
      <c r="E4320" s="6">
        <v>7.8</v>
      </c>
      <c r="F4320" s="6">
        <f t="shared" si="204"/>
        <v>9.36</v>
      </c>
      <c r="G4320" s="6">
        <v>344</v>
      </c>
      <c r="H4320" s="9">
        <f t="shared" si="205"/>
        <v>12.406025953283768</v>
      </c>
      <c r="I4320" s="9">
        <f t="shared" si="206"/>
        <v>14.887231143940522</v>
      </c>
    </row>
    <row r="4321" spans="1:9" ht="31.5" customHeight="1" x14ac:dyDescent="0.25">
      <c r="A4321" s="6">
        <v>2008</v>
      </c>
      <c r="B4321" s="6">
        <v>7</v>
      </c>
      <c r="C4321" s="6">
        <v>3</v>
      </c>
      <c r="D4321" s="6">
        <v>10</v>
      </c>
      <c r="E4321" s="6">
        <v>7.9</v>
      </c>
      <c r="F4321" s="6">
        <f t="shared" si="204"/>
        <v>9.48</v>
      </c>
      <c r="G4321" s="6">
        <v>338</v>
      </c>
      <c r="H4321" s="9">
        <f t="shared" si="205"/>
        <v>12.54187681008432</v>
      </c>
      <c r="I4321" s="9">
        <f t="shared" si="206"/>
        <v>15.050252172101183</v>
      </c>
    </row>
    <row r="4322" spans="1:9" ht="31.5" customHeight="1" x14ac:dyDescent="0.25">
      <c r="A4322" s="6">
        <v>2008</v>
      </c>
      <c r="B4322" s="6">
        <v>7</v>
      </c>
      <c r="C4322" s="6">
        <v>3</v>
      </c>
      <c r="D4322" s="6">
        <v>11</v>
      </c>
      <c r="E4322" s="6">
        <v>7.8</v>
      </c>
      <c r="F4322" s="6">
        <f t="shared" si="204"/>
        <v>9.36</v>
      </c>
      <c r="G4322" s="6">
        <v>342</v>
      </c>
      <c r="H4322" s="9">
        <f t="shared" si="205"/>
        <v>12.39843495811613</v>
      </c>
      <c r="I4322" s="9">
        <f t="shared" si="206"/>
        <v>14.878121949739356</v>
      </c>
    </row>
    <row r="4323" spans="1:9" ht="31.5" customHeight="1" x14ac:dyDescent="0.25">
      <c r="A4323" s="6">
        <v>2008</v>
      </c>
      <c r="B4323" s="6">
        <v>7</v>
      </c>
      <c r="C4323" s="6">
        <v>3</v>
      </c>
      <c r="D4323" s="6">
        <v>12</v>
      </c>
      <c r="E4323" s="6">
        <v>7.2</v>
      </c>
      <c r="F4323" s="6">
        <f t="shared" si="204"/>
        <v>8.64</v>
      </c>
      <c r="G4323" s="6">
        <v>334</v>
      </c>
      <c r="H4323" s="9">
        <f t="shared" si="205"/>
        <v>11.416265035243953</v>
      </c>
      <c r="I4323" s="9">
        <f t="shared" si="206"/>
        <v>13.699518042292743</v>
      </c>
    </row>
    <row r="4324" spans="1:9" ht="31.5" customHeight="1" x14ac:dyDescent="0.25">
      <c r="A4324" s="6">
        <v>2008</v>
      </c>
      <c r="B4324" s="6">
        <v>7</v>
      </c>
      <c r="C4324" s="6">
        <v>3</v>
      </c>
      <c r="D4324" s="6">
        <v>13</v>
      </c>
      <c r="E4324" s="6">
        <v>6.9</v>
      </c>
      <c r="F4324" s="6">
        <f t="shared" si="204"/>
        <v>8.2799999999999994</v>
      </c>
      <c r="G4324" s="6">
        <v>334</v>
      </c>
      <c r="H4324" s="9">
        <f t="shared" si="205"/>
        <v>10.940587325442122</v>
      </c>
      <c r="I4324" s="9">
        <f t="shared" si="206"/>
        <v>13.128704790530543</v>
      </c>
    </row>
    <row r="4325" spans="1:9" ht="31.5" customHeight="1" x14ac:dyDescent="0.25">
      <c r="A4325" s="6">
        <v>2008</v>
      </c>
      <c r="B4325" s="6">
        <v>7</v>
      </c>
      <c r="C4325" s="6">
        <v>3</v>
      </c>
      <c r="D4325" s="6">
        <v>14</v>
      </c>
      <c r="E4325" s="6">
        <v>6.8</v>
      </c>
      <c r="F4325" s="6">
        <f t="shared" si="204"/>
        <v>8.16</v>
      </c>
      <c r="G4325" s="6">
        <v>329</v>
      </c>
      <c r="H4325" s="9">
        <f t="shared" si="205"/>
        <v>10.764909395034577</v>
      </c>
      <c r="I4325" s="9">
        <f t="shared" si="206"/>
        <v>12.917891274041493</v>
      </c>
    </row>
    <row r="4326" spans="1:9" ht="31.5" customHeight="1" x14ac:dyDescent="0.25">
      <c r="A4326" s="6">
        <v>2008</v>
      </c>
      <c r="B4326" s="6">
        <v>7</v>
      </c>
      <c r="C4326" s="6">
        <v>3</v>
      </c>
      <c r="D4326" s="6">
        <v>15</v>
      </c>
      <c r="E4326" s="6">
        <v>7</v>
      </c>
      <c r="F4326" s="6">
        <f t="shared" si="204"/>
        <v>8.4</v>
      </c>
      <c r="G4326" s="6">
        <v>324</v>
      </c>
      <c r="H4326" s="9">
        <f t="shared" si="205"/>
        <v>11.063632316966656</v>
      </c>
      <c r="I4326" s="9">
        <f t="shared" si="206"/>
        <v>13.276358780359988</v>
      </c>
    </row>
    <row r="4327" spans="1:9" ht="31.5" customHeight="1" x14ac:dyDescent="0.25">
      <c r="A4327" s="6">
        <v>2008</v>
      </c>
      <c r="B4327" s="6">
        <v>7</v>
      </c>
      <c r="C4327" s="6">
        <v>3</v>
      </c>
      <c r="D4327" s="6">
        <v>16</v>
      </c>
      <c r="E4327" s="6">
        <v>7.3</v>
      </c>
      <c r="F4327" s="6">
        <f t="shared" si="204"/>
        <v>8.76</v>
      </c>
      <c r="G4327" s="6">
        <v>326</v>
      </c>
      <c r="H4327" s="9">
        <f t="shared" si="205"/>
        <v>11.54528585709447</v>
      </c>
      <c r="I4327" s="9">
        <f t="shared" si="206"/>
        <v>13.854343028513364</v>
      </c>
    </row>
    <row r="4328" spans="1:9" ht="31.5" customHeight="1" x14ac:dyDescent="0.25">
      <c r="A4328" s="6">
        <v>2008</v>
      </c>
      <c r="B4328" s="6">
        <v>7</v>
      </c>
      <c r="C4328" s="6">
        <v>3</v>
      </c>
      <c r="D4328" s="6">
        <v>17</v>
      </c>
      <c r="E4328" s="6">
        <v>7.5</v>
      </c>
      <c r="F4328" s="6">
        <f t="shared" si="204"/>
        <v>9</v>
      </c>
      <c r="G4328" s="6">
        <v>328</v>
      </c>
      <c r="H4328" s="9">
        <f t="shared" si="205"/>
        <v>11.869251233917707</v>
      </c>
      <c r="I4328" s="9">
        <f t="shared" si="206"/>
        <v>14.243101480701247</v>
      </c>
    </row>
    <row r="4329" spans="1:9" ht="31.5" customHeight="1" x14ac:dyDescent="0.25">
      <c r="A4329" s="6">
        <v>2008</v>
      </c>
      <c r="B4329" s="6">
        <v>7</v>
      </c>
      <c r="C4329" s="6">
        <v>3</v>
      </c>
      <c r="D4329" s="6">
        <v>18</v>
      </c>
      <c r="E4329" s="6">
        <v>7.4</v>
      </c>
      <c r="F4329" s="6">
        <f t="shared" si="204"/>
        <v>8.8800000000000008</v>
      </c>
      <c r="G4329" s="6">
        <v>329</v>
      </c>
      <c r="H4329" s="9">
        <f t="shared" si="205"/>
        <v>11.714754341655276</v>
      </c>
      <c r="I4329" s="9">
        <f t="shared" si="206"/>
        <v>14.057705209986331</v>
      </c>
    </row>
    <row r="4330" spans="1:9" ht="31.5" customHeight="1" x14ac:dyDescent="0.25">
      <c r="A4330" s="6">
        <v>2008</v>
      </c>
      <c r="B4330" s="6">
        <v>7</v>
      </c>
      <c r="C4330" s="6">
        <v>3</v>
      </c>
      <c r="D4330" s="6">
        <v>19</v>
      </c>
      <c r="E4330" s="6">
        <v>7.1</v>
      </c>
      <c r="F4330" s="6">
        <f t="shared" si="204"/>
        <v>8.52</v>
      </c>
      <c r="G4330" s="6">
        <v>329</v>
      </c>
      <c r="H4330" s="9">
        <f t="shared" si="205"/>
        <v>11.239831868344925</v>
      </c>
      <c r="I4330" s="9">
        <f t="shared" si="206"/>
        <v>13.487798242013911</v>
      </c>
    </row>
    <row r="4331" spans="1:9" ht="31.5" customHeight="1" x14ac:dyDescent="0.25">
      <c r="A4331" s="6">
        <v>2008</v>
      </c>
      <c r="B4331" s="6">
        <v>7</v>
      </c>
      <c r="C4331" s="6">
        <v>3</v>
      </c>
      <c r="D4331" s="6">
        <v>20</v>
      </c>
      <c r="E4331" s="6">
        <v>6.8</v>
      </c>
      <c r="F4331" s="6">
        <f t="shared" si="204"/>
        <v>8.16</v>
      </c>
      <c r="G4331" s="6">
        <v>329</v>
      </c>
      <c r="H4331" s="9">
        <f t="shared" si="205"/>
        <v>10.764909395034577</v>
      </c>
      <c r="I4331" s="9">
        <f t="shared" si="206"/>
        <v>12.917891274041493</v>
      </c>
    </row>
    <row r="4332" spans="1:9" ht="31.5" customHeight="1" x14ac:dyDescent="0.25">
      <c r="A4332" s="6">
        <v>2008</v>
      </c>
      <c r="B4332" s="6">
        <v>7</v>
      </c>
      <c r="C4332" s="6">
        <v>3</v>
      </c>
      <c r="D4332" s="6">
        <v>21</v>
      </c>
      <c r="E4332" s="6">
        <v>6.2</v>
      </c>
      <c r="F4332" s="6">
        <f t="shared" si="204"/>
        <v>7.4399999999999995</v>
      </c>
      <c r="G4332" s="6">
        <v>326</v>
      </c>
      <c r="H4332" s="9">
        <f t="shared" si="205"/>
        <v>9.8055852484911945</v>
      </c>
      <c r="I4332" s="9">
        <f t="shared" si="206"/>
        <v>11.766702298189431</v>
      </c>
    </row>
    <row r="4333" spans="1:9" ht="31.5" customHeight="1" x14ac:dyDescent="0.25">
      <c r="A4333" s="6">
        <v>2008</v>
      </c>
      <c r="B4333" s="6">
        <v>7</v>
      </c>
      <c r="C4333" s="6">
        <v>3</v>
      </c>
      <c r="D4333" s="6">
        <v>22</v>
      </c>
      <c r="E4333" s="6">
        <v>5.8</v>
      </c>
      <c r="F4333" s="6">
        <f t="shared" si="204"/>
        <v>6.96</v>
      </c>
      <c r="G4333" s="6">
        <v>324</v>
      </c>
      <c r="H4333" s="9">
        <f t="shared" si="205"/>
        <v>9.1670096340580862</v>
      </c>
      <c r="I4333" s="9">
        <f t="shared" si="206"/>
        <v>11.000411560869704</v>
      </c>
    </row>
    <row r="4334" spans="1:9" ht="31.5" customHeight="1" x14ac:dyDescent="0.25">
      <c r="A4334" s="6">
        <v>2008</v>
      </c>
      <c r="B4334" s="6">
        <v>7</v>
      </c>
      <c r="C4334" s="6">
        <v>3</v>
      </c>
      <c r="D4334" s="6">
        <v>23</v>
      </c>
      <c r="E4334" s="6">
        <v>5.4</v>
      </c>
      <c r="F4334" s="6">
        <f t="shared" si="204"/>
        <v>6.48</v>
      </c>
      <c r="G4334" s="6">
        <v>322</v>
      </c>
      <c r="H4334" s="9">
        <f t="shared" si="205"/>
        <v>8.5292213608810759</v>
      </c>
      <c r="I4334" s="9">
        <f t="shared" si="206"/>
        <v>10.235065633057291</v>
      </c>
    </row>
    <row r="4335" spans="1:9" ht="31.5" customHeight="1" x14ac:dyDescent="0.25">
      <c r="A4335" s="6">
        <v>2008</v>
      </c>
      <c r="B4335" s="6">
        <v>7</v>
      </c>
      <c r="C4335" s="6">
        <v>4</v>
      </c>
      <c r="D4335" s="6">
        <v>0</v>
      </c>
      <c r="E4335" s="6">
        <v>5.0999999999999996</v>
      </c>
      <c r="F4335" s="6">
        <f t="shared" si="204"/>
        <v>6.1199999999999992</v>
      </c>
      <c r="G4335" s="6">
        <v>321</v>
      </c>
      <c r="H4335" s="9">
        <f t="shared" si="205"/>
        <v>8.0527281042216607</v>
      </c>
      <c r="I4335" s="9">
        <f t="shared" si="206"/>
        <v>9.6632737250659915</v>
      </c>
    </row>
    <row r="4336" spans="1:9" ht="31.5" customHeight="1" x14ac:dyDescent="0.25">
      <c r="A4336" s="6">
        <v>2008</v>
      </c>
      <c r="B4336" s="6">
        <v>7</v>
      </c>
      <c r="C4336" s="6">
        <v>4</v>
      </c>
      <c r="D4336" s="6">
        <v>1</v>
      </c>
      <c r="E4336" s="6">
        <v>5.0999999999999996</v>
      </c>
      <c r="F4336" s="6">
        <f t="shared" si="204"/>
        <v>6.1199999999999992</v>
      </c>
      <c r="G4336" s="6">
        <v>318</v>
      </c>
      <c r="H4336" s="9">
        <f t="shared" si="205"/>
        <v>8.0447354547771628</v>
      </c>
      <c r="I4336" s="9">
        <f t="shared" si="206"/>
        <v>9.6536825457325932</v>
      </c>
    </row>
    <row r="4337" spans="1:9" ht="31.5" customHeight="1" x14ac:dyDescent="0.25">
      <c r="A4337" s="6">
        <v>2008</v>
      </c>
      <c r="B4337" s="6">
        <v>7</v>
      </c>
      <c r="C4337" s="6">
        <v>4</v>
      </c>
      <c r="D4337" s="6">
        <v>2</v>
      </c>
      <c r="E4337" s="6">
        <v>4.7</v>
      </c>
      <c r="F4337" s="6">
        <f t="shared" si="204"/>
        <v>5.64</v>
      </c>
      <c r="G4337" s="6">
        <v>313</v>
      </c>
      <c r="H4337" s="9">
        <f t="shared" si="205"/>
        <v>7.4013437084058253</v>
      </c>
      <c r="I4337" s="9">
        <f t="shared" si="206"/>
        <v>8.8816124500869904</v>
      </c>
    </row>
    <row r="4338" spans="1:9" ht="31.5" customHeight="1" x14ac:dyDescent="0.25">
      <c r="A4338" s="6">
        <v>2008</v>
      </c>
      <c r="B4338" s="6">
        <v>7</v>
      </c>
      <c r="C4338" s="6">
        <v>4</v>
      </c>
      <c r="D4338" s="6">
        <v>3</v>
      </c>
      <c r="E4338" s="6">
        <v>4.4000000000000004</v>
      </c>
      <c r="F4338" s="6">
        <f t="shared" si="204"/>
        <v>5.28</v>
      </c>
      <c r="G4338" s="6">
        <v>303</v>
      </c>
      <c r="H4338" s="9">
        <f t="shared" si="205"/>
        <v>6.9050719764856394</v>
      </c>
      <c r="I4338" s="9">
        <f t="shared" si="206"/>
        <v>8.2860863717827673</v>
      </c>
    </row>
    <row r="4339" spans="1:9" ht="31.5" customHeight="1" x14ac:dyDescent="0.25">
      <c r="A4339" s="6">
        <v>2008</v>
      </c>
      <c r="B4339" s="6">
        <v>7</v>
      </c>
      <c r="C4339" s="6">
        <v>4</v>
      </c>
      <c r="D4339" s="6">
        <v>4</v>
      </c>
      <c r="E4339" s="6">
        <v>4.7</v>
      </c>
      <c r="F4339" s="6">
        <f t="shared" si="204"/>
        <v>5.64</v>
      </c>
      <c r="G4339" s="6">
        <v>287</v>
      </c>
      <c r="H4339" s="9">
        <f t="shared" si="205"/>
        <v>7.3333155029038446</v>
      </c>
      <c r="I4339" s="9">
        <f t="shared" si="206"/>
        <v>8.7999786034846128</v>
      </c>
    </row>
    <row r="4340" spans="1:9" ht="31.5" customHeight="1" x14ac:dyDescent="0.25">
      <c r="A4340" s="6">
        <v>2008</v>
      </c>
      <c r="B4340" s="6">
        <v>7</v>
      </c>
      <c r="C4340" s="6">
        <v>4</v>
      </c>
      <c r="D4340" s="6">
        <v>5</v>
      </c>
      <c r="E4340" s="6">
        <v>5.6</v>
      </c>
      <c r="F4340" s="6">
        <f t="shared" si="204"/>
        <v>6.72</v>
      </c>
      <c r="G4340" s="6">
        <v>276</v>
      </c>
      <c r="H4340" s="9">
        <f t="shared" si="205"/>
        <v>8.7010395173276365</v>
      </c>
      <c r="I4340" s="9">
        <f t="shared" si="206"/>
        <v>10.441247420793164</v>
      </c>
    </row>
    <row r="4341" spans="1:9" ht="31.5" customHeight="1" x14ac:dyDescent="0.25">
      <c r="A4341" s="6">
        <v>2008</v>
      </c>
      <c r="B4341" s="6">
        <v>7</v>
      </c>
      <c r="C4341" s="6">
        <v>4</v>
      </c>
      <c r="D4341" s="6">
        <v>6</v>
      </c>
      <c r="E4341" s="6">
        <v>5.7</v>
      </c>
      <c r="F4341" s="6">
        <f t="shared" si="204"/>
        <v>6.84</v>
      </c>
      <c r="G4341" s="6">
        <v>273</v>
      </c>
      <c r="H4341" s="9">
        <f t="shared" si="205"/>
        <v>8.8460178148907769</v>
      </c>
      <c r="I4341" s="9">
        <f t="shared" si="206"/>
        <v>10.615221377868933</v>
      </c>
    </row>
    <row r="4342" spans="1:9" ht="31.5" customHeight="1" x14ac:dyDescent="0.25">
      <c r="A4342" s="6">
        <v>2008</v>
      </c>
      <c r="B4342" s="6">
        <v>7</v>
      </c>
      <c r="C4342" s="6">
        <v>4</v>
      </c>
      <c r="D4342" s="6">
        <v>7</v>
      </c>
      <c r="E4342" s="6">
        <v>5.3</v>
      </c>
      <c r="F4342" s="6">
        <f t="shared" si="204"/>
        <v>6.3599999999999994</v>
      </c>
      <c r="G4342" s="6">
        <v>269</v>
      </c>
      <c r="H4342" s="9">
        <f t="shared" si="205"/>
        <v>8.2121876933150517</v>
      </c>
      <c r="I4342" s="9">
        <f t="shared" si="206"/>
        <v>9.8546252319780621</v>
      </c>
    </row>
    <row r="4343" spans="1:9" ht="31.5" customHeight="1" x14ac:dyDescent="0.25">
      <c r="A4343" s="6">
        <v>2008</v>
      </c>
      <c r="B4343" s="6">
        <v>7</v>
      </c>
      <c r="C4343" s="6">
        <v>4</v>
      </c>
      <c r="D4343" s="6">
        <v>8</v>
      </c>
      <c r="E4343" s="6">
        <v>4.9000000000000004</v>
      </c>
      <c r="F4343" s="6">
        <f t="shared" si="204"/>
        <v>5.88</v>
      </c>
      <c r="G4343" s="6">
        <v>270</v>
      </c>
      <c r="H4343" s="9">
        <f t="shared" si="205"/>
        <v>7.5954345663643235</v>
      </c>
      <c r="I4343" s="9">
        <f t="shared" si="206"/>
        <v>9.1145214796371885</v>
      </c>
    </row>
    <row r="4344" spans="1:9" ht="31.5" customHeight="1" x14ac:dyDescent="0.25">
      <c r="A4344" s="6">
        <v>2008</v>
      </c>
      <c r="B4344" s="6">
        <v>7</v>
      </c>
      <c r="C4344" s="6">
        <v>4</v>
      </c>
      <c r="D4344" s="6">
        <v>9</v>
      </c>
      <c r="E4344" s="6">
        <v>4.0999999999999996</v>
      </c>
      <c r="F4344" s="6">
        <f t="shared" si="204"/>
        <v>4.919999999999999</v>
      </c>
      <c r="G4344" s="6">
        <v>265</v>
      </c>
      <c r="H4344" s="9">
        <f t="shared" si="205"/>
        <v>6.3425724628135329</v>
      </c>
      <c r="I4344" s="9">
        <f t="shared" si="206"/>
        <v>7.6110869553762388</v>
      </c>
    </row>
    <row r="4345" spans="1:9" ht="31.5" customHeight="1" x14ac:dyDescent="0.25">
      <c r="A4345" s="6">
        <v>2008</v>
      </c>
      <c r="B4345" s="6">
        <v>7</v>
      </c>
      <c r="C4345" s="6">
        <v>4</v>
      </c>
      <c r="D4345" s="6">
        <v>10</v>
      </c>
      <c r="E4345" s="6">
        <v>3.6</v>
      </c>
      <c r="F4345" s="6">
        <f t="shared" si="204"/>
        <v>4.32</v>
      </c>
      <c r="G4345" s="6">
        <v>267</v>
      </c>
      <c r="H4345" s="9">
        <f t="shared" si="205"/>
        <v>5.5736057423839789</v>
      </c>
      <c r="I4345" s="9">
        <f t="shared" si="206"/>
        <v>6.6883268908607745</v>
      </c>
    </row>
    <row r="4346" spans="1:9" ht="31.5" customHeight="1" x14ac:dyDescent="0.25">
      <c r="A4346" s="6">
        <v>2008</v>
      </c>
      <c r="B4346" s="6">
        <v>7</v>
      </c>
      <c r="C4346" s="6">
        <v>4</v>
      </c>
      <c r="D4346" s="6">
        <v>11</v>
      </c>
      <c r="E4346" s="6">
        <v>2.6</v>
      </c>
      <c r="F4346" s="6">
        <f t="shared" si="204"/>
        <v>3.12</v>
      </c>
      <c r="G4346" s="6">
        <v>285</v>
      </c>
      <c r="H4346" s="9">
        <f t="shared" si="205"/>
        <v>4.0536930926376051</v>
      </c>
      <c r="I4346" s="9">
        <f t="shared" si="206"/>
        <v>4.8644317111651265</v>
      </c>
    </row>
    <row r="4347" spans="1:9" ht="31.5" customHeight="1" x14ac:dyDescent="0.25">
      <c r="A4347" s="6">
        <v>2008</v>
      </c>
      <c r="B4347" s="6">
        <v>7</v>
      </c>
      <c r="C4347" s="6">
        <v>4</v>
      </c>
      <c r="D4347" s="6">
        <v>12</v>
      </c>
      <c r="E4347" s="6">
        <v>3.8</v>
      </c>
      <c r="F4347" s="6">
        <f t="shared" si="204"/>
        <v>4.5599999999999996</v>
      </c>
      <c r="G4347" s="6">
        <v>294</v>
      </c>
      <c r="H4347" s="9">
        <f t="shared" si="205"/>
        <v>5.9443471227266302</v>
      </c>
      <c r="I4347" s="9">
        <f t="shared" si="206"/>
        <v>7.1332165472719566</v>
      </c>
    </row>
    <row r="4348" spans="1:9" ht="31.5" customHeight="1" x14ac:dyDescent="0.25">
      <c r="A4348" s="6">
        <v>2008</v>
      </c>
      <c r="B4348" s="6">
        <v>7</v>
      </c>
      <c r="C4348" s="6">
        <v>4</v>
      </c>
      <c r="D4348" s="6">
        <v>13</v>
      </c>
      <c r="E4348" s="6">
        <v>4.2</v>
      </c>
      <c r="F4348" s="6">
        <f t="shared" si="204"/>
        <v>5.04</v>
      </c>
      <c r="G4348" s="6">
        <v>295</v>
      </c>
      <c r="H4348" s="9">
        <f t="shared" si="205"/>
        <v>6.5724481709423479</v>
      </c>
      <c r="I4348" s="9">
        <f t="shared" si="206"/>
        <v>7.8869378051308177</v>
      </c>
    </row>
    <row r="4349" spans="1:9" ht="31.5" customHeight="1" x14ac:dyDescent="0.25">
      <c r="A4349" s="6">
        <v>2008</v>
      </c>
      <c r="B4349" s="6">
        <v>7</v>
      </c>
      <c r="C4349" s="6">
        <v>4</v>
      </c>
      <c r="D4349" s="6">
        <v>14</v>
      </c>
      <c r="E4349" s="6">
        <v>4.4000000000000004</v>
      </c>
      <c r="F4349" s="6">
        <f t="shared" si="204"/>
        <v>5.28</v>
      </c>
      <c r="G4349" s="6">
        <v>293</v>
      </c>
      <c r="H4349" s="9">
        <f t="shared" si="205"/>
        <v>6.8804261051122708</v>
      </c>
      <c r="I4349" s="9">
        <f t="shared" si="206"/>
        <v>8.2565113261347243</v>
      </c>
    </row>
    <row r="4350" spans="1:9" ht="31.5" customHeight="1" x14ac:dyDescent="0.25">
      <c r="A4350" s="6">
        <v>2008</v>
      </c>
      <c r="B4350" s="6">
        <v>7</v>
      </c>
      <c r="C4350" s="6">
        <v>4</v>
      </c>
      <c r="D4350" s="6">
        <v>15</v>
      </c>
      <c r="E4350" s="6">
        <v>4.5999999999999996</v>
      </c>
      <c r="F4350" s="6">
        <f t="shared" si="204"/>
        <v>5.52</v>
      </c>
      <c r="G4350" s="6">
        <v>292</v>
      </c>
      <c r="H4350" s="9">
        <f t="shared" si="205"/>
        <v>7.1905479270762589</v>
      </c>
      <c r="I4350" s="9">
        <f t="shared" si="206"/>
        <v>8.628657512491511</v>
      </c>
    </row>
    <row r="4351" spans="1:9" ht="31.5" customHeight="1" x14ac:dyDescent="0.25">
      <c r="A4351" s="6">
        <v>2008</v>
      </c>
      <c r="B4351" s="6">
        <v>7</v>
      </c>
      <c r="C4351" s="6">
        <v>4</v>
      </c>
      <c r="D4351" s="6">
        <v>16</v>
      </c>
      <c r="E4351" s="6">
        <v>4.8</v>
      </c>
      <c r="F4351" s="6">
        <f t="shared" si="204"/>
        <v>5.76</v>
      </c>
      <c r="G4351" s="6">
        <v>294</v>
      </c>
      <c r="H4351" s="9">
        <f t="shared" si="205"/>
        <v>7.5086489971283754</v>
      </c>
      <c r="I4351" s="9">
        <f t="shared" si="206"/>
        <v>9.0103787965540505</v>
      </c>
    </row>
    <row r="4352" spans="1:9" ht="31.5" customHeight="1" x14ac:dyDescent="0.25">
      <c r="A4352" s="6">
        <v>2008</v>
      </c>
      <c r="B4352" s="6">
        <v>7</v>
      </c>
      <c r="C4352" s="6">
        <v>4</v>
      </c>
      <c r="D4352" s="6">
        <v>17</v>
      </c>
      <c r="E4352" s="6">
        <v>5.3</v>
      </c>
      <c r="F4352" s="6">
        <f t="shared" si="204"/>
        <v>6.3599999999999994</v>
      </c>
      <c r="G4352" s="6">
        <v>295</v>
      </c>
      <c r="H4352" s="9">
        <f t="shared" si="205"/>
        <v>8.2938036442843917</v>
      </c>
      <c r="I4352" s="9">
        <f t="shared" si="206"/>
        <v>9.9525643731412679</v>
      </c>
    </row>
    <row r="4353" spans="1:9" ht="31.5" customHeight="1" x14ac:dyDescent="0.25">
      <c r="A4353" s="6">
        <v>2008</v>
      </c>
      <c r="B4353" s="6">
        <v>7</v>
      </c>
      <c r="C4353" s="6">
        <v>4</v>
      </c>
      <c r="D4353" s="6">
        <v>18</v>
      </c>
      <c r="E4353" s="6">
        <v>5.8</v>
      </c>
      <c r="F4353" s="6">
        <f t="shared" si="204"/>
        <v>6.96</v>
      </c>
      <c r="G4353" s="6">
        <v>295</v>
      </c>
      <c r="H4353" s="9">
        <f t="shared" si="205"/>
        <v>9.0762379503489559</v>
      </c>
      <c r="I4353" s="9">
        <f t="shared" si="206"/>
        <v>10.891485540418747</v>
      </c>
    </row>
    <row r="4354" spans="1:9" ht="31.5" customHeight="1" x14ac:dyDescent="0.25">
      <c r="A4354" s="6">
        <v>2008</v>
      </c>
      <c r="B4354" s="6">
        <v>7</v>
      </c>
      <c r="C4354" s="6">
        <v>4</v>
      </c>
      <c r="D4354" s="6">
        <v>19</v>
      </c>
      <c r="E4354" s="6">
        <v>6.6</v>
      </c>
      <c r="F4354" s="6">
        <f t="shared" si="204"/>
        <v>7.919999999999999</v>
      </c>
      <c r="G4354" s="6">
        <v>296</v>
      </c>
      <c r="H4354" s="9">
        <f t="shared" si="205"/>
        <v>10.331860650927275</v>
      </c>
      <c r="I4354" s="9">
        <f t="shared" si="206"/>
        <v>12.39823278111273</v>
      </c>
    </row>
    <row r="4355" spans="1:9" ht="31.5" customHeight="1" x14ac:dyDescent="0.25">
      <c r="A4355" s="6">
        <v>2008</v>
      </c>
      <c r="B4355" s="6">
        <v>7</v>
      </c>
      <c r="C4355" s="6">
        <v>4</v>
      </c>
      <c r="D4355" s="6">
        <v>20</v>
      </c>
      <c r="E4355" s="6">
        <v>6.9</v>
      </c>
      <c r="F4355" s="6">
        <f t="shared" ref="F4355:F4418" si="207">E4355*1.2</f>
        <v>8.2799999999999994</v>
      </c>
      <c r="G4355" s="6">
        <v>296</v>
      </c>
      <c r="H4355" s="9">
        <f t="shared" ref="H4355:H4418" si="208">E4355*(LN(G4355/$AE$18)/LN(10/$AE$18))</f>
        <v>10.801490680514881</v>
      </c>
      <c r="I4355" s="9">
        <f t="shared" ref="I4355:I4418" si="209">F4355*(LN(G4355/$AE$18)/LN(10/$AE$18))</f>
        <v>12.961788816617855</v>
      </c>
    </row>
    <row r="4356" spans="1:9" ht="31.5" customHeight="1" x14ac:dyDescent="0.25">
      <c r="A4356" s="6">
        <v>2008</v>
      </c>
      <c r="B4356" s="6">
        <v>7</v>
      </c>
      <c r="C4356" s="6">
        <v>4</v>
      </c>
      <c r="D4356" s="6">
        <v>21</v>
      </c>
      <c r="E4356" s="6">
        <v>6.9</v>
      </c>
      <c r="F4356" s="6">
        <f t="shared" si="207"/>
        <v>8.2799999999999994</v>
      </c>
      <c r="G4356" s="6">
        <v>296</v>
      </c>
      <c r="H4356" s="9">
        <f t="shared" si="208"/>
        <v>10.801490680514881</v>
      </c>
      <c r="I4356" s="9">
        <f t="shared" si="209"/>
        <v>12.961788816617855</v>
      </c>
    </row>
    <row r="4357" spans="1:9" ht="31.5" customHeight="1" x14ac:dyDescent="0.25">
      <c r="A4357" s="6">
        <v>2008</v>
      </c>
      <c r="B4357" s="6">
        <v>7</v>
      </c>
      <c r="C4357" s="6">
        <v>4</v>
      </c>
      <c r="D4357" s="6">
        <v>22</v>
      </c>
      <c r="E4357" s="6">
        <v>6.7</v>
      </c>
      <c r="F4357" s="6">
        <f t="shared" si="207"/>
        <v>8.0399999999999991</v>
      </c>
      <c r="G4357" s="6">
        <v>297</v>
      </c>
      <c r="H4357" s="9">
        <f t="shared" si="208"/>
        <v>10.492175523743192</v>
      </c>
      <c r="I4357" s="9">
        <f t="shared" si="209"/>
        <v>12.590610628491829</v>
      </c>
    </row>
    <row r="4358" spans="1:9" ht="31.5" customHeight="1" x14ac:dyDescent="0.25">
      <c r="A4358" s="6">
        <v>2008</v>
      </c>
      <c r="B4358" s="6">
        <v>7</v>
      </c>
      <c r="C4358" s="6">
        <v>4</v>
      </c>
      <c r="D4358" s="6">
        <v>23</v>
      </c>
      <c r="E4358" s="6">
        <v>6.4</v>
      </c>
      <c r="F4358" s="6">
        <f t="shared" si="207"/>
        <v>7.68</v>
      </c>
      <c r="G4358" s="6">
        <v>296</v>
      </c>
      <c r="H4358" s="9">
        <f t="shared" si="208"/>
        <v>10.018773964535541</v>
      </c>
      <c r="I4358" s="9">
        <f t="shared" si="209"/>
        <v>12.022528757442648</v>
      </c>
    </row>
    <row r="4359" spans="1:9" ht="31.5" customHeight="1" x14ac:dyDescent="0.25">
      <c r="A4359" s="6">
        <v>2008</v>
      </c>
      <c r="B4359" s="6">
        <v>7</v>
      </c>
      <c r="C4359" s="6">
        <v>5</v>
      </c>
      <c r="D4359" s="6">
        <v>0</v>
      </c>
      <c r="E4359" s="6">
        <v>5.9</v>
      </c>
      <c r="F4359" s="6">
        <f t="shared" si="207"/>
        <v>7.08</v>
      </c>
      <c r="G4359" s="6">
        <v>295</v>
      </c>
      <c r="H4359" s="9">
        <f t="shared" si="208"/>
        <v>9.2327248115618694</v>
      </c>
      <c r="I4359" s="9">
        <f t="shared" si="209"/>
        <v>11.079269773874243</v>
      </c>
    </row>
    <row r="4360" spans="1:9" ht="31.5" customHeight="1" x14ac:dyDescent="0.25">
      <c r="A4360" s="6">
        <v>2008</v>
      </c>
      <c r="B4360" s="6">
        <v>7</v>
      </c>
      <c r="C4360" s="6">
        <v>5</v>
      </c>
      <c r="D4360" s="6">
        <v>1</v>
      </c>
      <c r="E4360" s="6">
        <v>5</v>
      </c>
      <c r="F4360" s="6">
        <f t="shared" si="207"/>
        <v>6</v>
      </c>
      <c r="G4360" s="6">
        <v>293</v>
      </c>
      <c r="H4360" s="9">
        <f t="shared" si="208"/>
        <v>7.8186660285366703</v>
      </c>
      <c r="I4360" s="9">
        <f t="shared" si="209"/>
        <v>9.382399234244005</v>
      </c>
    </row>
    <row r="4361" spans="1:9" ht="31.5" customHeight="1" x14ac:dyDescent="0.25">
      <c r="A4361" s="6">
        <v>2008</v>
      </c>
      <c r="B4361" s="6">
        <v>7</v>
      </c>
      <c r="C4361" s="6">
        <v>5</v>
      </c>
      <c r="D4361" s="6">
        <v>2</v>
      </c>
      <c r="E4361" s="6">
        <v>4.8</v>
      </c>
      <c r="F4361" s="6">
        <f t="shared" si="207"/>
        <v>5.76</v>
      </c>
      <c r="G4361" s="6">
        <v>293</v>
      </c>
      <c r="H4361" s="9">
        <f t="shared" si="208"/>
        <v>7.5059193873952035</v>
      </c>
      <c r="I4361" s="9">
        <f t="shared" si="209"/>
        <v>9.0071032648742442</v>
      </c>
    </row>
    <row r="4362" spans="1:9" ht="31.5" customHeight="1" x14ac:dyDescent="0.25">
      <c r="A4362" s="6">
        <v>2008</v>
      </c>
      <c r="B4362" s="6">
        <v>7</v>
      </c>
      <c r="C4362" s="6">
        <v>5</v>
      </c>
      <c r="D4362" s="6">
        <v>3</v>
      </c>
      <c r="E4362" s="6">
        <v>5.0999999999999996</v>
      </c>
      <c r="F4362" s="6">
        <f t="shared" si="207"/>
        <v>6.1199999999999992</v>
      </c>
      <c r="G4362" s="6">
        <v>292</v>
      </c>
      <c r="H4362" s="9">
        <f t="shared" si="208"/>
        <v>7.9721292234975918</v>
      </c>
      <c r="I4362" s="9">
        <f t="shared" si="209"/>
        <v>9.5665550681971094</v>
      </c>
    </row>
    <row r="4363" spans="1:9" ht="31.5" customHeight="1" x14ac:dyDescent="0.25">
      <c r="A4363" s="6">
        <v>2008</v>
      </c>
      <c r="B4363" s="6">
        <v>7</v>
      </c>
      <c r="C4363" s="6">
        <v>5</v>
      </c>
      <c r="D4363" s="6">
        <v>4</v>
      </c>
      <c r="E4363" s="6">
        <v>5</v>
      </c>
      <c r="F4363" s="6">
        <f t="shared" si="207"/>
        <v>6</v>
      </c>
      <c r="G4363" s="6">
        <v>298</v>
      </c>
      <c r="H4363" s="9">
        <f t="shared" si="208"/>
        <v>7.83278684770809</v>
      </c>
      <c r="I4363" s="9">
        <f t="shared" si="209"/>
        <v>9.3993442172497073</v>
      </c>
    </row>
    <row r="4364" spans="1:9" ht="31.5" customHeight="1" x14ac:dyDescent="0.25">
      <c r="A4364" s="6">
        <v>2008</v>
      </c>
      <c r="B4364" s="6">
        <v>7</v>
      </c>
      <c r="C4364" s="6">
        <v>5</v>
      </c>
      <c r="D4364" s="6">
        <v>5</v>
      </c>
      <c r="E4364" s="6">
        <v>3.8</v>
      </c>
      <c r="F4364" s="6">
        <f t="shared" si="207"/>
        <v>4.5599999999999996</v>
      </c>
      <c r="G4364" s="6">
        <v>288</v>
      </c>
      <c r="H4364" s="9">
        <f t="shared" si="208"/>
        <v>5.9312696371211766</v>
      </c>
      <c r="I4364" s="9">
        <f t="shared" si="209"/>
        <v>7.1175235645454116</v>
      </c>
    </row>
    <row r="4365" spans="1:9" ht="31.5" customHeight="1" x14ac:dyDescent="0.25">
      <c r="A4365" s="6">
        <v>2008</v>
      </c>
      <c r="B4365" s="6">
        <v>7</v>
      </c>
      <c r="C4365" s="6">
        <v>5</v>
      </c>
      <c r="D4365" s="6">
        <v>6</v>
      </c>
      <c r="E4365" s="6">
        <v>3.1</v>
      </c>
      <c r="F4365" s="6">
        <f t="shared" si="207"/>
        <v>3.7199999999999998</v>
      </c>
      <c r="G4365" s="6">
        <v>303</v>
      </c>
      <c r="H4365" s="9">
        <f t="shared" si="208"/>
        <v>4.8649370743421549</v>
      </c>
      <c r="I4365" s="9">
        <f t="shared" si="209"/>
        <v>5.837924489210585</v>
      </c>
    </row>
    <row r="4366" spans="1:9" ht="31.5" customHeight="1" x14ac:dyDescent="0.25">
      <c r="A4366" s="6">
        <v>2008</v>
      </c>
      <c r="B4366" s="6">
        <v>7</v>
      </c>
      <c r="C4366" s="6">
        <v>5</v>
      </c>
      <c r="D4366" s="6">
        <v>7</v>
      </c>
      <c r="E4366" s="6">
        <v>3.9</v>
      </c>
      <c r="F4366" s="6">
        <f t="shared" si="207"/>
        <v>4.68</v>
      </c>
      <c r="G4366" s="6">
        <v>290</v>
      </c>
      <c r="H4366" s="9">
        <f t="shared" si="208"/>
        <v>6.0918603763225381</v>
      </c>
      <c r="I4366" s="9">
        <f t="shared" si="209"/>
        <v>7.3102324515870452</v>
      </c>
    </row>
    <row r="4367" spans="1:9" ht="31.5" customHeight="1" x14ac:dyDescent="0.25">
      <c r="A4367" s="6">
        <v>2008</v>
      </c>
      <c r="B4367" s="6">
        <v>7</v>
      </c>
      <c r="C4367" s="6">
        <v>5</v>
      </c>
      <c r="D4367" s="6">
        <v>8</v>
      </c>
      <c r="E4367" s="6">
        <v>4.3</v>
      </c>
      <c r="F4367" s="6">
        <f t="shared" si="207"/>
        <v>5.1599999999999993</v>
      </c>
      <c r="G4367" s="6">
        <v>291</v>
      </c>
      <c r="H4367" s="9">
        <f t="shared" si="208"/>
        <v>6.7191370966150856</v>
      </c>
      <c r="I4367" s="9">
        <f t="shared" si="209"/>
        <v>8.062964515938102</v>
      </c>
    </row>
    <row r="4368" spans="1:9" ht="31.5" customHeight="1" x14ac:dyDescent="0.25">
      <c r="A4368" s="6">
        <v>2008</v>
      </c>
      <c r="B4368" s="6">
        <v>7</v>
      </c>
      <c r="C4368" s="6">
        <v>5</v>
      </c>
      <c r="D4368" s="6">
        <v>9</v>
      </c>
      <c r="E4368" s="6">
        <v>4.5999999999999996</v>
      </c>
      <c r="F4368" s="6">
        <f t="shared" si="207"/>
        <v>5.52</v>
      </c>
      <c r="G4368" s="6">
        <v>303</v>
      </c>
      <c r="H4368" s="9">
        <f t="shared" si="208"/>
        <v>7.2189388845077129</v>
      </c>
      <c r="I4368" s="9">
        <f t="shared" si="209"/>
        <v>8.6627266614092555</v>
      </c>
    </row>
    <row r="4369" spans="1:9" ht="31.5" customHeight="1" x14ac:dyDescent="0.25">
      <c r="A4369" s="6">
        <v>2008</v>
      </c>
      <c r="B4369" s="6">
        <v>7</v>
      </c>
      <c r="C4369" s="6">
        <v>5</v>
      </c>
      <c r="D4369" s="6">
        <v>10</v>
      </c>
      <c r="E4369" s="6">
        <v>4.2</v>
      </c>
      <c r="F4369" s="6">
        <f t="shared" si="207"/>
        <v>5.04</v>
      </c>
      <c r="G4369" s="6">
        <v>312</v>
      </c>
      <c r="H4369" s="9">
        <f t="shared" si="208"/>
        <v>6.6117235251270223</v>
      </c>
      <c r="I4369" s="9">
        <f t="shared" si="209"/>
        <v>7.9340682301524268</v>
      </c>
    </row>
    <row r="4370" spans="1:9" ht="31.5" customHeight="1" x14ac:dyDescent="0.25">
      <c r="A4370" s="6">
        <v>2008</v>
      </c>
      <c r="B4370" s="6">
        <v>7</v>
      </c>
      <c r="C4370" s="6">
        <v>5</v>
      </c>
      <c r="D4370" s="6">
        <v>11</v>
      </c>
      <c r="E4370" s="6">
        <v>4.3</v>
      </c>
      <c r="F4370" s="6">
        <f t="shared" si="207"/>
        <v>5.1599999999999993</v>
      </c>
      <c r="G4370" s="6">
        <v>313</v>
      </c>
      <c r="H4370" s="9">
        <f t="shared" si="208"/>
        <v>6.7714421162010741</v>
      </c>
      <c r="I4370" s="9">
        <f t="shared" si="209"/>
        <v>8.1257305394412889</v>
      </c>
    </row>
    <row r="4371" spans="1:9" ht="31.5" customHeight="1" x14ac:dyDescent="0.25">
      <c r="A4371" s="6">
        <v>2008</v>
      </c>
      <c r="B4371" s="6">
        <v>7</v>
      </c>
      <c r="C4371" s="6">
        <v>5</v>
      </c>
      <c r="D4371" s="6">
        <v>12</v>
      </c>
      <c r="E4371" s="6">
        <v>4.9000000000000004</v>
      </c>
      <c r="F4371" s="6">
        <f t="shared" si="207"/>
        <v>5.88</v>
      </c>
      <c r="G4371" s="6">
        <v>301</v>
      </c>
      <c r="H4371" s="9">
        <f t="shared" si="208"/>
        <v>7.6843231334233604</v>
      </c>
      <c r="I4371" s="9">
        <f t="shared" si="209"/>
        <v>9.2211877601080321</v>
      </c>
    </row>
    <row r="4372" spans="1:9" ht="31.5" customHeight="1" x14ac:dyDescent="0.25">
      <c r="A4372" s="6">
        <v>2008</v>
      </c>
      <c r="B4372" s="6">
        <v>7</v>
      </c>
      <c r="C4372" s="6">
        <v>5</v>
      </c>
      <c r="D4372" s="6">
        <v>13</v>
      </c>
      <c r="E4372" s="6">
        <v>6.1</v>
      </c>
      <c r="F4372" s="6">
        <f t="shared" si="207"/>
        <v>7.3199999999999994</v>
      </c>
      <c r="G4372" s="6">
        <v>302</v>
      </c>
      <c r="H4372" s="9">
        <f t="shared" si="208"/>
        <v>9.5695750221466458</v>
      </c>
      <c r="I4372" s="9">
        <f t="shared" si="209"/>
        <v>11.483490026575975</v>
      </c>
    </row>
    <row r="4373" spans="1:9" ht="31.5" customHeight="1" x14ac:dyDescent="0.25">
      <c r="A4373" s="6">
        <v>2008</v>
      </c>
      <c r="B4373" s="6">
        <v>7</v>
      </c>
      <c r="C4373" s="6">
        <v>5</v>
      </c>
      <c r="D4373" s="6">
        <v>14</v>
      </c>
      <c r="E4373" s="6">
        <v>6.8</v>
      </c>
      <c r="F4373" s="6">
        <f t="shared" si="207"/>
        <v>8.16</v>
      </c>
      <c r="G4373" s="6">
        <v>308</v>
      </c>
      <c r="H4373" s="9">
        <f t="shared" si="208"/>
        <v>10.690050539164234</v>
      </c>
      <c r="I4373" s="9">
        <f t="shared" si="209"/>
        <v>12.828060646997082</v>
      </c>
    </row>
    <row r="4374" spans="1:9" ht="31.5" customHeight="1" x14ac:dyDescent="0.25">
      <c r="A4374" s="6">
        <v>2008</v>
      </c>
      <c r="B4374" s="6">
        <v>7</v>
      </c>
      <c r="C4374" s="6">
        <v>5</v>
      </c>
      <c r="D4374" s="6">
        <v>15</v>
      </c>
      <c r="E4374" s="6">
        <v>7.2</v>
      </c>
      <c r="F4374" s="6">
        <f t="shared" si="207"/>
        <v>8.64</v>
      </c>
      <c r="G4374" s="6">
        <v>311</v>
      </c>
      <c r="H4374" s="9">
        <f t="shared" si="208"/>
        <v>11.330525367137307</v>
      </c>
      <c r="I4374" s="9">
        <f t="shared" si="209"/>
        <v>13.59663044056477</v>
      </c>
    </row>
    <row r="4375" spans="1:9" ht="31.5" customHeight="1" x14ac:dyDescent="0.25">
      <c r="A4375" s="6">
        <v>2008</v>
      </c>
      <c r="B4375" s="6">
        <v>7</v>
      </c>
      <c r="C4375" s="6">
        <v>5</v>
      </c>
      <c r="D4375" s="6">
        <v>16</v>
      </c>
      <c r="E4375" s="6">
        <v>7.8</v>
      </c>
      <c r="F4375" s="6">
        <f t="shared" si="207"/>
        <v>9.36</v>
      </c>
      <c r="G4375" s="6">
        <v>317</v>
      </c>
      <c r="H4375" s="9">
        <f t="shared" si="208"/>
        <v>12.299612723887716</v>
      </c>
      <c r="I4375" s="9">
        <f t="shared" si="209"/>
        <v>14.759535268665259</v>
      </c>
    </row>
    <row r="4376" spans="1:9" ht="31.5" customHeight="1" x14ac:dyDescent="0.25">
      <c r="A4376" s="6">
        <v>2008</v>
      </c>
      <c r="B4376" s="6">
        <v>7</v>
      </c>
      <c r="C4376" s="6">
        <v>5</v>
      </c>
      <c r="D4376" s="6">
        <v>17</v>
      </c>
      <c r="E4376" s="6">
        <v>8.1999999999999993</v>
      </c>
      <c r="F4376" s="6">
        <f t="shared" si="207"/>
        <v>9.8399999999999981</v>
      </c>
      <c r="G4376" s="6">
        <v>323</v>
      </c>
      <c r="H4376" s="9">
        <f t="shared" si="208"/>
        <v>12.956024351613516</v>
      </c>
      <c r="I4376" s="9">
        <f t="shared" si="209"/>
        <v>15.547229221936217</v>
      </c>
    </row>
    <row r="4377" spans="1:9" ht="31.5" customHeight="1" x14ac:dyDescent="0.25">
      <c r="A4377" s="6">
        <v>2008</v>
      </c>
      <c r="B4377" s="6">
        <v>7</v>
      </c>
      <c r="C4377" s="6">
        <v>5</v>
      </c>
      <c r="D4377" s="6">
        <v>18</v>
      </c>
      <c r="E4377" s="6">
        <v>8.1</v>
      </c>
      <c r="F4377" s="6">
        <f t="shared" si="207"/>
        <v>9.7199999999999989</v>
      </c>
      <c r="G4377" s="6">
        <v>327</v>
      </c>
      <c r="H4377" s="9">
        <f t="shared" si="208"/>
        <v>12.814663319613713</v>
      </c>
      <c r="I4377" s="9">
        <f t="shared" si="209"/>
        <v>15.377595983536455</v>
      </c>
    </row>
    <row r="4378" spans="1:9" ht="31.5" customHeight="1" x14ac:dyDescent="0.25">
      <c r="A4378" s="6">
        <v>2008</v>
      </c>
      <c r="B4378" s="6">
        <v>7</v>
      </c>
      <c r="C4378" s="6">
        <v>5</v>
      </c>
      <c r="D4378" s="6">
        <v>19</v>
      </c>
      <c r="E4378" s="6">
        <v>8</v>
      </c>
      <c r="F4378" s="6">
        <f t="shared" si="207"/>
        <v>9.6</v>
      </c>
      <c r="G4378" s="6">
        <v>330</v>
      </c>
      <c r="H4378" s="9">
        <f t="shared" si="208"/>
        <v>12.668651591243025</v>
      </c>
      <c r="I4378" s="9">
        <f t="shared" si="209"/>
        <v>15.202381909491629</v>
      </c>
    </row>
    <row r="4379" spans="1:9" ht="31.5" customHeight="1" x14ac:dyDescent="0.25">
      <c r="A4379" s="6">
        <v>2008</v>
      </c>
      <c r="B4379" s="6">
        <v>7</v>
      </c>
      <c r="C4379" s="6">
        <v>5</v>
      </c>
      <c r="D4379" s="6">
        <v>20</v>
      </c>
      <c r="E4379" s="6">
        <v>8.3000000000000007</v>
      </c>
      <c r="F4379" s="6">
        <f t="shared" si="207"/>
        <v>9.9600000000000009</v>
      </c>
      <c r="G4379" s="6">
        <v>331</v>
      </c>
      <c r="H4379" s="9">
        <f t="shared" si="208"/>
        <v>13.147917569302702</v>
      </c>
      <c r="I4379" s="9">
        <f t="shared" si="209"/>
        <v>15.777501083163244</v>
      </c>
    </row>
    <row r="4380" spans="1:9" ht="31.5" customHeight="1" x14ac:dyDescent="0.25">
      <c r="A4380" s="6">
        <v>2008</v>
      </c>
      <c r="B4380" s="6">
        <v>7</v>
      </c>
      <c r="C4380" s="6">
        <v>5</v>
      </c>
      <c r="D4380" s="6">
        <v>21</v>
      </c>
      <c r="E4380" s="6">
        <v>8.4</v>
      </c>
      <c r="F4380" s="6">
        <f t="shared" si="207"/>
        <v>10.08</v>
      </c>
      <c r="G4380" s="6">
        <v>337</v>
      </c>
      <c r="H4380" s="9">
        <f t="shared" si="208"/>
        <v>13.331512420960895</v>
      </c>
      <c r="I4380" s="9">
        <f t="shared" si="209"/>
        <v>15.997814905153072</v>
      </c>
    </row>
    <row r="4381" spans="1:9" ht="31.5" customHeight="1" x14ac:dyDescent="0.25">
      <c r="A4381" s="6">
        <v>2008</v>
      </c>
      <c r="B4381" s="6">
        <v>7</v>
      </c>
      <c r="C4381" s="6">
        <v>5</v>
      </c>
      <c r="D4381" s="6">
        <v>22</v>
      </c>
      <c r="E4381" s="6">
        <v>8.3000000000000007</v>
      </c>
      <c r="F4381" s="6">
        <f t="shared" si="207"/>
        <v>9.9600000000000009</v>
      </c>
      <c r="G4381" s="6">
        <v>343</v>
      </c>
      <c r="H4381" s="9">
        <f t="shared" si="208"/>
        <v>13.197251115971248</v>
      </c>
      <c r="I4381" s="9">
        <f t="shared" si="209"/>
        <v>15.836701339165497</v>
      </c>
    </row>
    <row r="4382" spans="1:9" ht="31.5" customHeight="1" x14ac:dyDescent="0.25">
      <c r="A4382" s="6">
        <v>2008</v>
      </c>
      <c r="B4382" s="6">
        <v>7</v>
      </c>
      <c r="C4382" s="6">
        <v>5</v>
      </c>
      <c r="D4382" s="6">
        <v>23</v>
      </c>
      <c r="E4382" s="6">
        <v>8.4</v>
      </c>
      <c r="F4382" s="6">
        <f t="shared" si="207"/>
        <v>10.08</v>
      </c>
      <c r="G4382" s="6">
        <v>345</v>
      </c>
      <c r="H4382" s="9">
        <f t="shared" si="208"/>
        <v>13.364405294907501</v>
      </c>
      <c r="I4382" s="9">
        <f t="shared" si="209"/>
        <v>16.037286353889002</v>
      </c>
    </row>
    <row r="4383" spans="1:9" ht="31.5" customHeight="1" x14ac:dyDescent="0.25">
      <c r="A4383" s="6">
        <v>2008</v>
      </c>
      <c r="B4383" s="6">
        <v>7</v>
      </c>
      <c r="C4383" s="6">
        <v>6</v>
      </c>
      <c r="D4383" s="6">
        <v>0</v>
      </c>
      <c r="E4383" s="6">
        <v>8.5</v>
      </c>
      <c r="F4383" s="6">
        <f t="shared" si="207"/>
        <v>10.199999999999999</v>
      </c>
      <c r="G4383" s="6">
        <v>344</v>
      </c>
      <c r="H4383" s="9">
        <f t="shared" si="208"/>
        <v>13.519387256783594</v>
      </c>
      <c r="I4383" s="9">
        <f t="shared" si="209"/>
        <v>16.223264708140313</v>
      </c>
    </row>
    <row r="4384" spans="1:9" ht="31.5" customHeight="1" x14ac:dyDescent="0.25">
      <c r="A4384" s="6">
        <v>2008</v>
      </c>
      <c r="B4384" s="6">
        <v>7</v>
      </c>
      <c r="C4384" s="6">
        <v>6</v>
      </c>
      <c r="D4384" s="6">
        <v>1</v>
      </c>
      <c r="E4384" s="6">
        <v>8.8000000000000007</v>
      </c>
      <c r="F4384" s="6">
        <f t="shared" si="207"/>
        <v>10.56</v>
      </c>
      <c r="G4384" s="6">
        <v>342</v>
      </c>
      <c r="H4384" s="9">
        <f t="shared" si="208"/>
        <v>13.987977901464353</v>
      </c>
      <c r="I4384" s="9">
        <f t="shared" si="209"/>
        <v>16.785573481757222</v>
      </c>
    </row>
    <row r="4385" spans="1:9" ht="31.5" customHeight="1" x14ac:dyDescent="0.25">
      <c r="A4385" s="6">
        <v>2008</v>
      </c>
      <c r="B4385" s="6">
        <v>7</v>
      </c>
      <c r="C4385" s="6">
        <v>6</v>
      </c>
      <c r="D4385" s="6">
        <v>2</v>
      </c>
      <c r="E4385" s="6">
        <v>9.3000000000000007</v>
      </c>
      <c r="F4385" s="6">
        <f t="shared" si="207"/>
        <v>11.16</v>
      </c>
      <c r="G4385" s="6">
        <v>340</v>
      </c>
      <c r="H4385" s="9">
        <f t="shared" si="208"/>
        <v>14.773645487022067</v>
      </c>
      <c r="I4385" s="9">
        <f t="shared" si="209"/>
        <v>17.728374584426479</v>
      </c>
    </row>
    <row r="4386" spans="1:9" ht="31.5" customHeight="1" x14ac:dyDescent="0.25">
      <c r="A4386" s="6">
        <v>2008</v>
      </c>
      <c r="B4386" s="6">
        <v>7</v>
      </c>
      <c r="C4386" s="6">
        <v>6</v>
      </c>
      <c r="D4386" s="6">
        <v>3</v>
      </c>
      <c r="E4386" s="6">
        <v>9.6</v>
      </c>
      <c r="F4386" s="6">
        <f t="shared" si="207"/>
        <v>11.52</v>
      </c>
      <c r="G4386" s="6">
        <v>341</v>
      </c>
      <c r="H4386" s="9">
        <f t="shared" si="208"/>
        <v>15.254920365928404</v>
      </c>
      <c r="I4386" s="9">
        <f t="shared" si="209"/>
        <v>18.305904439114087</v>
      </c>
    </row>
    <row r="4387" spans="1:9" ht="31.5" customHeight="1" x14ac:dyDescent="0.25">
      <c r="A4387" s="6">
        <v>2008</v>
      </c>
      <c r="B4387" s="6">
        <v>7</v>
      </c>
      <c r="C4387" s="6">
        <v>6</v>
      </c>
      <c r="D4387" s="6">
        <v>4</v>
      </c>
      <c r="E4387" s="6">
        <v>9.6999999999999993</v>
      </c>
      <c r="F4387" s="6">
        <f t="shared" si="207"/>
        <v>11.639999999999999</v>
      </c>
      <c r="G4387" s="6">
        <v>343</v>
      </c>
      <c r="H4387" s="9">
        <f t="shared" si="208"/>
        <v>15.423293472882058</v>
      </c>
      <c r="I4387" s="9">
        <f t="shared" si="209"/>
        <v>18.50795216745847</v>
      </c>
    </row>
    <row r="4388" spans="1:9" ht="31.5" customHeight="1" x14ac:dyDescent="0.25">
      <c r="A4388" s="6">
        <v>2008</v>
      </c>
      <c r="B4388" s="6">
        <v>7</v>
      </c>
      <c r="C4388" s="6">
        <v>6</v>
      </c>
      <c r="D4388" s="6">
        <v>5</v>
      </c>
      <c r="E4388" s="6">
        <v>9.9</v>
      </c>
      <c r="F4388" s="6">
        <f t="shared" si="207"/>
        <v>11.88</v>
      </c>
      <c r="G4388" s="6">
        <v>344</v>
      </c>
      <c r="H4388" s="9">
        <f t="shared" si="208"/>
        <v>15.746109863783246</v>
      </c>
      <c r="I4388" s="9">
        <f t="shared" si="209"/>
        <v>18.895331836539896</v>
      </c>
    </row>
    <row r="4389" spans="1:9" ht="31.5" customHeight="1" x14ac:dyDescent="0.25">
      <c r="A4389" s="6">
        <v>2008</v>
      </c>
      <c r="B4389" s="6">
        <v>7</v>
      </c>
      <c r="C4389" s="6">
        <v>6</v>
      </c>
      <c r="D4389" s="6">
        <v>6</v>
      </c>
      <c r="E4389" s="6">
        <v>10.1</v>
      </c>
      <c r="F4389" s="6">
        <f t="shared" si="207"/>
        <v>12.12</v>
      </c>
      <c r="G4389" s="6">
        <v>346</v>
      </c>
      <c r="H4389" s="9">
        <f t="shared" si="208"/>
        <v>16.073985476742916</v>
      </c>
      <c r="I4389" s="9">
        <f t="shared" si="209"/>
        <v>19.288782572091499</v>
      </c>
    </row>
    <row r="4390" spans="1:9" ht="31.5" customHeight="1" x14ac:dyDescent="0.25">
      <c r="A4390" s="6">
        <v>2008</v>
      </c>
      <c r="B4390" s="6">
        <v>7</v>
      </c>
      <c r="C4390" s="6">
        <v>6</v>
      </c>
      <c r="D4390" s="6">
        <v>7</v>
      </c>
      <c r="E4390" s="6">
        <v>11</v>
      </c>
      <c r="F4390" s="6">
        <f t="shared" si="207"/>
        <v>13.2</v>
      </c>
      <c r="G4390" s="6">
        <v>347</v>
      </c>
      <c r="H4390" s="9">
        <f t="shared" si="208"/>
        <v>17.511619362800481</v>
      </c>
      <c r="I4390" s="9">
        <f t="shared" si="209"/>
        <v>21.013943235360578</v>
      </c>
    </row>
    <row r="4391" spans="1:9" ht="31.5" customHeight="1" x14ac:dyDescent="0.25">
      <c r="A4391" s="6">
        <v>2008</v>
      </c>
      <c r="B4391" s="6">
        <v>7</v>
      </c>
      <c r="C4391" s="6">
        <v>6</v>
      </c>
      <c r="D4391" s="6">
        <v>8</v>
      </c>
      <c r="E4391" s="6">
        <v>11</v>
      </c>
      <c r="F4391" s="6">
        <f t="shared" si="207"/>
        <v>13.2</v>
      </c>
      <c r="G4391" s="6">
        <v>344</v>
      </c>
      <c r="H4391" s="9">
        <f t="shared" si="208"/>
        <v>17.495677626425827</v>
      </c>
      <c r="I4391" s="9">
        <f t="shared" si="209"/>
        <v>20.994813151710993</v>
      </c>
    </row>
    <row r="4392" spans="1:9" ht="31.5" customHeight="1" x14ac:dyDescent="0.25">
      <c r="A4392" s="6">
        <v>2008</v>
      </c>
      <c r="B4392" s="6">
        <v>7</v>
      </c>
      <c r="C4392" s="6">
        <v>6</v>
      </c>
      <c r="D4392" s="6">
        <v>9</v>
      </c>
      <c r="E4392" s="6">
        <v>10.5</v>
      </c>
      <c r="F4392" s="6">
        <f t="shared" si="207"/>
        <v>12.6</v>
      </c>
      <c r="G4392" s="6">
        <v>342</v>
      </c>
      <c r="H4392" s="9">
        <f t="shared" si="208"/>
        <v>16.690200905156328</v>
      </c>
      <c r="I4392" s="9">
        <f t="shared" si="209"/>
        <v>20.028241086187595</v>
      </c>
    </row>
    <row r="4393" spans="1:9" ht="31.5" customHeight="1" x14ac:dyDescent="0.25">
      <c r="A4393" s="6">
        <v>2008</v>
      </c>
      <c r="B4393" s="6">
        <v>7</v>
      </c>
      <c r="C4393" s="6">
        <v>6</v>
      </c>
      <c r="D4393" s="6">
        <v>10</v>
      </c>
      <c r="E4393" s="6">
        <v>9.8000000000000007</v>
      </c>
      <c r="F4393" s="6">
        <f t="shared" si="207"/>
        <v>11.76</v>
      </c>
      <c r="G4393" s="6">
        <v>338</v>
      </c>
      <c r="H4393" s="9">
        <f t="shared" si="208"/>
        <v>15.558277561876752</v>
      </c>
      <c r="I4393" s="9">
        <f t="shared" si="209"/>
        <v>18.6699330742521</v>
      </c>
    </row>
    <row r="4394" spans="1:9" ht="31.5" customHeight="1" x14ac:dyDescent="0.25">
      <c r="A4394" s="6">
        <v>2008</v>
      </c>
      <c r="B4394" s="6">
        <v>7</v>
      </c>
      <c r="C4394" s="6">
        <v>6</v>
      </c>
      <c r="D4394" s="6">
        <v>11</v>
      </c>
      <c r="E4394" s="6">
        <v>9.6</v>
      </c>
      <c r="F4394" s="6">
        <f t="shared" si="207"/>
        <v>11.52</v>
      </c>
      <c r="G4394" s="6">
        <v>335</v>
      </c>
      <c r="H4394" s="9">
        <f t="shared" si="208"/>
        <v>15.226476790061231</v>
      </c>
      <c r="I4394" s="9">
        <f t="shared" si="209"/>
        <v>18.271772148073477</v>
      </c>
    </row>
    <row r="4395" spans="1:9" ht="31.5" customHeight="1" x14ac:dyDescent="0.25">
      <c r="A4395" s="6">
        <v>2008</v>
      </c>
      <c r="B4395" s="6">
        <v>7</v>
      </c>
      <c r="C4395" s="6">
        <v>6</v>
      </c>
      <c r="D4395" s="6">
        <v>12</v>
      </c>
      <c r="E4395" s="6">
        <v>9.6</v>
      </c>
      <c r="F4395" s="6">
        <f t="shared" si="207"/>
        <v>11.52</v>
      </c>
      <c r="G4395" s="6">
        <v>337</v>
      </c>
      <c r="H4395" s="9">
        <f t="shared" si="208"/>
        <v>15.236014195383879</v>
      </c>
      <c r="I4395" s="9">
        <f t="shared" si="209"/>
        <v>18.283217034460655</v>
      </c>
    </row>
    <row r="4396" spans="1:9" ht="31.5" customHeight="1" x14ac:dyDescent="0.25">
      <c r="A4396" s="6">
        <v>2008</v>
      </c>
      <c r="B4396" s="6">
        <v>7</v>
      </c>
      <c r="C4396" s="6">
        <v>6</v>
      </c>
      <c r="D4396" s="6">
        <v>13</v>
      </c>
      <c r="E4396" s="6">
        <v>9.6999999999999993</v>
      </c>
      <c r="F4396" s="6">
        <f t="shared" si="207"/>
        <v>11.639999999999999</v>
      </c>
      <c r="G4396" s="6">
        <v>336</v>
      </c>
      <c r="H4396" s="9">
        <f t="shared" si="208"/>
        <v>15.389911470152345</v>
      </c>
      <c r="I4396" s="9">
        <f t="shared" si="209"/>
        <v>18.467893764182811</v>
      </c>
    </row>
    <row r="4397" spans="1:9" ht="31.5" customHeight="1" x14ac:dyDescent="0.25">
      <c r="A4397" s="6">
        <v>2008</v>
      </c>
      <c r="B4397" s="6">
        <v>7</v>
      </c>
      <c r="C4397" s="6">
        <v>6</v>
      </c>
      <c r="D4397" s="6">
        <v>14</v>
      </c>
      <c r="E4397" s="6">
        <v>9.3000000000000007</v>
      </c>
      <c r="F4397" s="6">
        <f t="shared" si="207"/>
        <v>11.16</v>
      </c>
      <c r="G4397" s="6">
        <v>335</v>
      </c>
      <c r="H4397" s="9">
        <f t="shared" si="208"/>
        <v>14.750649390371819</v>
      </c>
      <c r="I4397" s="9">
        <f t="shared" si="209"/>
        <v>17.700779268446183</v>
      </c>
    </row>
    <row r="4398" spans="1:9" ht="31.5" customHeight="1" x14ac:dyDescent="0.25">
      <c r="A4398" s="6">
        <v>2008</v>
      </c>
      <c r="B4398" s="6">
        <v>7</v>
      </c>
      <c r="C4398" s="6">
        <v>6</v>
      </c>
      <c r="D4398" s="6">
        <v>15</v>
      </c>
      <c r="E4398" s="6">
        <v>9.1999999999999993</v>
      </c>
      <c r="F4398" s="6">
        <f t="shared" si="207"/>
        <v>11.04</v>
      </c>
      <c r="G4398" s="6">
        <v>334</v>
      </c>
      <c r="H4398" s="9">
        <f t="shared" si="208"/>
        <v>14.58744976725616</v>
      </c>
      <c r="I4398" s="9">
        <f t="shared" si="209"/>
        <v>17.504939720707391</v>
      </c>
    </row>
    <row r="4399" spans="1:9" ht="31.5" customHeight="1" x14ac:dyDescent="0.25">
      <c r="A4399" s="6">
        <v>2008</v>
      </c>
      <c r="B4399" s="6">
        <v>7</v>
      </c>
      <c r="C4399" s="6">
        <v>6</v>
      </c>
      <c r="D4399" s="6">
        <v>16</v>
      </c>
      <c r="E4399" s="6">
        <v>9.4</v>
      </c>
      <c r="F4399" s="6">
        <f t="shared" si="207"/>
        <v>11.28</v>
      </c>
      <c r="G4399" s="6">
        <v>334</v>
      </c>
      <c r="H4399" s="9">
        <f t="shared" si="208"/>
        <v>14.904568240457381</v>
      </c>
      <c r="I4399" s="9">
        <f t="shared" si="209"/>
        <v>17.885481888548856</v>
      </c>
    </row>
    <row r="4400" spans="1:9" ht="31.5" customHeight="1" x14ac:dyDescent="0.25">
      <c r="A4400" s="6">
        <v>2008</v>
      </c>
      <c r="B4400" s="6">
        <v>7</v>
      </c>
      <c r="C4400" s="6">
        <v>6</v>
      </c>
      <c r="D4400" s="6">
        <v>17</v>
      </c>
      <c r="E4400" s="6">
        <v>9.6</v>
      </c>
      <c r="F4400" s="6">
        <f t="shared" si="207"/>
        <v>11.52</v>
      </c>
      <c r="G4400" s="6">
        <v>334</v>
      </c>
      <c r="H4400" s="9">
        <f t="shared" si="208"/>
        <v>15.221686713658602</v>
      </c>
      <c r="I4400" s="9">
        <f t="shared" si="209"/>
        <v>18.266024056390322</v>
      </c>
    </row>
    <row r="4401" spans="1:9" ht="31.5" customHeight="1" x14ac:dyDescent="0.25">
      <c r="A4401" s="6">
        <v>2008</v>
      </c>
      <c r="B4401" s="6">
        <v>7</v>
      </c>
      <c r="C4401" s="6">
        <v>6</v>
      </c>
      <c r="D4401" s="6">
        <v>18</v>
      </c>
      <c r="E4401" s="6">
        <v>9.6999999999999993</v>
      </c>
      <c r="F4401" s="6">
        <f t="shared" si="207"/>
        <v>11.639999999999999</v>
      </c>
      <c r="G4401" s="6">
        <v>335</v>
      </c>
      <c r="H4401" s="9">
        <f t="shared" si="208"/>
        <v>15.385085923291035</v>
      </c>
      <c r="I4401" s="9">
        <f t="shared" si="209"/>
        <v>18.462103107949243</v>
      </c>
    </row>
    <row r="4402" spans="1:9" ht="31.5" customHeight="1" x14ac:dyDescent="0.25">
      <c r="A4402" s="6">
        <v>2008</v>
      </c>
      <c r="B4402" s="6">
        <v>7</v>
      </c>
      <c r="C4402" s="6">
        <v>6</v>
      </c>
      <c r="D4402" s="6">
        <v>19</v>
      </c>
      <c r="E4402" s="6">
        <v>9.8000000000000007</v>
      </c>
      <c r="F4402" s="6">
        <f t="shared" si="207"/>
        <v>11.76</v>
      </c>
      <c r="G4402" s="6">
        <v>335</v>
      </c>
      <c r="H4402" s="9">
        <f t="shared" si="208"/>
        <v>15.543695056520843</v>
      </c>
      <c r="I4402" s="9">
        <f t="shared" si="209"/>
        <v>18.652434067825009</v>
      </c>
    </row>
    <row r="4403" spans="1:9" ht="31.5" customHeight="1" x14ac:dyDescent="0.25">
      <c r="A4403" s="6">
        <v>2008</v>
      </c>
      <c r="B4403" s="6">
        <v>7</v>
      </c>
      <c r="C4403" s="6">
        <v>6</v>
      </c>
      <c r="D4403" s="6">
        <v>20</v>
      </c>
      <c r="E4403" s="6">
        <v>9.9</v>
      </c>
      <c r="F4403" s="6">
        <f t="shared" si="207"/>
        <v>11.88</v>
      </c>
      <c r="G4403" s="6">
        <v>336</v>
      </c>
      <c r="H4403" s="9">
        <f t="shared" si="208"/>
        <v>15.707229232423529</v>
      </c>
      <c r="I4403" s="9">
        <f t="shared" si="209"/>
        <v>18.848675078908233</v>
      </c>
    </row>
    <row r="4404" spans="1:9" ht="31.5" customHeight="1" x14ac:dyDescent="0.25">
      <c r="A4404" s="6">
        <v>2008</v>
      </c>
      <c r="B4404" s="6">
        <v>7</v>
      </c>
      <c r="C4404" s="6">
        <v>6</v>
      </c>
      <c r="D4404" s="6">
        <v>21</v>
      </c>
      <c r="E4404" s="6">
        <v>10.1</v>
      </c>
      <c r="F4404" s="6">
        <f t="shared" si="207"/>
        <v>12.12</v>
      </c>
      <c r="G4404" s="6">
        <v>341</v>
      </c>
      <c r="H4404" s="9">
        <f t="shared" si="208"/>
        <v>16.049447468320508</v>
      </c>
      <c r="I4404" s="9">
        <f t="shared" si="209"/>
        <v>19.259336961984612</v>
      </c>
    </row>
    <row r="4405" spans="1:9" ht="31.5" customHeight="1" x14ac:dyDescent="0.25">
      <c r="A4405" s="6">
        <v>2008</v>
      </c>
      <c r="B4405" s="6">
        <v>7</v>
      </c>
      <c r="C4405" s="6">
        <v>6</v>
      </c>
      <c r="D4405" s="6">
        <v>22</v>
      </c>
      <c r="E4405" s="6">
        <v>10.5</v>
      </c>
      <c r="F4405" s="6">
        <f t="shared" si="207"/>
        <v>12.6</v>
      </c>
      <c r="G4405" s="6">
        <v>344</v>
      </c>
      <c r="H4405" s="9">
        <f t="shared" si="208"/>
        <v>16.70041955249738</v>
      </c>
      <c r="I4405" s="9">
        <f t="shared" si="209"/>
        <v>20.040503462996856</v>
      </c>
    </row>
    <row r="4406" spans="1:9" ht="31.5" customHeight="1" x14ac:dyDescent="0.25">
      <c r="A4406" s="6">
        <v>2008</v>
      </c>
      <c r="B4406" s="6">
        <v>7</v>
      </c>
      <c r="C4406" s="6">
        <v>6</v>
      </c>
      <c r="D4406" s="6">
        <v>23</v>
      </c>
      <c r="E4406" s="6">
        <v>10.6</v>
      </c>
      <c r="F4406" s="6">
        <f t="shared" si="207"/>
        <v>12.719999999999999</v>
      </c>
      <c r="G4406" s="6">
        <v>346</v>
      </c>
      <c r="H4406" s="9">
        <f t="shared" si="208"/>
        <v>16.869727332027221</v>
      </c>
      <c r="I4406" s="9">
        <f t="shared" si="209"/>
        <v>20.243672798432662</v>
      </c>
    </row>
    <row r="4407" spans="1:9" ht="31.5" customHeight="1" x14ac:dyDescent="0.25">
      <c r="A4407" s="6">
        <v>2008</v>
      </c>
      <c r="B4407" s="6">
        <v>7</v>
      </c>
      <c r="C4407" s="6">
        <v>7</v>
      </c>
      <c r="D4407" s="6">
        <v>0</v>
      </c>
      <c r="E4407" s="6">
        <v>10.6</v>
      </c>
      <c r="F4407" s="6">
        <f t="shared" si="207"/>
        <v>12.719999999999999</v>
      </c>
      <c r="G4407" s="6">
        <v>349</v>
      </c>
      <c r="H4407" s="9">
        <f t="shared" si="208"/>
        <v>16.885000953195188</v>
      </c>
      <c r="I4407" s="9">
        <f t="shared" si="209"/>
        <v>20.262001143834222</v>
      </c>
    </row>
    <row r="4408" spans="1:9" ht="31.5" customHeight="1" x14ac:dyDescent="0.25">
      <c r="A4408" s="6">
        <v>2008</v>
      </c>
      <c r="B4408" s="6">
        <v>7</v>
      </c>
      <c r="C4408" s="6">
        <v>7</v>
      </c>
      <c r="D4408" s="6">
        <v>1</v>
      </c>
      <c r="E4408" s="6">
        <v>10.7</v>
      </c>
      <c r="F4408" s="6">
        <f t="shared" si="207"/>
        <v>12.839999999999998</v>
      </c>
      <c r="G4408" s="6">
        <v>351</v>
      </c>
      <c r="H4408" s="9">
        <f t="shared" si="208"/>
        <v>17.054498436350723</v>
      </c>
      <c r="I4408" s="9">
        <f t="shared" si="209"/>
        <v>20.465398123620865</v>
      </c>
    </row>
    <row r="4409" spans="1:9" ht="31.5" customHeight="1" x14ac:dyDescent="0.25">
      <c r="A4409" s="6">
        <v>2008</v>
      </c>
      <c r="B4409" s="6">
        <v>7</v>
      </c>
      <c r="C4409" s="6">
        <v>7</v>
      </c>
      <c r="D4409" s="6">
        <v>2</v>
      </c>
      <c r="E4409" s="6">
        <v>10.5</v>
      </c>
      <c r="F4409" s="6">
        <f t="shared" si="207"/>
        <v>12.6</v>
      </c>
      <c r="G4409" s="6">
        <v>353</v>
      </c>
      <c r="H4409" s="9">
        <f t="shared" si="208"/>
        <v>16.745680138326904</v>
      </c>
      <c r="I4409" s="9">
        <f t="shared" si="209"/>
        <v>20.094816165992285</v>
      </c>
    </row>
    <row r="4410" spans="1:9" ht="31.5" customHeight="1" x14ac:dyDescent="0.25">
      <c r="A4410" s="6">
        <v>2008</v>
      </c>
      <c r="B4410" s="6">
        <v>7</v>
      </c>
      <c r="C4410" s="6">
        <v>7</v>
      </c>
      <c r="D4410" s="6">
        <v>3</v>
      </c>
      <c r="E4410" s="6">
        <v>10.6</v>
      </c>
      <c r="F4410" s="6">
        <f t="shared" si="207"/>
        <v>12.719999999999999</v>
      </c>
      <c r="G4410" s="6">
        <v>354</v>
      </c>
      <c r="H4410" s="9">
        <f t="shared" si="208"/>
        <v>16.910167571921999</v>
      </c>
      <c r="I4410" s="9">
        <f t="shared" si="209"/>
        <v>20.292201086306399</v>
      </c>
    </row>
    <row r="4411" spans="1:9" ht="31.5" customHeight="1" x14ac:dyDescent="0.25">
      <c r="A4411" s="6">
        <v>2008</v>
      </c>
      <c r="B4411" s="6">
        <v>7</v>
      </c>
      <c r="C4411" s="6">
        <v>7</v>
      </c>
      <c r="D4411" s="6">
        <v>4</v>
      </c>
      <c r="E4411" s="6">
        <v>10.9</v>
      </c>
      <c r="F4411" s="6">
        <f t="shared" si="207"/>
        <v>13.08</v>
      </c>
      <c r="G4411" s="6">
        <v>357</v>
      </c>
      <c r="H4411" s="9">
        <f t="shared" si="208"/>
        <v>17.404109671578208</v>
      </c>
      <c r="I4411" s="9">
        <f t="shared" si="209"/>
        <v>20.884931605893847</v>
      </c>
    </row>
    <row r="4412" spans="1:9" ht="31.5" customHeight="1" x14ac:dyDescent="0.25">
      <c r="A4412" s="6">
        <v>2008</v>
      </c>
      <c r="B4412" s="6">
        <v>7</v>
      </c>
      <c r="C4412" s="6">
        <v>7</v>
      </c>
      <c r="D4412" s="6">
        <v>5</v>
      </c>
      <c r="E4412" s="6">
        <v>10.9</v>
      </c>
      <c r="F4412" s="6">
        <f t="shared" si="207"/>
        <v>13.08</v>
      </c>
      <c r="G4412" s="6">
        <v>359</v>
      </c>
      <c r="H4412" s="9">
        <f t="shared" si="208"/>
        <v>17.414273132055261</v>
      </c>
      <c r="I4412" s="9">
        <f t="shared" si="209"/>
        <v>20.897127758466311</v>
      </c>
    </row>
    <row r="4413" spans="1:9" ht="31.5" customHeight="1" x14ac:dyDescent="0.25">
      <c r="A4413" s="6">
        <v>2008</v>
      </c>
      <c r="B4413" s="6">
        <v>7</v>
      </c>
      <c r="C4413" s="6">
        <v>7</v>
      </c>
      <c r="D4413" s="6">
        <v>6</v>
      </c>
      <c r="E4413" s="6">
        <v>10.4</v>
      </c>
      <c r="F4413" s="6">
        <f t="shared" si="207"/>
        <v>12.48</v>
      </c>
      <c r="G4413" s="6">
        <v>1</v>
      </c>
      <c r="H4413" s="9">
        <f t="shared" si="208"/>
        <v>6.4031667084307484</v>
      </c>
      <c r="I4413" s="9">
        <f t="shared" si="209"/>
        <v>7.6838000501168979</v>
      </c>
    </row>
    <row r="4414" spans="1:9" ht="31.5" customHeight="1" x14ac:dyDescent="0.25">
      <c r="A4414" s="6">
        <v>2008</v>
      </c>
      <c r="B4414" s="6">
        <v>7</v>
      </c>
      <c r="C4414" s="6">
        <v>7</v>
      </c>
      <c r="D4414" s="6">
        <v>7</v>
      </c>
      <c r="E4414" s="6">
        <v>9.9</v>
      </c>
      <c r="F4414" s="6">
        <f t="shared" si="207"/>
        <v>11.88</v>
      </c>
      <c r="G4414" s="6">
        <v>358</v>
      </c>
      <c r="H4414" s="9">
        <f t="shared" si="208"/>
        <v>15.812024324974695</v>
      </c>
      <c r="I4414" s="9">
        <f t="shared" si="209"/>
        <v>18.974429189969634</v>
      </c>
    </row>
    <row r="4415" spans="1:9" ht="31.5" customHeight="1" x14ac:dyDescent="0.25">
      <c r="A4415" s="6">
        <v>2008</v>
      </c>
      <c r="B4415" s="6">
        <v>7</v>
      </c>
      <c r="C4415" s="6">
        <v>7</v>
      </c>
      <c r="D4415" s="6">
        <v>8</v>
      </c>
      <c r="E4415" s="6">
        <v>9.3000000000000007</v>
      </c>
      <c r="F4415" s="6">
        <f t="shared" si="207"/>
        <v>11.16</v>
      </c>
      <c r="G4415" s="6">
        <v>353</v>
      </c>
      <c r="H4415" s="9">
        <f t="shared" si="208"/>
        <v>14.831888122518118</v>
      </c>
      <c r="I4415" s="9">
        <f t="shared" si="209"/>
        <v>17.798265747021738</v>
      </c>
    </row>
    <row r="4416" spans="1:9" ht="31.5" customHeight="1" x14ac:dyDescent="0.25">
      <c r="A4416" s="6">
        <v>2008</v>
      </c>
      <c r="B4416" s="6">
        <v>7</v>
      </c>
      <c r="C4416" s="6">
        <v>7</v>
      </c>
      <c r="D4416" s="6">
        <v>9</v>
      </c>
      <c r="E4416" s="6">
        <v>8.5</v>
      </c>
      <c r="F4416" s="6">
        <f t="shared" si="207"/>
        <v>10.199999999999999</v>
      </c>
      <c r="G4416" s="6">
        <v>351</v>
      </c>
      <c r="H4416" s="9">
        <f t="shared" si="208"/>
        <v>13.547966047568332</v>
      </c>
      <c r="I4416" s="9">
        <f t="shared" si="209"/>
        <v>16.257559257081997</v>
      </c>
    </row>
    <row r="4417" spans="1:9" ht="31.5" customHeight="1" x14ac:dyDescent="0.25">
      <c r="A4417" s="6">
        <v>2008</v>
      </c>
      <c r="B4417" s="6">
        <v>7</v>
      </c>
      <c r="C4417" s="6">
        <v>7</v>
      </c>
      <c r="D4417" s="6">
        <v>10</v>
      </c>
      <c r="E4417" s="6">
        <v>7.8</v>
      </c>
      <c r="F4417" s="6">
        <f t="shared" si="207"/>
        <v>9.36</v>
      </c>
      <c r="G4417" s="6">
        <v>348</v>
      </c>
      <c r="H4417" s="9">
        <f t="shared" si="208"/>
        <v>12.421076432848389</v>
      </c>
      <c r="I4417" s="9">
        <f t="shared" si="209"/>
        <v>14.905291719418067</v>
      </c>
    </row>
    <row r="4418" spans="1:9" ht="31.5" customHeight="1" x14ac:dyDescent="0.25">
      <c r="A4418" s="6">
        <v>2008</v>
      </c>
      <c r="B4418" s="6">
        <v>7</v>
      </c>
      <c r="C4418" s="6">
        <v>7</v>
      </c>
      <c r="D4418" s="6">
        <v>11</v>
      </c>
      <c r="E4418" s="6">
        <v>7.8</v>
      </c>
      <c r="F4418" s="6">
        <f t="shared" si="207"/>
        <v>9.36</v>
      </c>
      <c r="G4418" s="6">
        <v>345</v>
      </c>
      <c r="H4418" s="9">
        <f t="shared" si="208"/>
        <v>12.409804916699821</v>
      </c>
      <c r="I4418" s="9">
        <f t="shared" si="209"/>
        <v>14.891765900039786</v>
      </c>
    </row>
    <row r="4419" spans="1:9" ht="31.5" customHeight="1" x14ac:dyDescent="0.25">
      <c r="A4419" s="6">
        <v>2008</v>
      </c>
      <c r="B4419" s="6">
        <v>7</v>
      </c>
      <c r="C4419" s="6">
        <v>7</v>
      </c>
      <c r="D4419" s="6">
        <v>12</v>
      </c>
      <c r="E4419" s="6">
        <v>9.6</v>
      </c>
      <c r="F4419" s="6">
        <f t="shared" ref="F4419:F4482" si="210">E4419*1.2</f>
        <v>11.52</v>
      </c>
      <c r="G4419" s="6">
        <v>337</v>
      </c>
      <c r="H4419" s="9">
        <f t="shared" ref="H4419:H4482" si="211">E4419*(LN(G4419/$AE$18)/LN(10/$AE$18))</f>
        <v>15.236014195383879</v>
      </c>
      <c r="I4419" s="9">
        <f t="shared" ref="I4419:I4482" si="212">F4419*(LN(G4419/$AE$18)/LN(10/$AE$18))</f>
        <v>18.283217034460655</v>
      </c>
    </row>
    <row r="4420" spans="1:9" ht="31.5" customHeight="1" x14ac:dyDescent="0.25">
      <c r="A4420" s="6">
        <v>2008</v>
      </c>
      <c r="B4420" s="6">
        <v>7</v>
      </c>
      <c r="C4420" s="6">
        <v>7</v>
      </c>
      <c r="D4420" s="6">
        <v>13</v>
      </c>
      <c r="E4420" s="6">
        <v>10.1</v>
      </c>
      <c r="F4420" s="6">
        <f t="shared" si="210"/>
        <v>12.12</v>
      </c>
      <c r="G4420" s="6">
        <v>336</v>
      </c>
      <c r="H4420" s="9">
        <f t="shared" si="211"/>
        <v>16.02454699469471</v>
      </c>
      <c r="I4420" s="9">
        <f t="shared" si="212"/>
        <v>19.229456393633651</v>
      </c>
    </row>
    <row r="4421" spans="1:9" ht="31.5" customHeight="1" x14ac:dyDescent="0.25">
      <c r="A4421" s="6">
        <v>2008</v>
      </c>
      <c r="B4421" s="6">
        <v>7</v>
      </c>
      <c r="C4421" s="6">
        <v>7</v>
      </c>
      <c r="D4421" s="6">
        <v>14</v>
      </c>
      <c r="E4421" s="6">
        <v>10.4</v>
      </c>
      <c r="F4421" s="6">
        <f t="shared" si="210"/>
        <v>12.48</v>
      </c>
      <c r="G4421" s="6">
        <v>336</v>
      </c>
      <c r="H4421" s="9">
        <f t="shared" si="211"/>
        <v>16.500523638101484</v>
      </c>
      <c r="I4421" s="9">
        <f t="shared" si="212"/>
        <v>19.800628365721781</v>
      </c>
    </row>
    <row r="4422" spans="1:9" ht="31.5" customHeight="1" x14ac:dyDescent="0.25">
      <c r="A4422" s="6">
        <v>2008</v>
      </c>
      <c r="B4422" s="6">
        <v>7</v>
      </c>
      <c r="C4422" s="6">
        <v>7</v>
      </c>
      <c r="D4422" s="6">
        <v>15</v>
      </c>
      <c r="E4422" s="6">
        <v>10.6</v>
      </c>
      <c r="F4422" s="6">
        <f t="shared" si="210"/>
        <v>12.719999999999999</v>
      </c>
      <c r="G4422" s="6">
        <v>338</v>
      </c>
      <c r="H4422" s="9">
        <f t="shared" si="211"/>
        <v>16.828341036315667</v>
      </c>
      <c r="I4422" s="9">
        <f t="shared" si="212"/>
        <v>20.194009243578801</v>
      </c>
    </row>
    <row r="4423" spans="1:9" ht="31.5" customHeight="1" x14ac:dyDescent="0.25">
      <c r="A4423" s="6">
        <v>2008</v>
      </c>
      <c r="B4423" s="6">
        <v>7</v>
      </c>
      <c r="C4423" s="6">
        <v>7</v>
      </c>
      <c r="D4423" s="6">
        <v>16</v>
      </c>
      <c r="E4423" s="6">
        <v>10.4</v>
      </c>
      <c r="F4423" s="6">
        <f t="shared" si="210"/>
        <v>12.48</v>
      </c>
      <c r="G4423" s="6">
        <v>339</v>
      </c>
      <c r="H4423" s="9">
        <f t="shared" si="211"/>
        <v>16.515953096527301</v>
      </c>
      <c r="I4423" s="9">
        <f t="shared" si="212"/>
        <v>19.819143715832762</v>
      </c>
    </row>
    <row r="4424" spans="1:9" ht="31.5" customHeight="1" x14ac:dyDescent="0.25">
      <c r="A4424" s="6">
        <v>2008</v>
      </c>
      <c r="B4424" s="6">
        <v>7</v>
      </c>
      <c r="C4424" s="6">
        <v>7</v>
      </c>
      <c r="D4424" s="6">
        <v>17</v>
      </c>
      <c r="E4424" s="6">
        <v>10.1</v>
      </c>
      <c r="F4424" s="6">
        <f t="shared" si="210"/>
        <v>12.12</v>
      </c>
      <c r="G4424" s="6">
        <v>340</v>
      </c>
      <c r="H4424" s="9">
        <f t="shared" si="211"/>
        <v>16.044496711712135</v>
      </c>
      <c r="I4424" s="9">
        <f t="shared" si="212"/>
        <v>19.253396054054562</v>
      </c>
    </row>
    <row r="4425" spans="1:9" ht="31.5" customHeight="1" x14ac:dyDescent="0.25">
      <c r="A4425" s="6">
        <v>2008</v>
      </c>
      <c r="B4425" s="6">
        <v>7</v>
      </c>
      <c r="C4425" s="6">
        <v>7</v>
      </c>
      <c r="D4425" s="6">
        <v>18</v>
      </c>
      <c r="E4425" s="6">
        <v>9.9</v>
      </c>
      <c r="F4425" s="6">
        <f t="shared" si="210"/>
        <v>11.88</v>
      </c>
      <c r="G4425" s="6">
        <v>340</v>
      </c>
      <c r="H4425" s="9">
        <f t="shared" si="211"/>
        <v>15.726783905539619</v>
      </c>
      <c r="I4425" s="9">
        <f t="shared" si="212"/>
        <v>18.872140686647544</v>
      </c>
    </row>
    <row r="4426" spans="1:9" ht="31.5" customHeight="1" x14ac:dyDescent="0.25">
      <c r="A4426" s="6">
        <v>2008</v>
      </c>
      <c r="B4426" s="6">
        <v>7</v>
      </c>
      <c r="C4426" s="6">
        <v>7</v>
      </c>
      <c r="D4426" s="6">
        <v>19</v>
      </c>
      <c r="E4426" s="6">
        <v>10</v>
      </c>
      <c r="F4426" s="6">
        <f t="shared" si="210"/>
        <v>12</v>
      </c>
      <c r="G4426" s="6">
        <v>337</v>
      </c>
      <c r="H4426" s="9">
        <f t="shared" si="211"/>
        <v>15.870848120191541</v>
      </c>
      <c r="I4426" s="9">
        <f t="shared" si="212"/>
        <v>19.045017744229849</v>
      </c>
    </row>
    <row r="4427" spans="1:9" ht="31.5" customHeight="1" x14ac:dyDescent="0.25">
      <c r="A4427" s="6">
        <v>2008</v>
      </c>
      <c r="B4427" s="6">
        <v>7</v>
      </c>
      <c r="C4427" s="6">
        <v>7</v>
      </c>
      <c r="D4427" s="6">
        <v>20</v>
      </c>
      <c r="E4427" s="6">
        <v>10.3</v>
      </c>
      <c r="F4427" s="6">
        <f t="shared" si="210"/>
        <v>12.360000000000001</v>
      </c>
      <c r="G4427" s="6">
        <v>335</v>
      </c>
      <c r="H4427" s="9">
        <f t="shared" si="211"/>
        <v>16.336740722669866</v>
      </c>
      <c r="I4427" s="9">
        <f t="shared" si="212"/>
        <v>19.604088867203838</v>
      </c>
    </row>
    <row r="4428" spans="1:9" ht="31.5" customHeight="1" x14ac:dyDescent="0.25">
      <c r="A4428" s="6">
        <v>2008</v>
      </c>
      <c r="B4428" s="6">
        <v>7</v>
      </c>
      <c r="C4428" s="6">
        <v>7</v>
      </c>
      <c r="D4428" s="6">
        <v>21</v>
      </c>
      <c r="E4428" s="6">
        <v>10.1</v>
      </c>
      <c r="F4428" s="6">
        <f t="shared" si="210"/>
        <v>12.12</v>
      </c>
      <c r="G4428" s="6">
        <v>338</v>
      </c>
      <c r="H4428" s="9">
        <f t="shared" si="211"/>
        <v>16.034551364791344</v>
      </c>
      <c r="I4428" s="9">
        <f t="shared" si="212"/>
        <v>19.241461637749612</v>
      </c>
    </row>
    <row r="4429" spans="1:9" ht="31.5" customHeight="1" x14ac:dyDescent="0.25">
      <c r="A4429" s="6">
        <v>2008</v>
      </c>
      <c r="B4429" s="6">
        <v>7</v>
      </c>
      <c r="C4429" s="6">
        <v>7</v>
      </c>
      <c r="D4429" s="6">
        <v>22</v>
      </c>
      <c r="E4429" s="6">
        <v>9.6</v>
      </c>
      <c r="F4429" s="6">
        <f t="shared" si="210"/>
        <v>11.52</v>
      </c>
      <c r="G4429" s="6">
        <v>343</v>
      </c>
      <c r="H4429" s="9">
        <f t="shared" si="211"/>
        <v>15.264290447388429</v>
      </c>
      <c r="I4429" s="9">
        <f t="shared" si="212"/>
        <v>18.317148536866114</v>
      </c>
    </row>
    <row r="4430" spans="1:9" ht="31.5" customHeight="1" x14ac:dyDescent="0.25">
      <c r="A4430" s="6">
        <v>2008</v>
      </c>
      <c r="B4430" s="6">
        <v>7</v>
      </c>
      <c r="C4430" s="6">
        <v>7</v>
      </c>
      <c r="D4430" s="6">
        <v>23</v>
      </c>
      <c r="E4430" s="6">
        <v>8.9</v>
      </c>
      <c r="F4430" s="6">
        <f t="shared" si="210"/>
        <v>10.68</v>
      </c>
      <c r="G4430" s="6">
        <v>345</v>
      </c>
      <c r="H4430" s="9">
        <f t="shared" si="211"/>
        <v>14.159905610080568</v>
      </c>
      <c r="I4430" s="9">
        <f t="shared" si="212"/>
        <v>16.991886732096678</v>
      </c>
    </row>
    <row r="4431" spans="1:9" ht="31.5" customHeight="1" x14ac:dyDescent="0.25">
      <c r="A4431" s="6">
        <v>2008</v>
      </c>
      <c r="B4431" s="6">
        <v>7</v>
      </c>
      <c r="C4431" s="6">
        <v>8</v>
      </c>
      <c r="D4431" s="6">
        <v>0</v>
      </c>
      <c r="E4431" s="6">
        <v>8.5</v>
      </c>
      <c r="F4431" s="6">
        <f t="shared" si="210"/>
        <v>10.199999999999999</v>
      </c>
      <c r="G4431" s="6">
        <v>346</v>
      </c>
      <c r="H4431" s="9">
        <f t="shared" si="211"/>
        <v>13.527611539833149</v>
      </c>
      <c r="I4431" s="9">
        <f t="shared" si="212"/>
        <v>16.233133847799778</v>
      </c>
    </row>
    <row r="4432" spans="1:9" ht="31.5" customHeight="1" x14ac:dyDescent="0.25">
      <c r="A4432" s="6">
        <v>2008</v>
      </c>
      <c r="B4432" s="6">
        <v>7</v>
      </c>
      <c r="C4432" s="6">
        <v>8</v>
      </c>
      <c r="D4432" s="6">
        <v>1</v>
      </c>
      <c r="E4432" s="6">
        <v>8.6</v>
      </c>
      <c r="F4432" s="6">
        <f t="shared" si="210"/>
        <v>10.319999999999999</v>
      </c>
      <c r="G4432" s="6">
        <v>346</v>
      </c>
      <c r="H4432" s="9">
        <f t="shared" si="211"/>
        <v>13.686759910890009</v>
      </c>
      <c r="I4432" s="9">
        <f t="shared" si="212"/>
        <v>16.424111893068009</v>
      </c>
    </row>
    <row r="4433" spans="1:9" ht="31.5" customHeight="1" x14ac:dyDescent="0.25">
      <c r="A4433" s="6">
        <v>2008</v>
      </c>
      <c r="B4433" s="6">
        <v>7</v>
      </c>
      <c r="C4433" s="6">
        <v>8</v>
      </c>
      <c r="D4433" s="6">
        <v>2</v>
      </c>
      <c r="E4433" s="6">
        <v>8.4</v>
      </c>
      <c r="F4433" s="6">
        <f t="shared" si="210"/>
        <v>10.08</v>
      </c>
      <c r="G4433" s="6">
        <v>353</v>
      </c>
      <c r="H4433" s="9">
        <f t="shared" si="211"/>
        <v>13.396544110661525</v>
      </c>
      <c r="I4433" s="9">
        <f t="shared" si="212"/>
        <v>16.075852932793829</v>
      </c>
    </row>
    <row r="4434" spans="1:9" ht="31.5" customHeight="1" x14ac:dyDescent="0.25">
      <c r="A4434" s="6">
        <v>2008</v>
      </c>
      <c r="B4434" s="6">
        <v>7</v>
      </c>
      <c r="C4434" s="6">
        <v>8</v>
      </c>
      <c r="D4434" s="6">
        <v>3</v>
      </c>
      <c r="E4434" s="6">
        <v>8.4</v>
      </c>
      <c r="F4434" s="6">
        <f t="shared" si="210"/>
        <v>10.08</v>
      </c>
      <c r="G4434" s="6">
        <v>359</v>
      </c>
      <c r="H4434" s="9">
        <f t="shared" si="211"/>
        <v>13.420173789840749</v>
      </c>
      <c r="I4434" s="9">
        <f t="shared" si="212"/>
        <v>16.104208547808899</v>
      </c>
    </row>
    <row r="4435" spans="1:9" ht="31.5" customHeight="1" x14ac:dyDescent="0.25">
      <c r="A4435" s="6">
        <v>2008</v>
      </c>
      <c r="B4435" s="6">
        <v>7</v>
      </c>
      <c r="C4435" s="6">
        <v>8</v>
      </c>
      <c r="D4435" s="6">
        <v>4</v>
      </c>
      <c r="E4435" s="6">
        <v>8.3000000000000007</v>
      </c>
      <c r="F4435" s="6">
        <f t="shared" si="210"/>
        <v>9.9600000000000009</v>
      </c>
      <c r="G4435" s="6">
        <v>1</v>
      </c>
      <c r="H4435" s="9">
        <f t="shared" si="211"/>
        <v>5.1102195846130014</v>
      </c>
      <c r="I4435" s="9">
        <f t="shared" si="212"/>
        <v>6.1322635015356015</v>
      </c>
    </row>
    <row r="4436" spans="1:9" ht="31.5" customHeight="1" x14ac:dyDescent="0.25">
      <c r="A4436" s="6">
        <v>2008</v>
      </c>
      <c r="B4436" s="6">
        <v>7</v>
      </c>
      <c r="C4436" s="6">
        <v>8</v>
      </c>
      <c r="D4436" s="6">
        <v>5</v>
      </c>
      <c r="E4436" s="6">
        <v>8.1</v>
      </c>
      <c r="F4436" s="6">
        <f t="shared" si="210"/>
        <v>9.7199999999999989</v>
      </c>
      <c r="G4436" s="6">
        <v>359</v>
      </c>
      <c r="H4436" s="9">
        <f t="shared" si="211"/>
        <v>12.940881868775008</v>
      </c>
      <c r="I4436" s="9">
        <f t="shared" si="212"/>
        <v>15.529058242530008</v>
      </c>
    </row>
    <row r="4437" spans="1:9" ht="31.5" customHeight="1" x14ac:dyDescent="0.25">
      <c r="A4437" s="6">
        <v>2008</v>
      </c>
      <c r="B4437" s="6">
        <v>7</v>
      </c>
      <c r="C4437" s="6">
        <v>8</v>
      </c>
      <c r="D4437" s="6">
        <v>6</v>
      </c>
      <c r="E4437" s="6">
        <v>8.5</v>
      </c>
      <c r="F4437" s="6">
        <f t="shared" si="210"/>
        <v>10.199999999999999</v>
      </c>
      <c r="G4437" s="6">
        <v>359</v>
      </c>
      <c r="H4437" s="9">
        <f t="shared" si="211"/>
        <v>13.57993776352933</v>
      </c>
      <c r="I4437" s="9">
        <f t="shared" si="212"/>
        <v>16.295925316235195</v>
      </c>
    </row>
    <row r="4438" spans="1:9" ht="31.5" customHeight="1" x14ac:dyDescent="0.25">
      <c r="A4438" s="6">
        <v>2008</v>
      </c>
      <c r="B4438" s="6">
        <v>7</v>
      </c>
      <c r="C4438" s="6">
        <v>8</v>
      </c>
      <c r="D4438" s="6">
        <v>7</v>
      </c>
      <c r="E4438" s="6">
        <v>8.5</v>
      </c>
      <c r="F4438" s="6">
        <f t="shared" si="210"/>
        <v>10.199999999999999</v>
      </c>
      <c r="G4438" s="6">
        <v>356</v>
      </c>
      <c r="H4438" s="9">
        <f t="shared" si="211"/>
        <v>13.568032645949598</v>
      </c>
      <c r="I4438" s="9">
        <f t="shared" si="212"/>
        <v>16.281639175139517</v>
      </c>
    </row>
    <row r="4439" spans="1:9" ht="31.5" customHeight="1" x14ac:dyDescent="0.25">
      <c r="A4439" s="6">
        <v>2008</v>
      </c>
      <c r="B4439" s="6">
        <v>7</v>
      </c>
      <c r="C4439" s="6">
        <v>8</v>
      </c>
      <c r="D4439" s="6">
        <v>8</v>
      </c>
      <c r="E4439" s="6">
        <v>7.5</v>
      </c>
      <c r="F4439" s="6">
        <f t="shared" si="210"/>
        <v>9</v>
      </c>
      <c r="G4439" s="6">
        <v>346</v>
      </c>
      <c r="H4439" s="9">
        <f t="shared" si="211"/>
        <v>11.936127829264542</v>
      </c>
      <c r="I4439" s="9">
        <f t="shared" si="212"/>
        <v>14.323353395117451</v>
      </c>
    </row>
    <row r="4440" spans="1:9" ht="31.5" customHeight="1" x14ac:dyDescent="0.25">
      <c r="A4440" s="6">
        <v>2008</v>
      </c>
      <c r="B4440" s="6">
        <v>7</v>
      </c>
      <c r="C4440" s="6">
        <v>8</v>
      </c>
      <c r="D4440" s="6">
        <v>9</v>
      </c>
      <c r="E4440" s="6">
        <v>6.6</v>
      </c>
      <c r="F4440" s="6">
        <f t="shared" si="210"/>
        <v>7.919999999999999</v>
      </c>
      <c r="G4440" s="6">
        <v>343</v>
      </c>
      <c r="H4440" s="9">
        <f t="shared" si="211"/>
        <v>10.494199682579545</v>
      </c>
      <c r="I4440" s="9">
        <f t="shared" si="212"/>
        <v>12.593039619095453</v>
      </c>
    </row>
    <row r="4441" spans="1:9" ht="31.5" customHeight="1" x14ac:dyDescent="0.25">
      <c r="A4441" s="6">
        <v>2008</v>
      </c>
      <c r="B4441" s="6">
        <v>7</v>
      </c>
      <c r="C4441" s="6">
        <v>8</v>
      </c>
      <c r="D4441" s="6">
        <v>10</v>
      </c>
      <c r="E4441" s="6">
        <v>6.1</v>
      </c>
      <c r="F4441" s="6">
        <f t="shared" si="210"/>
        <v>7.3199999999999994</v>
      </c>
      <c r="G4441" s="6">
        <v>344</v>
      </c>
      <c r="H4441" s="9">
        <f t="shared" si="211"/>
        <v>9.7021485019270486</v>
      </c>
      <c r="I4441" s="9">
        <f t="shared" si="212"/>
        <v>11.642578202312459</v>
      </c>
    </row>
    <row r="4442" spans="1:9" ht="31.5" customHeight="1" x14ac:dyDescent="0.25">
      <c r="A4442" s="6">
        <v>2008</v>
      </c>
      <c r="B4442" s="6">
        <v>7</v>
      </c>
      <c r="C4442" s="6">
        <v>8</v>
      </c>
      <c r="D4442" s="6">
        <v>11</v>
      </c>
      <c r="E4442" s="6">
        <v>5.9</v>
      </c>
      <c r="F4442" s="6">
        <f t="shared" si="210"/>
        <v>7.08</v>
      </c>
      <c r="G4442" s="6">
        <v>336</v>
      </c>
      <c r="H4442" s="9">
        <f t="shared" si="211"/>
        <v>9.3608739869998807</v>
      </c>
      <c r="I4442" s="9">
        <f t="shared" si="212"/>
        <v>11.233048784399857</v>
      </c>
    </row>
    <row r="4443" spans="1:9" ht="31.5" customHeight="1" x14ac:dyDescent="0.25">
      <c r="A4443" s="6">
        <v>2008</v>
      </c>
      <c r="B4443" s="6">
        <v>7</v>
      </c>
      <c r="C4443" s="6">
        <v>8</v>
      </c>
      <c r="D4443" s="6">
        <v>12</v>
      </c>
      <c r="E4443" s="6">
        <v>6.2</v>
      </c>
      <c r="F4443" s="6">
        <f t="shared" si="210"/>
        <v>7.4399999999999995</v>
      </c>
      <c r="G4443" s="6">
        <v>353</v>
      </c>
      <c r="H4443" s="9">
        <f t="shared" si="211"/>
        <v>9.8879254150120772</v>
      </c>
      <c r="I4443" s="9">
        <f t="shared" si="212"/>
        <v>11.865510498014492</v>
      </c>
    </row>
    <row r="4444" spans="1:9" ht="31.5" customHeight="1" x14ac:dyDescent="0.25">
      <c r="A4444" s="6">
        <v>2008</v>
      </c>
      <c r="B4444" s="6">
        <v>7</v>
      </c>
      <c r="C4444" s="6">
        <v>8</v>
      </c>
      <c r="D4444" s="6">
        <v>13</v>
      </c>
      <c r="E4444" s="6">
        <v>6.2</v>
      </c>
      <c r="F4444" s="6">
        <f t="shared" si="210"/>
        <v>7.4399999999999995</v>
      </c>
      <c r="G4444" s="6">
        <v>345</v>
      </c>
      <c r="H4444" s="9">
        <f t="shared" si="211"/>
        <v>9.8642039081460133</v>
      </c>
      <c r="I4444" s="9">
        <f t="shared" si="212"/>
        <v>11.837044689775214</v>
      </c>
    </row>
    <row r="4445" spans="1:9" ht="31.5" customHeight="1" x14ac:dyDescent="0.25">
      <c r="A4445" s="6">
        <v>2008</v>
      </c>
      <c r="B4445" s="6">
        <v>7</v>
      </c>
      <c r="C4445" s="6">
        <v>8</v>
      </c>
      <c r="D4445" s="6">
        <v>14</v>
      </c>
      <c r="E4445" s="6">
        <v>6.6</v>
      </c>
      <c r="F4445" s="6">
        <f t="shared" si="210"/>
        <v>7.919999999999999</v>
      </c>
      <c r="G4445" s="6">
        <v>336</v>
      </c>
      <c r="H4445" s="9">
        <f t="shared" si="211"/>
        <v>10.471486154949018</v>
      </c>
      <c r="I4445" s="9">
        <f t="shared" si="212"/>
        <v>12.56578338593882</v>
      </c>
    </row>
    <row r="4446" spans="1:9" ht="31.5" customHeight="1" x14ac:dyDescent="0.25">
      <c r="A4446" s="6">
        <v>2008</v>
      </c>
      <c r="B4446" s="6">
        <v>7</v>
      </c>
      <c r="C4446" s="6">
        <v>8</v>
      </c>
      <c r="D4446" s="6">
        <v>15</v>
      </c>
      <c r="E4446" s="6">
        <v>7.4</v>
      </c>
      <c r="F4446" s="6">
        <f t="shared" si="210"/>
        <v>8.8800000000000008</v>
      </c>
      <c r="G4446" s="6">
        <v>332</v>
      </c>
      <c r="H4446" s="9">
        <f t="shared" si="211"/>
        <v>11.725965526131144</v>
      </c>
      <c r="I4446" s="9">
        <f t="shared" si="212"/>
        <v>14.071158631357374</v>
      </c>
    </row>
    <row r="4447" spans="1:9" ht="31.5" customHeight="1" x14ac:dyDescent="0.25">
      <c r="A4447" s="6">
        <v>2008</v>
      </c>
      <c r="B4447" s="6">
        <v>7</v>
      </c>
      <c r="C4447" s="6">
        <v>8</v>
      </c>
      <c r="D4447" s="6">
        <v>16</v>
      </c>
      <c r="E4447" s="6">
        <v>8.1999999999999993</v>
      </c>
      <c r="F4447" s="6">
        <f t="shared" si="210"/>
        <v>9.8399999999999981</v>
      </c>
      <c r="G4447" s="6">
        <v>334</v>
      </c>
      <c r="H4447" s="9">
        <f t="shared" si="211"/>
        <v>13.001857401250055</v>
      </c>
      <c r="I4447" s="9">
        <f t="shared" si="212"/>
        <v>15.602228881500064</v>
      </c>
    </row>
    <row r="4448" spans="1:9" ht="31.5" customHeight="1" x14ac:dyDescent="0.25">
      <c r="A4448" s="6">
        <v>2008</v>
      </c>
      <c r="B4448" s="6">
        <v>7</v>
      </c>
      <c r="C4448" s="6">
        <v>8</v>
      </c>
      <c r="D4448" s="6">
        <v>17</v>
      </c>
      <c r="E4448" s="6">
        <v>8.5</v>
      </c>
      <c r="F4448" s="6">
        <f t="shared" si="210"/>
        <v>10.199999999999999</v>
      </c>
      <c r="G4448" s="6">
        <v>334</v>
      </c>
      <c r="H4448" s="9">
        <f t="shared" si="211"/>
        <v>13.477535111051887</v>
      </c>
      <c r="I4448" s="9">
        <f t="shared" si="212"/>
        <v>16.173042133262264</v>
      </c>
    </row>
    <row r="4449" spans="1:9" ht="31.5" customHeight="1" x14ac:dyDescent="0.25">
      <c r="A4449" s="6">
        <v>2008</v>
      </c>
      <c r="B4449" s="6">
        <v>7</v>
      </c>
      <c r="C4449" s="6">
        <v>8</v>
      </c>
      <c r="D4449" s="6">
        <v>18</v>
      </c>
      <c r="E4449" s="6">
        <v>8.1</v>
      </c>
      <c r="F4449" s="6">
        <f t="shared" si="210"/>
        <v>9.7199999999999989</v>
      </c>
      <c r="G4449" s="6">
        <v>335</v>
      </c>
      <c r="H4449" s="9">
        <f t="shared" si="211"/>
        <v>12.847339791614164</v>
      </c>
      <c r="I4449" s="9">
        <f t="shared" si="212"/>
        <v>15.416807749936996</v>
      </c>
    </row>
    <row r="4450" spans="1:9" ht="31.5" customHeight="1" x14ac:dyDescent="0.25">
      <c r="A4450" s="6">
        <v>2008</v>
      </c>
      <c r="B4450" s="6">
        <v>7</v>
      </c>
      <c r="C4450" s="6">
        <v>8</v>
      </c>
      <c r="D4450" s="6">
        <v>19</v>
      </c>
      <c r="E4450" s="6">
        <v>7.6</v>
      </c>
      <c r="F4450" s="6">
        <f t="shared" si="210"/>
        <v>9.1199999999999992</v>
      </c>
      <c r="G4450" s="6">
        <v>332</v>
      </c>
      <c r="H4450" s="9">
        <f t="shared" si="211"/>
        <v>12.042883513323877</v>
      </c>
      <c r="I4450" s="9">
        <f t="shared" si="212"/>
        <v>14.451460215988652</v>
      </c>
    </row>
    <row r="4451" spans="1:9" ht="31.5" customHeight="1" x14ac:dyDescent="0.25">
      <c r="A4451" s="6">
        <v>2008</v>
      </c>
      <c r="B4451" s="6">
        <v>7</v>
      </c>
      <c r="C4451" s="6">
        <v>8</v>
      </c>
      <c r="D4451" s="6">
        <v>20</v>
      </c>
      <c r="E4451" s="6">
        <v>7.9</v>
      </c>
      <c r="F4451" s="6">
        <f t="shared" si="210"/>
        <v>9.48</v>
      </c>
      <c r="G4451" s="6">
        <v>332</v>
      </c>
      <c r="H4451" s="9">
        <f t="shared" si="211"/>
        <v>12.51826049411298</v>
      </c>
      <c r="I4451" s="9">
        <f t="shared" si="212"/>
        <v>15.021912592935575</v>
      </c>
    </row>
    <row r="4452" spans="1:9" ht="31.5" customHeight="1" x14ac:dyDescent="0.25">
      <c r="A4452" s="6">
        <v>2008</v>
      </c>
      <c r="B4452" s="6">
        <v>7</v>
      </c>
      <c r="C4452" s="6">
        <v>8</v>
      </c>
      <c r="D4452" s="6">
        <v>21</v>
      </c>
      <c r="E4452" s="6">
        <v>8.4</v>
      </c>
      <c r="F4452" s="6">
        <f t="shared" si="210"/>
        <v>10.08</v>
      </c>
      <c r="G4452" s="6">
        <v>339</v>
      </c>
      <c r="H4452" s="9">
        <f t="shared" si="211"/>
        <v>13.339808270272052</v>
      </c>
      <c r="I4452" s="9">
        <f t="shared" si="212"/>
        <v>16.00776992432646</v>
      </c>
    </row>
    <row r="4453" spans="1:9" ht="31.5" customHeight="1" x14ac:dyDescent="0.25">
      <c r="A4453" s="6">
        <v>2008</v>
      </c>
      <c r="B4453" s="6">
        <v>7</v>
      </c>
      <c r="C4453" s="6">
        <v>8</v>
      </c>
      <c r="D4453" s="6">
        <v>22</v>
      </c>
      <c r="E4453" s="6">
        <v>8.6</v>
      </c>
      <c r="F4453" s="6">
        <f t="shared" si="210"/>
        <v>10.319999999999999</v>
      </c>
      <c r="G4453" s="6">
        <v>345</v>
      </c>
      <c r="H4453" s="9">
        <f t="shared" si="211"/>
        <v>13.682605420976726</v>
      </c>
      <c r="I4453" s="9">
        <f t="shared" si="212"/>
        <v>16.41912650517207</v>
      </c>
    </row>
    <row r="4454" spans="1:9" ht="31.5" customHeight="1" x14ac:dyDescent="0.25">
      <c r="A4454" s="6">
        <v>2008</v>
      </c>
      <c r="B4454" s="6">
        <v>7</v>
      </c>
      <c r="C4454" s="6">
        <v>8</v>
      </c>
      <c r="D4454" s="6">
        <v>23</v>
      </c>
      <c r="E4454" s="6">
        <v>8.8000000000000007</v>
      </c>
      <c r="F4454" s="6">
        <f t="shared" si="210"/>
        <v>10.56</v>
      </c>
      <c r="G4454" s="6">
        <v>348</v>
      </c>
      <c r="H4454" s="9">
        <f t="shared" si="211"/>
        <v>14.013522129367415</v>
      </c>
      <c r="I4454" s="9">
        <f t="shared" si="212"/>
        <v>16.816226555240899</v>
      </c>
    </row>
    <row r="4455" spans="1:9" ht="31.5" customHeight="1" x14ac:dyDescent="0.25">
      <c r="A4455" s="6">
        <v>2008</v>
      </c>
      <c r="B4455" s="6">
        <v>7</v>
      </c>
      <c r="C4455" s="6">
        <v>9</v>
      </c>
      <c r="D4455" s="6">
        <v>0</v>
      </c>
      <c r="E4455" s="6">
        <v>9</v>
      </c>
      <c r="F4455" s="6">
        <f t="shared" si="210"/>
        <v>10.799999999999999</v>
      </c>
      <c r="G4455" s="6">
        <v>350</v>
      </c>
      <c r="H4455" s="9">
        <f t="shared" si="211"/>
        <v>14.340619526631412</v>
      </c>
      <c r="I4455" s="9">
        <f t="shared" si="212"/>
        <v>17.208743431957693</v>
      </c>
    </row>
    <row r="4456" spans="1:9" ht="31.5" customHeight="1" x14ac:dyDescent="0.25">
      <c r="A4456" s="6">
        <v>2008</v>
      </c>
      <c r="B4456" s="6">
        <v>7</v>
      </c>
      <c r="C4456" s="6">
        <v>9</v>
      </c>
      <c r="D4456" s="6">
        <v>1</v>
      </c>
      <c r="E4456" s="6">
        <v>9</v>
      </c>
      <c r="F4456" s="6">
        <f t="shared" si="210"/>
        <v>10.799999999999999</v>
      </c>
      <c r="G4456" s="6">
        <v>351</v>
      </c>
      <c r="H4456" s="9">
        <f t="shared" si="211"/>
        <v>14.344905226837056</v>
      </c>
      <c r="I4456" s="9">
        <f t="shared" si="212"/>
        <v>17.213886272204466</v>
      </c>
    </row>
    <row r="4457" spans="1:9" ht="31.5" customHeight="1" x14ac:dyDescent="0.25">
      <c r="A4457" s="6">
        <v>2008</v>
      </c>
      <c r="B4457" s="6">
        <v>7</v>
      </c>
      <c r="C4457" s="6">
        <v>9</v>
      </c>
      <c r="D4457" s="6">
        <v>2</v>
      </c>
      <c r="E4457" s="6">
        <v>8.9</v>
      </c>
      <c r="F4457" s="6">
        <f t="shared" si="210"/>
        <v>10.68</v>
      </c>
      <c r="G4457" s="6">
        <v>353</v>
      </c>
      <c r="H4457" s="9">
        <f t="shared" si="211"/>
        <v>14.193957450581854</v>
      </c>
      <c r="I4457" s="9">
        <f t="shared" si="212"/>
        <v>17.032748940698223</v>
      </c>
    </row>
    <row r="4458" spans="1:9" ht="31.5" customHeight="1" x14ac:dyDescent="0.25">
      <c r="A4458" s="6">
        <v>2008</v>
      </c>
      <c r="B4458" s="6">
        <v>7</v>
      </c>
      <c r="C4458" s="6">
        <v>9</v>
      </c>
      <c r="D4458" s="6">
        <v>3</v>
      </c>
      <c r="E4458" s="6">
        <v>8.6999999999999993</v>
      </c>
      <c r="F4458" s="6">
        <f t="shared" si="210"/>
        <v>10.44</v>
      </c>
      <c r="G4458" s="6">
        <v>353</v>
      </c>
      <c r="H4458" s="9">
        <f t="shared" si="211"/>
        <v>13.87499211461372</v>
      </c>
      <c r="I4458" s="9">
        <f t="shared" si="212"/>
        <v>16.649990537536464</v>
      </c>
    </row>
    <row r="4459" spans="1:9" ht="31.5" customHeight="1" x14ac:dyDescent="0.25">
      <c r="A4459" s="6">
        <v>2008</v>
      </c>
      <c r="B4459" s="6">
        <v>7</v>
      </c>
      <c r="C4459" s="6">
        <v>9</v>
      </c>
      <c r="D4459" s="6">
        <v>4</v>
      </c>
      <c r="E4459" s="6">
        <v>8.6</v>
      </c>
      <c r="F4459" s="6">
        <f t="shared" si="210"/>
        <v>10.319999999999999</v>
      </c>
      <c r="G4459" s="6">
        <v>351</v>
      </c>
      <c r="H4459" s="9">
        <f t="shared" si="211"/>
        <v>13.707353883422076</v>
      </c>
      <c r="I4459" s="9">
        <f t="shared" si="212"/>
        <v>16.448824660106489</v>
      </c>
    </row>
    <row r="4460" spans="1:9" ht="31.5" customHeight="1" x14ac:dyDescent="0.25">
      <c r="A4460" s="6">
        <v>2008</v>
      </c>
      <c r="B4460" s="6">
        <v>7</v>
      </c>
      <c r="C4460" s="6">
        <v>9</v>
      </c>
      <c r="D4460" s="6">
        <v>5</v>
      </c>
      <c r="E4460" s="6">
        <v>8.4</v>
      </c>
      <c r="F4460" s="6">
        <f t="shared" si="210"/>
        <v>10.08</v>
      </c>
      <c r="G4460" s="6">
        <v>351</v>
      </c>
      <c r="H4460" s="9">
        <f t="shared" si="211"/>
        <v>13.388578211714586</v>
      </c>
      <c r="I4460" s="9">
        <f t="shared" si="212"/>
        <v>16.066293854057502</v>
      </c>
    </row>
    <row r="4461" spans="1:9" ht="31.5" customHeight="1" x14ac:dyDescent="0.25">
      <c r="A4461" s="6">
        <v>2008</v>
      </c>
      <c r="B4461" s="6">
        <v>7</v>
      </c>
      <c r="C4461" s="6">
        <v>9</v>
      </c>
      <c r="D4461" s="6">
        <v>6</v>
      </c>
      <c r="E4461" s="6">
        <v>8.1999999999999993</v>
      </c>
      <c r="F4461" s="6">
        <f t="shared" si="210"/>
        <v>9.8399999999999981</v>
      </c>
      <c r="G4461" s="6">
        <v>350</v>
      </c>
      <c r="H4461" s="9">
        <f t="shared" si="211"/>
        <v>13.065897790930842</v>
      </c>
      <c r="I4461" s="9">
        <f t="shared" si="212"/>
        <v>15.679077349117009</v>
      </c>
    </row>
    <row r="4462" spans="1:9" ht="31.5" customHeight="1" x14ac:dyDescent="0.25">
      <c r="A4462" s="6">
        <v>2008</v>
      </c>
      <c r="B4462" s="6">
        <v>7</v>
      </c>
      <c r="C4462" s="6">
        <v>9</v>
      </c>
      <c r="D4462" s="6">
        <v>7</v>
      </c>
      <c r="E4462" s="6">
        <v>8</v>
      </c>
      <c r="F4462" s="6">
        <f t="shared" si="210"/>
        <v>9.6</v>
      </c>
      <c r="G4462" s="6">
        <v>348</v>
      </c>
      <c r="H4462" s="9">
        <f t="shared" si="211"/>
        <v>12.739565572152195</v>
      </c>
      <c r="I4462" s="9">
        <f t="shared" si="212"/>
        <v>15.287478686582633</v>
      </c>
    </row>
    <row r="4463" spans="1:9" ht="31.5" customHeight="1" x14ac:dyDescent="0.25">
      <c r="A4463" s="6">
        <v>2008</v>
      </c>
      <c r="B4463" s="6">
        <v>7</v>
      </c>
      <c r="C4463" s="6">
        <v>9</v>
      </c>
      <c r="D4463" s="6">
        <v>8</v>
      </c>
      <c r="E4463" s="6">
        <v>7.9</v>
      </c>
      <c r="F4463" s="6">
        <f t="shared" si="210"/>
        <v>9.48</v>
      </c>
      <c r="G4463" s="6">
        <v>344</v>
      </c>
      <c r="H4463" s="9">
        <f t="shared" si="211"/>
        <v>12.565077568069459</v>
      </c>
      <c r="I4463" s="9">
        <f t="shared" si="212"/>
        <v>15.078093081683351</v>
      </c>
    </row>
    <row r="4464" spans="1:9" ht="31.5" customHeight="1" x14ac:dyDescent="0.25">
      <c r="A4464" s="6">
        <v>2008</v>
      </c>
      <c r="B4464" s="6">
        <v>7</v>
      </c>
      <c r="C4464" s="6">
        <v>9</v>
      </c>
      <c r="D4464" s="6">
        <v>9</v>
      </c>
      <c r="E4464" s="6">
        <v>7.6</v>
      </c>
      <c r="F4464" s="6">
        <f t="shared" si="210"/>
        <v>9.1199999999999992</v>
      </c>
      <c r="G4464" s="6">
        <v>340</v>
      </c>
      <c r="H4464" s="9">
        <f t="shared" si="211"/>
        <v>12.073086634555667</v>
      </c>
      <c r="I4464" s="9">
        <f t="shared" si="212"/>
        <v>14.487703961466799</v>
      </c>
    </row>
    <row r="4465" spans="1:9" ht="31.5" customHeight="1" x14ac:dyDescent="0.25">
      <c r="A4465" s="6">
        <v>2008</v>
      </c>
      <c r="B4465" s="6">
        <v>7</v>
      </c>
      <c r="C4465" s="6">
        <v>9</v>
      </c>
      <c r="D4465" s="6">
        <v>10</v>
      </c>
      <c r="E4465" s="6">
        <v>6.7</v>
      </c>
      <c r="F4465" s="6">
        <f t="shared" si="210"/>
        <v>8.0399999999999991</v>
      </c>
      <c r="G4465" s="6">
        <v>339</v>
      </c>
      <c r="H4465" s="9">
        <f t="shared" si="211"/>
        <v>10.640085167955089</v>
      </c>
      <c r="I4465" s="9">
        <f t="shared" si="212"/>
        <v>12.768102201546105</v>
      </c>
    </row>
    <row r="4466" spans="1:9" ht="31.5" customHeight="1" x14ac:dyDescent="0.25">
      <c r="A4466" s="6">
        <v>2008</v>
      </c>
      <c r="B4466" s="6">
        <v>7</v>
      </c>
      <c r="C4466" s="6">
        <v>9</v>
      </c>
      <c r="D4466" s="6">
        <v>11</v>
      </c>
      <c r="E4466" s="6">
        <v>5.8</v>
      </c>
      <c r="F4466" s="6">
        <f t="shared" si="210"/>
        <v>6.96</v>
      </c>
      <c r="G4466" s="6">
        <v>336</v>
      </c>
      <c r="H4466" s="9">
        <f t="shared" si="211"/>
        <v>9.2022151058642887</v>
      </c>
      <c r="I4466" s="9">
        <f t="shared" si="212"/>
        <v>11.042658127037146</v>
      </c>
    </row>
    <row r="4467" spans="1:9" ht="31.5" customHeight="1" x14ac:dyDescent="0.25">
      <c r="A4467" s="6">
        <v>2008</v>
      </c>
      <c r="B4467" s="6">
        <v>7</v>
      </c>
      <c r="C4467" s="6">
        <v>9</v>
      </c>
      <c r="D4467" s="6">
        <v>12</v>
      </c>
      <c r="E4467" s="6">
        <v>4.5999999999999996</v>
      </c>
      <c r="F4467" s="6">
        <f t="shared" si="210"/>
        <v>5.52</v>
      </c>
      <c r="G4467" s="6">
        <v>324</v>
      </c>
      <c r="H4467" s="9">
        <f t="shared" si="211"/>
        <v>7.2703869511495158</v>
      </c>
      <c r="I4467" s="9">
        <f t="shared" si="212"/>
        <v>8.7244643413794201</v>
      </c>
    </row>
    <row r="4468" spans="1:9" ht="31.5" customHeight="1" x14ac:dyDescent="0.25">
      <c r="A4468" s="6">
        <v>2008</v>
      </c>
      <c r="B4468" s="6">
        <v>7</v>
      </c>
      <c r="C4468" s="6">
        <v>9</v>
      </c>
      <c r="D4468" s="6">
        <v>13</v>
      </c>
      <c r="E4468" s="6">
        <v>5</v>
      </c>
      <c r="F4468" s="6">
        <f t="shared" si="210"/>
        <v>6</v>
      </c>
      <c r="G4468" s="6">
        <v>326</v>
      </c>
      <c r="H4468" s="9">
        <f t="shared" si="211"/>
        <v>7.9077300391058012</v>
      </c>
      <c r="I4468" s="9">
        <f t="shared" si="212"/>
        <v>9.4892760469269621</v>
      </c>
    </row>
    <row r="4469" spans="1:9" ht="31.5" customHeight="1" x14ac:dyDescent="0.25">
      <c r="A4469" s="6">
        <v>2008</v>
      </c>
      <c r="B4469" s="6">
        <v>7</v>
      </c>
      <c r="C4469" s="6">
        <v>9</v>
      </c>
      <c r="D4469" s="6">
        <v>14</v>
      </c>
      <c r="E4469" s="6">
        <v>5.0999999999999996</v>
      </c>
      <c r="F4469" s="6">
        <f t="shared" si="210"/>
        <v>6.1199999999999992</v>
      </c>
      <c r="G4469" s="6">
        <v>326</v>
      </c>
      <c r="H4469" s="9">
        <f t="shared" si="211"/>
        <v>8.0658846398879174</v>
      </c>
      <c r="I4469" s="9">
        <f t="shared" si="212"/>
        <v>9.6790615678654994</v>
      </c>
    </row>
    <row r="4470" spans="1:9" ht="31.5" customHeight="1" x14ac:dyDescent="0.25">
      <c r="A4470" s="6">
        <v>2008</v>
      </c>
      <c r="B4470" s="6">
        <v>7</v>
      </c>
      <c r="C4470" s="6">
        <v>9</v>
      </c>
      <c r="D4470" s="6">
        <v>15</v>
      </c>
      <c r="E4470" s="6">
        <v>5.4</v>
      </c>
      <c r="F4470" s="6">
        <f t="shared" si="210"/>
        <v>6.48</v>
      </c>
      <c r="G4470" s="6">
        <v>326</v>
      </c>
      <c r="H4470" s="9">
        <f t="shared" si="211"/>
        <v>8.5403484422342668</v>
      </c>
      <c r="I4470" s="9">
        <f t="shared" si="212"/>
        <v>10.24841813068112</v>
      </c>
    </row>
    <row r="4471" spans="1:9" ht="31.5" customHeight="1" x14ac:dyDescent="0.25">
      <c r="A4471" s="6">
        <v>2008</v>
      </c>
      <c r="B4471" s="6">
        <v>7</v>
      </c>
      <c r="C4471" s="6">
        <v>9</v>
      </c>
      <c r="D4471" s="6">
        <v>16</v>
      </c>
      <c r="E4471" s="6">
        <v>5.9</v>
      </c>
      <c r="F4471" s="6">
        <f t="shared" si="210"/>
        <v>7.08</v>
      </c>
      <c r="G4471" s="6">
        <v>325</v>
      </c>
      <c r="H4471" s="9">
        <f t="shared" si="211"/>
        <v>9.3280961467083525</v>
      </c>
      <c r="I4471" s="9">
        <f t="shared" si="212"/>
        <v>11.193715376050022</v>
      </c>
    </row>
    <row r="4472" spans="1:9" ht="31.5" customHeight="1" x14ac:dyDescent="0.25">
      <c r="A4472" s="6">
        <v>2008</v>
      </c>
      <c r="B4472" s="6">
        <v>7</v>
      </c>
      <c r="C4472" s="6">
        <v>9</v>
      </c>
      <c r="D4472" s="6">
        <v>17</v>
      </c>
      <c r="E4472" s="6">
        <v>6.3</v>
      </c>
      <c r="F4472" s="6">
        <f t="shared" si="210"/>
        <v>7.56</v>
      </c>
      <c r="G4472" s="6">
        <v>324</v>
      </c>
      <c r="H4472" s="9">
        <f t="shared" si="211"/>
        <v>9.9572690852699903</v>
      </c>
      <c r="I4472" s="9">
        <f t="shared" si="212"/>
        <v>11.948722902323988</v>
      </c>
    </row>
    <row r="4473" spans="1:9" ht="31.5" customHeight="1" x14ac:dyDescent="0.25">
      <c r="A4473" s="6">
        <v>2008</v>
      </c>
      <c r="B4473" s="6">
        <v>7</v>
      </c>
      <c r="C4473" s="6">
        <v>9</v>
      </c>
      <c r="D4473" s="6">
        <v>18</v>
      </c>
      <c r="E4473" s="6">
        <v>6.7</v>
      </c>
      <c r="F4473" s="6">
        <f t="shared" si="210"/>
        <v>8.0399999999999991</v>
      </c>
      <c r="G4473" s="6">
        <v>327</v>
      </c>
      <c r="H4473" s="9">
        <f t="shared" si="211"/>
        <v>10.599783239680479</v>
      </c>
      <c r="I4473" s="9">
        <f t="shared" si="212"/>
        <v>12.719739887616573</v>
      </c>
    </row>
    <row r="4474" spans="1:9" ht="31.5" customHeight="1" x14ac:dyDescent="0.25">
      <c r="A4474" s="6">
        <v>2008</v>
      </c>
      <c r="B4474" s="6">
        <v>7</v>
      </c>
      <c r="C4474" s="6">
        <v>9</v>
      </c>
      <c r="D4474" s="6">
        <v>19</v>
      </c>
      <c r="E4474" s="6">
        <v>7</v>
      </c>
      <c r="F4474" s="6">
        <f t="shared" si="210"/>
        <v>8.4</v>
      </c>
      <c r="G4474" s="6">
        <v>331</v>
      </c>
      <c r="H4474" s="9">
        <f t="shared" si="211"/>
        <v>11.08860517892999</v>
      </c>
      <c r="I4474" s="9">
        <f t="shared" si="212"/>
        <v>13.306326214715988</v>
      </c>
    </row>
    <row r="4475" spans="1:9" ht="31.5" customHeight="1" x14ac:dyDescent="0.25">
      <c r="A4475" s="6">
        <v>2008</v>
      </c>
      <c r="B4475" s="6">
        <v>7</v>
      </c>
      <c r="C4475" s="6">
        <v>9</v>
      </c>
      <c r="D4475" s="6">
        <v>20</v>
      </c>
      <c r="E4475" s="6">
        <v>7.6</v>
      </c>
      <c r="F4475" s="6">
        <f t="shared" si="210"/>
        <v>9.1199999999999992</v>
      </c>
      <c r="G4475" s="6">
        <v>335</v>
      </c>
      <c r="H4475" s="9">
        <f t="shared" si="211"/>
        <v>12.054294125465141</v>
      </c>
      <c r="I4475" s="9">
        <f t="shared" si="212"/>
        <v>14.465152950558169</v>
      </c>
    </row>
    <row r="4476" spans="1:9" ht="31.5" customHeight="1" x14ac:dyDescent="0.25">
      <c r="A4476" s="6">
        <v>2008</v>
      </c>
      <c r="B4476" s="6">
        <v>7</v>
      </c>
      <c r="C4476" s="6">
        <v>9</v>
      </c>
      <c r="D4476" s="6">
        <v>21</v>
      </c>
      <c r="E4476" s="6">
        <v>7.9</v>
      </c>
      <c r="F4476" s="6">
        <f t="shared" si="210"/>
        <v>9.48</v>
      </c>
      <c r="G4476" s="6">
        <v>340</v>
      </c>
      <c r="H4476" s="9">
        <f t="shared" si="211"/>
        <v>12.549655843814444</v>
      </c>
      <c r="I4476" s="9">
        <f t="shared" si="212"/>
        <v>15.059587012577332</v>
      </c>
    </row>
    <row r="4477" spans="1:9" ht="31.5" customHeight="1" x14ac:dyDescent="0.25">
      <c r="A4477" s="6">
        <v>2008</v>
      </c>
      <c r="B4477" s="6">
        <v>7</v>
      </c>
      <c r="C4477" s="6">
        <v>9</v>
      </c>
      <c r="D4477" s="6">
        <v>22</v>
      </c>
      <c r="E4477" s="6">
        <v>8.1</v>
      </c>
      <c r="F4477" s="6">
        <f t="shared" si="210"/>
        <v>9.7199999999999989</v>
      </c>
      <c r="G4477" s="6">
        <v>343</v>
      </c>
      <c r="H4477" s="9">
        <f t="shared" si="211"/>
        <v>12.879245064983987</v>
      </c>
      <c r="I4477" s="9">
        <f t="shared" si="212"/>
        <v>15.455094077980783</v>
      </c>
    </row>
    <row r="4478" spans="1:9" ht="31.5" customHeight="1" x14ac:dyDescent="0.25">
      <c r="A4478" s="6">
        <v>2008</v>
      </c>
      <c r="B4478" s="6">
        <v>7</v>
      </c>
      <c r="C4478" s="6">
        <v>9</v>
      </c>
      <c r="D4478" s="6">
        <v>23</v>
      </c>
      <c r="E4478" s="6">
        <v>8.1</v>
      </c>
      <c r="F4478" s="6">
        <f t="shared" si="210"/>
        <v>9.7199999999999989</v>
      </c>
      <c r="G4478" s="6">
        <v>344</v>
      </c>
      <c r="H4478" s="9">
        <f t="shared" si="211"/>
        <v>12.883180797640836</v>
      </c>
      <c r="I4478" s="9">
        <f t="shared" si="212"/>
        <v>15.459816957169002</v>
      </c>
    </row>
    <row r="4479" spans="1:9" ht="31.5" customHeight="1" x14ac:dyDescent="0.25">
      <c r="A4479" s="6">
        <v>2008</v>
      </c>
      <c r="B4479" s="6">
        <v>7</v>
      </c>
      <c r="C4479" s="6">
        <v>10</v>
      </c>
      <c r="D4479" s="6">
        <v>0</v>
      </c>
      <c r="E4479" s="6">
        <v>8.1</v>
      </c>
      <c r="F4479" s="6">
        <f t="shared" si="210"/>
        <v>9.7199999999999989</v>
      </c>
      <c r="G4479" s="6">
        <v>345</v>
      </c>
      <c r="H4479" s="9">
        <f t="shared" si="211"/>
        <v>12.887105105803661</v>
      </c>
      <c r="I4479" s="9">
        <f t="shared" si="212"/>
        <v>15.464526126964392</v>
      </c>
    </row>
    <row r="4480" spans="1:9" ht="31.5" customHeight="1" x14ac:dyDescent="0.25">
      <c r="A4480" s="6">
        <v>2008</v>
      </c>
      <c r="B4480" s="6">
        <v>7</v>
      </c>
      <c r="C4480" s="6">
        <v>10</v>
      </c>
      <c r="D4480" s="6">
        <v>1</v>
      </c>
      <c r="E4480" s="6">
        <v>7.8</v>
      </c>
      <c r="F4480" s="6">
        <f t="shared" si="210"/>
        <v>9.36</v>
      </c>
      <c r="G4480" s="6">
        <v>349</v>
      </c>
      <c r="H4480" s="9">
        <f t="shared" si="211"/>
        <v>12.424812022162497</v>
      </c>
      <c r="I4480" s="9">
        <f t="shared" si="212"/>
        <v>14.909774426594995</v>
      </c>
    </row>
    <row r="4481" spans="1:9" ht="31.5" customHeight="1" x14ac:dyDescent="0.25">
      <c r="A4481" s="6">
        <v>2008</v>
      </c>
      <c r="B4481" s="6">
        <v>7</v>
      </c>
      <c r="C4481" s="6">
        <v>10</v>
      </c>
      <c r="D4481" s="6">
        <v>2</v>
      </c>
      <c r="E4481" s="6">
        <v>7.4</v>
      </c>
      <c r="F4481" s="6">
        <f t="shared" si="210"/>
        <v>8.8800000000000008</v>
      </c>
      <c r="G4481" s="6">
        <v>352</v>
      </c>
      <c r="H4481" s="9">
        <f t="shared" si="211"/>
        <v>11.798213626080738</v>
      </c>
      <c r="I4481" s="9">
        <f t="shared" si="212"/>
        <v>14.157856351296886</v>
      </c>
    </row>
    <row r="4482" spans="1:9" ht="31.5" customHeight="1" x14ac:dyDescent="0.25">
      <c r="A4482" s="6">
        <v>2008</v>
      </c>
      <c r="B4482" s="6">
        <v>7</v>
      </c>
      <c r="C4482" s="6">
        <v>10</v>
      </c>
      <c r="D4482" s="6">
        <v>3</v>
      </c>
      <c r="E4482" s="6">
        <v>7.4</v>
      </c>
      <c r="F4482" s="6">
        <f t="shared" si="210"/>
        <v>8.8800000000000008</v>
      </c>
      <c r="G4482" s="6">
        <v>351</v>
      </c>
      <c r="H4482" s="9">
        <f t="shared" si="211"/>
        <v>11.794699853177136</v>
      </c>
      <c r="I4482" s="9">
        <f t="shared" si="212"/>
        <v>14.153639823812563</v>
      </c>
    </row>
    <row r="4483" spans="1:9" ht="31.5" customHeight="1" x14ac:dyDescent="0.25">
      <c r="A4483" s="6">
        <v>2008</v>
      </c>
      <c r="B4483" s="6">
        <v>7</v>
      </c>
      <c r="C4483" s="6">
        <v>10</v>
      </c>
      <c r="D4483" s="6">
        <v>4</v>
      </c>
      <c r="E4483" s="6">
        <v>7.7</v>
      </c>
      <c r="F4483" s="6">
        <f t="shared" ref="F4483:F4546" si="213">E4483*1.2</f>
        <v>9.24</v>
      </c>
      <c r="G4483" s="6">
        <v>351</v>
      </c>
      <c r="H4483" s="9">
        <f t="shared" ref="H4483:H4546" si="214">E4483*(LN(G4483/$AE$18)/LN(10/$AE$18))</f>
        <v>12.272863360738372</v>
      </c>
      <c r="I4483" s="9">
        <f t="shared" ref="I4483:I4546" si="215">F4483*(LN(G4483/$AE$18)/LN(10/$AE$18))</f>
        <v>14.727436032886045</v>
      </c>
    </row>
    <row r="4484" spans="1:9" ht="31.5" customHeight="1" x14ac:dyDescent="0.25">
      <c r="A4484" s="6">
        <v>2008</v>
      </c>
      <c r="B4484" s="6">
        <v>7</v>
      </c>
      <c r="C4484" s="6">
        <v>10</v>
      </c>
      <c r="D4484" s="6">
        <v>5</v>
      </c>
      <c r="E4484" s="6">
        <v>8.1999999999999993</v>
      </c>
      <c r="F4484" s="6">
        <f t="shared" si="213"/>
        <v>9.8399999999999981</v>
      </c>
      <c r="G4484" s="6">
        <v>352</v>
      </c>
      <c r="H4484" s="9">
        <f t="shared" si="214"/>
        <v>13.073696180251627</v>
      </c>
      <c r="I4484" s="9">
        <f t="shared" si="215"/>
        <v>15.688435416301951</v>
      </c>
    </row>
    <row r="4485" spans="1:9" ht="31.5" customHeight="1" x14ac:dyDescent="0.25">
      <c r="A4485" s="6">
        <v>2008</v>
      </c>
      <c r="B4485" s="6">
        <v>7</v>
      </c>
      <c r="C4485" s="6">
        <v>10</v>
      </c>
      <c r="D4485" s="6">
        <v>6</v>
      </c>
      <c r="E4485" s="6">
        <v>8.9</v>
      </c>
      <c r="F4485" s="6">
        <f t="shared" si="213"/>
        <v>10.68</v>
      </c>
      <c r="G4485" s="6">
        <v>351</v>
      </c>
      <c r="H4485" s="9">
        <f t="shared" si="214"/>
        <v>14.185517390983312</v>
      </c>
      <c r="I4485" s="9">
        <f t="shared" si="215"/>
        <v>17.022620869179974</v>
      </c>
    </row>
    <row r="4486" spans="1:9" ht="31.5" customHeight="1" x14ac:dyDescent="0.25">
      <c r="A4486" s="6">
        <v>2008</v>
      </c>
      <c r="B4486" s="6">
        <v>7</v>
      </c>
      <c r="C4486" s="6">
        <v>10</v>
      </c>
      <c r="D4486" s="6">
        <v>7</v>
      </c>
      <c r="E4486" s="6">
        <v>8.9</v>
      </c>
      <c r="F4486" s="6">
        <f t="shared" si="213"/>
        <v>10.68</v>
      </c>
      <c r="G4486" s="6">
        <v>350</v>
      </c>
      <c r="H4486" s="9">
        <f t="shared" si="214"/>
        <v>14.181279309668842</v>
      </c>
      <c r="I4486" s="9">
        <f t="shared" si="215"/>
        <v>17.01753517160261</v>
      </c>
    </row>
    <row r="4487" spans="1:9" ht="31.5" customHeight="1" x14ac:dyDescent="0.25">
      <c r="A4487" s="6">
        <v>2008</v>
      </c>
      <c r="B4487" s="6">
        <v>7</v>
      </c>
      <c r="C4487" s="6">
        <v>10</v>
      </c>
      <c r="D4487" s="6">
        <v>8</v>
      </c>
      <c r="E4487" s="6">
        <v>8.1</v>
      </c>
      <c r="F4487" s="6">
        <f t="shared" si="213"/>
        <v>9.7199999999999989</v>
      </c>
      <c r="G4487" s="6">
        <v>350</v>
      </c>
      <c r="H4487" s="9">
        <f t="shared" si="214"/>
        <v>12.906557573968271</v>
      </c>
      <c r="I4487" s="9">
        <f t="shared" si="215"/>
        <v>15.487869088761924</v>
      </c>
    </row>
    <row r="4488" spans="1:9" ht="31.5" customHeight="1" x14ac:dyDescent="0.25">
      <c r="A4488" s="6">
        <v>2008</v>
      </c>
      <c r="B4488" s="6">
        <v>7</v>
      </c>
      <c r="C4488" s="6">
        <v>10</v>
      </c>
      <c r="D4488" s="6">
        <v>9</v>
      </c>
      <c r="E4488" s="6">
        <v>7.5</v>
      </c>
      <c r="F4488" s="6">
        <f t="shared" si="213"/>
        <v>9</v>
      </c>
      <c r="G4488" s="6">
        <v>348</v>
      </c>
      <c r="H4488" s="9">
        <f t="shared" si="214"/>
        <v>11.943342723892682</v>
      </c>
      <c r="I4488" s="9">
        <f t="shared" si="215"/>
        <v>14.33201126867122</v>
      </c>
    </row>
    <row r="4489" spans="1:9" ht="31.5" customHeight="1" x14ac:dyDescent="0.25">
      <c r="A4489" s="6">
        <v>2008</v>
      </c>
      <c r="B4489" s="6">
        <v>7</v>
      </c>
      <c r="C4489" s="6">
        <v>10</v>
      </c>
      <c r="D4489" s="6">
        <v>10</v>
      </c>
      <c r="E4489" s="6">
        <v>6.7</v>
      </c>
      <c r="F4489" s="6">
        <f t="shared" si="213"/>
        <v>8.0399999999999991</v>
      </c>
      <c r="G4489" s="6">
        <v>343</v>
      </c>
      <c r="H4489" s="9">
        <f t="shared" si="214"/>
        <v>10.653202708073175</v>
      </c>
      <c r="I4489" s="9">
        <f t="shared" si="215"/>
        <v>12.783843249687809</v>
      </c>
    </row>
    <row r="4490" spans="1:9" ht="31.5" customHeight="1" x14ac:dyDescent="0.25">
      <c r="A4490" s="6">
        <v>2008</v>
      </c>
      <c r="B4490" s="6">
        <v>7</v>
      </c>
      <c r="C4490" s="6">
        <v>10</v>
      </c>
      <c r="D4490" s="6">
        <v>11</v>
      </c>
      <c r="E4490" s="6">
        <v>7</v>
      </c>
      <c r="F4490" s="6">
        <f t="shared" si="213"/>
        <v>8.4</v>
      </c>
      <c r="G4490" s="6">
        <v>339</v>
      </c>
      <c r="H4490" s="9">
        <f t="shared" si="214"/>
        <v>11.116506891893376</v>
      </c>
      <c r="I4490" s="9">
        <f t="shared" si="215"/>
        <v>13.339808270272052</v>
      </c>
    </row>
    <row r="4491" spans="1:9" ht="31.5" customHeight="1" x14ac:dyDescent="0.25">
      <c r="A4491" s="6">
        <v>2008</v>
      </c>
      <c r="B4491" s="6">
        <v>7</v>
      </c>
      <c r="C4491" s="6">
        <v>10</v>
      </c>
      <c r="D4491" s="6">
        <v>12</v>
      </c>
      <c r="E4491" s="6">
        <v>7</v>
      </c>
      <c r="F4491" s="6">
        <f t="shared" si="213"/>
        <v>8.4</v>
      </c>
      <c r="G4491" s="6">
        <v>325</v>
      </c>
      <c r="H4491" s="9">
        <f t="shared" si="214"/>
        <v>11.067232716433638</v>
      </c>
      <c r="I4491" s="9">
        <f t="shared" si="215"/>
        <v>13.280679259720367</v>
      </c>
    </row>
    <row r="4492" spans="1:9" ht="31.5" customHeight="1" x14ac:dyDescent="0.25">
      <c r="A4492" s="6">
        <v>2008</v>
      </c>
      <c r="B4492" s="6">
        <v>7</v>
      </c>
      <c r="C4492" s="6">
        <v>10</v>
      </c>
      <c r="D4492" s="6">
        <v>13</v>
      </c>
      <c r="E4492" s="6">
        <v>7.1</v>
      </c>
      <c r="F4492" s="6">
        <f t="shared" si="213"/>
        <v>8.52</v>
      </c>
      <c r="G4492" s="6">
        <v>322</v>
      </c>
      <c r="H4492" s="9">
        <f t="shared" si="214"/>
        <v>11.214346604121413</v>
      </c>
      <c r="I4492" s="9">
        <f t="shared" si="215"/>
        <v>13.457215924945697</v>
      </c>
    </row>
    <row r="4493" spans="1:9" ht="31.5" customHeight="1" x14ac:dyDescent="0.25">
      <c r="A4493" s="6">
        <v>2008</v>
      </c>
      <c r="B4493" s="6">
        <v>7</v>
      </c>
      <c r="C4493" s="6">
        <v>10</v>
      </c>
      <c r="D4493" s="6">
        <v>14</v>
      </c>
      <c r="E4493" s="6">
        <v>6.8</v>
      </c>
      <c r="F4493" s="6">
        <f t="shared" si="213"/>
        <v>8.16</v>
      </c>
      <c r="G4493" s="6">
        <v>320</v>
      </c>
      <c r="H4493" s="9">
        <f t="shared" si="214"/>
        <v>10.733429623715905</v>
      </c>
      <c r="I4493" s="9">
        <f t="shared" si="215"/>
        <v>12.880115548459086</v>
      </c>
    </row>
    <row r="4494" spans="1:9" ht="31.5" customHeight="1" x14ac:dyDescent="0.25">
      <c r="A4494" s="6">
        <v>2008</v>
      </c>
      <c r="B4494" s="6">
        <v>7</v>
      </c>
      <c r="C4494" s="6">
        <v>10</v>
      </c>
      <c r="D4494" s="6">
        <v>15</v>
      </c>
      <c r="E4494" s="6">
        <v>6.8</v>
      </c>
      <c r="F4494" s="6">
        <f t="shared" si="213"/>
        <v>8.16</v>
      </c>
      <c r="G4494" s="6">
        <v>316</v>
      </c>
      <c r="H4494" s="9">
        <f t="shared" si="214"/>
        <v>10.719153361487511</v>
      </c>
      <c r="I4494" s="9">
        <f t="shared" si="215"/>
        <v>12.862984033785013</v>
      </c>
    </row>
    <row r="4495" spans="1:9" ht="31.5" customHeight="1" x14ac:dyDescent="0.25">
      <c r="A4495" s="6">
        <v>2008</v>
      </c>
      <c r="B4495" s="6">
        <v>7</v>
      </c>
      <c r="C4495" s="6">
        <v>10</v>
      </c>
      <c r="D4495" s="6">
        <v>16</v>
      </c>
      <c r="E4495" s="6">
        <v>7.1</v>
      </c>
      <c r="F4495" s="6">
        <f t="shared" si="213"/>
        <v>8.52</v>
      </c>
      <c r="G4495" s="6">
        <v>313</v>
      </c>
      <c r="H4495" s="9">
        <f t="shared" si="214"/>
        <v>11.180753261634331</v>
      </c>
      <c r="I4495" s="9">
        <f t="shared" si="215"/>
        <v>13.416903913961198</v>
      </c>
    </row>
    <row r="4496" spans="1:9" ht="31.5" customHeight="1" x14ac:dyDescent="0.25">
      <c r="A4496" s="6">
        <v>2008</v>
      </c>
      <c r="B4496" s="6">
        <v>7</v>
      </c>
      <c r="C4496" s="6">
        <v>10</v>
      </c>
      <c r="D4496" s="6">
        <v>17</v>
      </c>
      <c r="E4496" s="6">
        <v>7.7</v>
      </c>
      <c r="F4496" s="6">
        <f t="shared" si="213"/>
        <v>9.24</v>
      </c>
      <c r="G4496" s="6">
        <v>313</v>
      </c>
      <c r="H4496" s="9">
        <f t="shared" si="214"/>
        <v>12.125605649941459</v>
      </c>
      <c r="I4496" s="9">
        <f t="shared" si="215"/>
        <v>14.55072677992975</v>
      </c>
    </row>
    <row r="4497" spans="1:9" ht="31.5" customHeight="1" x14ac:dyDescent="0.25">
      <c r="A4497" s="6">
        <v>2008</v>
      </c>
      <c r="B4497" s="6">
        <v>7</v>
      </c>
      <c r="C4497" s="6">
        <v>10</v>
      </c>
      <c r="D4497" s="6">
        <v>18</v>
      </c>
      <c r="E4497" s="6">
        <v>8.1</v>
      </c>
      <c r="F4497" s="6">
        <f t="shared" si="213"/>
        <v>9.7199999999999989</v>
      </c>
      <c r="G4497" s="6">
        <v>313</v>
      </c>
      <c r="H4497" s="9">
        <f t="shared" si="214"/>
        <v>12.755507242146209</v>
      </c>
      <c r="I4497" s="9">
        <f t="shared" si="215"/>
        <v>15.30660869057545</v>
      </c>
    </row>
    <row r="4498" spans="1:9" ht="31.5" customHeight="1" x14ac:dyDescent="0.25">
      <c r="A4498" s="6">
        <v>2008</v>
      </c>
      <c r="B4498" s="6">
        <v>7</v>
      </c>
      <c r="C4498" s="6">
        <v>10</v>
      </c>
      <c r="D4498" s="6">
        <v>19</v>
      </c>
      <c r="E4498" s="6">
        <v>8.4</v>
      </c>
      <c r="F4498" s="6">
        <f t="shared" si="213"/>
        <v>10.08</v>
      </c>
      <c r="G4498" s="6">
        <v>314</v>
      </c>
      <c r="H4498" s="9">
        <f t="shared" si="214"/>
        <v>13.232405511679902</v>
      </c>
      <c r="I4498" s="9">
        <f t="shared" si="215"/>
        <v>15.878886614015881</v>
      </c>
    </row>
    <row r="4499" spans="1:9" ht="31.5" customHeight="1" x14ac:dyDescent="0.25">
      <c r="A4499" s="6">
        <v>2008</v>
      </c>
      <c r="B4499" s="6">
        <v>7</v>
      </c>
      <c r="C4499" s="6">
        <v>10</v>
      </c>
      <c r="D4499" s="6">
        <v>20</v>
      </c>
      <c r="E4499" s="6">
        <v>8.5</v>
      </c>
      <c r="F4499" s="6">
        <f t="shared" si="213"/>
        <v>10.199999999999999</v>
      </c>
      <c r="G4499" s="6">
        <v>317</v>
      </c>
      <c r="H4499" s="9">
        <f t="shared" si="214"/>
        <v>13.403424122185331</v>
      </c>
      <c r="I4499" s="9">
        <f t="shared" si="215"/>
        <v>16.084108946622397</v>
      </c>
    </row>
    <row r="4500" spans="1:9" ht="31.5" customHeight="1" x14ac:dyDescent="0.25">
      <c r="A4500" s="6">
        <v>2008</v>
      </c>
      <c r="B4500" s="6">
        <v>7</v>
      </c>
      <c r="C4500" s="6">
        <v>10</v>
      </c>
      <c r="D4500" s="6">
        <v>21</v>
      </c>
      <c r="E4500" s="6">
        <v>8</v>
      </c>
      <c r="F4500" s="6">
        <f t="shared" si="213"/>
        <v>9.6</v>
      </c>
      <c r="G4500" s="6">
        <v>321</v>
      </c>
      <c r="H4500" s="9">
        <f t="shared" si="214"/>
        <v>12.63173035956339</v>
      </c>
      <c r="I4500" s="9">
        <f t="shared" si="215"/>
        <v>15.158076431476067</v>
      </c>
    </row>
    <row r="4501" spans="1:9" ht="31.5" customHeight="1" x14ac:dyDescent="0.25">
      <c r="A4501" s="6">
        <v>2008</v>
      </c>
      <c r="B4501" s="6">
        <v>7</v>
      </c>
      <c r="C4501" s="6">
        <v>10</v>
      </c>
      <c r="D4501" s="6">
        <v>22</v>
      </c>
      <c r="E4501" s="6">
        <v>8.1999999999999993</v>
      </c>
      <c r="F4501" s="6">
        <f t="shared" si="213"/>
        <v>9.8399999999999981</v>
      </c>
      <c r="G4501" s="6">
        <v>326</v>
      </c>
      <c r="H4501" s="9">
        <f t="shared" si="214"/>
        <v>12.968677264133513</v>
      </c>
      <c r="I4501" s="9">
        <f t="shared" si="215"/>
        <v>15.562412716960214</v>
      </c>
    </row>
    <row r="4502" spans="1:9" ht="31.5" customHeight="1" x14ac:dyDescent="0.25">
      <c r="A4502" s="6">
        <v>2008</v>
      </c>
      <c r="B4502" s="6">
        <v>7</v>
      </c>
      <c r="C4502" s="6">
        <v>10</v>
      </c>
      <c r="D4502" s="6">
        <v>23</v>
      </c>
      <c r="E4502" s="6">
        <v>8.3000000000000007</v>
      </c>
      <c r="F4502" s="6">
        <f t="shared" si="213"/>
        <v>9.9600000000000009</v>
      </c>
      <c r="G4502" s="6">
        <v>329</v>
      </c>
      <c r="H4502" s="9">
        <f t="shared" si="214"/>
        <v>13.139521761586323</v>
      </c>
      <c r="I4502" s="9">
        <f t="shared" si="215"/>
        <v>15.767426113903587</v>
      </c>
    </row>
    <row r="4503" spans="1:9" ht="31.5" customHeight="1" x14ac:dyDescent="0.25">
      <c r="A4503" s="6">
        <v>2008</v>
      </c>
      <c r="B4503" s="6">
        <v>7</v>
      </c>
      <c r="C4503" s="6">
        <v>11</v>
      </c>
      <c r="D4503" s="6">
        <v>0</v>
      </c>
      <c r="E4503" s="6">
        <v>7.9</v>
      </c>
      <c r="F4503" s="6">
        <f t="shared" si="213"/>
        <v>9.48</v>
      </c>
      <c r="G4503" s="6">
        <v>332</v>
      </c>
      <c r="H4503" s="9">
        <f t="shared" si="214"/>
        <v>12.51826049411298</v>
      </c>
      <c r="I4503" s="9">
        <f t="shared" si="215"/>
        <v>15.021912592935575</v>
      </c>
    </row>
    <row r="4504" spans="1:9" ht="31.5" customHeight="1" x14ac:dyDescent="0.25">
      <c r="A4504" s="6">
        <v>2008</v>
      </c>
      <c r="B4504" s="6">
        <v>7</v>
      </c>
      <c r="C4504" s="6">
        <v>11</v>
      </c>
      <c r="D4504" s="6">
        <v>1</v>
      </c>
      <c r="E4504" s="6">
        <v>7.8</v>
      </c>
      <c r="F4504" s="6">
        <f t="shared" si="213"/>
        <v>9.36</v>
      </c>
      <c r="G4504" s="6">
        <v>335</v>
      </c>
      <c r="H4504" s="9">
        <f t="shared" si="214"/>
        <v>12.371512391924751</v>
      </c>
      <c r="I4504" s="9">
        <f t="shared" si="215"/>
        <v>14.845814870309701</v>
      </c>
    </row>
    <row r="4505" spans="1:9" ht="31.5" customHeight="1" x14ac:dyDescent="0.25">
      <c r="A4505" s="6">
        <v>2008</v>
      </c>
      <c r="B4505" s="6">
        <v>7</v>
      </c>
      <c r="C4505" s="6">
        <v>11</v>
      </c>
      <c r="D4505" s="6">
        <v>2</v>
      </c>
      <c r="E4505" s="6">
        <v>7.4</v>
      </c>
      <c r="F4505" s="6">
        <f t="shared" si="213"/>
        <v>8.8800000000000008</v>
      </c>
      <c r="G4505" s="6">
        <v>333</v>
      </c>
      <c r="H4505" s="9">
        <f t="shared" si="214"/>
        <v>11.729680086352319</v>
      </c>
      <c r="I4505" s="9">
        <f t="shared" si="215"/>
        <v>14.075616103622783</v>
      </c>
    </row>
    <row r="4506" spans="1:9" ht="31.5" customHeight="1" x14ac:dyDescent="0.25">
      <c r="A4506" s="6">
        <v>2008</v>
      </c>
      <c r="B4506" s="6">
        <v>7</v>
      </c>
      <c r="C4506" s="6">
        <v>11</v>
      </c>
      <c r="D4506" s="6">
        <v>3</v>
      </c>
      <c r="E4506" s="6">
        <v>6.7</v>
      </c>
      <c r="F4506" s="6">
        <f t="shared" si="213"/>
        <v>8.0399999999999991</v>
      </c>
      <c r="G4506" s="6">
        <v>325</v>
      </c>
      <c r="H4506" s="9">
        <f t="shared" si="214"/>
        <v>10.592922742872197</v>
      </c>
      <c r="I4506" s="9">
        <f t="shared" si="215"/>
        <v>12.711507291446635</v>
      </c>
    </row>
    <row r="4507" spans="1:9" ht="31.5" customHeight="1" x14ac:dyDescent="0.25">
      <c r="A4507" s="6">
        <v>2008</v>
      </c>
      <c r="B4507" s="6">
        <v>7</v>
      </c>
      <c r="C4507" s="6">
        <v>11</v>
      </c>
      <c r="D4507" s="6">
        <v>4</v>
      </c>
      <c r="E4507" s="6">
        <v>6.5</v>
      </c>
      <c r="F4507" s="6">
        <f t="shared" si="213"/>
        <v>7.8</v>
      </c>
      <c r="G4507" s="6">
        <v>326</v>
      </c>
      <c r="H4507" s="9">
        <f t="shared" si="214"/>
        <v>10.280049050837542</v>
      </c>
      <c r="I4507" s="9">
        <f t="shared" si="215"/>
        <v>12.33605886100505</v>
      </c>
    </row>
    <row r="4508" spans="1:9" ht="31.5" customHeight="1" x14ac:dyDescent="0.25">
      <c r="A4508" s="6">
        <v>2008</v>
      </c>
      <c r="B4508" s="6">
        <v>7</v>
      </c>
      <c r="C4508" s="6">
        <v>11</v>
      </c>
      <c r="D4508" s="6">
        <v>5</v>
      </c>
      <c r="E4508" s="6">
        <v>6.5</v>
      </c>
      <c r="F4508" s="6">
        <f t="shared" si="213"/>
        <v>7.8</v>
      </c>
      <c r="G4508" s="6">
        <v>326</v>
      </c>
      <c r="H4508" s="9">
        <f t="shared" si="214"/>
        <v>10.280049050837542</v>
      </c>
      <c r="I4508" s="9">
        <f t="shared" si="215"/>
        <v>12.33605886100505</v>
      </c>
    </row>
    <row r="4509" spans="1:9" ht="31.5" customHeight="1" x14ac:dyDescent="0.25">
      <c r="A4509" s="6">
        <v>2008</v>
      </c>
      <c r="B4509" s="6">
        <v>7</v>
      </c>
      <c r="C4509" s="6">
        <v>11</v>
      </c>
      <c r="D4509" s="6">
        <v>6</v>
      </c>
      <c r="E4509" s="6">
        <v>6</v>
      </c>
      <c r="F4509" s="6">
        <f t="shared" si="213"/>
        <v>7.1999999999999993</v>
      </c>
      <c r="G4509" s="6">
        <v>329</v>
      </c>
      <c r="H4509" s="9">
        <f t="shared" si="214"/>
        <v>9.4984494662069796</v>
      </c>
      <c r="I4509" s="9">
        <f t="shared" si="215"/>
        <v>11.398139359448374</v>
      </c>
    </row>
    <row r="4510" spans="1:9" ht="31.5" customHeight="1" x14ac:dyDescent="0.25">
      <c r="A4510" s="6">
        <v>2008</v>
      </c>
      <c r="B4510" s="6">
        <v>7</v>
      </c>
      <c r="C4510" s="6">
        <v>11</v>
      </c>
      <c r="D4510" s="6">
        <v>7</v>
      </c>
      <c r="E4510" s="6">
        <v>5.9</v>
      </c>
      <c r="F4510" s="6">
        <f t="shared" si="213"/>
        <v>7.08</v>
      </c>
      <c r="G4510" s="6">
        <v>330</v>
      </c>
      <c r="H4510" s="9">
        <f t="shared" si="214"/>
        <v>9.3431305485417315</v>
      </c>
      <c r="I4510" s="9">
        <f t="shared" si="215"/>
        <v>11.211756658250078</v>
      </c>
    </row>
    <row r="4511" spans="1:9" ht="31.5" customHeight="1" x14ac:dyDescent="0.25">
      <c r="A4511" s="6">
        <v>2008</v>
      </c>
      <c r="B4511" s="6">
        <v>7</v>
      </c>
      <c r="C4511" s="6">
        <v>11</v>
      </c>
      <c r="D4511" s="6">
        <v>8</v>
      </c>
      <c r="E4511" s="6">
        <v>5.0999999999999996</v>
      </c>
      <c r="F4511" s="6">
        <f t="shared" si="213"/>
        <v>6.1199999999999992</v>
      </c>
      <c r="G4511" s="6">
        <v>335</v>
      </c>
      <c r="H4511" s="9">
        <f t="shared" si="214"/>
        <v>8.0890657947200282</v>
      </c>
      <c r="I4511" s="9">
        <f t="shared" si="215"/>
        <v>9.7068789536640345</v>
      </c>
    </row>
    <row r="4512" spans="1:9" ht="31.5" customHeight="1" x14ac:dyDescent="0.25">
      <c r="A4512" s="6">
        <v>2008</v>
      </c>
      <c r="B4512" s="6">
        <v>7</v>
      </c>
      <c r="C4512" s="6">
        <v>11</v>
      </c>
      <c r="D4512" s="6">
        <v>9</v>
      </c>
      <c r="E4512" s="6">
        <v>5.4</v>
      </c>
      <c r="F4512" s="6">
        <f t="shared" si="213"/>
        <v>6.48</v>
      </c>
      <c r="G4512" s="6">
        <v>326</v>
      </c>
      <c r="H4512" s="9">
        <f t="shared" si="214"/>
        <v>8.5403484422342668</v>
      </c>
      <c r="I4512" s="9">
        <f t="shared" si="215"/>
        <v>10.24841813068112</v>
      </c>
    </row>
    <row r="4513" spans="1:9" ht="31.5" customHeight="1" x14ac:dyDescent="0.25">
      <c r="A4513" s="6">
        <v>2008</v>
      </c>
      <c r="B4513" s="6">
        <v>7</v>
      </c>
      <c r="C4513" s="6">
        <v>11</v>
      </c>
      <c r="D4513" s="6">
        <v>10</v>
      </c>
      <c r="E4513" s="6">
        <v>5.8</v>
      </c>
      <c r="F4513" s="6">
        <f t="shared" si="213"/>
        <v>6.96</v>
      </c>
      <c r="G4513" s="6">
        <v>318</v>
      </c>
      <c r="H4513" s="9">
        <f t="shared" si="214"/>
        <v>9.1489148309230472</v>
      </c>
      <c r="I4513" s="9">
        <f t="shared" si="215"/>
        <v>10.978697797107657</v>
      </c>
    </row>
    <row r="4514" spans="1:9" ht="31.5" customHeight="1" x14ac:dyDescent="0.25">
      <c r="A4514" s="6">
        <v>2008</v>
      </c>
      <c r="B4514" s="6">
        <v>7</v>
      </c>
      <c r="C4514" s="6">
        <v>11</v>
      </c>
      <c r="D4514" s="6">
        <v>11</v>
      </c>
      <c r="E4514" s="6">
        <v>5.7</v>
      </c>
      <c r="F4514" s="6">
        <f t="shared" si="213"/>
        <v>6.84</v>
      </c>
      <c r="G4514" s="6">
        <v>312</v>
      </c>
      <c r="H4514" s="9">
        <f t="shared" si="214"/>
        <v>8.9730533555295295</v>
      </c>
      <c r="I4514" s="9">
        <f t="shared" si="215"/>
        <v>10.767664026635435</v>
      </c>
    </row>
    <row r="4515" spans="1:9" ht="31.5" customHeight="1" x14ac:dyDescent="0.25">
      <c r="A4515" s="6">
        <v>2008</v>
      </c>
      <c r="B4515" s="6">
        <v>7</v>
      </c>
      <c r="C4515" s="6">
        <v>11</v>
      </c>
      <c r="D4515" s="6">
        <v>12</v>
      </c>
      <c r="E4515" s="6">
        <v>7</v>
      </c>
      <c r="F4515" s="6">
        <f t="shared" si="213"/>
        <v>8.4</v>
      </c>
      <c r="G4515" s="6">
        <v>277</v>
      </c>
      <c r="H4515" s="9">
        <f t="shared" si="214"/>
        <v>10.880524821527251</v>
      </c>
      <c r="I4515" s="9">
        <f t="shared" si="215"/>
        <v>13.056629785832701</v>
      </c>
    </row>
    <row r="4516" spans="1:9" ht="31.5" customHeight="1" x14ac:dyDescent="0.25">
      <c r="A4516" s="6">
        <v>2008</v>
      </c>
      <c r="B4516" s="6">
        <v>7</v>
      </c>
      <c r="C4516" s="6">
        <v>11</v>
      </c>
      <c r="D4516" s="6">
        <v>13</v>
      </c>
      <c r="E4516" s="6">
        <v>7.5</v>
      </c>
      <c r="F4516" s="6">
        <f t="shared" si="213"/>
        <v>9</v>
      </c>
      <c r="G4516" s="6">
        <v>283</v>
      </c>
      <c r="H4516" s="9">
        <f t="shared" si="214"/>
        <v>11.684530065686641</v>
      </c>
      <c r="I4516" s="9">
        <f t="shared" si="215"/>
        <v>14.021436078823969</v>
      </c>
    </row>
    <row r="4517" spans="1:9" ht="31.5" customHeight="1" x14ac:dyDescent="0.25">
      <c r="A4517" s="6">
        <v>2008</v>
      </c>
      <c r="B4517" s="6">
        <v>7</v>
      </c>
      <c r="C4517" s="6">
        <v>11</v>
      </c>
      <c r="D4517" s="6">
        <v>14</v>
      </c>
      <c r="E4517" s="6">
        <v>7.3</v>
      </c>
      <c r="F4517" s="6">
        <f t="shared" si="213"/>
        <v>8.76</v>
      </c>
      <c r="G4517" s="6">
        <v>288</v>
      </c>
      <c r="H4517" s="9">
        <f t="shared" si="214"/>
        <v>11.394281144995944</v>
      </c>
      <c r="I4517" s="9">
        <f t="shared" si="215"/>
        <v>13.673137373995134</v>
      </c>
    </row>
    <row r="4518" spans="1:9" ht="31.5" customHeight="1" x14ac:dyDescent="0.25">
      <c r="A4518" s="6">
        <v>2008</v>
      </c>
      <c r="B4518" s="6">
        <v>7</v>
      </c>
      <c r="C4518" s="6">
        <v>11</v>
      </c>
      <c r="D4518" s="6">
        <v>15</v>
      </c>
      <c r="E4518" s="6">
        <v>7.3</v>
      </c>
      <c r="F4518" s="6">
        <f t="shared" si="213"/>
        <v>8.76</v>
      </c>
      <c r="G4518" s="6">
        <v>291</v>
      </c>
      <c r="H4518" s="9">
        <f t="shared" si="214"/>
        <v>11.406907164020959</v>
      </c>
      <c r="I4518" s="9">
        <f t="shared" si="215"/>
        <v>13.688288596825151</v>
      </c>
    </row>
    <row r="4519" spans="1:9" ht="31.5" customHeight="1" x14ac:dyDescent="0.25">
      <c r="A4519" s="6">
        <v>2008</v>
      </c>
      <c r="B4519" s="6">
        <v>7</v>
      </c>
      <c r="C4519" s="6">
        <v>11</v>
      </c>
      <c r="D4519" s="6">
        <v>16</v>
      </c>
      <c r="E4519" s="6">
        <v>7.3</v>
      </c>
      <c r="F4519" s="6">
        <f t="shared" si="213"/>
        <v>8.76</v>
      </c>
      <c r="G4519" s="6">
        <v>295</v>
      </c>
      <c r="H4519" s="9">
        <f t="shared" si="214"/>
        <v>11.423540868542652</v>
      </c>
      <c r="I4519" s="9">
        <f t="shared" si="215"/>
        <v>13.708249042251182</v>
      </c>
    </row>
    <row r="4520" spans="1:9" ht="31.5" customHeight="1" x14ac:dyDescent="0.25">
      <c r="A4520" s="6">
        <v>2008</v>
      </c>
      <c r="B4520" s="6">
        <v>7</v>
      </c>
      <c r="C4520" s="6">
        <v>11</v>
      </c>
      <c r="D4520" s="6">
        <v>17</v>
      </c>
      <c r="E4520" s="6">
        <v>7</v>
      </c>
      <c r="F4520" s="6">
        <f t="shared" si="213"/>
        <v>8.4</v>
      </c>
      <c r="G4520" s="6">
        <v>296</v>
      </c>
      <c r="H4520" s="9">
        <f t="shared" si="214"/>
        <v>10.958034023710749</v>
      </c>
      <c r="I4520" s="9">
        <f t="shared" si="215"/>
        <v>13.149640828452897</v>
      </c>
    </row>
    <row r="4521" spans="1:9" ht="31.5" customHeight="1" x14ac:dyDescent="0.25">
      <c r="A4521" s="6">
        <v>2008</v>
      </c>
      <c r="B4521" s="6">
        <v>7</v>
      </c>
      <c r="C4521" s="6">
        <v>11</v>
      </c>
      <c r="D4521" s="6">
        <v>18</v>
      </c>
      <c r="E4521" s="6">
        <v>7.1</v>
      </c>
      <c r="F4521" s="6">
        <f t="shared" si="213"/>
        <v>8.52</v>
      </c>
      <c r="G4521" s="6">
        <v>302</v>
      </c>
      <c r="H4521" s="9">
        <f t="shared" si="214"/>
        <v>11.138357812662491</v>
      </c>
      <c r="I4521" s="9">
        <f t="shared" si="215"/>
        <v>13.366029375194989</v>
      </c>
    </row>
    <row r="4522" spans="1:9" ht="31.5" customHeight="1" x14ac:dyDescent="0.25">
      <c r="A4522" s="6">
        <v>2008</v>
      </c>
      <c r="B4522" s="6">
        <v>7</v>
      </c>
      <c r="C4522" s="6">
        <v>11</v>
      </c>
      <c r="D4522" s="6">
        <v>19</v>
      </c>
      <c r="E4522" s="6">
        <v>7</v>
      </c>
      <c r="F4522" s="6">
        <f t="shared" si="213"/>
        <v>8.4</v>
      </c>
      <c r="G4522" s="6">
        <v>311</v>
      </c>
      <c r="H4522" s="9">
        <f t="shared" si="214"/>
        <v>11.015788551383494</v>
      </c>
      <c r="I4522" s="9">
        <f t="shared" si="215"/>
        <v>13.218946261660193</v>
      </c>
    </row>
    <row r="4523" spans="1:9" ht="31.5" customHeight="1" x14ac:dyDescent="0.25">
      <c r="A4523" s="6">
        <v>2008</v>
      </c>
      <c r="B4523" s="6">
        <v>7</v>
      </c>
      <c r="C4523" s="6">
        <v>11</v>
      </c>
      <c r="D4523" s="6">
        <v>20</v>
      </c>
      <c r="E4523" s="6">
        <v>7.3</v>
      </c>
      <c r="F4523" s="6">
        <f t="shared" si="213"/>
        <v>8.76</v>
      </c>
      <c r="G4523" s="6">
        <v>318</v>
      </c>
      <c r="H4523" s="9">
        <f t="shared" si="214"/>
        <v>11.515013494092802</v>
      </c>
      <c r="I4523" s="9">
        <f t="shared" si="215"/>
        <v>13.818016192911362</v>
      </c>
    </row>
    <row r="4524" spans="1:9" ht="31.5" customHeight="1" x14ac:dyDescent="0.25">
      <c r="A4524" s="6">
        <v>2008</v>
      </c>
      <c r="B4524" s="6">
        <v>7</v>
      </c>
      <c r="C4524" s="6">
        <v>11</v>
      </c>
      <c r="D4524" s="6">
        <v>21</v>
      </c>
      <c r="E4524" s="6">
        <v>7.5</v>
      </c>
      <c r="F4524" s="6">
        <f t="shared" si="213"/>
        <v>9</v>
      </c>
      <c r="G4524" s="6">
        <v>323</v>
      </c>
      <c r="H4524" s="9">
        <f t="shared" si="214"/>
        <v>11.850022272817242</v>
      </c>
      <c r="I4524" s="9">
        <f t="shared" si="215"/>
        <v>14.22002672738069</v>
      </c>
    </row>
    <row r="4525" spans="1:9" ht="31.5" customHeight="1" x14ac:dyDescent="0.25">
      <c r="A4525" s="6">
        <v>2008</v>
      </c>
      <c r="B4525" s="6">
        <v>7</v>
      </c>
      <c r="C4525" s="6">
        <v>11</v>
      </c>
      <c r="D4525" s="6">
        <v>22</v>
      </c>
      <c r="E4525" s="6">
        <v>7.7</v>
      </c>
      <c r="F4525" s="6">
        <f t="shared" si="213"/>
        <v>9.24</v>
      </c>
      <c r="G4525" s="6">
        <v>326</v>
      </c>
      <c r="H4525" s="9">
        <f t="shared" si="214"/>
        <v>12.177904260222935</v>
      </c>
      <c r="I4525" s="9">
        <f t="shared" si="215"/>
        <v>14.613485112267522</v>
      </c>
    </row>
    <row r="4526" spans="1:9" ht="31.5" customHeight="1" x14ac:dyDescent="0.25">
      <c r="A4526" s="6">
        <v>2008</v>
      </c>
      <c r="B4526" s="6">
        <v>7</v>
      </c>
      <c r="C4526" s="6">
        <v>11</v>
      </c>
      <c r="D4526" s="6">
        <v>23</v>
      </c>
      <c r="E4526" s="6">
        <v>7.7</v>
      </c>
      <c r="F4526" s="6">
        <f t="shared" si="213"/>
        <v>9.24</v>
      </c>
      <c r="G4526" s="6">
        <v>328</v>
      </c>
      <c r="H4526" s="9">
        <f t="shared" si="214"/>
        <v>12.185764600155512</v>
      </c>
      <c r="I4526" s="9">
        <f t="shared" si="215"/>
        <v>14.622917520186615</v>
      </c>
    </row>
    <row r="4527" spans="1:9" ht="31.5" customHeight="1" x14ac:dyDescent="0.25">
      <c r="A4527" s="6">
        <v>2008</v>
      </c>
      <c r="B4527" s="6">
        <v>7</v>
      </c>
      <c r="C4527" s="6">
        <v>12</v>
      </c>
      <c r="D4527" s="6">
        <v>0</v>
      </c>
      <c r="E4527" s="6">
        <v>7.6</v>
      </c>
      <c r="F4527" s="6">
        <f t="shared" si="213"/>
        <v>9.1199999999999992</v>
      </c>
      <c r="G4527" s="6">
        <v>329</v>
      </c>
      <c r="H4527" s="9">
        <f t="shared" si="214"/>
        <v>12.031369323862174</v>
      </c>
      <c r="I4527" s="9">
        <f t="shared" si="215"/>
        <v>14.437643188634608</v>
      </c>
    </row>
    <row r="4528" spans="1:9" ht="31.5" customHeight="1" x14ac:dyDescent="0.25">
      <c r="A4528" s="6">
        <v>2008</v>
      </c>
      <c r="B4528" s="6">
        <v>7</v>
      </c>
      <c r="C4528" s="6">
        <v>12</v>
      </c>
      <c r="D4528" s="6">
        <v>1</v>
      </c>
      <c r="E4528" s="6">
        <v>7.9</v>
      </c>
      <c r="F4528" s="6">
        <f t="shared" si="213"/>
        <v>9.48</v>
      </c>
      <c r="G4528" s="6">
        <v>326</v>
      </c>
      <c r="H4528" s="9">
        <f t="shared" si="214"/>
        <v>12.494213461787167</v>
      </c>
      <c r="I4528" s="9">
        <f t="shared" si="215"/>
        <v>14.9930561541446</v>
      </c>
    </row>
    <row r="4529" spans="1:9" ht="31.5" customHeight="1" x14ac:dyDescent="0.25">
      <c r="A4529" s="6">
        <v>2008</v>
      </c>
      <c r="B4529" s="6">
        <v>7</v>
      </c>
      <c r="C4529" s="6">
        <v>12</v>
      </c>
      <c r="D4529" s="6">
        <v>2</v>
      </c>
      <c r="E4529" s="6">
        <v>7.3</v>
      </c>
      <c r="F4529" s="6">
        <f t="shared" si="213"/>
        <v>8.76</v>
      </c>
      <c r="G4529" s="6">
        <v>326</v>
      </c>
      <c r="H4529" s="9">
        <f t="shared" si="214"/>
        <v>11.54528585709447</v>
      </c>
      <c r="I4529" s="9">
        <f t="shared" si="215"/>
        <v>13.854343028513364</v>
      </c>
    </row>
    <row r="4530" spans="1:9" ht="31.5" customHeight="1" x14ac:dyDescent="0.25">
      <c r="A4530" s="6">
        <v>2008</v>
      </c>
      <c r="B4530" s="6">
        <v>7</v>
      </c>
      <c r="C4530" s="6">
        <v>12</v>
      </c>
      <c r="D4530" s="6">
        <v>3</v>
      </c>
      <c r="E4530" s="6">
        <v>7.2</v>
      </c>
      <c r="F4530" s="6">
        <f t="shared" si="213"/>
        <v>8.64</v>
      </c>
      <c r="G4530" s="6">
        <v>326</v>
      </c>
      <c r="H4530" s="9">
        <f t="shared" si="214"/>
        <v>11.387131256312355</v>
      </c>
      <c r="I4530" s="9">
        <f t="shared" si="215"/>
        <v>13.664557507574825</v>
      </c>
    </row>
    <row r="4531" spans="1:9" ht="31.5" customHeight="1" x14ac:dyDescent="0.25">
      <c r="A4531" s="6">
        <v>2008</v>
      </c>
      <c r="B4531" s="6">
        <v>7</v>
      </c>
      <c r="C4531" s="6">
        <v>12</v>
      </c>
      <c r="D4531" s="6">
        <v>4</v>
      </c>
      <c r="E4531" s="6">
        <v>7.2</v>
      </c>
      <c r="F4531" s="6">
        <f t="shared" si="213"/>
        <v>8.64</v>
      </c>
      <c r="G4531" s="6">
        <v>325</v>
      </c>
      <c r="H4531" s="9">
        <f t="shared" si="214"/>
        <v>11.383439365474599</v>
      </c>
      <c r="I4531" s="9">
        <f t="shared" si="215"/>
        <v>13.660127238569521</v>
      </c>
    </row>
    <row r="4532" spans="1:9" ht="31.5" customHeight="1" x14ac:dyDescent="0.25">
      <c r="A4532" s="6">
        <v>2008</v>
      </c>
      <c r="B4532" s="6">
        <v>7</v>
      </c>
      <c r="C4532" s="6">
        <v>12</v>
      </c>
      <c r="D4532" s="6">
        <v>5</v>
      </c>
      <c r="E4532" s="6">
        <v>7.1</v>
      </c>
      <c r="F4532" s="6">
        <f t="shared" si="213"/>
        <v>8.52</v>
      </c>
      <c r="G4532" s="6">
        <v>331</v>
      </c>
      <c r="H4532" s="9">
        <f t="shared" si="214"/>
        <v>11.247013824343275</v>
      </c>
      <c r="I4532" s="9">
        <f t="shared" si="215"/>
        <v>13.496416589211929</v>
      </c>
    </row>
    <row r="4533" spans="1:9" ht="31.5" customHeight="1" x14ac:dyDescent="0.25">
      <c r="A4533" s="6">
        <v>2008</v>
      </c>
      <c r="B4533" s="6">
        <v>7</v>
      </c>
      <c r="C4533" s="6">
        <v>12</v>
      </c>
      <c r="D4533" s="6">
        <v>6</v>
      </c>
      <c r="E4533" s="6">
        <v>7.1</v>
      </c>
      <c r="F4533" s="6">
        <f t="shared" si="213"/>
        <v>8.52</v>
      </c>
      <c r="G4533" s="6">
        <v>334</v>
      </c>
      <c r="H4533" s="9">
        <f t="shared" si="214"/>
        <v>11.257705798643341</v>
      </c>
      <c r="I4533" s="9">
        <f t="shared" si="215"/>
        <v>13.509246958372009</v>
      </c>
    </row>
    <row r="4534" spans="1:9" ht="31.5" customHeight="1" x14ac:dyDescent="0.25">
      <c r="A4534" s="6">
        <v>2008</v>
      </c>
      <c r="B4534" s="6">
        <v>7</v>
      </c>
      <c r="C4534" s="6">
        <v>12</v>
      </c>
      <c r="D4534" s="6">
        <v>7</v>
      </c>
      <c r="E4534" s="6">
        <v>6.8</v>
      </c>
      <c r="F4534" s="6">
        <f t="shared" si="213"/>
        <v>8.16</v>
      </c>
      <c r="G4534" s="6">
        <v>338</v>
      </c>
      <c r="H4534" s="9">
        <f t="shared" si="214"/>
        <v>10.795539532730807</v>
      </c>
      <c r="I4534" s="9">
        <f t="shared" si="215"/>
        <v>12.954647439276968</v>
      </c>
    </row>
    <row r="4535" spans="1:9" ht="31.5" customHeight="1" x14ac:dyDescent="0.25">
      <c r="A4535" s="6">
        <v>2008</v>
      </c>
      <c r="B4535" s="6">
        <v>7</v>
      </c>
      <c r="C4535" s="6">
        <v>12</v>
      </c>
      <c r="D4535" s="6">
        <v>8</v>
      </c>
      <c r="E4535" s="6">
        <v>6.5</v>
      </c>
      <c r="F4535" s="6">
        <f t="shared" si="213"/>
        <v>7.8</v>
      </c>
      <c r="G4535" s="6">
        <v>340</v>
      </c>
      <c r="H4535" s="9">
        <f t="shared" si="214"/>
        <v>10.32566620060682</v>
      </c>
      <c r="I4535" s="9">
        <f t="shared" si="215"/>
        <v>12.390799440728184</v>
      </c>
    </row>
    <row r="4536" spans="1:9" ht="31.5" customHeight="1" x14ac:dyDescent="0.25">
      <c r="A4536" s="6">
        <v>2008</v>
      </c>
      <c r="B4536" s="6">
        <v>7</v>
      </c>
      <c r="C4536" s="6">
        <v>12</v>
      </c>
      <c r="D4536" s="6">
        <v>9</v>
      </c>
      <c r="E4536" s="6">
        <v>5.8</v>
      </c>
      <c r="F4536" s="6">
        <f t="shared" si="213"/>
        <v>6.96</v>
      </c>
      <c r="G4536" s="6">
        <v>338</v>
      </c>
      <c r="H4536" s="9">
        <f t="shared" si="214"/>
        <v>9.2079601896821579</v>
      </c>
      <c r="I4536" s="9">
        <f t="shared" si="215"/>
        <v>11.049552227618591</v>
      </c>
    </row>
    <row r="4537" spans="1:9" ht="31.5" customHeight="1" x14ac:dyDescent="0.25">
      <c r="A4537" s="6">
        <v>2008</v>
      </c>
      <c r="B4537" s="6">
        <v>7</v>
      </c>
      <c r="C4537" s="6">
        <v>12</v>
      </c>
      <c r="D4537" s="6">
        <v>10</v>
      </c>
      <c r="E4537" s="6">
        <v>6</v>
      </c>
      <c r="F4537" s="6">
        <f t="shared" si="213"/>
        <v>7.1999999999999993</v>
      </c>
      <c r="G4537" s="6">
        <v>339</v>
      </c>
      <c r="H4537" s="9">
        <f t="shared" si="214"/>
        <v>9.5284344787657513</v>
      </c>
      <c r="I4537" s="9">
        <f t="shared" si="215"/>
        <v>11.434121374518901</v>
      </c>
    </row>
    <row r="4538" spans="1:9" ht="31.5" customHeight="1" x14ac:dyDescent="0.25">
      <c r="A4538" s="6">
        <v>2008</v>
      </c>
      <c r="B4538" s="6">
        <v>7</v>
      </c>
      <c r="C4538" s="6">
        <v>12</v>
      </c>
      <c r="D4538" s="6">
        <v>11</v>
      </c>
      <c r="E4538" s="6">
        <v>6.8</v>
      </c>
      <c r="F4538" s="6">
        <f t="shared" si="213"/>
        <v>8.16</v>
      </c>
      <c r="G4538" s="6">
        <v>333</v>
      </c>
      <c r="H4538" s="9">
        <f t="shared" si="214"/>
        <v>10.778624944215643</v>
      </c>
      <c r="I4538" s="9">
        <f t="shared" si="215"/>
        <v>12.934349933058774</v>
      </c>
    </row>
    <row r="4539" spans="1:9" ht="31.5" customHeight="1" x14ac:dyDescent="0.25">
      <c r="A4539" s="6">
        <v>2008</v>
      </c>
      <c r="B4539" s="6">
        <v>7</v>
      </c>
      <c r="C4539" s="6">
        <v>12</v>
      </c>
      <c r="D4539" s="6">
        <v>12</v>
      </c>
      <c r="E4539" s="6">
        <v>8.6999999999999993</v>
      </c>
      <c r="F4539" s="6">
        <f t="shared" si="213"/>
        <v>10.44</v>
      </c>
      <c r="G4539" s="6">
        <v>326</v>
      </c>
      <c r="H4539" s="9">
        <f t="shared" si="214"/>
        <v>13.759450268044093</v>
      </c>
      <c r="I4539" s="9">
        <f t="shared" si="215"/>
        <v>16.511340321652913</v>
      </c>
    </row>
    <row r="4540" spans="1:9" ht="31.5" customHeight="1" x14ac:dyDescent="0.25">
      <c r="A4540" s="6">
        <v>2008</v>
      </c>
      <c r="B4540" s="6">
        <v>7</v>
      </c>
      <c r="C4540" s="6">
        <v>12</v>
      </c>
      <c r="D4540" s="6">
        <v>13</v>
      </c>
      <c r="E4540" s="6">
        <v>8.5</v>
      </c>
      <c r="F4540" s="6">
        <f t="shared" si="213"/>
        <v>10.199999999999999</v>
      </c>
      <c r="G4540" s="6">
        <v>322</v>
      </c>
      <c r="H4540" s="9">
        <f t="shared" si="214"/>
        <v>13.425626216201692</v>
      </c>
      <c r="I4540" s="9">
        <f t="shared" si="215"/>
        <v>16.110751459442032</v>
      </c>
    </row>
    <row r="4541" spans="1:9" ht="31.5" customHeight="1" x14ac:dyDescent="0.25">
      <c r="A4541" s="6">
        <v>2008</v>
      </c>
      <c r="B4541" s="6">
        <v>7</v>
      </c>
      <c r="C4541" s="6">
        <v>12</v>
      </c>
      <c r="D4541" s="6">
        <v>14</v>
      </c>
      <c r="E4541" s="6">
        <v>8.9</v>
      </c>
      <c r="F4541" s="6">
        <f t="shared" si="213"/>
        <v>10.68</v>
      </c>
      <c r="G4541" s="6">
        <v>322</v>
      </c>
      <c r="H4541" s="9">
        <f t="shared" si="214"/>
        <v>14.057420391081774</v>
      </c>
      <c r="I4541" s="9">
        <f t="shared" si="215"/>
        <v>16.868904469298126</v>
      </c>
    </row>
    <row r="4542" spans="1:9" ht="31.5" customHeight="1" x14ac:dyDescent="0.25">
      <c r="A4542" s="6">
        <v>2008</v>
      </c>
      <c r="B4542" s="6">
        <v>7</v>
      </c>
      <c r="C4542" s="6">
        <v>12</v>
      </c>
      <c r="D4542" s="6">
        <v>15</v>
      </c>
      <c r="E4542" s="6">
        <v>9.1</v>
      </c>
      <c r="F4542" s="6">
        <f t="shared" si="213"/>
        <v>10.92</v>
      </c>
      <c r="G4542" s="6">
        <v>327</v>
      </c>
      <c r="H4542" s="9">
        <f t="shared" si="214"/>
        <v>14.396720519566022</v>
      </c>
      <c r="I4542" s="9">
        <f t="shared" si="215"/>
        <v>17.276064623479229</v>
      </c>
    </row>
    <row r="4543" spans="1:9" ht="31.5" customHeight="1" x14ac:dyDescent="0.25">
      <c r="A4543" s="6">
        <v>2008</v>
      </c>
      <c r="B4543" s="6">
        <v>7</v>
      </c>
      <c r="C4543" s="6">
        <v>12</v>
      </c>
      <c r="D4543" s="6">
        <v>16</v>
      </c>
      <c r="E4543" s="6">
        <v>9.4</v>
      </c>
      <c r="F4543" s="6">
        <f t="shared" si="213"/>
        <v>11.28</v>
      </c>
      <c r="G4543" s="6">
        <v>329</v>
      </c>
      <c r="H4543" s="9">
        <f t="shared" si="214"/>
        <v>14.880904163724269</v>
      </c>
      <c r="I4543" s="9">
        <f t="shared" si="215"/>
        <v>17.857084996469119</v>
      </c>
    </row>
    <row r="4544" spans="1:9" ht="31.5" customHeight="1" x14ac:dyDescent="0.25">
      <c r="A4544" s="6">
        <v>2008</v>
      </c>
      <c r="B4544" s="6">
        <v>7</v>
      </c>
      <c r="C4544" s="6">
        <v>12</v>
      </c>
      <c r="D4544" s="6">
        <v>17</v>
      </c>
      <c r="E4544" s="6">
        <v>9</v>
      </c>
      <c r="F4544" s="6">
        <f t="shared" si="213"/>
        <v>10.799999999999999</v>
      </c>
      <c r="G4544" s="6">
        <v>336</v>
      </c>
      <c r="H4544" s="9">
        <f t="shared" si="214"/>
        <v>14.279299302203206</v>
      </c>
      <c r="I4544" s="9">
        <f t="shared" si="215"/>
        <v>17.135159162643848</v>
      </c>
    </row>
    <row r="4545" spans="1:9" ht="31.5" customHeight="1" x14ac:dyDescent="0.25">
      <c r="A4545" s="6">
        <v>2008</v>
      </c>
      <c r="B4545" s="6">
        <v>7</v>
      </c>
      <c r="C4545" s="6">
        <v>12</v>
      </c>
      <c r="D4545" s="6">
        <v>18</v>
      </c>
      <c r="E4545" s="6">
        <v>8.4</v>
      </c>
      <c r="F4545" s="6">
        <f t="shared" si="213"/>
        <v>10.08</v>
      </c>
      <c r="G4545" s="6">
        <v>335</v>
      </c>
      <c r="H4545" s="9">
        <f t="shared" si="214"/>
        <v>13.323167191303579</v>
      </c>
      <c r="I4545" s="9">
        <f t="shared" si="215"/>
        <v>15.987800629564294</v>
      </c>
    </row>
    <row r="4546" spans="1:9" ht="31.5" customHeight="1" x14ac:dyDescent="0.25">
      <c r="A4546" s="6">
        <v>2008</v>
      </c>
      <c r="B4546" s="6">
        <v>7</v>
      </c>
      <c r="C4546" s="6">
        <v>12</v>
      </c>
      <c r="D4546" s="6">
        <v>19</v>
      </c>
      <c r="E4546" s="6">
        <v>8.4</v>
      </c>
      <c r="F4546" s="6">
        <f t="shared" si="213"/>
        <v>10.08</v>
      </c>
      <c r="G4546" s="6">
        <v>332</v>
      </c>
      <c r="H4546" s="9">
        <f t="shared" si="214"/>
        <v>13.310555462094813</v>
      </c>
      <c r="I4546" s="9">
        <f t="shared" si="215"/>
        <v>15.972666554513776</v>
      </c>
    </row>
    <row r="4547" spans="1:9" ht="31.5" customHeight="1" x14ac:dyDescent="0.25">
      <c r="A4547" s="6">
        <v>2008</v>
      </c>
      <c r="B4547" s="6">
        <v>7</v>
      </c>
      <c r="C4547" s="6">
        <v>12</v>
      </c>
      <c r="D4547" s="6">
        <v>20</v>
      </c>
      <c r="E4547" s="6">
        <v>9.4</v>
      </c>
      <c r="F4547" s="6">
        <f t="shared" ref="F4547:F4610" si="216">E4547*1.2</f>
        <v>11.28</v>
      </c>
      <c r="G4547" s="6">
        <v>331</v>
      </c>
      <c r="H4547" s="9">
        <f t="shared" ref="H4547:H4610" si="217">E4547*(LN(G4547/$AE$18)/LN(10/$AE$18))</f>
        <v>14.890412668848844</v>
      </c>
      <c r="I4547" s="9">
        <f t="shared" ref="I4547:I4610" si="218">F4547*(LN(G4547/$AE$18)/LN(10/$AE$18))</f>
        <v>17.868495202618611</v>
      </c>
    </row>
    <row r="4548" spans="1:9" ht="31.5" customHeight="1" x14ac:dyDescent="0.25">
      <c r="A4548" s="6">
        <v>2008</v>
      </c>
      <c r="B4548" s="6">
        <v>7</v>
      </c>
      <c r="C4548" s="6">
        <v>12</v>
      </c>
      <c r="D4548" s="6">
        <v>21</v>
      </c>
      <c r="E4548" s="6">
        <v>8.9</v>
      </c>
      <c r="F4548" s="6">
        <f t="shared" si="216"/>
        <v>10.68</v>
      </c>
      <c r="G4548" s="6">
        <v>336</v>
      </c>
      <c r="H4548" s="9">
        <f t="shared" si="217"/>
        <v>14.120640421067616</v>
      </c>
      <c r="I4548" s="9">
        <f t="shared" si="218"/>
        <v>16.944768505281139</v>
      </c>
    </row>
    <row r="4549" spans="1:9" ht="31.5" customHeight="1" x14ac:dyDescent="0.25">
      <c r="A4549" s="6">
        <v>2008</v>
      </c>
      <c r="B4549" s="6">
        <v>7</v>
      </c>
      <c r="C4549" s="6">
        <v>12</v>
      </c>
      <c r="D4549" s="6">
        <v>22</v>
      </c>
      <c r="E4549" s="6">
        <v>8.3000000000000007</v>
      </c>
      <c r="F4549" s="6">
        <f t="shared" si="216"/>
        <v>9.9600000000000009</v>
      </c>
      <c r="G4549" s="6">
        <v>337</v>
      </c>
      <c r="H4549" s="9">
        <f t="shared" si="217"/>
        <v>13.17280393975898</v>
      </c>
      <c r="I4549" s="9">
        <f t="shared" si="218"/>
        <v>15.807364727710777</v>
      </c>
    </row>
    <row r="4550" spans="1:9" ht="31.5" customHeight="1" x14ac:dyDescent="0.25">
      <c r="A4550" s="6">
        <v>2008</v>
      </c>
      <c r="B4550" s="6">
        <v>7</v>
      </c>
      <c r="C4550" s="6">
        <v>12</v>
      </c>
      <c r="D4550" s="6">
        <v>23</v>
      </c>
      <c r="E4550" s="6">
        <v>8.6999999999999993</v>
      </c>
      <c r="F4550" s="6">
        <f t="shared" si="216"/>
        <v>10.44</v>
      </c>
      <c r="G4550" s="6">
        <v>337</v>
      </c>
      <c r="H4550" s="9">
        <f t="shared" si="217"/>
        <v>13.80763786456664</v>
      </c>
      <c r="I4550" s="9">
        <f t="shared" si="218"/>
        <v>16.569165437479967</v>
      </c>
    </row>
    <row r="4551" spans="1:9" ht="31.5" customHeight="1" x14ac:dyDescent="0.25">
      <c r="A4551" s="6">
        <v>2008</v>
      </c>
      <c r="B4551" s="6">
        <v>7</v>
      </c>
      <c r="C4551" s="6">
        <v>13</v>
      </c>
      <c r="D4551" s="6">
        <v>0</v>
      </c>
      <c r="E4551" s="6">
        <v>9.5</v>
      </c>
      <c r="F4551" s="6">
        <f t="shared" si="216"/>
        <v>11.4</v>
      </c>
      <c r="G4551" s="6">
        <v>338</v>
      </c>
      <c r="H4551" s="9">
        <f t="shared" si="217"/>
        <v>15.082003758962156</v>
      </c>
      <c r="I4551" s="9">
        <f t="shared" si="218"/>
        <v>18.098404510754587</v>
      </c>
    </row>
    <row r="4552" spans="1:9" ht="31.5" customHeight="1" x14ac:dyDescent="0.25">
      <c r="A4552" s="6">
        <v>2008</v>
      </c>
      <c r="B4552" s="6">
        <v>7</v>
      </c>
      <c r="C4552" s="6">
        <v>13</v>
      </c>
      <c r="D4552" s="6">
        <v>1</v>
      </c>
      <c r="E4552" s="6">
        <v>9.9</v>
      </c>
      <c r="F4552" s="6">
        <f t="shared" si="216"/>
        <v>11.88</v>
      </c>
      <c r="G4552" s="6">
        <v>341</v>
      </c>
      <c r="H4552" s="9">
        <f t="shared" si="217"/>
        <v>15.731636627363669</v>
      </c>
      <c r="I4552" s="9">
        <f t="shared" si="218"/>
        <v>18.877963952836403</v>
      </c>
    </row>
    <row r="4553" spans="1:9" ht="31.5" customHeight="1" x14ac:dyDescent="0.25">
      <c r="A4553" s="6">
        <v>2008</v>
      </c>
      <c r="B4553" s="6">
        <v>7</v>
      </c>
      <c r="C4553" s="6">
        <v>13</v>
      </c>
      <c r="D4553" s="6">
        <v>2</v>
      </c>
      <c r="E4553" s="6">
        <v>10.1</v>
      </c>
      <c r="F4553" s="6">
        <f t="shared" si="216"/>
        <v>12.12</v>
      </c>
      <c r="G4553" s="6">
        <v>343</v>
      </c>
      <c r="H4553" s="9">
        <f t="shared" si="217"/>
        <v>16.059305574856577</v>
      </c>
      <c r="I4553" s="9">
        <f t="shared" si="218"/>
        <v>19.27116668982789</v>
      </c>
    </row>
    <row r="4554" spans="1:9" ht="31.5" customHeight="1" x14ac:dyDescent="0.25">
      <c r="A4554" s="6">
        <v>2008</v>
      </c>
      <c r="B4554" s="6">
        <v>7</v>
      </c>
      <c r="C4554" s="6">
        <v>13</v>
      </c>
      <c r="D4554" s="6">
        <v>3</v>
      </c>
      <c r="E4554" s="6">
        <v>10</v>
      </c>
      <c r="F4554" s="6">
        <f t="shared" si="216"/>
        <v>12</v>
      </c>
      <c r="G4554" s="6">
        <v>346</v>
      </c>
      <c r="H4554" s="9">
        <f t="shared" si="217"/>
        <v>15.914837105686058</v>
      </c>
      <c r="I4554" s="9">
        <f t="shared" si="218"/>
        <v>19.097804526823268</v>
      </c>
    </row>
    <row r="4555" spans="1:9" ht="31.5" customHeight="1" x14ac:dyDescent="0.25">
      <c r="A4555" s="6">
        <v>2008</v>
      </c>
      <c r="B4555" s="6">
        <v>7</v>
      </c>
      <c r="C4555" s="6">
        <v>13</v>
      </c>
      <c r="D4555" s="6">
        <v>4</v>
      </c>
      <c r="E4555" s="6">
        <v>9.1</v>
      </c>
      <c r="F4555" s="6">
        <f t="shared" si="216"/>
        <v>10.92</v>
      </c>
      <c r="G4555" s="6">
        <v>349</v>
      </c>
      <c r="H4555" s="9">
        <f t="shared" si="217"/>
        <v>14.495614025856245</v>
      </c>
      <c r="I4555" s="9">
        <f t="shared" si="218"/>
        <v>17.394736831027494</v>
      </c>
    </row>
    <row r="4556" spans="1:9" ht="31.5" customHeight="1" x14ac:dyDescent="0.25">
      <c r="A4556" s="6">
        <v>2008</v>
      </c>
      <c r="B4556" s="6">
        <v>7</v>
      </c>
      <c r="C4556" s="6">
        <v>13</v>
      </c>
      <c r="D4556" s="6">
        <v>5</v>
      </c>
      <c r="E4556" s="6">
        <v>8.6</v>
      </c>
      <c r="F4556" s="6">
        <f t="shared" si="216"/>
        <v>10.319999999999999</v>
      </c>
      <c r="G4556" s="6">
        <v>353</v>
      </c>
      <c r="H4556" s="9">
        <f t="shared" si="217"/>
        <v>13.715509446629655</v>
      </c>
      <c r="I4556" s="9">
        <f t="shared" si="218"/>
        <v>16.458611335955585</v>
      </c>
    </row>
    <row r="4557" spans="1:9" ht="31.5" customHeight="1" x14ac:dyDescent="0.25">
      <c r="A4557" s="6">
        <v>2008</v>
      </c>
      <c r="B4557" s="6">
        <v>7</v>
      </c>
      <c r="C4557" s="6">
        <v>13</v>
      </c>
      <c r="D4557" s="6">
        <v>6</v>
      </c>
      <c r="E4557" s="6">
        <v>8.9</v>
      </c>
      <c r="F4557" s="6">
        <f t="shared" si="216"/>
        <v>10.68</v>
      </c>
      <c r="G4557" s="6">
        <v>351</v>
      </c>
      <c r="H4557" s="9">
        <f t="shared" si="217"/>
        <v>14.185517390983312</v>
      </c>
      <c r="I4557" s="9">
        <f t="shared" si="218"/>
        <v>17.022620869179974</v>
      </c>
    </row>
    <row r="4558" spans="1:9" ht="31.5" customHeight="1" x14ac:dyDescent="0.25">
      <c r="A4558" s="6">
        <v>2008</v>
      </c>
      <c r="B4558" s="6">
        <v>7</v>
      </c>
      <c r="C4558" s="6">
        <v>13</v>
      </c>
      <c r="D4558" s="6">
        <v>7</v>
      </c>
      <c r="E4558" s="6">
        <v>8.9</v>
      </c>
      <c r="F4558" s="6">
        <f t="shared" si="216"/>
        <v>10.68</v>
      </c>
      <c r="G4558" s="6">
        <v>349</v>
      </c>
      <c r="H4558" s="9">
        <f t="shared" si="217"/>
        <v>14.177029102211055</v>
      </c>
      <c r="I4558" s="9">
        <f t="shared" si="218"/>
        <v>17.012434922653263</v>
      </c>
    </row>
    <row r="4559" spans="1:9" ht="31.5" customHeight="1" x14ac:dyDescent="0.25">
      <c r="A4559" s="6">
        <v>2008</v>
      </c>
      <c r="B4559" s="6">
        <v>7</v>
      </c>
      <c r="C4559" s="6">
        <v>13</v>
      </c>
      <c r="D4559" s="6">
        <v>8</v>
      </c>
      <c r="E4559" s="6">
        <v>8.3000000000000007</v>
      </c>
      <c r="F4559" s="6">
        <f t="shared" si="216"/>
        <v>9.9600000000000009</v>
      </c>
      <c r="G4559" s="6">
        <v>350</v>
      </c>
      <c r="H4559" s="9">
        <f t="shared" si="217"/>
        <v>13.225238007893415</v>
      </c>
      <c r="I4559" s="9">
        <f t="shared" si="218"/>
        <v>15.870285609472099</v>
      </c>
    </row>
    <row r="4560" spans="1:9" ht="31.5" customHeight="1" x14ac:dyDescent="0.25">
      <c r="A4560" s="6">
        <v>2008</v>
      </c>
      <c r="B4560" s="6">
        <v>7</v>
      </c>
      <c r="C4560" s="6">
        <v>13</v>
      </c>
      <c r="D4560" s="6">
        <v>9</v>
      </c>
      <c r="E4560" s="6">
        <v>7.5</v>
      </c>
      <c r="F4560" s="6">
        <f t="shared" si="216"/>
        <v>9</v>
      </c>
      <c r="G4560" s="6">
        <v>351</v>
      </c>
      <c r="H4560" s="9">
        <f t="shared" si="217"/>
        <v>11.95408768903088</v>
      </c>
      <c r="I4560" s="9">
        <f t="shared" si="218"/>
        <v>14.344905226837056</v>
      </c>
    </row>
    <row r="4561" spans="1:9" ht="31.5" customHeight="1" x14ac:dyDescent="0.25">
      <c r="A4561" s="6">
        <v>2008</v>
      </c>
      <c r="B4561" s="6">
        <v>7</v>
      </c>
      <c r="C4561" s="6">
        <v>13</v>
      </c>
      <c r="D4561" s="6">
        <v>10</v>
      </c>
      <c r="E4561" s="6">
        <v>7.3</v>
      </c>
      <c r="F4561" s="6">
        <f t="shared" si="216"/>
        <v>8.76</v>
      </c>
      <c r="G4561" s="6">
        <v>350</v>
      </c>
      <c r="H4561" s="9">
        <f t="shared" si="217"/>
        <v>11.631835838267701</v>
      </c>
      <c r="I4561" s="9">
        <f t="shared" si="218"/>
        <v>13.958203005921241</v>
      </c>
    </row>
    <row r="4562" spans="1:9" ht="31.5" customHeight="1" x14ac:dyDescent="0.25">
      <c r="A4562" s="6">
        <v>2008</v>
      </c>
      <c r="B4562" s="6">
        <v>7</v>
      </c>
      <c r="C4562" s="6">
        <v>13</v>
      </c>
      <c r="D4562" s="6">
        <v>11</v>
      </c>
      <c r="E4562" s="6">
        <v>7.2</v>
      </c>
      <c r="F4562" s="6">
        <f t="shared" si="216"/>
        <v>8.64</v>
      </c>
      <c r="G4562" s="6">
        <v>347</v>
      </c>
      <c r="H4562" s="9">
        <f t="shared" si="217"/>
        <v>11.462150855651226</v>
      </c>
      <c r="I4562" s="9">
        <f t="shared" si="218"/>
        <v>13.754581026781471</v>
      </c>
    </row>
    <row r="4563" spans="1:9" ht="31.5" customHeight="1" x14ac:dyDescent="0.25">
      <c r="A4563" s="6">
        <v>2008</v>
      </c>
      <c r="B4563" s="6">
        <v>7</v>
      </c>
      <c r="C4563" s="6">
        <v>13</v>
      </c>
      <c r="D4563" s="6">
        <v>12</v>
      </c>
      <c r="E4563" s="6">
        <v>4.4000000000000004</v>
      </c>
      <c r="F4563" s="6">
        <f t="shared" si="216"/>
        <v>5.28</v>
      </c>
      <c r="G4563" s="6">
        <v>353</v>
      </c>
      <c r="H4563" s="9">
        <f t="shared" si="217"/>
        <v>7.0172373912988943</v>
      </c>
      <c r="I4563" s="9">
        <f t="shared" si="218"/>
        <v>8.4206848695586718</v>
      </c>
    </row>
    <row r="4564" spans="1:9" ht="31.5" customHeight="1" x14ac:dyDescent="0.25">
      <c r="A4564" s="6">
        <v>2008</v>
      </c>
      <c r="B4564" s="6">
        <v>7</v>
      </c>
      <c r="C4564" s="6">
        <v>13</v>
      </c>
      <c r="D4564" s="6">
        <v>13</v>
      </c>
      <c r="E4564" s="6">
        <v>4.8</v>
      </c>
      <c r="F4564" s="6">
        <f t="shared" si="216"/>
        <v>5.76</v>
      </c>
      <c r="G4564" s="6">
        <v>342</v>
      </c>
      <c r="H4564" s="9">
        <f t="shared" si="217"/>
        <v>7.629806128071464</v>
      </c>
      <c r="I4564" s="9">
        <f t="shared" si="218"/>
        <v>9.1557673536857571</v>
      </c>
    </row>
    <row r="4565" spans="1:9" ht="31.5" customHeight="1" x14ac:dyDescent="0.25">
      <c r="A4565" s="6">
        <v>2008</v>
      </c>
      <c r="B4565" s="6">
        <v>7</v>
      </c>
      <c r="C4565" s="6">
        <v>13</v>
      </c>
      <c r="D4565" s="6">
        <v>14</v>
      </c>
      <c r="E4565" s="6">
        <v>5.8</v>
      </c>
      <c r="F4565" s="6">
        <f t="shared" si="216"/>
        <v>6.96</v>
      </c>
      <c r="G4565" s="6">
        <v>336</v>
      </c>
      <c r="H4565" s="9">
        <f t="shared" si="217"/>
        <v>9.2022151058642887</v>
      </c>
      <c r="I4565" s="9">
        <f t="shared" si="218"/>
        <v>11.042658127037146</v>
      </c>
    </row>
    <row r="4566" spans="1:9" ht="31.5" customHeight="1" x14ac:dyDescent="0.25">
      <c r="A4566" s="6">
        <v>2008</v>
      </c>
      <c r="B4566" s="6">
        <v>7</v>
      </c>
      <c r="C4566" s="6">
        <v>13</v>
      </c>
      <c r="D4566" s="6">
        <v>15</v>
      </c>
      <c r="E4566" s="6">
        <v>6.5</v>
      </c>
      <c r="F4566" s="6">
        <f t="shared" si="216"/>
        <v>7.8</v>
      </c>
      <c r="G4566" s="6">
        <v>335</v>
      </c>
      <c r="H4566" s="9">
        <f t="shared" si="217"/>
        <v>10.309593659937292</v>
      </c>
      <c r="I4566" s="9">
        <f t="shared" si="218"/>
        <v>12.371512391924751</v>
      </c>
    </row>
    <row r="4567" spans="1:9" ht="31.5" customHeight="1" x14ac:dyDescent="0.25">
      <c r="A4567" s="6">
        <v>2008</v>
      </c>
      <c r="B4567" s="6">
        <v>7</v>
      </c>
      <c r="C4567" s="6">
        <v>13</v>
      </c>
      <c r="D4567" s="6">
        <v>16</v>
      </c>
      <c r="E4567" s="6">
        <v>7.6</v>
      </c>
      <c r="F4567" s="6">
        <f t="shared" si="216"/>
        <v>9.1199999999999992</v>
      </c>
      <c r="G4567" s="6">
        <v>338</v>
      </c>
      <c r="H4567" s="9">
        <f t="shared" si="217"/>
        <v>12.065603007169724</v>
      </c>
      <c r="I4567" s="9">
        <f t="shared" si="218"/>
        <v>14.478723608603669</v>
      </c>
    </row>
    <row r="4568" spans="1:9" ht="31.5" customHeight="1" x14ac:dyDescent="0.25">
      <c r="A4568" s="6">
        <v>2008</v>
      </c>
      <c r="B4568" s="6">
        <v>7</v>
      </c>
      <c r="C4568" s="6">
        <v>13</v>
      </c>
      <c r="D4568" s="6">
        <v>17</v>
      </c>
      <c r="E4568" s="6">
        <v>8.6</v>
      </c>
      <c r="F4568" s="6">
        <f t="shared" si="216"/>
        <v>10.319999999999999</v>
      </c>
      <c r="G4568" s="6">
        <v>339</v>
      </c>
      <c r="H4568" s="9">
        <f t="shared" si="217"/>
        <v>13.657422752897576</v>
      </c>
      <c r="I4568" s="9">
        <f t="shared" si="218"/>
        <v>16.38890730347709</v>
      </c>
    </row>
    <row r="4569" spans="1:9" ht="31.5" customHeight="1" x14ac:dyDescent="0.25">
      <c r="A4569" s="6">
        <v>2008</v>
      </c>
      <c r="B4569" s="6">
        <v>7</v>
      </c>
      <c r="C4569" s="6">
        <v>13</v>
      </c>
      <c r="D4569" s="6">
        <v>18</v>
      </c>
      <c r="E4569" s="6">
        <v>8.4</v>
      </c>
      <c r="F4569" s="6">
        <f t="shared" si="216"/>
        <v>10.08</v>
      </c>
      <c r="G4569" s="6">
        <v>338</v>
      </c>
      <c r="H4569" s="9">
        <f t="shared" si="217"/>
        <v>13.335666481608644</v>
      </c>
      <c r="I4569" s="9">
        <f t="shared" si="218"/>
        <v>16.00279977793037</v>
      </c>
    </row>
    <row r="4570" spans="1:9" ht="31.5" customHeight="1" x14ac:dyDescent="0.25">
      <c r="A4570" s="6">
        <v>2008</v>
      </c>
      <c r="B4570" s="6">
        <v>7</v>
      </c>
      <c r="C4570" s="6">
        <v>13</v>
      </c>
      <c r="D4570" s="6">
        <v>19</v>
      </c>
      <c r="E4570" s="6">
        <v>8</v>
      </c>
      <c r="F4570" s="6">
        <f t="shared" si="216"/>
        <v>9.6</v>
      </c>
      <c r="G4570" s="6">
        <v>337</v>
      </c>
      <c r="H4570" s="9">
        <f t="shared" si="217"/>
        <v>12.696678496153233</v>
      </c>
      <c r="I4570" s="9">
        <f t="shared" si="218"/>
        <v>15.236014195383879</v>
      </c>
    </row>
    <row r="4571" spans="1:9" ht="31.5" customHeight="1" x14ac:dyDescent="0.25">
      <c r="A4571" s="6">
        <v>2008</v>
      </c>
      <c r="B4571" s="6">
        <v>7</v>
      </c>
      <c r="C4571" s="6">
        <v>13</v>
      </c>
      <c r="D4571" s="6">
        <v>20</v>
      </c>
      <c r="E4571" s="6">
        <v>8.1</v>
      </c>
      <c r="F4571" s="6">
        <f t="shared" si="216"/>
        <v>9.7199999999999989</v>
      </c>
      <c r="G4571" s="6">
        <v>336</v>
      </c>
      <c r="H4571" s="9">
        <f t="shared" si="217"/>
        <v>12.851369371982885</v>
      </c>
      <c r="I4571" s="9">
        <f t="shared" si="218"/>
        <v>15.421643246379462</v>
      </c>
    </row>
    <row r="4572" spans="1:9" ht="31.5" customHeight="1" x14ac:dyDescent="0.25">
      <c r="A4572" s="6">
        <v>2008</v>
      </c>
      <c r="B4572" s="6">
        <v>7</v>
      </c>
      <c r="C4572" s="6">
        <v>13</v>
      </c>
      <c r="D4572" s="6">
        <v>21</v>
      </c>
      <c r="E4572" s="6">
        <v>8.5</v>
      </c>
      <c r="F4572" s="6">
        <f t="shared" si="216"/>
        <v>10.199999999999999</v>
      </c>
      <c r="G4572" s="6">
        <v>342</v>
      </c>
      <c r="H4572" s="9">
        <f t="shared" si="217"/>
        <v>13.511115018459884</v>
      </c>
      <c r="I4572" s="9">
        <f t="shared" si="218"/>
        <v>16.213338022151859</v>
      </c>
    </row>
    <row r="4573" spans="1:9" ht="31.5" customHeight="1" x14ac:dyDescent="0.25">
      <c r="A4573" s="6">
        <v>2008</v>
      </c>
      <c r="B4573" s="6">
        <v>7</v>
      </c>
      <c r="C4573" s="6">
        <v>13</v>
      </c>
      <c r="D4573" s="6">
        <v>22</v>
      </c>
      <c r="E4573" s="6">
        <v>8.4</v>
      </c>
      <c r="F4573" s="6">
        <f t="shared" si="216"/>
        <v>10.08</v>
      </c>
      <c r="G4573" s="6">
        <v>347</v>
      </c>
      <c r="H4573" s="9">
        <f t="shared" si="217"/>
        <v>13.372509331593097</v>
      </c>
      <c r="I4573" s="9">
        <f t="shared" si="218"/>
        <v>16.047011197911715</v>
      </c>
    </row>
    <row r="4574" spans="1:9" ht="31.5" customHeight="1" x14ac:dyDescent="0.25">
      <c r="A4574" s="6">
        <v>2008</v>
      </c>
      <c r="B4574" s="6">
        <v>7</v>
      </c>
      <c r="C4574" s="6">
        <v>13</v>
      </c>
      <c r="D4574" s="6">
        <v>23</v>
      </c>
      <c r="E4574" s="6">
        <v>8.6</v>
      </c>
      <c r="F4574" s="6">
        <f t="shared" si="216"/>
        <v>10.319999999999999</v>
      </c>
      <c r="G4574" s="6">
        <v>347</v>
      </c>
      <c r="H4574" s="9">
        <f t="shared" si="217"/>
        <v>13.69090241091674</v>
      </c>
      <c r="I4574" s="9">
        <f t="shared" si="218"/>
        <v>16.429082893100087</v>
      </c>
    </row>
    <row r="4575" spans="1:9" ht="31.5" customHeight="1" x14ac:dyDescent="0.25">
      <c r="A4575" s="6">
        <v>2008</v>
      </c>
      <c r="B4575" s="6">
        <v>7</v>
      </c>
      <c r="C4575" s="6">
        <v>14</v>
      </c>
      <c r="D4575" s="6">
        <v>0</v>
      </c>
      <c r="E4575" s="6">
        <v>8.6</v>
      </c>
      <c r="F4575" s="6">
        <f t="shared" si="216"/>
        <v>10.319999999999999</v>
      </c>
      <c r="G4575" s="6">
        <v>346</v>
      </c>
      <c r="H4575" s="9">
        <f t="shared" si="217"/>
        <v>13.686759910890009</v>
      </c>
      <c r="I4575" s="9">
        <f t="shared" si="218"/>
        <v>16.424111893068009</v>
      </c>
    </row>
    <row r="4576" spans="1:9" ht="31.5" customHeight="1" x14ac:dyDescent="0.25">
      <c r="A4576" s="6">
        <v>2008</v>
      </c>
      <c r="B4576" s="6">
        <v>7</v>
      </c>
      <c r="C4576" s="6">
        <v>14</v>
      </c>
      <c r="D4576" s="6">
        <v>1</v>
      </c>
      <c r="E4576" s="6">
        <v>8.5</v>
      </c>
      <c r="F4576" s="6">
        <f t="shared" si="216"/>
        <v>10.199999999999999</v>
      </c>
      <c r="G4576" s="6">
        <v>346</v>
      </c>
      <c r="H4576" s="9">
        <f t="shared" si="217"/>
        <v>13.527611539833149</v>
      </c>
      <c r="I4576" s="9">
        <f t="shared" si="218"/>
        <v>16.233133847799778</v>
      </c>
    </row>
    <row r="4577" spans="1:9" ht="31.5" customHeight="1" x14ac:dyDescent="0.25">
      <c r="A4577" s="6">
        <v>2008</v>
      </c>
      <c r="B4577" s="6">
        <v>7</v>
      </c>
      <c r="C4577" s="6">
        <v>14</v>
      </c>
      <c r="D4577" s="6">
        <v>2</v>
      </c>
      <c r="E4577" s="6">
        <v>8.5</v>
      </c>
      <c r="F4577" s="6">
        <f t="shared" si="216"/>
        <v>10.199999999999999</v>
      </c>
      <c r="G4577" s="6">
        <v>346</v>
      </c>
      <c r="H4577" s="9">
        <f t="shared" si="217"/>
        <v>13.527611539833149</v>
      </c>
      <c r="I4577" s="9">
        <f t="shared" si="218"/>
        <v>16.233133847799778</v>
      </c>
    </row>
    <row r="4578" spans="1:9" ht="31.5" customHeight="1" x14ac:dyDescent="0.25">
      <c r="A4578" s="6">
        <v>2008</v>
      </c>
      <c r="B4578" s="6">
        <v>7</v>
      </c>
      <c r="C4578" s="6">
        <v>14</v>
      </c>
      <c r="D4578" s="6">
        <v>3</v>
      </c>
      <c r="E4578" s="6">
        <v>8.5</v>
      </c>
      <c r="F4578" s="6">
        <f t="shared" si="216"/>
        <v>10.199999999999999</v>
      </c>
      <c r="G4578" s="6">
        <v>345</v>
      </c>
      <c r="H4578" s="9">
        <f t="shared" si="217"/>
        <v>13.523505357942113</v>
      </c>
      <c r="I4578" s="9">
        <f t="shared" si="218"/>
        <v>16.228206429530534</v>
      </c>
    </row>
    <row r="4579" spans="1:9" ht="31.5" customHeight="1" x14ac:dyDescent="0.25">
      <c r="A4579" s="6">
        <v>2008</v>
      </c>
      <c r="B4579" s="6">
        <v>7</v>
      </c>
      <c r="C4579" s="6">
        <v>14</v>
      </c>
      <c r="D4579" s="6">
        <v>4</v>
      </c>
      <c r="E4579" s="6">
        <v>8.4</v>
      </c>
      <c r="F4579" s="6">
        <f t="shared" si="216"/>
        <v>10.08</v>
      </c>
      <c r="G4579" s="6">
        <v>348</v>
      </c>
      <c r="H4579" s="9">
        <f t="shared" si="217"/>
        <v>13.376543850759806</v>
      </c>
      <c r="I4579" s="9">
        <f t="shared" si="218"/>
        <v>16.051852620911767</v>
      </c>
    </row>
    <row r="4580" spans="1:9" ht="31.5" customHeight="1" x14ac:dyDescent="0.25">
      <c r="A4580" s="6">
        <v>2008</v>
      </c>
      <c r="B4580" s="6">
        <v>7</v>
      </c>
      <c r="C4580" s="6">
        <v>14</v>
      </c>
      <c r="D4580" s="6">
        <v>5</v>
      </c>
      <c r="E4580" s="6">
        <v>8.1</v>
      </c>
      <c r="F4580" s="6">
        <f t="shared" si="216"/>
        <v>9.7199999999999989</v>
      </c>
      <c r="G4580" s="6">
        <v>349</v>
      </c>
      <c r="H4580" s="9">
        <f t="shared" si="217"/>
        <v>12.902689407630284</v>
      </c>
      <c r="I4580" s="9">
        <f t="shared" si="218"/>
        <v>15.483227289156341</v>
      </c>
    </row>
    <row r="4581" spans="1:9" ht="31.5" customHeight="1" x14ac:dyDescent="0.25">
      <c r="A4581" s="6">
        <v>2008</v>
      </c>
      <c r="B4581" s="6">
        <v>7</v>
      </c>
      <c r="C4581" s="6">
        <v>14</v>
      </c>
      <c r="D4581" s="6">
        <v>6</v>
      </c>
      <c r="E4581" s="6">
        <v>8.3000000000000007</v>
      </c>
      <c r="F4581" s="6">
        <f t="shared" si="216"/>
        <v>9.9600000000000009</v>
      </c>
      <c r="G4581" s="6">
        <v>350</v>
      </c>
      <c r="H4581" s="9">
        <f t="shared" si="217"/>
        <v>13.225238007893415</v>
      </c>
      <c r="I4581" s="9">
        <f t="shared" si="218"/>
        <v>15.870285609472099</v>
      </c>
    </row>
    <row r="4582" spans="1:9" ht="31.5" customHeight="1" x14ac:dyDescent="0.25">
      <c r="A4582" s="6">
        <v>2008</v>
      </c>
      <c r="B4582" s="6">
        <v>7</v>
      </c>
      <c r="C4582" s="6">
        <v>14</v>
      </c>
      <c r="D4582" s="6">
        <v>7</v>
      </c>
      <c r="E4582" s="6">
        <v>8.1999999999999993</v>
      </c>
      <c r="F4582" s="6">
        <f t="shared" si="216"/>
        <v>9.8399999999999981</v>
      </c>
      <c r="G4582" s="6">
        <v>351</v>
      </c>
      <c r="H4582" s="9">
        <f t="shared" si="217"/>
        <v>13.069802540007094</v>
      </c>
      <c r="I4582" s="9">
        <f t="shared" si="218"/>
        <v>15.683763048008512</v>
      </c>
    </row>
    <row r="4583" spans="1:9" ht="31.5" customHeight="1" x14ac:dyDescent="0.25">
      <c r="A4583" s="6">
        <v>2008</v>
      </c>
      <c r="B4583" s="6">
        <v>7</v>
      </c>
      <c r="C4583" s="6">
        <v>14</v>
      </c>
      <c r="D4583" s="6">
        <v>8</v>
      </c>
      <c r="E4583" s="6">
        <v>7.6</v>
      </c>
      <c r="F4583" s="6">
        <f t="shared" si="216"/>
        <v>9.1199999999999992</v>
      </c>
      <c r="G4583" s="6">
        <v>349</v>
      </c>
      <c r="H4583" s="9">
        <f t="shared" si="217"/>
        <v>12.106227098517303</v>
      </c>
      <c r="I4583" s="9">
        <f t="shared" si="218"/>
        <v>14.527472518220764</v>
      </c>
    </row>
    <row r="4584" spans="1:9" ht="31.5" customHeight="1" x14ac:dyDescent="0.25">
      <c r="A4584" s="6">
        <v>2008</v>
      </c>
      <c r="B4584" s="6">
        <v>7</v>
      </c>
      <c r="C4584" s="6">
        <v>14</v>
      </c>
      <c r="D4584" s="6">
        <v>9</v>
      </c>
      <c r="E4584" s="6">
        <v>6.6</v>
      </c>
      <c r="F4584" s="6">
        <f t="shared" si="216"/>
        <v>7.919999999999999</v>
      </c>
      <c r="G4584" s="6">
        <v>348</v>
      </c>
      <c r="H4584" s="9">
        <f t="shared" si="217"/>
        <v>10.510141597025561</v>
      </c>
      <c r="I4584" s="9">
        <f t="shared" si="218"/>
        <v>12.612169916430672</v>
      </c>
    </row>
    <row r="4585" spans="1:9" ht="31.5" customHeight="1" x14ac:dyDescent="0.25">
      <c r="A4585" s="6">
        <v>2008</v>
      </c>
      <c r="B4585" s="6">
        <v>7</v>
      </c>
      <c r="C4585" s="6">
        <v>14</v>
      </c>
      <c r="D4585" s="6">
        <v>10</v>
      </c>
      <c r="E4585" s="6">
        <v>5.6</v>
      </c>
      <c r="F4585" s="6">
        <f t="shared" si="216"/>
        <v>6.72</v>
      </c>
      <c r="G4585" s="6">
        <v>347</v>
      </c>
      <c r="H4585" s="9">
        <f t="shared" si="217"/>
        <v>8.9150062210620629</v>
      </c>
      <c r="I4585" s="9">
        <f t="shared" si="218"/>
        <v>10.698007465274475</v>
      </c>
    </row>
    <row r="4586" spans="1:9" ht="31.5" customHeight="1" x14ac:dyDescent="0.25">
      <c r="A4586" s="6">
        <v>2008</v>
      </c>
      <c r="B4586" s="6">
        <v>7</v>
      </c>
      <c r="C4586" s="6">
        <v>14</v>
      </c>
      <c r="D4586" s="6">
        <v>11</v>
      </c>
      <c r="E4586" s="6">
        <v>3.9</v>
      </c>
      <c r="F4586" s="6">
        <f t="shared" si="216"/>
        <v>4.68</v>
      </c>
      <c r="G4586" s="6">
        <v>348</v>
      </c>
      <c r="H4586" s="9">
        <f t="shared" si="217"/>
        <v>6.2105382164241947</v>
      </c>
      <c r="I4586" s="9">
        <f t="shared" si="218"/>
        <v>7.4526458597090333</v>
      </c>
    </row>
    <row r="4587" spans="1:9" ht="31.5" customHeight="1" x14ac:dyDescent="0.25">
      <c r="A4587" s="6">
        <v>2008</v>
      </c>
      <c r="B4587" s="6">
        <v>7</v>
      </c>
      <c r="C4587" s="6">
        <v>14</v>
      </c>
      <c r="D4587" s="6">
        <v>12</v>
      </c>
      <c r="E4587" s="6">
        <v>2</v>
      </c>
      <c r="F4587" s="6">
        <f t="shared" si="216"/>
        <v>2.4</v>
      </c>
      <c r="G4587" s="6">
        <v>128</v>
      </c>
      <c r="H4587" s="9">
        <f t="shared" si="217"/>
        <v>2.8510257052780736</v>
      </c>
      <c r="I4587" s="9">
        <f t="shared" si="218"/>
        <v>3.4212308463336885</v>
      </c>
    </row>
    <row r="4588" spans="1:9" ht="31.5" customHeight="1" x14ac:dyDescent="0.25">
      <c r="A4588" s="6">
        <v>2008</v>
      </c>
      <c r="B4588" s="6">
        <v>7</v>
      </c>
      <c r="C4588" s="6">
        <v>14</v>
      </c>
      <c r="D4588" s="6">
        <v>13</v>
      </c>
      <c r="E4588" s="6">
        <v>0.7</v>
      </c>
      <c r="F4588" s="6">
        <f t="shared" si="216"/>
        <v>0.84</v>
      </c>
      <c r="G4588" s="6">
        <v>117</v>
      </c>
      <c r="H4588" s="9">
        <f t="shared" si="217"/>
        <v>0.98736082400648606</v>
      </c>
      <c r="I4588" s="9">
        <f t="shared" si="218"/>
        <v>1.1848329888077833</v>
      </c>
    </row>
    <row r="4589" spans="1:9" ht="31.5" customHeight="1" x14ac:dyDescent="0.25">
      <c r="A4589" s="6">
        <v>2008</v>
      </c>
      <c r="B4589" s="6">
        <v>7</v>
      </c>
      <c r="C4589" s="6">
        <v>14</v>
      </c>
      <c r="D4589" s="6">
        <v>14</v>
      </c>
      <c r="E4589" s="6">
        <v>0.9</v>
      </c>
      <c r="F4589" s="6">
        <f t="shared" si="216"/>
        <v>1.08</v>
      </c>
      <c r="G4589" s="6">
        <v>327</v>
      </c>
      <c r="H4589" s="9">
        <f t="shared" si="217"/>
        <v>1.4238514799570794</v>
      </c>
      <c r="I4589" s="9">
        <f t="shared" si="218"/>
        <v>1.7086217759484952</v>
      </c>
    </row>
    <row r="4590" spans="1:9" ht="31.5" customHeight="1" x14ac:dyDescent="0.25">
      <c r="A4590" s="6">
        <v>2008</v>
      </c>
      <c r="B4590" s="6">
        <v>7</v>
      </c>
      <c r="C4590" s="6">
        <v>14</v>
      </c>
      <c r="D4590" s="6">
        <v>15</v>
      </c>
      <c r="E4590" s="6">
        <v>2.4</v>
      </c>
      <c r="F4590" s="6">
        <f t="shared" si="216"/>
        <v>2.88</v>
      </c>
      <c r="G4590" s="6">
        <v>323</v>
      </c>
      <c r="H4590" s="9">
        <f t="shared" si="217"/>
        <v>3.7920071273015168</v>
      </c>
      <c r="I4590" s="9">
        <f t="shared" si="218"/>
        <v>4.5504085527618203</v>
      </c>
    </row>
    <row r="4591" spans="1:9" ht="31.5" customHeight="1" x14ac:dyDescent="0.25">
      <c r="A4591" s="6">
        <v>2008</v>
      </c>
      <c r="B4591" s="6">
        <v>7</v>
      </c>
      <c r="C4591" s="6">
        <v>14</v>
      </c>
      <c r="D4591" s="6">
        <v>16</v>
      </c>
      <c r="E4591" s="6">
        <v>4.5</v>
      </c>
      <c r="F4591" s="6">
        <f t="shared" si="216"/>
        <v>5.3999999999999995</v>
      </c>
      <c r="G4591" s="6">
        <v>330</v>
      </c>
      <c r="H4591" s="9">
        <f t="shared" si="217"/>
        <v>7.1261165200742012</v>
      </c>
      <c r="I4591" s="9">
        <f t="shared" si="218"/>
        <v>8.551339824089041</v>
      </c>
    </row>
    <row r="4592" spans="1:9" ht="31.5" customHeight="1" x14ac:dyDescent="0.25">
      <c r="A4592" s="6">
        <v>2008</v>
      </c>
      <c r="B4592" s="6">
        <v>7</v>
      </c>
      <c r="C4592" s="6">
        <v>14</v>
      </c>
      <c r="D4592" s="6">
        <v>17</v>
      </c>
      <c r="E4592" s="6">
        <v>4.0999999999999996</v>
      </c>
      <c r="F4592" s="6">
        <f t="shared" si="216"/>
        <v>4.919999999999999</v>
      </c>
      <c r="G4592" s="6">
        <v>338</v>
      </c>
      <c r="H4592" s="9">
        <f t="shared" si="217"/>
        <v>6.5090753064994562</v>
      </c>
      <c r="I4592" s="9">
        <f t="shared" si="218"/>
        <v>7.8108903677993471</v>
      </c>
    </row>
    <row r="4593" spans="1:9" ht="31.5" customHeight="1" x14ac:dyDescent="0.25">
      <c r="A4593" s="6">
        <v>2008</v>
      </c>
      <c r="B4593" s="6">
        <v>7</v>
      </c>
      <c r="C4593" s="6">
        <v>14</v>
      </c>
      <c r="D4593" s="6">
        <v>18</v>
      </c>
      <c r="E4593" s="6">
        <v>5.3</v>
      </c>
      <c r="F4593" s="6">
        <f t="shared" si="216"/>
        <v>6.3599999999999994</v>
      </c>
      <c r="G4593" s="6">
        <v>336</v>
      </c>
      <c r="H4593" s="9">
        <f t="shared" si="217"/>
        <v>8.4089207001863322</v>
      </c>
      <c r="I4593" s="9">
        <f t="shared" si="218"/>
        <v>10.090704840223598</v>
      </c>
    </row>
    <row r="4594" spans="1:9" ht="31.5" customHeight="1" x14ac:dyDescent="0.25">
      <c r="A4594" s="6">
        <v>2008</v>
      </c>
      <c r="B4594" s="6">
        <v>7</v>
      </c>
      <c r="C4594" s="6">
        <v>14</v>
      </c>
      <c r="D4594" s="6">
        <v>19</v>
      </c>
      <c r="E4594" s="6">
        <v>6.1</v>
      </c>
      <c r="F4594" s="6">
        <f t="shared" si="216"/>
        <v>7.3199999999999994</v>
      </c>
      <c r="G4594" s="6">
        <v>342</v>
      </c>
      <c r="H4594" s="9">
        <f t="shared" si="217"/>
        <v>9.6962119544241521</v>
      </c>
      <c r="I4594" s="9">
        <f t="shared" si="218"/>
        <v>11.635454345308982</v>
      </c>
    </row>
    <row r="4595" spans="1:9" ht="31.5" customHeight="1" x14ac:dyDescent="0.25">
      <c r="A4595" s="6">
        <v>2008</v>
      </c>
      <c r="B4595" s="6">
        <v>7</v>
      </c>
      <c r="C4595" s="6">
        <v>14</v>
      </c>
      <c r="D4595" s="6">
        <v>20</v>
      </c>
      <c r="E4595" s="6">
        <v>5.8</v>
      </c>
      <c r="F4595" s="6">
        <f t="shared" si="216"/>
        <v>6.96</v>
      </c>
      <c r="G4595" s="6">
        <v>346</v>
      </c>
      <c r="H4595" s="9">
        <f t="shared" si="217"/>
        <v>9.2306055212979121</v>
      </c>
      <c r="I4595" s="9">
        <f t="shared" si="218"/>
        <v>11.076726625557496</v>
      </c>
    </row>
    <row r="4596" spans="1:9" ht="31.5" customHeight="1" x14ac:dyDescent="0.25">
      <c r="A4596" s="6">
        <v>2008</v>
      </c>
      <c r="B4596" s="6">
        <v>7</v>
      </c>
      <c r="C4596" s="6">
        <v>14</v>
      </c>
      <c r="D4596" s="6">
        <v>21</v>
      </c>
      <c r="E4596" s="6">
        <v>5.5</v>
      </c>
      <c r="F4596" s="6">
        <f t="shared" si="216"/>
        <v>6.6</v>
      </c>
      <c r="G4596" s="6">
        <v>346</v>
      </c>
      <c r="H4596" s="9">
        <f t="shared" si="217"/>
        <v>8.7531604081273322</v>
      </c>
      <c r="I4596" s="9">
        <f t="shared" si="218"/>
        <v>10.503792489752797</v>
      </c>
    </row>
    <row r="4597" spans="1:9" ht="31.5" customHeight="1" x14ac:dyDescent="0.25">
      <c r="A4597" s="6">
        <v>2008</v>
      </c>
      <c r="B4597" s="6">
        <v>7</v>
      </c>
      <c r="C4597" s="6">
        <v>14</v>
      </c>
      <c r="D4597" s="6">
        <v>22</v>
      </c>
      <c r="E4597" s="6">
        <v>5.5</v>
      </c>
      <c r="F4597" s="6">
        <f t="shared" si="216"/>
        <v>6.6</v>
      </c>
      <c r="G4597" s="6">
        <v>351</v>
      </c>
      <c r="H4597" s="9">
        <f t="shared" si="217"/>
        <v>8.7663309719559788</v>
      </c>
      <c r="I4597" s="9">
        <f t="shared" si="218"/>
        <v>10.519597166347175</v>
      </c>
    </row>
    <row r="4598" spans="1:9" ht="31.5" customHeight="1" x14ac:dyDescent="0.25">
      <c r="A4598" s="6">
        <v>2008</v>
      </c>
      <c r="B4598" s="6">
        <v>7</v>
      </c>
      <c r="C4598" s="6">
        <v>14</v>
      </c>
      <c r="D4598" s="6">
        <v>23</v>
      </c>
      <c r="E4598" s="6">
        <v>6.1</v>
      </c>
      <c r="F4598" s="6">
        <f t="shared" si="216"/>
        <v>7.3199999999999994</v>
      </c>
      <c r="G4598" s="6">
        <v>357</v>
      </c>
      <c r="H4598" s="9">
        <f t="shared" si="217"/>
        <v>9.7399145868465187</v>
      </c>
      <c r="I4598" s="9">
        <f t="shared" si="218"/>
        <v>11.687897504215822</v>
      </c>
    </row>
    <row r="4599" spans="1:9" ht="31.5" customHeight="1" x14ac:dyDescent="0.25">
      <c r="A4599" s="6">
        <v>2008</v>
      </c>
      <c r="B4599" s="6">
        <v>7</v>
      </c>
      <c r="C4599" s="6">
        <v>15</v>
      </c>
      <c r="D4599" s="6">
        <v>0</v>
      </c>
      <c r="E4599" s="6">
        <v>6.1</v>
      </c>
      <c r="F4599" s="6">
        <f t="shared" si="216"/>
        <v>7.3199999999999994</v>
      </c>
      <c r="G4599" s="6">
        <v>6</v>
      </c>
      <c r="H4599" s="9">
        <f t="shared" si="217"/>
        <v>5.5799207638678885</v>
      </c>
      <c r="I4599" s="9">
        <f t="shared" si="218"/>
        <v>6.6959049166414664</v>
      </c>
    </row>
    <row r="4600" spans="1:9" ht="31.5" customHeight="1" x14ac:dyDescent="0.25">
      <c r="A4600" s="6">
        <v>2008</v>
      </c>
      <c r="B4600" s="6">
        <v>7</v>
      </c>
      <c r="C4600" s="6">
        <v>15</v>
      </c>
      <c r="D4600" s="6">
        <v>1</v>
      </c>
      <c r="E4600" s="6">
        <v>6.2</v>
      </c>
      <c r="F4600" s="6">
        <f t="shared" si="216"/>
        <v>7.4399999999999995</v>
      </c>
      <c r="G4600" s="6">
        <v>15</v>
      </c>
      <c r="H4600" s="9">
        <f t="shared" si="217"/>
        <v>6.6195774923652095</v>
      </c>
      <c r="I4600" s="9">
        <f t="shared" si="218"/>
        <v>7.9434929908382506</v>
      </c>
    </row>
    <row r="4601" spans="1:9" ht="31.5" customHeight="1" x14ac:dyDescent="0.25">
      <c r="A4601" s="6">
        <v>2008</v>
      </c>
      <c r="B4601" s="6">
        <v>7</v>
      </c>
      <c r="C4601" s="6">
        <v>15</v>
      </c>
      <c r="D4601" s="6">
        <v>2</v>
      </c>
      <c r="E4601" s="6">
        <v>5.4</v>
      </c>
      <c r="F4601" s="6">
        <f t="shared" si="216"/>
        <v>6.48</v>
      </c>
      <c r="G4601" s="6">
        <v>17</v>
      </c>
      <c r="H4601" s="9">
        <f t="shared" si="217"/>
        <v>5.8782457666579724</v>
      </c>
      <c r="I4601" s="9">
        <f t="shared" si="218"/>
        <v>7.0538949199895669</v>
      </c>
    </row>
    <row r="4602" spans="1:9" ht="31.5" customHeight="1" x14ac:dyDescent="0.25">
      <c r="A4602" s="6">
        <v>2008</v>
      </c>
      <c r="B4602" s="6">
        <v>7</v>
      </c>
      <c r="C4602" s="6">
        <v>15</v>
      </c>
      <c r="D4602" s="6">
        <v>3</v>
      </c>
      <c r="E4602" s="6">
        <v>4.8</v>
      </c>
      <c r="F4602" s="6">
        <f t="shared" si="216"/>
        <v>5.76</v>
      </c>
      <c r="G4602" s="6">
        <v>15</v>
      </c>
      <c r="H4602" s="9">
        <f t="shared" si="217"/>
        <v>5.1248341876375809</v>
      </c>
      <c r="I4602" s="9">
        <f t="shared" si="218"/>
        <v>6.1498010251650967</v>
      </c>
    </row>
    <row r="4603" spans="1:9" ht="31.5" customHeight="1" x14ac:dyDescent="0.25">
      <c r="A4603" s="6">
        <v>2008</v>
      </c>
      <c r="B4603" s="6">
        <v>7</v>
      </c>
      <c r="C4603" s="6">
        <v>15</v>
      </c>
      <c r="D4603" s="6">
        <v>4</v>
      </c>
      <c r="E4603" s="6">
        <v>3.1</v>
      </c>
      <c r="F4603" s="6">
        <f t="shared" si="216"/>
        <v>3.7199999999999998</v>
      </c>
      <c r="G4603" s="6">
        <v>10</v>
      </c>
      <c r="H4603" s="9">
        <f t="shared" si="217"/>
        <v>3.1</v>
      </c>
      <c r="I4603" s="9">
        <f t="shared" si="218"/>
        <v>3.7199999999999998</v>
      </c>
    </row>
    <row r="4604" spans="1:9" ht="31.5" customHeight="1" x14ac:dyDescent="0.25">
      <c r="A4604" s="6">
        <v>2008</v>
      </c>
      <c r="B4604" s="6">
        <v>7</v>
      </c>
      <c r="C4604" s="6">
        <v>15</v>
      </c>
      <c r="D4604" s="6">
        <v>5</v>
      </c>
      <c r="E4604" s="6">
        <v>2.9</v>
      </c>
      <c r="F4604" s="6">
        <f t="shared" si="216"/>
        <v>3.48</v>
      </c>
      <c r="G4604" s="6">
        <v>1</v>
      </c>
      <c r="H4604" s="9">
        <f t="shared" si="217"/>
        <v>1.7854984090816508</v>
      </c>
      <c r="I4604" s="9">
        <f t="shared" si="218"/>
        <v>2.1425980908979811</v>
      </c>
    </row>
    <row r="4605" spans="1:9" ht="31.5" customHeight="1" x14ac:dyDescent="0.25">
      <c r="A4605" s="6">
        <v>2008</v>
      </c>
      <c r="B4605" s="6">
        <v>7</v>
      </c>
      <c r="C4605" s="6">
        <v>15</v>
      </c>
      <c r="D4605" s="6">
        <v>6</v>
      </c>
      <c r="E4605" s="6">
        <v>2.6</v>
      </c>
      <c r="F4605" s="6">
        <f t="shared" si="216"/>
        <v>3.12</v>
      </c>
      <c r="G4605" s="6">
        <v>4</v>
      </c>
      <c r="H4605" s="9">
        <f t="shared" si="217"/>
        <v>2.202375031323061</v>
      </c>
      <c r="I4605" s="9">
        <f t="shared" si="218"/>
        <v>2.6428500375876731</v>
      </c>
    </row>
    <row r="4606" spans="1:9" ht="31.5" customHeight="1" x14ac:dyDescent="0.25">
      <c r="A4606" s="6">
        <v>2008</v>
      </c>
      <c r="B4606" s="6">
        <v>7</v>
      </c>
      <c r="C4606" s="6">
        <v>15</v>
      </c>
      <c r="D4606" s="6">
        <v>7</v>
      </c>
      <c r="E4606" s="6">
        <v>2</v>
      </c>
      <c r="F4606" s="6">
        <f t="shared" si="216"/>
        <v>2.4</v>
      </c>
      <c r="G4606" s="6">
        <v>13</v>
      </c>
      <c r="H4606" s="9">
        <f t="shared" si="217"/>
        <v>2.087579343048648</v>
      </c>
      <c r="I4606" s="9">
        <f t="shared" si="218"/>
        <v>2.5050952116583773</v>
      </c>
    </row>
    <row r="4607" spans="1:9" ht="31.5" customHeight="1" x14ac:dyDescent="0.25">
      <c r="A4607" s="6">
        <v>2008</v>
      </c>
      <c r="B4607" s="6">
        <v>7</v>
      </c>
      <c r="C4607" s="6">
        <v>15</v>
      </c>
      <c r="D4607" s="6">
        <v>8</v>
      </c>
      <c r="E4607" s="6">
        <v>1.3</v>
      </c>
      <c r="F4607" s="6">
        <f t="shared" si="216"/>
        <v>1.56</v>
      </c>
      <c r="G4607" s="6">
        <v>5</v>
      </c>
      <c r="H4607" s="9">
        <f t="shared" si="217"/>
        <v>1.1496041614461565</v>
      </c>
      <c r="I4607" s="9">
        <f t="shared" si="218"/>
        <v>1.3795249937353877</v>
      </c>
    </row>
    <row r="4608" spans="1:9" ht="31.5" customHeight="1" x14ac:dyDescent="0.25">
      <c r="A4608" s="6">
        <v>2008</v>
      </c>
      <c r="B4608" s="6">
        <v>7</v>
      </c>
      <c r="C4608" s="6">
        <v>15</v>
      </c>
      <c r="D4608" s="6">
        <v>9</v>
      </c>
      <c r="E4608" s="6">
        <v>0.4</v>
      </c>
      <c r="F4608" s="6">
        <f t="shared" si="216"/>
        <v>0.48</v>
      </c>
      <c r="G4608" s="6">
        <v>310</v>
      </c>
      <c r="H4608" s="9">
        <f t="shared" si="217"/>
        <v>0.62925861798799743</v>
      </c>
      <c r="I4608" s="9">
        <f t="shared" si="218"/>
        <v>0.75511034158559687</v>
      </c>
    </row>
    <row r="4609" spans="1:9" ht="31.5" customHeight="1" x14ac:dyDescent="0.25">
      <c r="A4609" s="6">
        <v>2008</v>
      </c>
      <c r="B4609" s="6">
        <v>7</v>
      </c>
      <c r="C4609" s="6">
        <v>15</v>
      </c>
      <c r="D4609" s="6">
        <v>10</v>
      </c>
      <c r="E4609" s="6">
        <v>0.5</v>
      </c>
      <c r="F4609" s="6">
        <f t="shared" si="216"/>
        <v>0.6</v>
      </c>
      <c r="G4609" s="6">
        <v>311</v>
      </c>
      <c r="H4609" s="9">
        <f t="shared" si="217"/>
        <v>0.78684203938453523</v>
      </c>
      <c r="I4609" s="9">
        <f t="shared" si="218"/>
        <v>0.94421044726144221</v>
      </c>
    </row>
    <row r="4610" spans="1:9" ht="31.5" customHeight="1" x14ac:dyDescent="0.25">
      <c r="A4610" s="6">
        <v>2008</v>
      </c>
      <c r="B4610" s="6">
        <v>7</v>
      </c>
      <c r="C4610" s="6">
        <v>15</v>
      </c>
      <c r="D4610" s="6">
        <v>11</v>
      </c>
      <c r="E4610" s="6">
        <v>1.1000000000000001</v>
      </c>
      <c r="F4610" s="6">
        <f t="shared" si="216"/>
        <v>1.32</v>
      </c>
      <c r="G4610" s="6">
        <v>327</v>
      </c>
      <c r="H4610" s="9">
        <f t="shared" si="217"/>
        <v>1.7402629199475415</v>
      </c>
      <c r="I4610" s="9">
        <f t="shared" si="218"/>
        <v>2.0883155039370496</v>
      </c>
    </row>
    <row r="4611" spans="1:9" ht="31.5" customHeight="1" x14ac:dyDescent="0.25">
      <c r="A4611" s="6">
        <v>2008</v>
      </c>
      <c r="B4611" s="6">
        <v>7</v>
      </c>
      <c r="C4611" s="6">
        <v>15</v>
      </c>
      <c r="D4611" s="6">
        <v>12</v>
      </c>
      <c r="E4611" s="6">
        <v>1.5</v>
      </c>
      <c r="F4611" s="6">
        <f t="shared" ref="F4611:F4674" si="219">E4611*1.2</f>
        <v>1.7999999999999998</v>
      </c>
      <c r="G4611" s="6">
        <v>21</v>
      </c>
      <c r="H4611" s="9">
        <f t="shared" ref="H4611:H4674" si="220">E4611*(LN(G4611/$AE$18)/LN(10/$AE$18))</f>
        <v>1.6857485775545904</v>
      </c>
      <c r="I4611" s="9">
        <f t="shared" ref="I4611:I4674" si="221">F4611*(LN(G4611/$AE$18)/LN(10/$AE$18))</f>
        <v>2.0228982930655084</v>
      </c>
    </row>
    <row r="4612" spans="1:9" ht="31.5" customHeight="1" x14ac:dyDescent="0.25">
      <c r="A4612" s="6">
        <v>2008</v>
      </c>
      <c r="B4612" s="6">
        <v>7</v>
      </c>
      <c r="C4612" s="6">
        <v>15</v>
      </c>
      <c r="D4612" s="6">
        <v>13</v>
      </c>
      <c r="E4612" s="6">
        <v>2.6</v>
      </c>
      <c r="F4612" s="6">
        <f t="shared" si="219"/>
        <v>3.12</v>
      </c>
      <c r="G4612" s="6">
        <v>343</v>
      </c>
      <c r="H4612" s="9">
        <f t="shared" si="220"/>
        <v>4.1340786628343666</v>
      </c>
      <c r="I4612" s="9">
        <f t="shared" si="221"/>
        <v>4.9608943954012403</v>
      </c>
    </row>
    <row r="4613" spans="1:9" ht="31.5" customHeight="1" x14ac:dyDescent="0.25">
      <c r="A4613" s="6">
        <v>2008</v>
      </c>
      <c r="B4613" s="6">
        <v>7</v>
      </c>
      <c r="C4613" s="6">
        <v>15</v>
      </c>
      <c r="D4613" s="6">
        <v>14</v>
      </c>
      <c r="E4613" s="6">
        <v>4.2</v>
      </c>
      <c r="F4613" s="6">
        <f t="shared" si="219"/>
        <v>5.04</v>
      </c>
      <c r="G4613" s="6">
        <v>323</v>
      </c>
      <c r="H4613" s="9">
        <f t="shared" si="220"/>
        <v>6.6360124727776553</v>
      </c>
      <c r="I4613" s="9">
        <f t="shared" si="221"/>
        <v>7.9632149673331858</v>
      </c>
    </row>
    <row r="4614" spans="1:9" ht="31.5" customHeight="1" x14ac:dyDescent="0.25">
      <c r="A4614" s="6">
        <v>2008</v>
      </c>
      <c r="B4614" s="6">
        <v>7</v>
      </c>
      <c r="C4614" s="6">
        <v>15</v>
      </c>
      <c r="D4614" s="6">
        <v>15</v>
      </c>
      <c r="E4614" s="6">
        <v>5.0999999999999996</v>
      </c>
      <c r="F4614" s="6">
        <f t="shared" si="219"/>
        <v>6.1199999999999992</v>
      </c>
      <c r="G4614" s="6">
        <v>323</v>
      </c>
      <c r="H4614" s="9">
        <f t="shared" si="220"/>
        <v>8.0580151455157232</v>
      </c>
      <c r="I4614" s="9">
        <f t="shared" si="221"/>
        <v>9.6696181746188667</v>
      </c>
    </row>
    <row r="4615" spans="1:9" ht="31.5" customHeight="1" x14ac:dyDescent="0.25">
      <c r="A4615" s="6">
        <v>2008</v>
      </c>
      <c r="B4615" s="6">
        <v>7</v>
      </c>
      <c r="C4615" s="6">
        <v>15</v>
      </c>
      <c r="D4615" s="6">
        <v>16</v>
      </c>
      <c r="E4615" s="6">
        <v>4.9000000000000004</v>
      </c>
      <c r="F4615" s="6">
        <f t="shared" si="219"/>
        <v>5.88</v>
      </c>
      <c r="G4615" s="6">
        <v>325</v>
      </c>
      <c r="H4615" s="9">
        <f t="shared" si="220"/>
        <v>7.747062901503547</v>
      </c>
      <c r="I4615" s="9">
        <f t="shared" si="221"/>
        <v>9.2964754818042561</v>
      </c>
    </row>
    <row r="4616" spans="1:9" ht="31.5" customHeight="1" x14ac:dyDescent="0.25">
      <c r="A4616" s="6">
        <v>2008</v>
      </c>
      <c r="B4616" s="6">
        <v>7</v>
      </c>
      <c r="C4616" s="6">
        <v>15</v>
      </c>
      <c r="D4616" s="6">
        <v>17</v>
      </c>
      <c r="E4616" s="6">
        <v>5.0999999999999996</v>
      </c>
      <c r="F4616" s="6">
        <f t="shared" si="219"/>
        <v>6.1199999999999992</v>
      </c>
      <c r="G4616" s="6">
        <v>323</v>
      </c>
      <c r="H4616" s="9">
        <f t="shared" si="220"/>
        <v>8.0580151455157232</v>
      </c>
      <c r="I4616" s="9">
        <f t="shared" si="221"/>
        <v>9.6696181746188667</v>
      </c>
    </row>
    <row r="4617" spans="1:9" ht="31.5" customHeight="1" x14ac:dyDescent="0.25">
      <c r="A4617" s="6">
        <v>2008</v>
      </c>
      <c r="B4617" s="6">
        <v>7</v>
      </c>
      <c r="C4617" s="6">
        <v>15</v>
      </c>
      <c r="D4617" s="6">
        <v>18</v>
      </c>
      <c r="E4617" s="6">
        <v>5.9</v>
      </c>
      <c r="F4617" s="6">
        <f t="shared" si="219"/>
        <v>7.08</v>
      </c>
      <c r="G4617" s="6">
        <v>325</v>
      </c>
      <c r="H4617" s="9">
        <f t="shared" si="220"/>
        <v>9.3280961467083525</v>
      </c>
      <c r="I4617" s="9">
        <f t="shared" si="221"/>
        <v>11.193715376050022</v>
      </c>
    </row>
    <row r="4618" spans="1:9" ht="31.5" customHeight="1" x14ac:dyDescent="0.25">
      <c r="A4618" s="6">
        <v>2008</v>
      </c>
      <c r="B4618" s="6">
        <v>7</v>
      </c>
      <c r="C4618" s="6">
        <v>15</v>
      </c>
      <c r="D4618" s="6">
        <v>19</v>
      </c>
      <c r="E4618" s="6">
        <v>6.7</v>
      </c>
      <c r="F4618" s="6">
        <f t="shared" si="219"/>
        <v>8.0399999999999991</v>
      </c>
      <c r="G4618" s="6">
        <v>328</v>
      </c>
      <c r="H4618" s="9">
        <f t="shared" si="220"/>
        <v>10.603197768966485</v>
      </c>
      <c r="I4618" s="9">
        <f t="shared" si="221"/>
        <v>12.723837322759779</v>
      </c>
    </row>
    <row r="4619" spans="1:9" ht="31.5" customHeight="1" x14ac:dyDescent="0.25">
      <c r="A4619" s="6">
        <v>2008</v>
      </c>
      <c r="B4619" s="6">
        <v>7</v>
      </c>
      <c r="C4619" s="6">
        <v>15</v>
      </c>
      <c r="D4619" s="6">
        <v>20</v>
      </c>
      <c r="E4619" s="6">
        <v>6.6</v>
      </c>
      <c r="F4619" s="6">
        <f t="shared" si="219"/>
        <v>7.919999999999999</v>
      </c>
      <c r="G4619" s="6">
        <v>328</v>
      </c>
      <c r="H4619" s="9">
        <f t="shared" si="220"/>
        <v>10.444941085847582</v>
      </c>
      <c r="I4619" s="9">
        <f t="shared" si="221"/>
        <v>12.533929303017096</v>
      </c>
    </row>
    <row r="4620" spans="1:9" ht="31.5" customHeight="1" x14ac:dyDescent="0.25">
      <c r="A4620" s="6">
        <v>2008</v>
      </c>
      <c r="B4620" s="6">
        <v>7</v>
      </c>
      <c r="C4620" s="6">
        <v>15</v>
      </c>
      <c r="D4620" s="6">
        <v>21</v>
      </c>
      <c r="E4620" s="6">
        <v>6.5</v>
      </c>
      <c r="F4620" s="6">
        <f t="shared" si="219"/>
        <v>7.8</v>
      </c>
      <c r="G4620" s="6">
        <v>330</v>
      </c>
      <c r="H4620" s="9">
        <f t="shared" si="220"/>
        <v>10.293279417884957</v>
      </c>
      <c r="I4620" s="9">
        <f t="shared" si="221"/>
        <v>12.35193530146195</v>
      </c>
    </row>
    <row r="4621" spans="1:9" ht="31.5" customHeight="1" x14ac:dyDescent="0.25">
      <c r="A4621" s="6">
        <v>2008</v>
      </c>
      <c r="B4621" s="6">
        <v>7</v>
      </c>
      <c r="C4621" s="6">
        <v>15</v>
      </c>
      <c r="D4621" s="6">
        <v>22</v>
      </c>
      <c r="E4621" s="6">
        <v>6.8</v>
      </c>
      <c r="F4621" s="6">
        <f t="shared" si="219"/>
        <v>8.16</v>
      </c>
      <c r="G4621" s="6">
        <v>337</v>
      </c>
      <c r="H4621" s="9">
        <f t="shared" si="220"/>
        <v>10.792176721730247</v>
      </c>
      <c r="I4621" s="9">
        <f t="shared" si="221"/>
        <v>12.950612066076298</v>
      </c>
    </row>
    <row r="4622" spans="1:9" ht="31.5" customHeight="1" x14ac:dyDescent="0.25">
      <c r="A4622" s="6">
        <v>2008</v>
      </c>
      <c r="B4622" s="6">
        <v>7</v>
      </c>
      <c r="C4622" s="6">
        <v>15</v>
      </c>
      <c r="D4622" s="6">
        <v>23</v>
      </c>
      <c r="E4622" s="6">
        <v>6.9</v>
      </c>
      <c r="F4622" s="6">
        <f t="shared" si="219"/>
        <v>8.2799999999999994</v>
      </c>
      <c r="G4622" s="6">
        <v>343</v>
      </c>
      <c r="H4622" s="9">
        <f t="shared" si="220"/>
        <v>10.971208759060435</v>
      </c>
      <c r="I4622" s="9">
        <f t="shared" si="221"/>
        <v>13.165450510872519</v>
      </c>
    </row>
    <row r="4623" spans="1:9" ht="31.5" customHeight="1" x14ac:dyDescent="0.25">
      <c r="A4623" s="6">
        <v>2008</v>
      </c>
      <c r="B4623" s="6">
        <v>7</v>
      </c>
      <c r="C4623" s="6">
        <v>16</v>
      </c>
      <c r="D4623" s="6">
        <v>0</v>
      </c>
      <c r="E4623" s="6">
        <v>6.7</v>
      </c>
      <c r="F4623" s="6">
        <f t="shared" si="219"/>
        <v>8.0399999999999991</v>
      </c>
      <c r="G4623" s="6">
        <v>346</v>
      </c>
      <c r="H4623" s="9">
        <f t="shared" si="220"/>
        <v>10.662940860809659</v>
      </c>
      <c r="I4623" s="9">
        <f t="shared" si="221"/>
        <v>12.795529032971588</v>
      </c>
    </row>
    <row r="4624" spans="1:9" ht="31.5" customHeight="1" x14ac:dyDescent="0.25">
      <c r="A4624" s="6">
        <v>2008</v>
      </c>
      <c r="B4624" s="6">
        <v>7</v>
      </c>
      <c r="C4624" s="6">
        <v>16</v>
      </c>
      <c r="D4624" s="6">
        <v>1</v>
      </c>
      <c r="E4624" s="6">
        <v>6.2</v>
      </c>
      <c r="F4624" s="6">
        <f t="shared" si="219"/>
        <v>7.4399999999999995</v>
      </c>
      <c r="G4624" s="6">
        <v>345</v>
      </c>
      <c r="H4624" s="9">
        <f t="shared" si="220"/>
        <v>9.8642039081460133</v>
      </c>
      <c r="I4624" s="9">
        <f t="shared" si="221"/>
        <v>11.837044689775214</v>
      </c>
    </row>
    <row r="4625" spans="1:9" ht="31.5" customHeight="1" x14ac:dyDescent="0.25">
      <c r="A4625" s="6">
        <v>2008</v>
      </c>
      <c r="B4625" s="6">
        <v>7</v>
      </c>
      <c r="C4625" s="6">
        <v>16</v>
      </c>
      <c r="D4625" s="6">
        <v>2</v>
      </c>
      <c r="E4625" s="6">
        <v>5.9</v>
      </c>
      <c r="F4625" s="6">
        <f t="shared" si="219"/>
        <v>7.08</v>
      </c>
      <c r="G4625" s="6">
        <v>342</v>
      </c>
      <c r="H4625" s="9">
        <f t="shared" si="220"/>
        <v>9.3783033657545083</v>
      </c>
      <c r="I4625" s="9">
        <f t="shared" si="221"/>
        <v>11.25396403890541</v>
      </c>
    </row>
    <row r="4626" spans="1:9" ht="31.5" customHeight="1" x14ac:dyDescent="0.25">
      <c r="A4626" s="6">
        <v>2008</v>
      </c>
      <c r="B4626" s="6">
        <v>7</v>
      </c>
      <c r="C4626" s="6">
        <v>16</v>
      </c>
      <c r="D4626" s="6">
        <v>3</v>
      </c>
      <c r="E4626" s="6">
        <v>5.9</v>
      </c>
      <c r="F4626" s="6">
        <f t="shared" si="219"/>
        <v>7.08</v>
      </c>
      <c r="G4626" s="6">
        <v>339</v>
      </c>
      <c r="H4626" s="9">
        <f t="shared" si="220"/>
        <v>9.3696272374529883</v>
      </c>
      <c r="I4626" s="9">
        <f t="shared" si="221"/>
        <v>11.243552684943586</v>
      </c>
    </row>
    <row r="4627" spans="1:9" ht="31.5" customHeight="1" x14ac:dyDescent="0.25">
      <c r="A4627" s="6">
        <v>2008</v>
      </c>
      <c r="B4627" s="6">
        <v>7</v>
      </c>
      <c r="C4627" s="6">
        <v>16</v>
      </c>
      <c r="D4627" s="6">
        <v>4</v>
      </c>
      <c r="E4627" s="6">
        <v>6</v>
      </c>
      <c r="F4627" s="6">
        <f t="shared" si="219"/>
        <v>7.1999999999999993</v>
      </c>
      <c r="G4627" s="6">
        <v>340</v>
      </c>
      <c r="H4627" s="9">
        <f t="shared" si="220"/>
        <v>9.5313841851755257</v>
      </c>
      <c r="I4627" s="9">
        <f t="shared" si="221"/>
        <v>11.43766102221063</v>
      </c>
    </row>
    <row r="4628" spans="1:9" ht="31.5" customHeight="1" x14ac:dyDescent="0.25">
      <c r="A4628" s="6">
        <v>2008</v>
      </c>
      <c r="B4628" s="6">
        <v>7</v>
      </c>
      <c r="C4628" s="6">
        <v>16</v>
      </c>
      <c r="D4628" s="6">
        <v>5</v>
      </c>
      <c r="E4628" s="6">
        <v>6</v>
      </c>
      <c r="F4628" s="6">
        <f t="shared" si="219"/>
        <v>7.1999999999999993</v>
      </c>
      <c r="G4628" s="6">
        <v>342</v>
      </c>
      <c r="H4628" s="9">
        <f t="shared" si="220"/>
        <v>9.5372576600893311</v>
      </c>
      <c r="I4628" s="9">
        <f t="shared" si="221"/>
        <v>11.444709192107196</v>
      </c>
    </row>
    <row r="4629" spans="1:9" ht="31.5" customHeight="1" x14ac:dyDescent="0.25">
      <c r="A4629" s="6">
        <v>2008</v>
      </c>
      <c r="B4629" s="6">
        <v>7</v>
      </c>
      <c r="C4629" s="6">
        <v>16</v>
      </c>
      <c r="D4629" s="6">
        <v>6</v>
      </c>
      <c r="E4629" s="6">
        <v>6</v>
      </c>
      <c r="F4629" s="6">
        <f t="shared" si="219"/>
        <v>7.1999999999999993</v>
      </c>
      <c r="G4629" s="6">
        <v>350</v>
      </c>
      <c r="H4629" s="9">
        <f t="shared" si="220"/>
        <v>9.560413017754275</v>
      </c>
      <c r="I4629" s="9">
        <f t="shared" si="221"/>
        <v>11.472495621305129</v>
      </c>
    </row>
    <row r="4630" spans="1:9" ht="31.5" customHeight="1" x14ac:dyDescent="0.25">
      <c r="A4630" s="6">
        <v>2008</v>
      </c>
      <c r="B4630" s="6">
        <v>7</v>
      </c>
      <c r="C4630" s="6">
        <v>16</v>
      </c>
      <c r="D4630" s="6">
        <v>7</v>
      </c>
      <c r="E4630" s="6">
        <v>5.5</v>
      </c>
      <c r="F4630" s="6">
        <f t="shared" si="219"/>
        <v>6.6</v>
      </c>
      <c r="G4630" s="6">
        <v>359</v>
      </c>
      <c r="H4630" s="9">
        <f t="shared" si="220"/>
        <v>8.7870185528719187</v>
      </c>
      <c r="I4630" s="9">
        <f t="shared" si="221"/>
        <v>10.544422263446302</v>
      </c>
    </row>
    <row r="4631" spans="1:9" ht="31.5" customHeight="1" x14ac:dyDescent="0.25">
      <c r="A4631" s="6">
        <v>2008</v>
      </c>
      <c r="B4631" s="6">
        <v>7</v>
      </c>
      <c r="C4631" s="6">
        <v>16</v>
      </c>
      <c r="D4631" s="6">
        <v>8</v>
      </c>
      <c r="E4631" s="6">
        <v>4.7</v>
      </c>
      <c r="F4631" s="6">
        <f t="shared" si="219"/>
        <v>5.64</v>
      </c>
      <c r="G4631" s="6">
        <v>354</v>
      </c>
      <c r="H4631" s="9">
        <f t="shared" si="220"/>
        <v>7.4979044894371141</v>
      </c>
      <c r="I4631" s="9">
        <f t="shared" si="221"/>
        <v>8.9974853873245362</v>
      </c>
    </row>
    <row r="4632" spans="1:9" ht="31.5" customHeight="1" x14ac:dyDescent="0.25">
      <c r="A4632" s="6">
        <v>2008</v>
      </c>
      <c r="B4632" s="6">
        <v>7</v>
      </c>
      <c r="C4632" s="6">
        <v>16</v>
      </c>
      <c r="D4632" s="6">
        <v>9</v>
      </c>
      <c r="E4632" s="6">
        <v>4.5999999999999996</v>
      </c>
      <c r="F4632" s="6">
        <f t="shared" si="219"/>
        <v>5.52</v>
      </c>
      <c r="G4632" s="6">
        <v>350</v>
      </c>
      <c r="H4632" s="9">
        <f t="shared" si="220"/>
        <v>7.3296499802782771</v>
      </c>
      <c r="I4632" s="9">
        <f t="shared" si="221"/>
        <v>8.7955799763339328</v>
      </c>
    </row>
    <row r="4633" spans="1:9" ht="31.5" customHeight="1" x14ac:dyDescent="0.25">
      <c r="A4633" s="6">
        <v>2008</v>
      </c>
      <c r="B4633" s="6">
        <v>7</v>
      </c>
      <c r="C4633" s="6">
        <v>16</v>
      </c>
      <c r="D4633" s="6">
        <v>10</v>
      </c>
      <c r="E4633" s="6">
        <v>3.5</v>
      </c>
      <c r="F4633" s="6">
        <f t="shared" si="219"/>
        <v>4.2</v>
      </c>
      <c r="G4633" s="6">
        <v>342</v>
      </c>
      <c r="H4633" s="9">
        <f t="shared" si="220"/>
        <v>5.5634003017187759</v>
      </c>
      <c r="I4633" s="9">
        <f t="shared" si="221"/>
        <v>6.6760803620625317</v>
      </c>
    </row>
    <row r="4634" spans="1:9" ht="31.5" customHeight="1" x14ac:dyDescent="0.25">
      <c r="A4634" s="6">
        <v>2008</v>
      </c>
      <c r="B4634" s="6">
        <v>7</v>
      </c>
      <c r="C4634" s="6">
        <v>16</v>
      </c>
      <c r="D4634" s="6">
        <v>11</v>
      </c>
      <c r="E4634" s="6">
        <v>3.1</v>
      </c>
      <c r="F4634" s="6">
        <f t="shared" si="219"/>
        <v>3.7199999999999998</v>
      </c>
      <c r="G4634" s="6">
        <v>339</v>
      </c>
      <c r="H4634" s="9">
        <f t="shared" si="220"/>
        <v>4.9230244806956378</v>
      </c>
      <c r="I4634" s="9">
        <f t="shared" si="221"/>
        <v>5.9076293768347652</v>
      </c>
    </row>
    <row r="4635" spans="1:9" ht="31.5" customHeight="1" x14ac:dyDescent="0.25">
      <c r="A4635" s="6">
        <v>2008</v>
      </c>
      <c r="B4635" s="6">
        <v>7</v>
      </c>
      <c r="C4635" s="6">
        <v>16</v>
      </c>
      <c r="D4635" s="6">
        <v>12</v>
      </c>
      <c r="E4635" s="6">
        <v>2.6</v>
      </c>
      <c r="F4635" s="6">
        <f t="shared" si="219"/>
        <v>3.12</v>
      </c>
      <c r="G4635" s="6">
        <v>322</v>
      </c>
      <c r="H4635" s="9">
        <f t="shared" si="220"/>
        <v>4.1066621367205176</v>
      </c>
      <c r="I4635" s="9">
        <f t="shared" si="221"/>
        <v>4.9279945640646217</v>
      </c>
    </row>
    <row r="4636" spans="1:9" ht="31.5" customHeight="1" x14ac:dyDescent="0.25">
      <c r="A4636" s="6">
        <v>2008</v>
      </c>
      <c r="B4636" s="6">
        <v>7</v>
      </c>
      <c r="C4636" s="6">
        <v>16</v>
      </c>
      <c r="D4636" s="6">
        <v>13</v>
      </c>
      <c r="E4636" s="6">
        <v>2.9</v>
      </c>
      <c r="F4636" s="6">
        <f t="shared" si="219"/>
        <v>3.48</v>
      </c>
      <c r="G4636" s="6">
        <v>327</v>
      </c>
      <c r="H4636" s="9">
        <f t="shared" si="220"/>
        <v>4.5879658798616996</v>
      </c>
      <c r="I4636" s="9">
        <f t="shared" si="221"/>
        <v>5.5055590558340395</v>
      </c>
    </row>
    <row r="4637" spans="1:9" ht="31.5" customHeight="1" x14ac:dyDescent="0.25">
      <c r="A4637" s="6">
        <v>2008</v>
      </c>
      <c r="B4637" s="6">
        <v>7</v>
      </c>
      <c r="C4637" s="6">
        <v>16</v>
      </c>
      <c r="D4637" s="6">
        <v>14</v>
      </c>
      <c r="E4637" s="6">
        <v>3.7</v>
      </c>
      <c r="F4637" s="6">
        <f t="shared" si="219"/>
        <v>4.4400000000000004</v>
      </c>
      <c r="G4637" s="6">
        <v>325</v>
      </c>
      <c r="H4637" s="9">
        <f t="shared" si="220"/>
        <v>5.8498230072577808</v>
      </c>
      <c r="I4637" s="9">
        <f t="shared" si="221"/>
        <v>7.0197876087093372</v>
      </c>
    </row>
    <row r="4638" spans="1:9" ht="31.5" customHeight="1" x14ac:dyDescent="0.25">
      <c r="A4638" s="6">
        <v>2008</v>
      </c>
      <c r="B4638" s="6">
        <v>7</v>
      </c>
      <c r="C4638" s="6">
        <v>16</v>
      </c>
      <c r="D4638" s="6">
        <v>15</v>
      </c>
      <c r="E4638" s="6">
        <v>4.3</v>
      </c>
      <c r="F4638" s="6">
        <f t="shared" si="219"/>
        <v>5.1599999999999993</v>
      </c>
      <c r="G4638" s="6">
        <v>320</v>
      </c>
      <c r="H4638" s="9">
        <f t="shared" si="220"/>
        <v>6.7873157914674103</v>
      </c>
      <c r="I4638" s="9">
        <f t="shared" si="221"/>
        <v>8.1447789497608909</v>
      </c>
    </row>
    <row r="4639" spans="1:9" ht="31.5" customHeight="1" x14ac:dyDescent="0.25">
      <c r="A4639" s="6">
        <v>2008</v>
      </c>
      <c r="B4639" s="6">
        <v>7</v>
      </c>
      <c r="C4639" s="6">
        <v>16</v>
      </c>
      <c r="D4639" s="6">
        <v>16</v>
      </c>
      <c r="E4639" s="6">
        <v>4.7</v>
      </c>
      <c r="F4639" s="6">
        <f t="shared" si="219"/>
        <v>5.64</v>
      </c>
      <c r="G4639" s="6">
        <v>316</v>
      </c>
      <c r="H4639" s="9">
        <f t="shared" si="220"/>
        <v>7.4088265880869564</v>
      </c>
      <c r="I4639" s="9">
        <f t="shared" si="221"/>
        <v>8.8905919057043477</v>
      </c>
    </row>
    <row r="4640" spans="1:9" ht="31.5" customHeight="1" x14ac:dyDescent="0.25">
      <c r="A4640" s="6">
        <v>2008</v>
      </c>
      <c r="B4640" s="6">
        <v>7</v>
      </c>
      <c r="C4640" s="6">
        <v>16</v>
      </c>
      <c r="D4640" s="6">
        <v>17</v>
      </c>
      <c r="E4640" s="6">
        <v>5.5</v>
      </c>
      <c r="F4640" s="6">
        <f t="shared" si="219"/>
        <v>6.6</v>
      </c>
      <c r="G4640" s="6">
        <v>316</v>
      </c>
      <c r="H4640" s="9">
        <f t="shared" si="220"/>
        <v>8.6699034541443112</v>
      </c>
      <c r="I4640" s="9">
        <f t="shared" si="221"/>
        <v>10.403884144973173</v>
      </c>
    </row>
    <row r="4641" spans="1:9" ht="31.5" customHeight="1" x14ac:dyDescent="0.25">
      <c r="A4641" s="6">
        <v>2008</v>
      </c>
      <c r="B4641" s="6">
        <v>7</v>
      </c>
      <c r="C4641" s="6">
        <v>16</v>
      </c>
      <c r="D4641" s="6">
        <v>18</v>
      </c>
      <c r="E4641" s="6">
        <v>6.5</v>
      </c>
      <c r="F4641" s="6">
        <f t="shared" si="219"/>
        <v>7.8</v>
      </c>
      <c r="G4641" s="6">
        <v>321</v>
      </c>
      <c r="H4641" s="9">
        <f t="shared" si="220"/>
        <v>10.263280917145254</v>
      </c>
      <c r="I4641" s="9">
        <f t="shared" si="221"/>
        <v>12.315937100574304</v>
      </c>
    </row>
    <row r="4642" spans="1:9" ht="31.5" customHeight="1" x14ac:dyDescent="0.25">
      <c r="A4642" s="6">
        <v>2008</v>
      </c>
      <c r="B4642" s="6">
        <v>7</v>
      </c>
      <c r="C4642" s="6">
        <v>16</v>
      </c>
      <c r="D4642" s="6">
        <v>19</v>
      </c>
      <c r="E4642" s="6">
        <v>7.4</v>
      </c>
      <c r="F4642" s="6">
        <f t="shared" si="219"/>
        <v>8.8800000000000008</v>
      </c>
      <c r="G4642" s="6">
        <v>326</v>
      </c>
      <c r="H4642" s="9">
        <f t="shared" si="220"/>
        <v>11.703440457876587</v>
      </c>
      <c r="I4642" s="9">
        <f t="shared" si="221"/>
        <v>14.044128549451905</v>
      </c>
    </row>
    <row r="4643" spans="1:9" ht="31.5" customHeight="1" x14ac:dyDescent="0.25">
      <c r="A4643" s="6">
        <v>2008</v>
      </c>
      <c r="B4643" s="6">
        <v>7</v>
      </c>
      <c r="C4643" s="6">
        <v>16</v>
      </c>
      <c r="D4643" s="6">
        <v>20</v>
      </c>
      <c r="E4643" s="6">
        <v>7</v>
      </c>
      <c r="F4643" s="6">
        <f t="shared" si="219"/>
        <v>8.4</v>
      </c>
      <c r="G4643" s="6">
        <v>330</v>
      </c>
      <c r="H4643" s="9">
        <f t="shared" si="220"/>
        <v>11.085070142337647</v>
      </c>
      <c r="I4643" s="9">
        <f t="shared" si="221"/>
        <v>13.302084170805177</v>
      </c>
    </row>
    <row r="4644" spans="1:9" ht="31.5" customHeight="1" x14ac:dyDescent="0.25">
      <c r="A4644" s="6">
        <v>2008</v>
      </c>
      <c r="B4644" s="6">
        <v>7</v>
      </c>
      <c r="C4644" s="6">
        <v>16</v>
      </c>
      <c r="D4644" s="6">
        <v>21</v>
      </c>
      <c r="E4644" s="6">
        <v>6.5</v>
      </c>
      <c r="F4644" s="6">
        <f t="shared" si="219"/>
        <v>7.8</v>
      </c>
      <c r="G4644" s="6">
        <v>335</v>
      </c>
      <c r="H4644" s="9">
        <f t="shared" si="220"/>
        <v>10.309593659937292</v>
      </c>
      <c r="I4644" s="9">
        <f t="shared" si="221"/>
        <v>12.371512391924751</v>
      </c>
    </row>
    <row r="4645" spans="1:9" ht="31.5" customHeight="1" x14ac:dyDescent="0.25">
      <c r="A4645" s="6">
        <v>2008</v>
      </c>
      <c r="B4645" s="6">
        <v>7</v>
      </c>
      <c r="C4645" s="6">
        <v>16</v>
      </c>
      <c r="D4645" s="6">
        <v>22</v>
      </c>
      <c r="E4645" s="6">
        <v>6.6</v>
      </c>
      <c r="F4645" s="6">
        <f t="shared" si="219"/>
        <v>7.919999999999999</v>
      </c>
      <c r="G4645" s="6">
        <v>339</v>
      </c>
      <c r="H4645" s="9">
        <f t="shared" si="220"/>
        <v>10.481277926642326</v>
      </c>
      <c r="I4645" s="9">
        <f t="shared" si="221"/>
        <v>12.57753351197079</v>
      </c>
    </row>
    <row r="4646" spans="1:9" ht="31.5" customHeight="1" x14ac:dyDescent="0.25">
      <c r="A4646" s="6">
        <v>2008</v>
      </c>
      <c r="B4646" s="6">
        <v>7</v>
      </c>
      <c r="C4646" s="6">
        <v>16</v>
      </c>
      <c r="D4646" s="6">
        <v>23</v>
      </c>
      <c r="E4646" s="6">
        <v>6.9</v>
      </c>
      <c r="F4646" s="6">
        <f t="shared" si="219"/>
        <v>8.2799999999999994</v>
      </c>
      <c r="G4646" s="6">
        <v>337</v>
      </c>
      <c r="H4646" s="9">
        <f t="shared" si="220"/>
        <v>10.950885202932163</v>
      </c>
      <c r="I4646" s="9">
        <f t="shared" si="221"/>
        <v>13.141062243518595</v>
      </c>
    </row>
    <row r="4647" spans="1:9" ht="31.5" customHeight="1" x14ac:dyDescent="0.25">
      <c r="A4647" s="6">
        <v>2008</v>
      </c>
      <c r="B4647" s="6">
        <v>7</v>
      </c>
      <c r="C4647" s="6">
        <v>17</v>
      </c>
      <c r="D4647" s="6">
        <v>0</v>
      </c>
      <c r="E4647" s="6">
        <v>6.7</v>
      </c>
      <c r="F4647" s="6">
        <f t="shared" si="219"/>
        <v>8.0399999999999991</v>
      </c>
      <c r="G4647" s="6">
        <v>331</v>
      </c>
      <c r="H4647" s="9">
        <f t="shared" si="220"/>
        <v>10.613379242690133</v>
      </c>
      <c r="I4647" s="9">
        <f t="shared" si="221"/>
        <v>12.736055091228158</v>
      </c>
    </row>
    <row r="4648" spans="1:9" ht="31.5" customHeight="1" x14ac:dyDescent="0.25">
      <c r="A4648" s="6">
        <v>2008</v>
      </c>
      <c r="B4648" s="6">
        <v>7</v>
      </c>
      <c r="C4648" s="6">
        <v>17</v>
      </c>
      <c r="D4648" s="6">
        <v>1</v>
      </c>
      <c r="E4648" s="6">
        <v>6.7</v>
      </c>
      <c r="F4648" s="6">
        <f t="shared" si="219"/>
        <v>8.0399999999999991</v>
      </c>
      <c r="G4648" s="6">
        <v>328</v>
      </c>
      <c r="H4648" s="9">
        <f t="shared" si="220"/>
        <v>10.603197768966485</v>
      </c>
      <c r="I4648" s="9">
        <f t="shared" si="221"/>
        <v>12.723837322759779</v>
      </c>
    </row>
    <row r="4649" spans="1:9" ht="31.5" customHeight="1" x14ac:dyDescent="0.25">
      <c r="A4649" s="6">
        <v>2008</v>
      </c>
      <c r="B4649" s="6">
        <v>7</v>
      </c>
      <c r="C4649" s="6">
        <v>17</v>
      </c>
      <c r="D4649" s="6">
        <v>2</v>
      </c>
      <c r="E4649" s="6">
        <v>6.6</v>
      </c>
      <c r="F4649" s="6">
        <f t="shared" si="219"/>
        <v>7.919999999999999</v>
      </c>
      <c r="G4649" s="6">
        <v>331</v>
      </c>
      <c r="H4649" s="9">
        <f t="shared" si="220"/>
        <v>10.454970597276846</v>
      </c>
      <c r="I4649" s="9">
        <f t="shared" si="221"/>
        <v>12.545964716732215</v>
      </c>
    </row>
    <row r="4650" spans="1:9" ht="31.5" customHeight="1" x14ac:dyDescent="0.25">
      <c r="A4650" s="6">
        <v>2008</v>
      </c>
      <c r="B4650" s="6">
        <v>7</v>
      </c>
      <c r="C4650" s="6">
        <v>17</v>
      </c>
      <c r="D4650" s="6">
        <v>3</v>
      </c>
      <c r="E4650" s="6">
        <v>6</v>
      </c>
      <c r="F4650" s="6">
        <f t="shared" si="219"/>
        <v>7.1999999999999993</v>
      </c>
      <c r="G4650" s="6">
        <v>334</v>
      </c>
      <c r="H4650" s="9">
        <f t="shared" si="220"/>
        <v>9.5135541960366261</v>
      </c>
      <c r="I4650" s="9">
        <f t="shared" si="221"/>
        <v>11.416265035243951</v>
      </c>
    </row>
    <row r="4651" spans="1:9" ht="31.5" customHeight="1" x14ac:dyDescent="0.25">
      <c r="A4651" s="6">
        <v>2008</v>
      </c>
      <c r="B4651" s="6">
        <v>7</v>
      </c>
      <c r="C4651" s="6">
        <v>17</v>
      </c>
      <c r="D4651" s="6">
        <v>4</v>
      </c>
      <c r="E4651" s="6">
        <v>5.7</v>
      </c>
      <c r="F4651" s="6">
        <f t="shared" si="219"/>
        <v>6.84</v>
      </c>
      <c r="G4651" s="6">
        <v>336</v>
      </c>
      <c r="H4651" s="9">
        <f t="shared" si="220"/>
        <v>9.0435562247286985</v>
      </c>
      <c r="I4651" s="9">
        <f t="shared" si="221"/>
        <v>10.852267469674437</v>
      </c>
    </row>
    <row r="4652" spans="1:9" ht="31.5" customHeight="1" x14ac:dyDescent="0.25">
      <c r="A4652" s="6">
        <v>2008</v>
      </c>
      <c r="B4652" s="6">
        <v>7</v>
      </c>
      <c r="C4652" s="6">
        <v>17</v>
      </c>
      <c r="D4652" s="6">
        <v>5</v>
      </c>
      <c r="E4652" s="6">
        <v>5.6</v>
      </c>
      <c r="F4652" s="6">
        <f t="shared" si="219"/>
        <v>6.72</v>
      </c>
      <c r="G4652" s="6">
        <v>335</v>
      </c>
      <c r="H4652" s="9">
        <f t="shared" si="220"/>
        <v>8.8821114608690515</v>
      </c>
      <c r="I4652" s="9">
        <f t="shared" si="221"/>
        <v>10.658533753042862</v>
      </c>
    </row>
    <row r="4653" spans="1:9" ht="31.5" customHeight="1" x14ac:dyDescent="0.25">
      <c r="A4653" s="6">
        <v>2008</v>
      </c>
      <c r="B4653" s="6">
        <v>7</v>
      </c>
      <c r="C4653" s="6">
        <v>17</v>
      </c>
      <c r="D4653" s="6">
        <v>6</v>
      </c>
      <c r="E4653" s="6">
        <v>5.4</v>
      </c>
      <c r="F4653" s="6">
        <f t="shared" si="219"/>
        <v>6.48</v>
      </c>
      <c r="G4653" s="6">
        <v>333</v>
      </c>
      <c r="H4653" s="9">
        <f t="shared" si="220"/>
        <v>8.5594962792300713</v>
      </c>
      <c r="I4653" s="9">
        <f t="shared" si="221"/>
        <v>10.271395535076085</v>
      </c>
    </row>
    <row r="4654" spans="1:9" ht="31.5" customHeight="1" x14ac:dyDescent="0.25">
      <c r="A4654" s="6">
        <v>2008</v>
      </c>
      <c r="B4654" s="6">
        <v>7</v>
      </c>
      <c r="C4654" s="6">
        <v>17</v>
      </c>
      <c r="D4654" s="6">
        <v>7</v>
      </c>
      <c r="E4654" s="6">
        <v>4.5999999999999996</v>
      </c>
      <c r="F4654" s="6">
        <f t="shared" si="219"/>
        <v>5.52</v>
      </c>
      <c r="G4654" s="6">
        <v>330</v>
      </c>
      <c r="H4654" s="9">
        <f t="shared" si="220"/>
        <v>7.2844746649647387</v>
      </c>
      <c r="I4654" s="9">
        <f t="shared" si="221"/>
        <v>8.7413695979576858</v>
      </c>
    </row>
    <row r="4655" spans="1:9" ht="31.5" customHeight="1" x14ac:dyDescent="0.25">
      <c r="A4655" s="6">
        <v>2008</v>
      </c>
      <c r="B4655" s="6">
        <v>7</v>
      </c>
      <c r="C4655" s="6">
        <v>17</v>
      </c>
      <c r="D4655" s="6">
        <v>8</v>
      </c>
      <c r="E4655" s="6">
        <v>4.8</v>
      </c>
      <c r="F4655" s="6">
        <f t="shared" si="219"/>
        <v>5.76</v>
      </c>
      <c r="G4655" s="6">
        <v>324</v>
      </c>
      <c r="H4655" s="9">
        <f t="shared" si="220"/>
        <v>7.586490731634278</v>
      </c>
      <c r="I4655" s="9">
        <f t="shared" si="221"/>
        <v>9.1037888779611329</v>
      </c>
    </row>
    <row r="4656" spans="1:9" ht="31.5" customHeight="1" x14ac:dyDescent="0.25">
      <c r="A4656" s="6">
        <v>2008</v>
      </c>
      <c r="B4656" s="6">
        <v>7</v>
      </c>
      <c r="C4656" s="6">
        <v>17</v>
      </c>
      <c r="D4656" s="6">
        <v>9</v>
      </c>
      <c r="E4656" s="6">
        <v>5</v>
      </c>
      <c r="F4656" s="6">
        <f t="shared" si="219"/>
        <v>6</v>
      </c>
      <c r="G4656" s="6">
        <v>319</v>
      </c>
      <c r="H4656" s="9">
        <f t="shared" si="220"/>
        <v>7.8896157046127922</v>
      </c>
      <c r="I4656" s="9">
        <f t="shared" si="221"/>
        <v>9.4675388455353513</v>
      </c>
    </row>
    <row r="4657" spans="1:9" ht="31.5" customHeight="1" x14ac:dyDescent="0.25">
      <c r="A4657" s="6">
        <v>2008</v>
      </c>
      <c r="B4657" s="6">
        <v>7</v>
      </c>
      <c r="C4657" s="6">
        <v>17</v>
      </c>
      <c r="D4657" s="6">
        <v>10</v>
      </c>
      <c r="E4657" s="6">
        <v>5</v>
      </c>
      <c r="F4657" s="6">
        <f t="shared" si="219"/>
        <v>6</v>
      </c>
      <c r="G4657" s="6">
        <v>322</v>
      </c>
      <c r="H4657" s="9">
        <f t="shared" si="220"/>
        <v>7.8974271860009964</v>
      </c>
      <c r="I4657" s="9">
        <f t="shared" si="221"/>
        <v>9.4769126232011942</v>
      </c>
    </row>
    <row r="4658" spans="1:9" ht="31.5" customHeight="1" x14ac:dyDescent="0.25">
      <c r="A4658" s="6">
        <v>2008</v>
      </c>
      <c r="B4658" s="6">
        <v>7</v>
      </c>
      <c r="C4658" s="6">
        <v>17</v>
      </c>
      <c r="D4658" s="6">
        <v>11</v>
      </c>
      <c r="E4658" s="6">
        <v>4.3</v>
      </c>
      <c r="F4658" s="6">
        <f t="shared" si="219"/>
        <v>5.1599999999999993</v>
      </c>
      <c r="G4658" s="6">
        <v>327</v>
      </c>
      <c r="H4658" s="9">
        <f t="shared" si="220"/>
        <v>6.8028459597949338</v>
      </c>
      <c r="I4658" s="9">
        <f t="shared" si="221"/>
        <v>8.1634151517539202</v>
      </c>
    </row>
    <row r="4659" spans="1:9" ht="31.5" customHeight="1" x14ac:dyDescent="0.25">
      <c r="A4659" s="6">
        <v>2008</v>
      </c>
      <c r="B4659" s="6">
        <v>7</v>
      </c>
      <c r="C4659" s="6">
        <v>17</v>
      </c>
      <c r="D4659" s="6">
        <v>12</v>
      </c>
      <c r="E4659" s="6">
        <v>4.4000000000000004</v>
      </c>
      <c r="F4659" s="6">
        <f t="shared" si="219"/>
        <v>5.28</v>
      </c>
      <c r="G4659" s="6">
        <v>333</v>
      </c>
      <c r="H4659" s="9">
        <f t="shared" si="220"/>
        <v>6.9744043756689473</v>
      </c>
      <c r="I4659" s="9">
        <f t="shared" si="221"/>
        <v>8.3692852508027364</v>
      </c>
    </row>
    <row r="4660" spans="1:9" ht="31.5" customHeight="1" x14ac:dyDescent="0.25">
      <c r="A4660" s="6">
        <v>2008</v>
      </c>
      <c r="B4660" s="6">
        <v>7</v>
      </c>
      <c r="C4660" s="6">
        <v>17</v>
      </c>
      <c r="D4660" s="6">
        <v>13</v>
      </c>
      <c r="E4660" s="6">
        <v>4.5</v>
      </c>
      <c r="F4660" s="6">
        <f t="shared" si="219"/>
        <v>5.3999999999999995</v>
      </c>
      <c r="G4660" s="6">
        <v>325</v>
      </c>
      <c r="H4660" s="9">
        <f t="shared" si="220"/>
        <v>7.1146496034216247</v>
      </c>
      <c r="I4660" s="9">
        <f t="shared" si="221"/>
        <v>8.5375795241059489</v>
      </c>
    </row>
    <row r="4661" spans="1:9" ht="31.5" customHeight="1" x14ac:dyDescent="0.25">
      <c r="A4661" s="6">
        <v>2008</v>
      </c>
      <c r="B4661" s="6">
        <v>7</v>
      </c>
      <c r="C4661" s="6">
        <v>17</v>
      </c>
      <c r="D4661" s="6">
        <v>14</v>
      </c>
      <c r="E4661" s="6">
        <v>4.8</v>
      </c>
      <c r="F4661" s="6">
        <f t="shared" si="219"/>
        <v>5.76</v>
      </c>
      <c r="G4661" s="6">
        <v>321</v>
      </c>
      <c r="H4661" s="9">
        <f t="shared" si="220"/>
        <v>7.5790382157380334</v>
      </c>
      <c r="I4661" s="9">
        <f t="shared" si="221"/>
        <v>9.0948458588856411</v>
      </c>
    </row>
    <row r="4662" spans="1:9" ht="31.5" customHeight="1" x14ac:dyDescent="0.25">
      <c r="A4662" s="6">
        <v>2008</v>
      </c>
      <c r="B4662" s="6">
        <v>7</v>
      </c>
      <c r="C4662" s="6">
        <v>17</v>
      </c>
      <c r="D4662" s="6">
        <v>15</v>
      </c>
      <c r="E4662" s="6">
        <v>5.0999999999999996</v>
      </c>
      <c r="F4662" s="6">
        <f t="shared" si="219"/>
        <v>6.1199999999999992</v>
      </c>
      <c r="G4662" s="6">
        <v>317</v>
      </c>
      <c r="H4662" s="9">
        <f t="shared" si="220"/>
        <v>8.0420544733111985</v>
      </c>
      <c r="I4662" s="9">
        <f t="shared" si="221"/>
        <v>9.6504653679734371</v>
      </c>
    </row>
    <row r="4663" spans="1:9" ht="31.5" customHeight="1" x14ac:dyDescent="0.25">
      <c r="A4663" s="6">
        <v>2008</v>
      </c>
      <c r="B4663" s="6">
        <v>7</v>
      </c>
      <c r="C4663" s="6">
        <v>17</v>
      </c>
      <c r="D4663" s="6">
        <v>16</v>
      </c>
      <c r="E4663" s="6">
        <v>6</v>
      </c>
      <c r="F4663" s="6">
        <f t="shared" si="219"/>
        <v>7.1999999999999993</v>
      </c>
      <c r="G4663" s="6">
        <v>320</v>
      </c>
      <c r="H4663" s="9">
        <f t="shared" si="220"/>
        <v>9.4706731973963869</v>
      </c>
      <c r="I4663" s="9">
        <f t="shared" si="221"/>
        <v>11.364807836875663</v>
      </c>
    </row>
    <row r="4664" spans="1:9" ht="31.5" customHeight="1" x14ac:dyDescent="0.25">
      <c r="A4664" s="6">
        <v>2008</v>
      </c>
      <c r="B4664" s="6">
        <v>7</v>
      </c>
      <c r="C4664" s="6">
        <v>17</v>
      </c>
      <c r="D4664" s="6">
        <v>17</v>
      </c>
      <c r="E4664" s="6">
        <v>6.5</v>
      </c>
      <c r="F4664" s="6">
        <f t="shared" si="219"/>
        <v>7.8</v>
      </c>
      <c r="G4664" s="6">
        <v>321</v>
      </c>
      <c r="H4664" s="9">
        <f t="shared" si="220"/>
        <v>10.263280917145254</v>
      </c>
      <c r="I4664" s="9">
        <f t="shared" si="221"/>
        <v>12.315937100574304</v>
      </c>
    </row>
    <row r="4665" spans="1:9" ht="31.5" customHeight="1" x14ac:dyDescent="0.25">
      <c r="A4665" s="6">
        <v>2008</v>
      </c>
      <c r="B4665" s="6">
        <v>7</v>
      </c>
      <c r="C4665" s="6">
        <v>17</v>
      </c>
      <c r="D4665" s="6">
        <v>18</v>
      </c>
      <c r="E4665" s="6">
        <v>7.1</v>
      </c>
      <c r="F4665" s="6">
        <f t="shared" si="219"/>
        <v>8.52</v>
      </c>
      <c r="G4665" s="6">
        <v>325</v>
      </c>
      <c r="H4665" s="9">
        <f t="shared" si="220"/>
        <v>11.225336040954119</v>
      </c>
      <c r="I4665" s="9">
        <f t="shared" si="221"/>
        <v>13.470403249144942</v>
      </c>
    </row>
    <row r="4666" spans="1:9" ht="31.5" customHeight="1" x14ac:dyDescent="0.25">
      <c r="A4666" s="6">
        <v>2008</v>
      </c>
      <c r="B4666" s="6">
        <v>7</v>
      </c>
      <c r="C4666" s="6">
        <v>17</v>
      </c>
      <c r="D4666" s="6">
        <v>19</v>
      </c>
      <c r="E4666" s="6">
        <v>7.9</v>
      </c>
      <c r="F4666" s="6">
        <f t="shared" si="219"/>
        <v>9.48</v>
      </c>
      <c r="G4666" s="6">
        <v>329</v>
      </c>
      <c r="H4666" s="9">
        <f t="shared" si="220"/>
        <v>12.506291797172524</v>
      </c>
      <c r="I4666" s="9">
        <f t="shared" si="221"/>
        <v>15.007550156607028</v>
      </c>
    </row>
    <row r="4667" spans="1:9" ht="31.5" customHeight="1" x14ac:dyDescent="0.25">
      <c r="A4667" s="6">
        <v>2008</v>
      </c>
      <c r="B4667" s="6">
        <v>7</v>
      </c>
      <c r="C4667" s="6">
        <v>17</v>
      </c>
      <c r="D4667" s="6">
        <v>20</v>
      </c>
      <c r="E4667" s="6">
        <v>8.6999999999999993</v>
      </c>
      <c r="F4667" s="6">
        <f t="shared" si="219"/>
        <v>10.44</v>
      </c>
      <c r="G4667" s="6">
        <v>335</v>
      </c>
      <c r="H4667" s="9">
        <f t="shared" si="220"/>
        <v>13.79899459099299</v>
      </c>
      <c r="I4667" s="9">
        <f t="shared" si="221"/>
        <v>16.558793509191588</v>
      </c>
    </row>
    <row r="4668" spans="1:9" ht="31.5" customHeight="1" x14ac:dyDescent="0.25">
      <c r="A4668" s="6">
        <v>2008</v>
      </c>
      <c r="B4668" s="6">
        <v>7</v>
      </c>
      <c r="C4668" s="6">
        <v>17</v>
      </c>
      <c r="D4668" s="6">
        <v>21</v>
      </c>
      <c r="E4668" s="6">
        <v>8.8000000000000007</v>
      </c>
      <c r="F4668" s="6">
        <f t="shared" si="219"/>
        <v>10.56</v>
      </c>
      <c r="G4668" s="6">
        <v>339</v>
      </c>
      <c r="H4668" s="9">
        <f t="shared" si="220"/>
        <v>13.975037235523102</v>
      </c>
      <c r="I4668" s="9">
        <f t="shared" si="221"/>
        <v>16.770044682627724</v>
      </c>
    </row>
    <row r="4669" spans="1:9" ht="31.5" customHeight="1" x14ac:dyDescent="0.25">
      <c r="A4669" s="6">
        <v>2008</v>
      </c>
      <c r="B4669" s="6">
        <v>7</v>
      </c>
      <c r="C4669" s="6">
        <v>17</v>
      </c>
      <c r="D4669" s="6">
        <v>22</v>
      </c>
      <c r="E4669" s="6">
        <v>8.6999999999999993</v>
      </c>
      <c r="F4669" s="6">
        <f t="shared" si="219"/>
        <v>10.44</v>
      </c>
      <c r="G4669" s="6">
        <v>339</v>
      </c>
      <c r="H4669" s="9">
        <f t="shared" si="220"/>
        <v>13.816229994210337</v>
      </c>
      <c r="I4669" s="9">
        <f t="shared" si="221"/>
        <v>16.579475993052405</v>
      </c>
    </row>
    <row r="4670" spans="1:9" ht="31.5" customHeight="1" x14ac:dyDescent="0.25">
      <c r="A4670" s="6">
        <v>2008</v>
      </c>
      <c r="B4670" s="6">
        <v>7</v>
      </c>
      <c r="C4670" s="6">
        <v>17</v>
      </c>
      <c r="D4670" s="6">
        <v>23</v>
      </c>
      <c r="E4670" s="6">
        <v>8.3000000000000007</v>
      </c>
      <c r="F4670" s="6">
        <f t="shared" si="219"/>
        <v>9.9600000000000009</v>
      </c>
      <c r="G4670" s="6">
        <v>337</v>
      </c>
      <c r="H4670" s="9">
        <f t="shared" si="220"/>
        <v>13.17280393975898</v>
      </c>
      <c r="I4670" s="9">
        <f t="shared" si="221"/>
        <v>15.807364727710777</v>
      </c>
    </row>
    <row r="4671" spans="1:9" ht="31.5" customHeight="1" x14ac:dyDescent="0.25">
      <c r="A4671" s="6">
        <v>2008</v>
      </c>
      <c r="B4671" s="6">
        <v>7</v>
      </c>
      <c r="C4671" s="6">
        <v>18</v>
      </c>
      <c r="D4671" s="6">
        <v>0</v>
      </c>
      <c r="E4671" s="6">
        <v>7.9</v>
      </c>
      <c r="F4671" s="6">
        <f t="shared" si="219"/>
        <v>9.48</v>
      </c>
      <c r="G4671" s="6">
        <v>333</v>
      </c>
      <c r="H4671" s="9">
        <f t="shared" si="220"/>
        <v>12.522226038132882</v>
      </c>
      <c r="I4671" s="9">
        <f t="shared" si="221"/>
        <v>15.026671245759458</v>
      </c>
    </row>
    <row r="4672" spans="1:9" ht="31.5" customHeight="1" x14ac:dyDescent="0.25">
      <c r="A4672" s="6">
        <v>2008</v>
      </c>
      <c r="B4672" s="6">
        <v>7</v>
      </c>
      <c r="C4672" s="6">
        <v>18</v>
      </c>
      <c r="D4672" s="6">
        <v>1</v>
      </c>
      <c r="E4672" s="6">
        <v>8</v>
      </c>
      <c r="F4672" s="6">
        <f t="shared" si="219"/>
        <v>9.6</v>
      </c>
      <c r="G4672" s="6">
        <v>331</v>
      </c>
      <c r="H4672" s="9">
        <f t="shared" si="220"/>
        <v>12.672691633062845</v>
      </c>
      <c r="I4672" s="9">
        <f t="shared" si="221"/>
        <v>15.207229959675413</v>
      </c>
    </row>
    <row r="4673" spans="1:9" ht="31.5" customHeight="1" x14ac:dyDescent="0.25">
      <c r="A4673" s="6">
        <v>2008</v>
      </c>
      <c r="B4673" s="6">
        <v>7</v>
      </c>
      <c r="C4673" s="6">
        <v>18</v>
      </c>
      <c r="D4673" s="6">
        <v>2</v>
      </c>
      <c r="E4673" s="6">
        <v>8.1</v>
      </c>
      <c r="F4673" s="6">
        <f t="shared" si="219"/>
        <v>9.7199999999999989</v>
      </c>
      <c r="G4673" s="6">
        <v>329</v>
      </c>
      <c r="H4673" s="9">
        <f t="shared" si="220"/>
        <v>12.822906779379421</v>
      </c>
      <c r="I4673" s="9">
        <f t="shared" si="221"/>
        <v>15.387488135255305</v>
      </c>
    </row>
    <row r="4674" spans="1:9" ht="31.5" customHeight="1" x14ac:dyDescent="0.25">
      <c r="A4674" s="6">
        <v>2008</v>
      </c>
      <c r="B4674" s="6">
        <v>7</v>
      </c>
      <c r="C4674" s="6">
        <v>18</v>
      </c>
      <c r="D4674" s="6">
        <v>3</v>
      </c>
      <c r="E4674" s="6">
        <v>8.3000000000000007</v>
      </c>
      <c r="F4674" s="6">
        <f t="shared" si="219"/>
        <v>9.9600000000000009</v>
      </c>
      <c r="G4674" s="6">
        <v>328</v>
      </c>
      <c r="H4674" s="9">
        <f t="shared" si="220"/>
        <v>13.13530469886893</v>
      </c>
      <c r="I4674" s="9">
        <f t="shared" si="221"/>
        <v>15.762365638642715</v>
      </c>
    </row>
    <row r="4675" spans="1:9" ht="31.5" customHeight="1" x14ac:dyDescent="0.25">
      <c r="A4675" s="6">
        <v>2008</v>
      </c>
      <c r="B4675" s="6">
        <v>7</v>
      </c>
      <c r="C4675" s="6">
        <v>18</v>
      </c>
      <c r="D4675" s="6">
        <v>4</v>
      </c>
      <c r="E4675" s="6">
        <v>8.5</v>
      </c>
      <c r="F4675" s="6">
        <f t="shared" ref="F4675:F4738" si="222">E4675*1.2</f>
        <v>10.199999999999999</v>
      </c>
      <c r="G4675" s="6">
        <v>329</v>
      </c>
      <c r="H4675" s="9">
        <f t="shared" ref="H4675:H4738" si="223">E4675*(LN(G4675/$AE$18)/LN(10/$AE$18))</f>
        <v>13.456136743793222</v>
      </c>
      <c r="I4675" s="9">
        <f t="shared" ref="I4675:I4738" si="224">F4675*(LN(G4675/$AE$18)/LN(10/$AE$18))</f>
        <v>16.147364092551864</v>
      </c>
    </row>
    <row r="4676" spans="1:9" ht="31.5" customHeight="1" x14ac:dyDescent="0.25">
      <c r="A4676" s="6">
        <v>2008</v>
      </c>
      <c r="B4676" s="6">
        <v>7</v>
      </c>
      <c r="C4676" s="6">
        <v>18</v>
      </c>
      <c r="D4676" s="6">
        <v>5</v>
      </c>
      <c r="E4676" s="6">
        <v>8.8000000000000007</v>
      </c>
      <c r="F4676" s="6">
        <f t="shared" si="222"/>
        <v>10.56</v>
      </c>
      <c r="G4676" s="6">
        <v>330</v>
      </c>
      <c r="H4676" s="9">
        <f t="shared" si="223"/>
        <v>13.935516750367329</v>
      </c>
      <c r="I4676" s="9">
        <f t="shared" si="224"/>
        <v>16.722620100440793</v>
      </c>
    </row>
    <row r="4677" spans="1:9" ht="31.5" customHeight="1" x14ac:dyDescent="0.25">
      <c r="A4677" s="6">
        <v>2008</v>
      </c>
      <c r="B4677" s="6">
        <v>7</v>
      </c>
      <c r="C4677" s="6">
        <v>18</v>
      </c>
      <c r="D4677" s="6">
        <v>6</v>
      </c>
      <c r="E4677" s="6">
        <v>8.5</v>
      </c>
      <c r="F4677" s="6">
        <f t="shared" si="222"/>
        <v>10.199999999999999</v>
      </c>
      <c r="G4677" s="6">
        <v>331</v>
      </c>
      <c r="H4677" s="9">
        <f t="shared" si="223"/>
        <v>13.464734860129273</v>
      </c>
      <c r="I4677" s="9">
        <f t="shared" si="224"/>
        <v>16.157681832155127</v>
      </c>
    </row>
    <row r="4678" spans="1:9" ht="31.5" customHeight="1" x14ac:dyDescent="0.25">
      <c r="A4678" s="6">
        <v>2008</v>
      </c>
      <c r="B4678" s="6">
        <v>7</v>
      </c>
      <c r="C4678" s="6">
        <v>18</v>
      </c>
      <c r="D4678" s="6">
        <v>7</v>
      </c>
      <c r="E4678" s="6">
        <v>7.9</v>
      </c>
      <c r="F4678" s="6">
        <f t="shared" si="222"/>
        <v>9.48</v>
      </c>
      <c r="G4678" s="6">
        <v>332</v>
      </c>
      <c r="H4678" s="9">
        <f t="shared" si="223"/>
        <v>12.51826049411298</v>
      </c>
      <c r="I4678" s="9">
        <f t="shared" si="224"/>
        <v>15.021912592935575</v>
      </c>
    </row>
    <row r="4679" spans="1:9" ht="31.5" customHeight="1" x14ac:dyDescent="0.25">
      <c r="A4679" s="6">
        <v>2008</v>
      </c>
      <c r="B4679" s="6">
        <v>7</v>
      </c>
      <c r="C4679" s="6">
        <v>18</v>
      </c>
      <c r="D4679" s="6">
        <v>8</v>
      </c>
      <c r="E4679" s="6">
        <v>7.6</v>
      </c>
      <c r="F4679" s="6">
        <f t="shared" si="222"/>
        <v>9.1199999999999992</v>
      </c>
      <c r="G4679" s="6">
        <v>334</v>
      </c>
      <c r="H4679" s="9">
        <f t="shared" si="223"/>
        <v>12.050501981646393</v>
      </c>
      <c r="I4679" s="9">
        <f t="shared" si="224"/>
        <v>14.460602377975672</v>
      </c>
    </row>
    <row r="4680" spans="1:9" ht="31.5" customHeight="1" x14ac:dyDescent="0.25">
      <c r="A4680" s="6">
        <v>2008</v>
      </c>
      <c r="B4680" s="6">
        <v>7</v>
      </c>
      <c r="C4680" s="6">
        <v>18</v>
      </c>
      <c r="D4680" s="6">
        <v>9</v>
      </c>
      <c r="E4680" s="6">
        <v>7.1</v>
      </c>
      <c r="F4680" s="6">
        <f t="shared" si="222"/>
        <v>8.52</v>
      </c>
      <c r="G4680" s="6">
        <v>331</v>
      </c>
      <c r="H4680" s="9">
        <f t="shared" si="223"/>
        <v>11.247013824343275</v>
      </c>
      <c r="I4680" s="9">
        <f t="shared" si="224"/>
        <v>13.496416589211929</v>
      </c>
    </row>
    <row r="4681" spans="1:9" ht="31.5" customHeight="1" x14ac:dyDescent="0.25">
      <c r="A4681" s="6">
        <v>2008</v>
      </c>
      <c r="B4681" s="6">
        <v>7</v>
      </c>
      <c r="C4681" s="6">
        <v>18</v>
      </c>
      <c r="D4681" s="6">
        <v>10</v>
      </c>
      <c r="E4681" s="6">
        <v>6.4</v>
      </c>
      <c r="F4681" s="6">
        <f t="shared" si="222"/>
        <v>7.68</v>
      </c>
      <c r="G4681" s="6">
        <v>326</v>
      </c>
      <c r="H4681" s="9">
        <f t="shared" si="223"/>
        <v>10.121894450055427</v>
      </c>
      <c r="I4681" s="9">
        <f t="shared" si="224"/>
        <v>12.146273340066511</v>
      </c>
    </row>
    <row r="4682" spans="1:9" ht="31.5" customHeight="1" x14ac:dyDescent="0.25">
      <c r="A4682" s="6">
        <v>2008</v>
      </c>
      <c r="B4682" s="6">
        <v>7</v>
      </c>
      <c r="C4682" s="6">
        <v>18</v>
      </c>
      <c r="D4682" s="6">
        <v>11</v>
      </c>
      <c r="E4682" s="6">
        <v>5.8</v>
      </c>
      <c r="F4682" s="6">
        <f t="shared" si="222"/>
        <v>6.96</v>
      </c>
      <c r="G4682" s="6">
        <v>319</v>
      </c>
      <c r="H4682" s="9">
        <f t="shared" si="223"/>
        <v>9.1519542173508395</v>
      </c>
      <c r="I4682" s="9">
        <f t="shared" si="224"/>
        <v>10.982345060821007</v>
      </c>
    </row>
    <row r="4683" spans="1:9" ht="31.5" customHeight="1" x14ac:dyDescent="0.25">
      <c r="A4683" s="6">
        <v>2008</v>
      </c>
      <c r="B4683" s="6">
        <v>7</v>
      </c>
      <c r="C4683" s="6">
        <v>18</v>
      </c>
      <c r="D4683" s="6">
        <v>12</v>
      </c>
      <c r="E4683" s="6">
        <v>4</v>
      </c>
      <c r="F4683" s="6">
        <f t="shared" si="222"/>
        <v>4.8</v>
      </c>
      <c r="G4683" s="6">
        <v>145</v>
      </c>
      <c r="H4683" s="9">
        <f t="shared" si="223"/>
        <v>5.7853054981138543</v>
      </c>
      <c r="I4683" s="9">
        <f t="shared" si="224"/>
        <v>6.9423665977366253</v>
      </c>
    </row>
    <row r="4684" spans="1:9" ht="31.5" customHeight="1" x14ac:dyDescent="0.25">
      <c r="A4684" s="6">
        <v>2008</v>
      </c>
      <c r="B4684" s="6">
        <v>7</v>
      </c>
      <c r="C4684" s="6">
        <v>18</v>
      </c>
      <c r="D4684" s="6">
        <v>13</v>
      </c>
      <c r="E4684" s="6">
        <v>3.4</v>
      </c>
      <c r="F4684" s="6">
        <f t="shared" si="222"/>
        <v>4.08</v>
      </c>
      <c r="G4684" s="6">
        <v>149</v>
      </c>
      <c r="H4684" s="9">
        <f t="shared" si="223"/>
        <v>4.9329520940699103</v>
      </c>
      <c r="I4684" s="9">
        <f t="shared" si="224"/>
        <v>5.9195425128838925</v>
      </c>
    </row>
    <row r="4685" spans="1:9" ht="31.5" customHeight="1" x14ac:dyDescent="0.25">
      <c r="A4685" s="6">
        <v>2008</v>
      </c>
      <c r="B4685" s="6">
        <v>7</v>
      </c>
      <c r="C4685" s="6">
        <v>18</v>
      </c>
      <c r="D4685" s="6">
        <v>14</v>
      </c>
      <c r="E4685" s="6">
        <v>2.2999999999999998</v>
      </c>
      <c r="F4685" s="6">
        <f t="shared" si="222"/>
        <v>2.76</v>
      </c>
      <c r="G4685" s="6">
        <v>149</v>
      </c>
      <c r="H4685" s="9">
        <f t="shared" si="223"/>
        <v>3.3369970048119981</v>
      </c>
      <c r="I4685" s="9">
        <f t="shared" si="224"/>
        <v>4.0043964057743979</v>
      </c>
    </row>
    <row r="4686" spans="1:9" ht="31.5" customHeight="1" x14ac:dyDescent="0.25">
      <c r="A4686" s="6">
        <v>2008</v>
      </c>
      <c r="B4686" s="6">
        <v>7</v>
      </c>
      <c r="C4686" s="6">
        <v>18</v>
      </c>
      <c r="D4686" s="6">
        <v>15</v>
      </c>
      <c r="E4686" s="6">
        <v>0.9</v>
      </c>
      <c r="F4686" s="6">
        <f t="shared" si="222"/>
        <v>1.08</v>
      </c>
      <c r="G4686" s="6">
        <v>307</v>
      </c>
      <c r="H4686" s="9">
        <f t="shared" si="223"/>
        <v>1.4143711299470856</v>
      </c>
      <c r="I4686" s="9">
        <f t="shared" si="224"/>
        <v>1.6972453559365028</v>
      </c>
    </row>
    <row r="4687" spans="1:9" ht="31.5" customHeight="1" x14ac:dyDescent="0.25">
      <c r="A4687" s="6">
        <v>2008</v>
      </c>
      <c r="B4687" s="6">
        <v>7</v>
      </c>
      <c r="C4687" s="6">
        <v>18</v>
      </c>
      <c r="D4687" s="6">
        <v>16</v>
      </c>
      <c r="E4687" s="6">
        <v>4.2</v>
      </c>
      <c r="F4687" s="6">
        <f t="shared" si="222"/>
        <v>5.04</v>
      </c>
      <c r="G4687" s="6">
        <v>328</v>
      </c>
      <c r="H4687" s="9">
        <f t="shared" si="223"/>
        <v>6.646780690993916</v>
      </c>
      <c r="I4687" s="9">
        <f t="shared" si="224"/>
        <v>7.9761368291926988</v>
      </c>
    </row>
    <row r="4688" spans="1:9" ht="31.5" customHeight="1" x14ac:dyDescent="0.25">
      <c r="A4688" s="6">
        <v>2008</v>
      </c>
      <c r="B4688" s="6">
        <v>7</v>
      </c>
      <c r="C4688" s="6">
        <v>18</v>
      </c>
      <c r="D4688" s="6">
        <v>17</v>
      </c>
      <c r="E4688" s="6">
        <v>4.9000000000000004</v>
      </c>
      <c r="F4688" s="6">
        <f t="shared" si="222"/>
        <v>5.88</v>
      </c>
      <c r="G4688" s="6">
        <v>324</v>
      </c>
      <c r="H4688" s="9">
        <f t="shared" si="223"/>
        <v>7.7445426218766595</v>
      </c>
      <c r="I4688" s="9">
        <f t="shared" si="224"/>
        <v>9.2934511462519911</v>
      </c>
    </row>
    <row r="4689" spans="1:9" ht="31.5" customHeight="1" x14ac:dyDescent="0.25">
      <c r="A4689" s="6">
        <v>2008</v>
      </c>
      <c r="B4689" s="6">
        <v>7</v>
      </c>
      <c r="C4689" s="6">
        <v>18</v>
      </c>
      <c r="D4689" s="6">
        <v>18</v>
      </c>
      <c r="E4689" s="6">
        <v>5.7</v>
      </c>
      <c r="F4689" s="6">
        <f t="shared" si="222"/>
        <v>6.84</v>
      </c>
      <c r="G4689" s="6">
        <v>332</v>
      </c>
      <c r="H4689" s="9">
        <f t="shared" si="223"/>
        <v>9.0321626349929094</v>
      </c>
      <c r="I4689" s="9">
        <f t="shared" si="224"/>
        <v>10.83859516199149</v>
      </c>
    </row>
    <row r="4690" spans="1:9" ht="31.5" customHeight="1" x14ac:dyDescent="0.25">
      <c r="A4690" s="6">
        <v>2008</v>
      </c>
      <c r="B4690" s="6">
        <v>7</v>
      </c>
      <c r="C4690" s="6">
        <v>18</v>
      </c>
      <c r="D4690" s="6">
        <v>19</v>
      </c>
      <c r="E4690" s="6">
        <v>5.9</v>
      </c>
      <c r="F4690" s="6">
        <f t="shared" si="222"/>
        <v>7.08</v>
      </c>
      <c r="G4690" s="6">
        <v>337</v>
      </c>
      <c r="H4690" s="9">
        <f t="shared" si="223"/>
        <v>9.3638003909130099</v>
      </c>
      <c r="I4690" s="9">
        <f t="shared" si="224"/>
        <v>11.236560469095611</v>
      </c>
    </row>
    <row r="4691" spans="1:9" ht="31.5" customHeight="1" x14ac:dyDescent="0.25">
      <c r="A4691" s="6">
        <v>2008</v>
      </c>
      <c r="B4691" s="6">
        <v>7</v>
      </c>
      <c r="C4691" s="6">
        <v>18</v>
      </c>
      <c r="D4691" s="6">
        <v>20</v>
      </c>
      <c r="E4691" s="6">
        <v>5.5</v>
      </c>
      <c r="F4691" s="6">
        <f t="shared" si="222"/>
        <v>6.6</v>
      </c>
      <c r="G4691" s="6">
        <v>337</v>
      </c>
      <c r="H4691" s="9">
        <f t="shared" si="223"/>
        <v>8.7289664661053479</v>
      </c>
      <c r="I4691" s="9">
        <f t="shared" si="224"/>
        <v>10.474759759326416</v>
      </c>
    </row>
    <row r="4692" spans="1:9" ht="31.5" customHeight="1" x14ac:dyDescent="0.25">
      <c r="A4692" s="6">
        <v>2008</v>
      </c>
      <c r="B4692" s="6">
        <v>7</v>
      </c>
      <c r="C4692" s="6">
        <v>18</v>
      </c>
      <c r="D4692" s="6">
        <v>21</v>
      </c>
      <c r="E4692" s="6">
        <v>5.3</v>
      </c>
      <c r="F4692" s="6">
        <f t="shared" si="222"/>
        <v>6.3599999999999994</v>
      </c>
      <c r="G4692" s="6">
        <v>347</v>
      </c>
      <c r="H4692" s="9">
        <f t="shared" si="223"/>
        <v>8.4374166020765955</v>
      </c>
      <c r="I4692" s="9">
        <f t="shared" si="224"/>
        <v>10.124899922491915</v>
      </c>
    </row>
    <row r="4693" spans="1:9" ht="31.5" customHeight="1" x14ac:dyDescent="0.25">
      <c r="A4693" s="6">
        <v>2008</v>
      </c>
      <c r="B4693" s="6">
        <v>7</v>
      </c>
      <c r="C4693" s="6">
        <v>18</v>
      </c>
      <c r="D4693" s="6">
        <v>22</v>
      </c>
      <c r="E4693" s="6">
        <v>5.6</v>
      </c>
      <c r="F4693" s="6">
        <f t="shared" si="222"/>
        <v>6.72</v>
      </c>
      <c r="G4693" s="6">
        <v>355</v>
      </c>
      <c r="H4693" s="9">
        <f t="shared" si="223"/>
        <v>8.9363100028597078</v>
      </c>
      <c r="I4693" s="9">
        <f t="shared" si="224"/>
        <v>10.723572003431649</v>
      </c>
    </row>
    <row r="4694" spans="1:9" ht="31.5" customHeight="1" x14ac:dyDescent="0.25">
      <c r="A4694" s="6">
        <v>2008</v>
      </c>
      <c r="B4694" s="6">
        <v>7</v>
      </c>
      <c r="C4694" s="6">
        <v>18</v>
      </c>
      <c r="D4694" s="6">
        <v>23</v>
      </c>
      <c r="E4694" s="6">
        <v>5.5</v>
      </c>
      <c r="F4694" s="6">
        <f t="shared" si="222"/>
        <v>6.6</v>
      </c>
      <c r="G4694" s="6">
        <v>359</v>
      </c>
      <c r="H4694" s="9">
        <f t="shared" si="223"/>
        <v>8.7870185528719187</v>
      </c>
      <c r="I4694" s="9">
        <f t="shared" si="224"/>
        <v>10.544422263446302</v>
      </c>
    </row>
    <row r="4695" spans="1:9" ht="31.5" customHeight="1" x14ac:dyDescent="0.25">
      <c r="A4695" s="6">
        <v>2008</v>
      </c>
      <c r="B4695" s="6">
        <v>7</v>
      </c>
      <c r="C4695" s="6">
        <v>19</v>
      </c>
      <c r="D4695" s="6">
        <v>0</v>
      </c>
      <c r="E4695" s="6">
        <v>5.4</v>
      </c>
      <c r="F4695" s="6">
        <f t="shared" si="222"/>
        <v>6.48</v>
      </c>
      <c r="G4695" s="6">
        <v>1</v>
      </c>
      <c r="H4695" s="9">
        <f t="shared" si="223"/>
        <v>3.3247211755313502</v>
      </c>
      <c r="I4695" s="9">
        <f t="shared" si="224"/>
        <v>3.9896654106376204</v>
      </c>
    </row>
    <row r="4696" spans="1:9" ht="31.5" customHeight="1" x14ac:dyDescent="0.25">
      <c r="A4696" s="6">
        <v>2008</v>
      </c>
      <c r="B4696" s="6">
        <v>7</v>
      </c>
      <c r="C4696" s="6">
        <v>19</v>
      </c>
      <c r="D4696" s="6">
        <v>1</v>
      </c>
      <c r="E4696" s="6">
        <v>5.6</v>
      </c>
      <c r="F4696" s="6">
        <f t="shared" si="222"/>
        <v>6.72</v>
      </c>
      <c r="G4696" s="6">
        <v>359</v>
      </c>
      <c r="H4696" s="9">
        <f t="shared" si="223"/>
        <v>8.946782526560499</v>
      </c>
      <c r="I4696" s="9">
        <f t="shared" si="224"/>
        <v>10.736139031872598</v>
      </c>
    </row>
    <row r="4697" spans="1:9" ht="31.5" customHeight="1" x14ac:dyDescent="0.25">
      <c r="A4697" s="6">
        <v>2008</v>
      </c>
      <c r="B4697" s="6">
        <v>7</v>
      </c>
      <c r="C4697" s="6">
        <v>19</v>
      </c>
      <c r="D4697" s="6">
        <v>2</v>
      </c>
      <c r="E4697" s="6">
        <v>4.9000000000000004</v>
      </c>
      <c r="F4697" s="6">
        <f t="shared" si="222"/>
        <v>5.88</v>
      </c>
      <c r="G4697" s="6">
        <v>355</v>
      </c>
      <c r="H4697" s="9">
        <f t="shared" si="223"/>
        <v>7.8192712525022454</v>
      </c>
      <c r="I4697" s="9">
        <f t="shared" si="224"/>
        <v>9.3831255030026934</v>
      </c>
    </row>
    <row r="4698" spans="1:9" ht="31.5" customHeight="1" x14ac:dyDescent="0.25">
      <c r="A4698" s="6">
        <v>2008</v>
      </c>
      <c r="B4698" s="6">
        <v>7</v>
      </c>
      <c r="C4698" s="6">
        <v>19</v>
      </c>
      <c r="D4698" s="6">
        <v>3</v>
      </c>
      <c r="E4698" s="6">
        <v>5</v>
      </c>
      <c r="F4698" s="6">
        <f t="shared" si="222"/>
        <v>6</v>
      </c>
      <c r="G4698" s="6">
        <v>355</v>
      </c>
      <c r="H4698" s="9">
        <f t="shared" si="223"/>
        <v>7.9788482168390251</v>
      </c>
      <c r="I4698" s="9">
        <f t="shared" si="224"/>
        <v>9.5746178602068301</v>
      </c>
    </row>
    <row r="4699" spans="1:9" ht="31.5" customHeight="1" x14ac:dyDescent="0.25">
      <c r="A4699" s="6">
        <v>2008</v>
      </c>
      <c r="B4699" s="6">
        <v>7</v>
      </c>
      <c r="C4699" s="6">
        <v>19</v>
      </c>
      <c r="D4699" s="6">
        <v>4</v>
      </c>
      <c r="E4699" s="6">
        <v>4.5</v>
      </c>
      <c r="F4699" s="6">
        <f t="shared" si="222"/>
        <v>5.3999999999999995</v>
      </c>
      <c r="G4699" s="6">
        <v>354</v>
      </c>
      <c r="H4699" s="9">
        <f t="shared" si="223"/>
        <v>7.1788447239291511</v>
      </c>
      <c r="I4699" s="9">
        <f t="shared" si="224"/>
        <v>8.6146136687149806</v>
      </c>
    </row>
    <row r="4700" spans="1:9" ht="31.5" customHeight="1" x14ac:dyDescent="0.25">
      <c r="A4700" s="6">
        <v>2008</v>
      </c>
      <c r="B4700" s="6">
        <v>7</v>
      </c>
      <c r="C4700" s="6">
        <v>19</v>
      </c>
      <c r="D4700" s="6">
        <v>5</v>
      </c>
      <c r="E4700" s="6">
        <v>3.8</v>
      </c>
      <c r="F4700" s="6">
        <f t="shared" si="222"/>
        <v>4.5599999999999996</v>
      </c>
      <c r="G4700" s="6">
        <v>352</v>
      </c>
      <c r="H4700" s="9">
        <f t="shared" si="223"/>
        <v>6.0585421323117297</v>
      </c>
      <c r="I4700" s="9">
        <f t="shared" si="224"/>
        <v>7.2702505587740758</v>
      </c>
    </row>
    <row r="4701" spans="1:9" ht="31.5" customHeight="1" x14ac:dyDescent="0.25">
      <c r="A4701" s="6">
        <v>2008</v>
      </c>
      <c r="B4701" s="6">
        <v>7</v>
      </c>
      <c r="C4701" s="6">
        <v>19</v>
      </c>
      <c r="D4701" s="6">
        <v>6</v>
      </c>
      <c r="E4701" s="6">
        <v>3.4</v>
      </c>
      <c r="F4701" s="6">
        <f t="shared" si="222"/>
        <v>4.08</v>
      </c>
      <c r="G4701" s="6">
        <v>356</v>
      </c>
      <c r="H4701" s="9">
        <f t="shared" si="223"/>
        <v>5.4272130583798388</v>
      </c>
      <c r="I4701" s="9">
        <f t="shared" si="224"/>
        <v>6.5126556700558069</v>
      </c>
    </row>
    <row r="4702" spans="1:9" ht="31.5" customHeight="1" x14ac:dyDescent="0.25">
      <c r="A4702" s="6">
        <v>2008</v>
      </c>
      <c r="B4702" s="6">
        <v>7</v>
      </c>
      <c r="C4702" s="6">
        <v>19</v>
      </c>
      <c r="D4702" s="6">
        <v>7</v>
      </c>
      <c r="E4702" s="6">
        <v>3.4</v>
      </c>
      <c r="F4702" s="6">
        <f t="shared" si="222"/>
        <v>4.08</v>
      </c>
      <c r="G4702" s="6">
        <v>1</v>
      </c>
      <c r="H4702" s="9">
        <f t="shared" si="223"/>
        <v>2.0933429623715907</v>
      </c>
      <c r="I4702" s="9">
        <f t="shared" si="224"/>
        <v>2.512011554845909</v>
      </c>
    </row>
    <row r="4703" spans="1:9" ht="31.5" customHeight="1" x14ac:dyDescent="0.25">
      <c r="A4703" s="6">
        <v>2008</v>
      </c>
      <c r="B4703" s="6">
        <v>7</v>
      </c>
      <c r="C4703" s="6">
        <v>19</v>
      </c>
      <c r="D4703" s="6">
        <v>8</v>
      </c>
      <c r="E4703" s="6">
        <v>2.8</v>
      </c>
      <c r="F4703" s="6">
        <f t="shared" si="222"/>
        <v>3.36</v>
      </c>
      <c r="G4703" s="6">
        <v>3</v>
      </c>
      <c r="H4703" s="9">
        <f t="shared" si="223"/>
        <v>2.2373456063025809</v>
      </c>
      <c r="I4703" s="9">
        <f t="shared" si="224"/>
        <v>2.6848147275630976</v>
      </c>
    </row>
    <row r="4704" spans="1:9" ht="31.5" customHeight="1" x14ac:dyDescent="0.25">
      <c r="A4704" s="6">
        <v>2008</v>
      </c>
      <c r="B4704" s="6">
        <v>7</v>
      </c>
      <c r="C4704" s="6">
        <v>19</v>
      </c>
      <c r="D4704" s="6">
        <v>9</v>
      </c>
      <c r="E4704" s="6">
        <v>2.2999999999999998</v>
      </c>
      <c r="F4704" s="6">
        <f t="shared" si="222"/>
        <v>2.76</v>
      </c>
      <c r="G4704" s="6">
        <v>6</v>
      </c>
      <c r="H4704" s="9">
        <f t="shared" si="223"/>
        <v>2.1039045503108431</v>
      </c>
      <c r="I4704" s="9">
        <f t="shared" si="224"/>
        <v>2.524685460373012</v>
      </c>
    </row>
    <row r="4705" spans="1:9" ht="31.5" customHeight="1" x14ac:dyDescent="0.25">
      <c r="A4705" s="6">
        <v>2008</v>
      </c>
      <c r="B4705" s="6">
        <v>7</v>
      </c>
      <c r="C4705" s="6">
        <v>19</v>
      </c>
      <c r="D4705" s="6">
        <v>10</v>
      </c>
      <c r="E4705" s="6">
        <v>1</v>
      </c>
      <c r="F4705" s="6">
        <f t="shared" si="222"/>
        <v>1.2</v>
      </c>
      <c r="G4705" s="6">
        <v>19</v>
      </c>
      <c r="H4705" s="9">
        <f t="shared" si="223"/>
        <v>1.1071280454262575</v>
      </c>
      <c r="I4705" s="9">
        <f t="shared" si="224"/>
        <v>1.3285536545115091</v>
      </c>
    </row>
    <row r="4706" spans="1:9" ht="31.5" customHeight="1" x14ac:dyDescent="0.25">
      <c r="A4706" s="6">
        <v>2008</v>
      </c>
      <c r="B4706" s="6">
        <v>7</v>
      </c>
      <c r="C4706" s="6">
        <v>19</v>
      </c>
      <c r="D4706" s="6">
        <v>11</v>
      </c>
      <c r="E4706" s="6">
        <v>0.9</v>
      </c>
      <c r="F4706" s="6">
        <f t="shared" si="222"/>
        <v>1.08</v>
      </c>
      <c r="G4706" s="6">
        <v>68</v>
      </c>
      <c r="H4706" s="9">
        <f t="shared" si="223"/>
        <v>1.187948019620112</v>
      </c>
      <c r="I4706" s="9">
        <f t="shared" si="224"/>
        <v>1.4255376235441346</v>
      </c>
    </row>
    <row r="4707" spans="1:9" ht="31.5" customHeight="1" x14ac:dyDescent="0.25">
      <c r="A4707" s="6">
        <v>2008</v>
      </c>
      <c r="B4707" s="6">
        <v>7</v>
      </c>
      <c r="C4707" s="6">
        <v>19</v>
      </c>
      <c r="D4707" s="6">
        <v>12</v>
      </c>
      <c r="E4707" s="6">
        <v>6.9</v>
      </c>
      <c r="F4707" s="6">
        <f t="shared" si="222"/>
        <v>8.2799999999999994</v>
      </c>
      <c r="G4707" s="6">
        <v>170</v>
      </c>
      <c r="H4707" s="9">
        <f t="shared" si="223"/>
        <v>10.162836977550686</v>
      </c>
      <c r="I4707" s="9">
        <f t="shared" si="224"/>
        <v>12.195404373060821</v>
      </c>
    </row>
    <row r="4708" spans="1:9" ht="31.5" customHeight="1" x14ac:dyDescent="0.25">
      <c r="A4708" s="6">
        <v>2008</v>
      </c>
      <c r="B4708" s="6">
        <v>7</v>
      </c>
      <c r="C4708" s="6">
        <v>19</v>
      </c>
      <c r="D4708" s="6">
        <v>13</v>
      </c>
      <c r="E4708" s="6">
        <v>6.1</v>
      </c>
      <c r="F4708" s="6">
        <f t="shared" si="222"/>
        <v>7.3199999999999994</v>
      </c>
      <c r="G4708" s="6">
        <v>171</v>
      </c>
      <c r="H4708" s="9">
        <f t="shared" si="223"/>
        <v>8.990508404286885</v>
      </c>
      <c r="I4708" s="9">
        <f t="shared" si="224"/>
        <v>10.788610085144263</v>
      </c>
    </row>
    <row r="4709" spans="1:9" ht="31.5" customHeight="1" x14ac:dyDescent="0.25">
      <c r="A4709" s="6">
        <v>2008</v>
      </c>
      <c r="B4709" s="6">
        <v>7</v>
      </c>
      <c r="C4709" s="6">
        <v>19</v>
      </c>
      <c r="D4709" s="6">
        <v>14</v>
      </c>
      <c r="E4709" s="6">
        <v>5.2</v>
      </c>
      <c r="F4709" s="6">
        <f t="shared" si="222"/>
        <v>6.24</v>
      </c>
      <c r="G4709" s="6">
        <v>174</v>
      </c>
      <c r="H4709" s="9">
        <f t="shared" si="223"/>
        <v>7.6791342676835521</v>
      </c>
      <c r="I4709" s="9">
        <f t="shared" si="224"/>
        <v>9.2149611212202629</v>
      </c>
    </row>
    <row r="4710" spans="1:9" ht="31.5" customHeight="1" x14ac:dyDescent="0.25">
      <c r="A4710" s="6">
        <v>2008</v>
      </c>
      <c r="B4710" s="6">
        <v>7</v>
      </c>
      <c r="C4710" s="6">
        <v>19</v>
      </c>
      <c r="D4710" s="6">
        <v>15</v>
      </c>
      <c r="E4710" s="6">
        <v>4</v>
      </c>
      <c r="F4710" s="6">
        <f t="shared" si="222"/>
        <v>4.8</v>
      </c>
      <c r="G4710" s="6">
        <v>180</v>
      </c>
      <c r="H4710" s="9">
        <f t="shared" si="223"/>
        <v>5.9296595916878569</v>
      </c>
      <c r="I4710" s="9">
        <f t="shared" si="224"/>
        <v>7.1155915100254283</v>
      </c>
    </row>
    <row r="4711" spans="1:9" ht="31.5" customHeight="1" x14ac:dyDescent="0.25">
      <c r="A4711" s="6">
        <v>2008</v>
      </c>
      <c r="B4711" s="6">
        <v>7</v>
      </c>
      <c r="C4711" s="6">
        <v>19</v>
      </c>
      <c r="D4711" s="6">
        <v>16</v>
      </c>
      <c r="E4711" s="6">
        <v>3.1</v>
      </c>
      <c r="F4711" s="6">
        <f t="shared" si="222"/>
        <v>3.7199999999999998</v>
      </c>
      <c r="G4711" s="6">
        <v>210</v>
      </c>
      <c r="H4711" s="9">
        <f t="shared" si="223"/>
        <v>4.6752441632151935</v>
      </c>
      <c r="I4711" s="9">
        <f t="shared" si="224"/>
        <v>5.6102929958582317</v>
      </c>
    </row>
    <row r="4712" spans="1:9" ht="31.5" customHeight="1" x14ac:dyDescent="0.25">
      <c r="A4712" s="6">
        <v>2008</v>
      </c>
      <c r="B4712" s="6">
        <v>7</v>
      </c>
      <c r="C4712" s="6">
        <v>19</v>
      </c>
      <c r="D4712" s="6">
        <v>17</v>
      </c>
      <c r="E4712" s="6">
        <v>3.3</v>
      </c>
      <c r="F4712" s="6">
        <f t="shared" si="222"/>
        <v>3.9599999999999995</v>
      </c>
      <c r="G4712" s="6">
        <v>287</v>
      </c>
      <c r="H4712" s="9">
        <f t="shared" si="223"/>
        <v>5.14892365097504</v>
      </c>
      <c r="I4712" s="9">
        <f t="shared" si="224"/>
        <v>6.1787083811700469</v>
      </c>
    </row>
    <row r="4713" spans="1:9" ht="31.5" customHeight="1" x14ac:dyDescent="0.25">
      <c r="A4713" s="6">
        <v>2008</v>
      </c>
      <c r="B4713" s="6">
        <v>7</v>
      </c>
      <c r="C4713" s="6">
        <v>19</v>
      </c>
      <c r="D4713" s="6">
        <v>18</v>
      </c>
      <c r="E4713" s="6">
        <v>3.6</v>
      </c>
      <c r="F4713" s="6">
        <f t="shared" si="222"/>
        <v>4.32</v>
      </c>
      <c r="G4713" s="6">
        <v>293</v>
      </c>
      <c r="H4713" s="9">
        <f t="shared" si="223"/>
        <v>5.6294395405464028</v>
      </c>
      <c r="I4713" s="9">
        <f t="shared" si="224"/>
        <v>6.7553274486556836</v>
      </c>
    </row>
    <row r="4714" spans="1:9" ht="31.5" customHeight="1" x14ac:dyDescent="0.25">
      <c r="A4714" s="6">
        <v>2008</v>
      </c>
      <c r="B4714" s="6">
        <v>7</v>
      </c>
      <c r="C4714" s="6">
        <v>19</v>
      </c>
      <c r="D4714" s="6">
        <v>19</v>
      </c>
      <c r="E4714" s="6">
        <v>3.7</v>
      </c>
      <c r="F4714" s="6">
        <f t="shared" si="222"/>
        <v>4.4400000000000004</v>
      </c>
      <c r="G4714" s="6">
        <v>304</v>
      </c>
      <c r="H4714" s="9">
        <f t="shared" si="223"/>
        <v>5.8085725454593709</v>
      </c>
      <c r="I4714" s="9">
        <f t="shared" si="224"/>
        <v>6.9702870545512452</v>
      </c>
    </row>
    <row r="4715" spans="1:9" ht="31.5" customHeight="1" x14ac:dyDescent="0.25">
      <c r="A4715" s="6">
        <v>2008</v>
      </c>
      <c r="B4715" s="6">
        <v>7</v>
      </c>
      <c r="C4715" s="6">
        <v>19</v>
      </c>
      <c r="D4715" s="6">
        <v>20</v>
      </c>
      <c r="E4715" s="6">
        <v>3.9</v>
      </c>
      <c r="F4715" s="6">
        <f t="shared" si="222"/>
        <v>4.68</v>
      </c>
      <c r="G4715" s="6">
        <v>310</v>
      </c>
      <c r="H4715" s="9">
        <f t="shared" si="223"/>
        <v>6.1352715253829748</v>
      </c>
      <c r="I4715" s="9">
        <f t="shared" si="224"/>
        <v>7.3623258304595689</v>
      </c>
    </row>
    <row r="4716" spans="1:9" ht="31.5" customHeight="1" x14ac:dyDescent="0.25">
      <c r="A4716" s="6">
        <v>2008</v>
      </c>
      <c r="B4716" s="6">
        <v>7</v>
      </c>
      <c r="C4716" s="6">
        <v>19</v>
      </c>
      <c r="D4716" s="6">
        <v>21</v>
      </c>
      <c r="E4716" s="6">
        <v>3.1</v>
      </c>
      <c r="F4716" s="6">
        <f t="shared" si="222"/>
        <v>3.7199999999999998</v>
      </c>
      <c r="G4716" s="6">
        <v>313</v>
      </c>
      <c r="H4716" s="9">
        <f t="shared" si="223"/>
        <v>4.8817373395868211</v>
      </c>
      <c r="I4716" s="9">
        <f t="shared" si="224"/>
        <v>5.8580848075041851</v>
      </c>
    </row>
    <row r="4717" spans="1:9" ht="31.5" customHeight="1" x14ac:dyDescent="0.25">
      <c r="A4717" s="6">
        <v>2008</v>
      </c>
      <c r="B4717" s="6">
        <v>7</v>
      </c>
      <c r="C4717" s="6">
        <v>19</v>
      </c>
      <c r="D4717" s="6">
        <v>22</v>
      </c>
      <c r="E4717" s="6">
        <v>3.2</v>
      </c>
      <c r="F4717" s="6">
        <f t="shared" si="222"/>
        <v>3.84</v>
      </c>
      <c r="G4717" s="6">
        <v>316</v>
      </c>
      <c r="H4717" s="9">
        <f t="shared" si="223"/>
        <v>5.0443074642294174</v>
      </c>
      <c r="I4717" s="9">
        <f t="shared" si="224"/>
        <v>6.0531689570753002</v>
      </c>
    </row>
    <row r="4718" spans="1:9" ht="31.5" customHeight="1" x14ac:dyDescent="0.25">
      <c r="A4718" s="6">
        <v>2008</v>
      </c>
      <c r="B4718" s="6">
        <v>7</v>
      </c>
      <c r="C4718" s="6">
        <v>19</v>
      </c>
      <c r="D4718" s="6">
        <v>23</v>
      </c>
      <c r="E4718" s="6">
        <v>3</v>
      </c>
      <c r="F4718" s="6">
        <f t="shared" si="222"/>
        <v>3.5999999999999996</v>
      </c>
      <c r="G4718" s="6">
        <v>320</v>
      </c>
      <c r="H4718" s="9">
        <f t="shared" si="223"/>
        <v>4.7353365986981935</v>
      </c>
      <c r="I4718" s="9">
        <f t="shared" si="224"/>
        <v>5.6824039184378314</v>
      </c>
    </row>
    <row r="4719" spans="1:9" ht="31.5" customHeight="1" x14ac:dyDescent="0.25">
      <c r="A4719" s="6">
        <v>2008</v>
      </c>
      <c r="B4719" s="6">
        <v>7</v>
      </c>
      <c r="C4719" s="6">
        <v>20</v>
      </c>
      <c r="D4719" s="6">
        <v>0</v>
      </c>
      <c r="E4719" s="6">
        <v>2.5</v>
      </c>
      <c r="F4719" s="6">
        <f t="shared" si="222"/>
        <v>3</v>
      </c>
      <c r="G4719" s="6">
        <v>318</v>
      </c>
      <c r="H4719" s="9">
        <f t="shared" si="223"/>
        <v>3.9434977719495894</v>
      </c>
      <c r="I4719" s="9">
        <f t="shared" si="224"/>
        <v>4.7321973263395076</v>
      </c>
    </row>
    <row r="4720" spans="1:9" ht="31.5" customHeight="1" x14ac:dyDescent="0.25">
      <c r="A4720" s="6">
        <v>2008</v>
      </c>
      <c r="B4720" s="6">
        <v>7</v>
      </c>
      <c r="C4720" s="6">
        <v>20</v>
      </c>
      <c r="D4720" s="6">
        <v>1</v>
      </c>
      <c r="E4720" s="6">
        <v>2.2000000000000002</v>
      </c>
      <c r="F4720" s="6">
        <f t="shared" si="222"/>
        <v>2.64</v>
      </c>
      <c r="G4720" s="6">
        <v>316</v>
      </c>
      <c r="H4720" s="9">
        <f t="shared" si="223"/>
        <v>3.4679613816577244</v>
      </c>
      <c r="I4720" s="9">
        <f t="shared" si="224"/>
        <v>4.1615536579892689</v>
      </c>
    </row>
    <row r="4721" spans="1:9" ht="31.5" customHeight="1" x14ac:dyDescent="0.25">
      <c r="A4721" s="6">
        <v>2008</v>
      </c>
      <c r="B4721" s="6">
        <v>7</v>
      </c>
      <c r="C4721" s="6">
        <v>20</v>
      </c>
      <c r="D4721" s="6">
        <v>2</v>
      </c>
      <c r="E4721" s="6">
        <v>1.7</v>
      </c>
      <c r="F4721" s="6">
        <f t="shared" si="222"/>
        <v>2.04</v>
      </c>
      <c r="G4721" s="6">
        <v>302</v>
      </c>
      <c r="H4721" s="9">
        <f t="shared" si="223"/>
        <v>2.6669307438769345</v>
      </c>
      <c r="I4721" s="9">
        <f t="shared" si="224"/>
        <v>3.2003168926523213</v>
      </c>
    </row>
    <row r="4722" spans="1:9" ht="31.5" customHeight="1" x14ac:dyDescent="0.25">
      <c r="A4722" s="6">
        <v>2008</v>
      </c>
      <c r="B4722" s="6">
        <v>7</v>
      </c>
      <c r="C4722" s="6">
        <v>20</v>
      </c>
      <c r="D4722" s="6">
        <v>3</v>
      </c>
      <c r="E4722" s="6">
        <v>1.6</v>
      </c>
      <c r="F4722" s="6">
        <f t="shared" si="222"/>
        <v>1.92</v>
      </c>
      <c r="G4722" s="6">
        <v>282</v>
      </c>
      <c r="H4722" s="9">
        <f t="shared" si="223"/>
        <v>2.4917544487999148</v>
      </c>
      <c r="I4722" s="9">
        <f t="shared" si="224"/>
        <v>2.9901053385598977</v>
      </c>
    </row>
    <row r="4723" spans="1:9" ht="31.5" customHeight="1" x14ac:dyDescent="0.25">
      <c r="A4723" s="6">
        <v>2008</v>
      </c>
      <c r="B4723" s="6">
        <v>7</v>
      </c>
      <c r="C4723" s="6">
        <v>20</v>
      </c>
      <c r="D4723" s="6">
        <v>4</v>
      </c>
      <c r="E4723" s="6">
        <v>1.8</v>
      </c>
      <c r="F4723" s="6">
        <f t="shared" si="222"/>
        <v>2.16</v>
      </c>
      <c r="G4723" s="6">
        <v>261</v>
      </c>
      <c r="H4723" s="9">
        <f t="shared" si="223"/>
        <v>2.7799746822545535</v>
      </c>
      <c r="I4723" s="9">
        <f t="shared" si="224"/>
        <v>3.3359696187054646</v>
      </c>
    </row>
    <row r="4724" spans="1:9" ht="31.5" customHeight="1" x14ac:dyDescent="0.25">
      <c r="A4724" s="6">
        <v>2008</v>
      </c>
      <c r="B4724" s="6">
        <v>7</v>
      </c>
      <c r="C4724" s="6">
        <v>20</v>
      </c>
      <c r="D4724" s="6">
        <v>5</v>
      </c>
      <c r="E4724" s="6">
        <v>2.1</v>
      </c>
      <c r="F4724" s="6">
        <f t="shared" si="222"/>
        <v>2.52</v>
      </c>
      <c r="G4724" s="6">
        <v>241</v>
      </c>
      <c r="H4724" s="9">
        <f t="shared" si="223"/>
        <v>3.2153608291429387</v>
      </c>
      <c r="I4724" s="9">
        <f t="shared" si="224"/>
        <v>3.8584329949715261</v>
      </c>
    </row>
    <row r="4725" spans="1:9" ht="31.5" customHeight="1" x14ac:dyDescent="0.25">
      <c r="A4725" s="6">
        <v>2008</v>
      </c>
      <c r="B4725" s="6">
        <v>7</v>
      </c>
      <c r="C4725" s="6">
        <v>20</v>
      </c>
      <c r="D4725" s="6">
        <v>6</v>
      </c>
      <c r="E4725" s="6">
        <v>2.1</v>
      </c>
      <c r="F4725" s="6">
        <f t="shared" si="222"/>
        <v>2.52</v>
      </c>
      <c r="G4725" s="6">
        <v>242</v>
      </c>
      <c r="H4725" s="9">
        <f t="shared" si="223"/>
        <v>3.2168121712197042</v>
      </c>
      <c r="I4725" s="9">
        <f t="shared" si="224"/>
        <v>3.8601746054636448</v>
      </c>
    </row>
    <row r="4726" spans="1:9" ht="31.5" customHeight="1" x14ac:dyDescent="0.25">
      <c r="A4726" s="6">
        <v>2008</v>
      </c>
      <c r="B4726" s="6">
        <v>7</v>
      </c>
      <c r="C4726" s="6">
        <v>20</v>
      </c>
      <c r="D4726" s="6">
        <v>7</v>
      </c>
      <c r="E4726" s="6">
        <v>1.8</v>
      </c>
      <c r="F4726" s="6">
        <f t="shared" si="222"/>
        <v>2.16</v>
      </c>
      <c r="G4726" s="6">
        <v>240</v>
      </c>
      <c r="H4726" s="9">
        <f t="shared" si="223"/>
        <v>2.7547743877392263</v>
      </c>
      <c r="I4726" s="9">
        <f t="shared" si="224"/>
        <v>3.3057292652870718</v>
      </c>
    </row>
    <row r="4727" spans="1:9" ht="31.5" customHeight="1" x14ac:dyDescent="0.25">
      <c r="A4727" s="6">
        <v>2008</v>
      </c>
      <c r="B4727" s="6">
        <v>7</v>
      </c>
      <c r="C4727" s="6">
        <v>20</v>
      </c>
      <c r="D4727" s="6">
        <v>8</v>
      </c>
      <c r="E4727" s="6">
        <v>1.8</v>
      </c>
      <c r="F4727" s="6">
        <f t="shared" si="222"/>
        <v>2.16</v>
      </c>
      <c r="G4727" s="6">
        <v>225</v>
      </c>
      <c r="H4727" s="9">
        <f t="shared" si="223"/>
        <v>2.7353852488844028</v>
      </c>
      <c r="I4727" s="9">
        <f t="shared" si="224"/>
        <v>3.2824622986612835</v>
      </c>
    </row>
    <row r="4728" spans="1:9" ht="31.5" customHeight="1" x14ac:dyDescent="0.25">
      <c r="A4728" s="6">
        <v>2008</v>
      </c>
      <c r="B4728" s="6">
        <v>7</v>
      </c>
      <c r="C4728" s="6">
        <v>20</v>
      </c>
      <c r="D4728" s="6">
        <v>9</v>
      </c>
      <c r="E4728" s="6">
        <v>2</v>
      </c>
      <c r="F4728" s="6">
        <f t="shared" si="222"/>
        <v>2.4</v>
      </c>
      <c r="G4728" s="6">
        <v>222</v>
      </c>
      <c r="H4728" s="9">
        <f t="shared" si="223"/>
        <v>3.0348362289399233</v>
      </c>
      <c r="I4728" s="9">
        <f t="shared" si="224"/>
        <v>3.641803474727908</v>
      </c>
    </row>
    <row r="4729" spans="1:9" ht="31.5" customHeight="1" x14ac:dyDescent="0.25">
      <c r="A4729" s="6">
        <v>2008</v>
      </c>
      <c r="B4729" s="6">
        <v>7</v>
      </c>
      <c r="C4729" s="6">
        <v>20</v>
      </c>
      <c r="D4729" s="6">
        <v>10</v>
      </c>
      <c r="E4729" s="6">
        <v>1.8</v>
      </c>
      <c r="F4729" s="6">
        <f t="shared" si="222"/>
        <v>2.16</v>
      </c>
      <c r="G4729" s="6">
        <v>228</v>
      </c>
      <c r="H4729" s="9">
        <f t="shared" si="223"/>
        <v>2.7393644776627064</v>
      </c>
      <c r="I4729" s="9">
        <f t="shared" si="224"/>
        <v>3.2872373731952478</v>
      </c>
    </row>
    <row r="4730" spans="1:9" ht="31.5" customHeight="1" x14ac:dyDescent="0.25">
      <c r="A4730" s="6">
        <v>2008</v>
      </c>
      <c r="B4730" s="6">
        <v>7</v>
      </c>
      <c r="C4730" s="6">
        <v>20</v>
      </c>
      <c r="D4730" s="6">
        <v>11</v>
      </c>
      <c r="E4730" s="6">
        <v>1.7</v>
      </c>
      <c r="F4730" s="6">
        <f t="shared" si="222"/>
        <v>2.04</v>
      </c>
      <c r="G4730" s="6">
        <v>246</v>
      </c>
      <c r="H4730" s="9">
        <f t="shared" si="223"/>
        <v>2.6087375732905276</v>
      </c>
      <c r="I4730" s="9">
        <f t="shared" si="224"/>
        <v>3.1304850879486334</v>
      </c>
    </row>
    <row r="4731" spans="1:9" ht="31.5" customHeight="1" x14ac:dyDescent="0.25">
      <c r="A4731" s="6">
        <v>2008</v>
      </c>
      <c r="B4731" s="6">
        <v>7</v>
      </c>
      <c r="C4731" s="6">
        <v>20</v>
      </c>
      <c r="D4731" s="6">
        <v>12</v>
      </c>
      <c r="E4731" s="6">
        <v>2.2999999999999998</v>
      </c>
      <c r="F4731" s="6">
        <f t="shared" si="222"/>
        <v>2.76</v>
      </c>
      <c r="G4731" s="6">
        <v>199</v>
      </c>
      <c r="H4731" s="9">
        <f t="shared" si="223"/>
        <v>3.4480757882979178</v>
      </c>
      <c r="I4731" s="9">
        <f t="shared" si="224"/>
        <v>4.1376909459575018</v>
      </c>
    </row>
    <row r="4732" spans="1:9" ht="31.5" customHeight="1" x14ac:dyDescent="0.25">
      <c r="A4732" s="6">
        <v>2008</v>
      </c>
      <c r="B4732" s="6">
        <v>7</v>
      </c>
      <c r="C4732" s="6">
        <v>20</v>
      </c>
      <c r="D4732" s="6">
        <v>13</v>
      </c>
      <c r="E4732" s="6">
        <v>2.2000000000000002</v>
      </c>
      <c r="F4732" s="6">
        <f t="shared" si="222"/>
        <v>2.64</v>
      </c>
      <c r="G4732" s="6">
        <v>244</v>
      </c>
      <c r="H4732" s="9">
        <f t="shared" si="223"/>
        <v>3.3730158521008908</v>
      </c>
      <c r="I4732" s="9">
        <f t="shared" si="224"/>
        <v>4.0476190225210686</v>
      </c>
    </row>
    <row r="4733" spans="1:9" ht="31.5" customHeight="1" x14ac:dyDescent="0.25">
      <c r="A4733" s="6">
        <v>2008</v>
      </c>
      <c r="B4733" s="6">
        <v>7</v>
      </c>
      <c r="C4733" s="6">
        <v>20</v>
      </c>
      <c r="D4733" s="6">
        <v>14</v>
      </c>
      <c r="E4733" s="6">
        <v>3.3</v>
      </c>
      <c r="F4733" s="6">
        <f t="shared" si="222"/>
        <v>3.9599999999999995</v>
      </c>
      <c r="G4733" s="6">
        <v>262</v>
      </c>
      <c r="H4733" s="9">
        <f t="shared" si="223"/>
        <v>5.0987265001398052</v>
      </c>
      <c r="I4733" s="9">
        <f t="shared" si="224"/>
        <v>6.1184718001677663</v>
      </c>
    </row>
    <row r="4734" spans="1:9" ht="31.5" customHeight="1" x14ac:dyDescent="0.25">
      <c r="A4734" s="6">
        <v>2008</v>
      </c>
      <c r="B4734" s="6">
        <v>7</v>
      </c>
      <c r="C4734" s="6">
        <v>20</v>
      </c>
      <c r="D4734" s="6">
        <v>15</v>
      </c>
      <c r="E4734" s="6">
        <v>4.9000000000000004</v>
      </c>
      <c r="F4734" s="6">
        <f t="shared" si="222"/>
        <v>5.88</v>
      </c>
      <c r="G4734" s="6">
        <v>279</v>
      </c>
      <c r="H4734" s="9">
        <f t="shared" si="223"/>
        <v>7.6222510701705923</v>
      </c>
      <c r="I4734" s="9">
        <f t="shared" si="224"/>
        <v>9.1467012842047097</v>
      </c>
    </row>
    <row r="4735" spans="1:9" ht="31.5" customHeight="1" x14ac:dyDescent="0.25">
      <c r="A4735" s="6">
        <v>2008</v>
      </c>
      <c r="B4735" s="6">
        <v>7</v>
      </c>
      <c r="C4735" s="6">
        <v>20</v>
      </c>
      <c r="D4735" s="6">
        <v>16</v>
      </c>
      <c r="E4735" s="6">
        <v>5.0999999999999996</v>
      </c>
      <c r="F4735" s="6">
        <f t="shared" si="222"/>
        <v>6.1199999999999992</v>
      </c>
      <c r="G4735" s="6">
        <v>291</v>
      </c>
      <c r="H4735" s="9">
        <f t="shared" si="223"/>
        <v>7.9692091145899848</v>
      </c>
      <c r="I4735" s="9">
        <f t="shared" si="224"/>
        <v>9.5630509375079811</v>
      </c>
    </row>
    <row r="4736" spans="1:9" ht="31.5" customHeight="1" x14ac:dyDescent="0.25">
      <c r="A4736" s="6">
        <v>2008</v>
      </c>
      <c r="B4736" s="6">
        <v>7</v>
      </c>
      <c r="C4736" s="6">
        <v>20</v>
      </c>
      <c r="D4736" s="6">
        <v>17</v>
      </c>
      <c r="E4736" s="6">
        <v>5.4</v>
      </c>
      <c r="F4736" s="6">
        <f t="shared" si="222"/>
        <v>6.48</v>
      </c>
      <c r="G4736" s="6">
        <v>300</v>
      </c>
      <c r="H4736" s="9">
        <f t="shared" si="223"/>
        <v>8.4654384610922797</v>
      </c>
      <c r="I4736" s="9">
        <f t="shared" si="224"/>
        <v>10.158526153310735</v>
      </c>
    </row>
    <row r="4737" spans="1:9" ht="31.5" customHeight="1" x14ac:dyDescent="0.25">
      <c r="A4737" s="6">
        <v>2008</v>
      </c>
      <c r="B4737" s="6">
        <v>7</v>
      </c>
      <c r="C4737" s="6">
        <v>20</v>
      </c>
      <c r="D4737" s="6">
        <v>18</v>
      </c>
      <c r="E4737" s="6">
        <v>6.4</v>
      </c>
      <c r="F4737" s="6">
        <f t="shared" si="222"/>
        <v>7.68</v>
      </c>
      <c r="G4737" s="6">
        <v>307</v>
      </c>
      <c r="H4737" s="9">
        <f t="shared" si="223"/>
        <v>10.057750257401498</v>
      </c>
      <c r="I4737" s="9">
        <f t="shared" si="224"/>
        <v>12.069300308881797</v>
      </c>
    </row>
    <row r="4738" spans="1:9" ht="31.5" customHeight="1" x14ac:dyDescent="0.25">
      <c r="A4738" s="6">
        <v>2008</v>
      </c>
      <c r="B4738" s="6">
        <v>7</v>
      </c>
      <c r="C4738" s="6">
        <v>20</v>
      </c>
      <c r="D4738" s="6">
        <v>19</v>
      </c>
      <c r="E4738" s="6">
        <v>6.7</v>
      </c>
      <c r="F4738" s="6">
        <f t="shared" si="222"/>
        <v>8.0399999999999991</v>
      </c>
      <c r="G4738" s="6">
        <v>319</v>
      </c>
      <c r="H4738" s="9">
        <f t="shared" si="223"/>
        <v>10.572085044181142</v>
      </c>
      <c r="I4738" s="9">
        <f t="shared" si="224"/>
        <v>12.686502053017369</v>
      </c>
    </row>
    <row r="4739" spans="1:9" ht="31.5" customHeight="1" x14ac:dyDescent="0.25">
      <c r="A4739" s="6">
        <v>2008</v>
      </c>
      <c r="B4739" s="6">
        <v>7</v>
      </c>
      <c r="C4739" s="6">
        <v>20</v>
      </c>
      <c r="D4739" s="6">
        <v>20</v>
      </c>
      <c r="E4739" s="6">
        <v>6.2</v>
      </c>
      <c r="F4739" s="6">
        <f t="shared" ref="F4739:F4802" si="225">E4739*1.2</f>
        <v>7.4399999999999995</v>
      </c>
      <c r="G4739" s="6">
        <v>328</v>
      </c>
      <c r="H4739" s="9">
        <f t="shared" ref="H4739:H4802" si="226">E4739*(LN(G4739/$AE$18)/LN(10/$AE$18))</f>
        <v>9.8119143533719715</v>
      </c>
      <c r="I4739" s="9">
        <f t="shared" ref="I4739:I4802" si="227">F4739*(LN(G4739/$AE$18)/LN(10/$AE$18))</f>
        <v>11.774297224046364</v>
      </c>
    </row>
    <row r="4740" spans="1:9" ht="31.5" customHeight="1" x14ac:dyDescent="0.25">
      <c r="A4740" s="6">
        <v>2008</v>
      </c>
      <c r="B4740" s="6">
        <v>7</v>
      </c>
      <c r="C4740" s="6">
        <v>20</v>
      </c>
      <c r="D4740" s="6">
        <v>21</v>
      </c>
      <c r="E4740" s="6">
        <v>5.3</v>
      </c>
      <c r="F4740" s="6">
        <f t="shared" si="225"/>
        <v>6.3599999999999994</v>
      </c>
      <c r="G4740" s="6">
        <v>330</v>
      </c>
      <c r="H4740" s="9">
        <f t="shared" si="226"/>
        <v>8.3929816791985044</v>
      </c>
      <c r="I4740" s="9">
        <f t="shared" si="227"/>
        <v>10.071578015038204</v>
      </c>
    </row>
    <row r="4741" spans="1:9" ht="31.5" customHeight="1" x14ac:dyDescent="0.25">
      <c r="A4741" s="6">
        <v>2008</v>
      </c>
      <c r="B4741" s="6">
        <v>7</v>
      </c>
      <c r="C4741" s="6">
        <v>20</v>
      </c>
      <c r="D4741" s="6">
        <v>22</v>
      </c>
      <c r="E4741" s="6">
        <v>4.9000000000000004</v>
      </c>
      <c r="F4741" s="6">
        <f t="shared" si="225"/>
        <v>5.88</v>
      </c>
      <c r="G4741" s="6">
        <v>325</v>
      </c>
      <c r="H4741" s="9">
        <f t="shared" si="226"/>
        <v>7.747062901503547</v>
      </c>
      <c r="I4741" s="9">
        <f t="shared" si="227"/>
        <v>9.2964754818042561</v>
      </c>
    </row>
    <row r="4742" spans="1:9" ht="31.5" customHeight="1" x14ac:dyDescent="0.25">
      <c r="A4742" s="6">
        <v>2008</v>
      </c>
      <c r="B4742" s="6">
        <v>7</v>
      </c>
      <c r="C4742" s="6">
        <v>20</v>
      </c>
      <c r="D4742" s="6">
        <v>23</v>
      </c>
      <c r="E4742" s="6">
        <v>4.9000000000000004</v>
      </c>
      <c r="F4742" s="6">
        <f t="shared" si="225"/>
        <v>5.88</v>
      </c>
      <c r="G4742" s="6">
        <v>324</v>
      </c>
      <c r="H4742" s="9">
        <f t="shared" si="226"/>
        <v>7.7445426218766595</v>
      </c>
      <c r="I4742" s="9">
        <f t="shared" si="227"/>
        <v>9.2934511462519911</v>
      </c>
    </row>
    <row r="4743" spans="1:9" ht="31.5" customHeight="1" x14ac:dyDescent="0.25">
      <c r="A4743" s="6">
        <v>2008</v>
      </c>
      <c r="B4743" s="6">
        <v>7</v>
      </c>
      <c r="C4743" s="6">
        <v>21</v>
      </c>
      <c r="D4743" s="6">
        <v>0</v>
      </c>
      <c r="E4743" s="6">
        <v>4.7</v>
      </c>
      <c r="F4743" s="6">
        <f t="shared" si="225"/>
        <v>5.64</v>
      </c>
      <c r="G4743" s="6">
        <v>325</v>
      </c>
      <c r="H4743" s="9">
        <f t="shared" si="226"/>
        <v>7.4308562524625863</v>
      </c>
      <c r="I4743" s="9">
        <f t="shared" si="227"/>
        <v>8.9170275029551025</v>
      </c>
    </row>
    <row r="4744" spans="1:9" ht="31.5" customHeight="1" x14ac:dyDescent="0.25">
      <c r="A4744" s="6">
        <v>2008</v>
      </c>
      <c r="B4744" s="6">
        <v>7</v>
      </c>
      <c r="C4744" s="6">
        <v>21</v>
      </c>
      <c r="D4744" s="6">
        <v>1</v>
      </c>
      <c r="E4744" s="6">
        <v>4.3</v>
      </c>
      <c r="F4744" s="6">
        <f t="shared" si="225"/>
        <v>5.1599999999999993</v>
      </c>
      <c r="G4744" s="6">
        <v>322</v>
      </c>
      <c r="H4744" s="9">
        <f t="shared" si="226"/>
        <v>6.7917873799608559</v>
      </c>
      <c r="I4744" s="9">
        <f t="shared" si="227"/>
        <v>8.1501448559530267</v>
      </c>
    </row>
    <row r="4745" spans="1:9" ht="31.5" customHeight="1" x14ac:dyDescent="0.25">
      <c r="A4745" s="6">
        <v>2008</v>
      </c>
      <c r="B4745" s="6">
        <v>7</v>
      </c>
      <c r="C4745" s="6">
        <v>21</v>
      </c>
      <c r="D4745" s="6">
        <v>2</v>
      </c>
      <c r="E4745" s="6">
        <v>4.3</v>
      </c>
      <c r="F4745" s="6">
        <f t="shared" si="225"/>
        <v>5.1599999999999993</v>
      </c>
      <c r="G4745" s="6">
        <v>319</v>
      </c>
      <c r="H4745" s="9">
        <f t="shared" si="226"/>
        <v>6.7850695059670008</v>
      </c>
      <c r="I4745" s="9">
        <f t="shared" si="227"/>
        <v>8.1420834071604009</v>
      </c>
    </row>
    <row r="4746" spans="1:9" ht="31.5" customHeight="1" x14ac:dyDescent="0.25">
      <c r="A4746" s="6">
        <v>2008</v>
      </c>
      <c r="B4746" s="6">
        <v>7</v>
      </c>
      <c r="C4746" s="6">
        <v>21</v>
      </c>
      <c r="D4746" s="6">
        <v>3</v>
      </c>
      <c r="E4746" s="6">
        <v>4.4000000000000004</v>
      </c>
      <c r="F4746" s="6">
        <f t="shared" si="225"/>
        <v>5.28</v>
      </c>
      <c r="G4746" s="6">
        <v>320</v>
      </c>
      <c r="H4746" s="9">
        <f t="shared" si="226"/>
        <v>6.9451603447573511</v>
      </c>
      <c r="I4746" s="9">
        <f t="shared" si="227"/>
        <v>8.3341924137088217</v>
      </c>
    </row>
    <row r="4747" spans="1:9" ht="31.5" customHeight="1" x14ac:dyDescent="0.25">
      <c r="A4747" s="6">
        <v>2008</v>
      </c>
      <c r="B4747" s="6">
        <v>7</v>
      </c>
      <c r="C4747" s="6">
        <v>21</v>
      </c>
      <c r="D4747" s="6">
        <v>4</v>
      </c>
      <c r="E4747" s="6">
        <v>4.9000000000000004</v>
      </c>
      <c r="F4747" s="6">
        <f t="shared" si="225"/>
        <v>5.88</v>
      </c>
      <c r="G4747" s="6">
        <v>324</v>
      </c>
      <c r="H4747" s="9">
        <f t="shared" si="226"/>
        <v>7.7445426218766595</v>
      </c>
      <c r="I4747" s="9">
        <f t="shared" si="227"/>
        <v>9.2934511462519911</v>
      </c>
    </row>
    <row r="4748" spans="1:9" ht="31.5" customHeight="1" x14ac:dyDescent="0.25">
      <c r="A4748" s="6">
        <v>2008</v>
      </c>
      <c r="B4748" s="6">
        <v>7</v>
      </c>
      <c r="C4748" s="6">
        <v>21</v>
      </c>
      <c r="D4748" s="6">
        <v>5</v>
      </c>
      <c r="E4748" s="6">
        <v>5.2</v>
      </c>
      <c r="F4748" s="6">
        <f t="shared" si="225"/>
        <v>6.24</v>
      </c>
      <c r="G4748" s="6">
        <v>326</v>
      </c>
      <c r="H4748" s="9">
        <f t="shared" si="226"/>
        <v>8.2240392406700344</v>
      </c>
      <c r="I4748" s="9">
        <f t="shared" si="227"/>
        <v>9.8688470888040403</v>
      </c>
    </row>
    <row r="4749" spans="1:9" ht="31.5" customHeight="1" x14ac:dyDescent="0.25">
      <c r="A4749" s="6">
        <v>2008</v>
      </c>
      <c r="B4749" s="6">
        <v>7</v>
      </c>
      <c r="C4749" s="6">
        <v>21</v>
      </c>
      <c r="D4749" s="6">
        <v>6</v>
      </c>
      <c r="E4749" s="6">
        <v>5</v>
      </c>
      <c r="F4749" s="6">
        <f t="shared" si="225"/>
        <v>6</v>
      </c>
      <c r="G4749" s="6">
        <v>328</v>
      </c>
      <c r="H4749" s="9">
        <f t="shared" si="226"/>
        <v>7.9128341559451378</v>
      </c>
      <c r="I4749" s="9">
        <f t="shared" si="227"/>
        <v>9.4954009871341647</v>
      </c>
    </row>
    <row r="4750" spans="1:9" ht="31.5" customHeight="1" x14ac:dyDescent="0.25">
      <c r="A4750" s="6">
        <v>2008</v>
      </c>
      <c r="B4750" s="6">
        <v>7</v>
      </c>
      <c r="C4750" s="6">
        <v>21</v>
      </c>
      <c r="D4750" s="6">
        <v>7</v>
      </c>
      <c r="E4750" s="6">
        <v>4.8</v>
      </c>
      <c r="F4750" s="6">
        <f t="shared" si="225"/>
        <v>5.76</v>
      </c>
      <c r="G4750" s="6">
        <v>331</v>
      </c>
      <c r="H4750" s="9">
        <f t="shared" si="226"/>
        <v>7.6036149798377064</v>
      </c>
      <c r="I4750" s="9">
        <f t="shared" si="227"/>
        <v>9.1243379758052487</v>
      </c>
    </row>
    <row r="4751" spans="1:9" ht="31.5" customHeight="1" x14ac:dyDescent="0.25">
      <c r="A4751" s="6">
        <v>2008</v>
      </c>
      <c r="B4751" s="6">
        <v>7</v>
      </c>
      <c r="C4751" s="6">
        <v>21</v>
      </c>
      <c r="D4751" s="6">
        <v>8</v>
      </c>
      <c r="E4751" s="6">
        <v>4.5</v>
      </c>
      <c r="F4751" s="6">
        <f t="shared" si="225"/>
        <v>5.3999999999999995</v>
      </c>
      <c r="G4751" s="6">
        <v>331</v>
      </c>
      <c r="H4751" s="9">
        <f t="shared" si="226"/>
        <v>7.1283890435978501</v>
      </c>
      <c r="I4751" s="9">
        <f t="shared" si="227"/>
        <v>8.554066852317419</v>
      </c>
    </row>
    <row r="4752" spans="1:9" ht="31.5" customHeight="1" x14ac:dyDescent="0.25">
      <c r="A4752" s="6">
        <v>2008</v>
      </c>
      <c r="B4752" s="6">
        <v>7</v>
      </c>
      <c r="C4752" s="6">
        <v>21</v>
      </c>
      <c r="D4752" s="6">
        <v>9</v>
      </c>
      <c r="E4752" s="6">
        <v>4.3</v>
      </c>
      <c r="F4752" s="6">
        <f t="shared" si="225"/>
        <v>5.1599999999999993</v>
      </c>
      <c r="G4752" s="6">
        <v>329</v>
      </c>
      <c r="H4752" s="9">
        <f t="shared" si="226"/>
        <v>6.8072221174483349</v>
      </c>
      <c r="I4752" s="9">
        <f t="shared" si="227"/>
        <v>8.1686665409380019</v>
      </c>
    </row>
    <row r="4753" spans="1:9" ht="31.5" customHeight="1" x14ac:dyDescent="0.25">
      <c r="A4753" s="6">
        <v>2008</v>
      </c>
      <c r="B4753" s="6">
        <v>7</v>
      </c>
      <c r="C4753" s="6">
        <v>21</v>
      </c>
      <c r="D4753" s="6">
        <v>10</v>
      </c>
      <c r="E4753" s="6">
        <v>4.5</v>
      </c>
      <c r="F4753" s="6">
        <f t="shared" si="225"/>
        <v>5.3999999999999995</v>
      </c>
      <c r="G4753" s="6">
        <v>330</v>
      </c>
      <c r="H4753" s="9">
        <f t="shared" si="226"/>
        <v>7.1261165200742012</v>
      </c>
      <c r="I4753" s="9">
        <f t="shared" si="227"/>
        <v>8.551339824089041</v>
      </c>
    </row>
    <row r="4754" spans="1:9" ht="31.5" customHeight="1" x14ac:dyDescent="0.25">
      <c r="A4754" s="6">
        <v>2008</v>
      </c>
      <c r="B4754" s="6">
        <v>7</v>
      </c>
      <c r="C4754" s="6">
        <v>21</v>
      </c>
      <c r="D4754" s="6">
        <v>11</v>
      </c>
      <c r="E4754" s="6">
        <v>3.5</v>
      </c>
      <c r="F4754" s="6">
        <f t="shared" si="225"/>
        <v>4.2</v>
      </c>
      <c r="G4754" s="6">
        <v>328</v>
      </c>
      <c r="H4754" s="9">
        <f t="shared" si="226"/>
        <v>5.5389839091615967</v>
      </c>
      <c r="I4754" s="9">
        <f t="shared" si="227"/>
        <v>6.646780690993916</v>
      </c>
    </row>
    <row r="4755" spans="1:9" ht="31.5" customHeight="1" x14ac:dyDescent="0.25">
      <c r="A4755" s="6">
        <v>2008</v>
      </c>
      <c r="B4755" s="6">
        <v>7</v>
      </c>
      <c r="C4755" s="6">
        <v>21</v>
      </c>
      <c r="D4755" s="6">
        <v>12</v>
      </c>
      <c r="E4755" s="6">
        <v>2.5</v>
      </c>
      <c r="F4755" s="6">
        <f t="shared" si="225"/>
        <v>3</v>
      </c>
      <c r="G4755" s="6">
        <v>330</v>
      </c>
      <c r="H4755" s="9">
        <f t="shared" si="226"/>
        <v>3.9589536222634454</v>
      </c>
      <c r="I4755" s="9">
        <f t="shared" si="227"/>
        <v>4.7507443467161341</v>
      </c>
    </row>
    <row r="4756" spans="1:9" ht="31.5" customHeight="1" x14ac:dyDescent="0.25">
      <c r="A4756" s="6">
        <v>2008</v>
      </c>
      <c r="B4756" s="6">
        <v>7</v>
      </c>
      <c r="C4756" s="6">
        <v>21</v>
      </c>
      <c r="D4756" s="6">
        <v>13</v>
      </c>
      <c r="E4756" s="6">
        <v>2.9</v>
      </c>
      <c r="F4756" s="6">
        <f t="shared" si="225"/>
        <v>3.48</v>
      </c>
      <c r="G4756" s="6">
        <v>326</v>
      </c>
      <c r="H4756" s="9">
        <f t="shared" si="226"/>
        <v>4.5864834226813649</v>
      </c>
      <c r="I4756" s="9">
        <f t="shared" si="227"/>
        <v>5.5037801072176373</v>
      </c>
    </row>
    <row r="4757" spans="1:9" ht="31.5" customHeight="1" x14ac:dyDescent="0.25">
      <c r="A4757" s="6">
        <v>2008</v>
      </c>
      <c r="B4757" s="6">
        <v>7</v>
      </c>
      <c r="C4757" s="6">
        <v>21</v>
      </c>
      <c r="D4757" s="6">
        <v>14</v>
      </c>
      <c r="E4757" s="6">
        <v>3.3</v>
      </c>
      <c r="F4757" s="6">
        <f t="shared" si="225"/>
        <v>3.9599999999999995</v>
      </c>
      <c r="G4757" s="6">
        <v>315</v>
      </c>
      <c r="H4757" s="9">
        <f t="shared" si="226"/>
        <v>5.2001963229073329</v>
      </c>
      <c r="I4757" s="9">
        <f t="shared" si="227"/>
        <v>6.2402355874887991</v>
      </c>
    </row>
    <row r="4758" spans="1:9" ht="31.5" customHeight="1" x14ac:dyDescent="0.25">
      <c r="A4758" s="6">
        <v>2008</v>
      </c>
      <c r="B4758" s="6">
        <v>7</v>
      </c>
      <c r="C4758" s="6">
        <v>21</v>
      </c>
      <c r="D4758" s="6">
        <v>15</v>
      </c>
      <c r="E4758" s="6">
        <v>4.2</v>
      </c>
      <c r="F4758" s="6">
        <f t="shared" si="225"/>
        <v>5.04</v>
      </c>
      <c r="G4758" s="6">
        <v>309</v>
      </c>
      <c r="H4758" s="9">
        <f t="shared" si="226"/>
        <v>6.6049505524238992</v>
      </c>
      <c r="I4758" s="9">
        <f t="shared" si="227"/>
        <v>7.9259406629086788</v>
      </c>
    </row>
    <row r="4759" spans="1:9" ht="31.5" customHeight="1" x14ac:dyDescent="0.25">
      <c r="A4759" s="6">
        <v>2008</v>
      </c>
      <c r="B4759" s="6">
        <v>7</v>
      </c>
      <c r="C4759" s="6">
        <v>21</v>
      </c>
      <c r="D4759" s="6">
        <v>16</v>
      </c>
      <c r="E4759" s="6">
        <v>4.9000000000000004</v>
      </c>
      <c r="F4759" s="6">
        <f t="shared" si="225"/>
        <v>5.88</v>
      </c>
      <c r="G4759" s="6">
        <v>310</v>
      </c>
      <c r="H4759" s="9">
        <f t="shared" si="226"/>
        <v>7.7084180703529688</v>
      </c>
      <c r="I4759" s="9">
        <f t="shared" si="227"/>
        <v>9.2501016844235622</v>
      </c>
    </row>
    <row r="4760" spans="1:9" ht="31.5" customHeight="1" x14ac:dyDescent="0.25">
      <c r="A4760" s="6">
        <v>2008</v>
      </c>
      <c r="B4760" s="6">
        <v>7</v>
      </c>
      <c r="C4760" s="6">
        <v>21</v>
      </c>
      <c r="D4760" s="6">
        <v>17</v>
      </c>
      <c r="E4760" s="6">
        <v>6.4</v>
      </c>
      <c r="F4760" s="6">
        <f t="shared" si="225"/>
        <v>7.68</v>
      </c>
      <c r="G4760" s="6">
        <v>317</v>
      </c>
      <c r="H4760" s="9">
        <f t="shared" si="226"/>
        <v>10.091989927292486</v>
      </c>
      <c r="I4760" s="9">
        <f t="shared" si="227"/>
        <v>12.110387912750982</v>
      </c>
    </row>
    <row r="4761" spans="1:9" ht="31.5" customHeight="1" x14ac:dyDescent="0.25">
      <c r="A4761" s="6">
        <v>2008</v>
      </c>
      <c r="B4761" s="6">
        <v>7</v>
      </c>
      <c r="C4761" s="6">
        <v>21</v>
      </c>
      <c r="D4761" s="6">
        <v>18</v>
      </c>
      <c r="E4761" s="6">
        <v>7.5</v>
      </c>
      <c r="F4761" s="6">
        <f t="shared" si="225"/>
        <v>9</v>
      </c>
      <c r="G4761" s="6">
        <v>319</v>
      </c>
      <c r="H4761" s="9">
        <f t="shared" si="226"/>
        <v>11.834423556919189</v>
      </c>
      <c r="I4761" s="9">
        <f t="shared" si="227"/>
        <v>14.201308268303027</v>
      </c>
    </row>
    <row r="4762" spans="1:9" ht="31.5" customHeight="1" x14ac:dyDescent="0.25">
      <c r="A4762" s="6">
        <v>2008</v>
      </c>
      <c r="B4762" s="6">
        <v>7</v>
      </c>
      <c r="C4762" s="6">
        <v>21</v>
      </c>
      <c r="D4762" s="6">
        <v>19</v>
      </c>
      <c r="E4762" s="6">
        <v>7</v>
      </c>
      <c r="F4762" s="6">
        <f t="shared" si="225"/>
        <v>8.4</v>
      </c>
      <c r="G4762" s="6">
        <v>318</v>
      </c>
      <c r="H4762" s="9">
        <f t="shared" si="226"/>
        <v>11.04179376145885</v>
      </c>
      <c r="I4762" s="9">
        <f t="shared" si="227"/>
        <v>13.250152513750621</v>
      </c>
    </row>
    <row r="4763" spans="1:9" ht="31.5" customHeight="1" x14ac:dyDescent="0.25">
      <c r="A4763" s="6">
        <v>2008</v>
      </c>
      <c r="B4763" s="6">
        <v>7</v>
      </c>
      <c r="C4763" s="6">
        <v>21</v>
      </c>
      <c r="D4763" s="6">
        <v>20</v>
      </c>
      <c r="E4763" s="6">
        <v>6</v>
      </c>
      <c r="F4763" s="6">
        <f t="shared" si="225"/>
        <v>7.1999999999999993</v>
      </c>
      <c r="G4763" s="6">
        <v>319</v>
      </c>
      <c r="H4763" s="9">
        <f t="shared" si="226"/>
        <v>9.4675388455353513</v>
      </c>
      <c r="I4763" s="9">
        <f t="shared" si="227"/>
        <v>11.36104661464242</v>
      </c>
    </row>
    <row r="4764" spans="1:9" ht="31.5" customHeight="1" x14ac:dyDescent="0.25">
      <c r="A4764" s="6">
        <v>2008</v>
      </c>
      <c r="B4764" s="6">
        <v>7</v>
      </c>
      <c r="C4764" s="6">
        <v>21</v>
      </c>
      <c r="D4764" s="6">
        <v>21</v>
      </c>
      <c r="E4764" s="6">
        <v>5.5</v>
      </c>
      <c r="F4764" s="6">
        <f t="shared" si="225"/>
        <v>6.6</v>
      </c>
      <c r="G4764" s="6">
        <v>326</v>
      </c>
      <c r="H4764" s="9">
        <f t="shared" si="226"/>
        <v>8.6985030430163821</v>
      </c>
      <c r="I4764" s="9">
        <f t="shared" si="227"/>
        <v>10.438203651619657</v>
      </c>
    </row>
    <row r="4765" spans="1:9" ht="31.5" customHeight="1" x14ac:dyDescent="0.25">
      <c r="A4765" s="6">
        <v>2008</v>
      </c>
      <c r="B4765" s="6">
        <v>7</v>
      </c>
      <c r="C4765" s="6">
        <v>21</v>
      </c>
      <c r="D4765" s="6">
        <v>22</v>
      </c>
      <c r="E4765" s="6">
        <v>5.4</v>
      </c>
      <c r="F4765" s="6">
        <f t="shared" si="225"/>
        <v>6.48</v>
      </c>
      <c r="G4765" s="6">
        <v>336</v>
      </c>
      <c r="H4765" s="9">
        <f t="shared" si="226"/>
        <v>8.5675795813219242</v>
      </c>
      <c r="I4765" s="9">
        <f t="shared" si="227"/>
        <v>10.28109549758631</v>
      </c>
    </row>
    <row r="4766" spans="1:9" ht="31.5" customHeight="1" x14ac:dyDescent="0.25">
      <c r="A4766" s="6">
        <v>2008</v>
      </c>
      <c r="B4766" s="6">
        <v>7</v>
      </c>
      <c r="C4766" s="6">
        <v>21</v>
      </c>
      <c r="D4766" s="6">
        <v>23</v>
      </c>
      <c r="E4766" s="6">
        <v>5</v>
      </c>
      <c r="F4766" s="6">
        <f t="shared" si="225"/>
        <v>6</v>
      </c>
      <c r="G4766" s="6">
        <v>340</v>
      </c>
      <c r="H4766" s="9">
        <f t="shared" si="226"/>
        <v>7.9428201543129386</v>
      </c>
      <c r="I4766" s="9">
        <f t="shared" si="227"/>
        <v>9.5313841851755257</v>
      </c>
    </row>
    <row r="4767" spans="1:9" ht="31.5" customHeight="1" x14ac:dyDescent="0.25">
      <c r="A4767" s="6">
        <v>2008</v>
      </c>
      <c r="B4767" s="6">
        <v>7</v>
      </c>
      <c r="C4767" s="6">
        <v>22</v>
      </c>
      <c r="D4767" s="6">
        <v>0</v>
      </c>
      <c r="E4767" s="6">
        <v>4.4000000000000004</v>
      </c>
      <c r="F4767" s="6">
        <f t="shared" si="225"/>
        <v>5.28</v>
      </c>
      <c r="G4767" s="6">
        <v>339</v>
      </c>
      <c r="H4767" s="9">
        <f t="shared" si="226"/>
        <v>6.9875186177615509</v>
      </c>
      <c r="I4767" s="9">
        <f t="shared" si="227"/>
        <v>8.3850223413138618</v>
      </c>
    </row>
    <row r="4768" spans="1:9" ht="31.5" customHeight="1" x14ac:dyDescent="0.25">
      <c r="A4768" s="6">
        <v>2008</v>
      </c>
      <c r="B4768" s="6">
        <v>7</v>
      </c>
      <c r="C4768" s="6">
        <v>22</v>
      </c>
      <c r="D4768" s="6">
        <v>1</v>
      </c>
      <c r="E4768" s="6">
        <v>3.8</v>
      </c>
      <c r="F4768" s="6">
        <f t="shared" si="225"/>
        <v>4.5599999999999996</v>
      </c>
      <c r="G4768" s="6">
        <v>336</v>
      </c>
      <c r="H4768" s="9">
        <f t="shared" si="226"/>
        <v>6.0290374831524653</v>
      </c>
      <c r="I4768" s="9">
        <f t="shared" si="227"/>
        <v>7.2348449797829577</v>
      </c>
    </row>
    <row r="4769" spans="1:9" ht="31.5" customHeight="1" x14ac:dyDescent="0.25">
      <c r="A4769" s="6">
        <v>2008</v>
      </c>
      <c r="B4769" s="6">
        <v>7</v>
      </c>
      <c r="C4769" s="6">
        <v>22</v>
      </c>
      <c r="D4769" s="6">
        <v>2</v>
      </c>
      <c r="E4769" s="6">
        <v>3.2</v>
      </c>
      <c r="F4769" s="6">
        <f t="shared" si="225"/>
        <v>3.84</v>
      </c>
      <c r="G4769" s="6">
        <v>326</v>
      </c>
      <c r="H4769" s="9">
        <f t="shared" si="226"/>
        <v>5.0609472250277134</v>
      </c>
      <c r="I4769" s="9">
        <f t="shared" si="227"/>
        <v>6.0731366700332554</v>
      </c>
    </row>
    <row r="4770" spans="1:9" ht="31.5" customHeight="1" x14ac:dyDescent="0.25">
      <c r="A4770" s="6">
        <v>2008</v>
      </c>
      <c r="B4770" s="6">
        <v>7</v>
      </c>
      <c r="C4770" s="6">
        <v>22</v>
      </c>
      <c r="D4770" s="6">
        <v>3</v>
      </c>
      <c r="E4770" s="6">
        <v>2.8</v>
      </c>
      <c r="F4770" s="6">
        <f t="shared" si="225"/>
        <v>3.36</v>
      </c>
      <c r="G4770" s="6">
        <v>323</v>
      </c>
      <c r="H4770" s="9">
        <f t="shared" si="226"/>
        <v>4.4240083151851026</v>
      </c>
      <c r="I4770" s="9">
        <f t="shared" si="227"/>
        <v>5.3088099782221239</v>
      </c>
    </row>
    <row r="4771" spans="1:9" ht="31.5" customHeight="1" x14ac:dyDescent="0.25">
      <c r="A4771" s="6">
        <v>2008</v>
      </c>
      <c r="B4771" s="6">
        <v>7</v>
      </c>
      <c r="C4771" s="6">
        <v>22</v>
      </c>
      <c r="D4771" s="6">
        <v>4</v>
      </c>
      <c r="E4771" s="6">
        <v>2.7</v>
      </c>
      <c r="F4771" s="6">
        <f t="shared" si="225"/>
        <v>3.24</v>
      </c>
      <c r="G4771" s="6">
        <v>325</v>
      </c>
      <c r="H4771" s="9">
        <f t="shared" si="226"/>
        <v>4.2687897620529753</v>
      </c>
      <c r="I4771" s="9">
        <f t="shared" si="227"/>
        <v>5.12254771446357</v>
      </c>
    </row>
    <row r="4772" spans="1:9" ht="31.5" customHeight="1" x14ac:dyDescent="0.25">
      <c r="A4772" s="6">
        <v>2008</v>
      </c>
      <c r="B4772" s="6">
        <v>7</v>
      </c>
      <c r="C4772" s="6">
        <v>22</v>
      </c>
      <c r="D4772" s="6">
        <v>5</v>
      </c>
      <c r="E4772" s="6">
        <v>2.7</v>
      </c>
      <c r="F4772" s="6">
        <f t="shared" si="225"/>
        <v>3.24</v>
      </c>
      <c r="G4772" s="6">
        <v>320</v>
      </c>
      <c r="H4772" s="9">
        <f t="shared" si="226"/>
        <v>4.2618029388283745</v>
      </c>
      <c r="I4772" s="9">
        <f t="shared" si="227"/>
        <v>5.1141635265940488</v>
      </c>
    </row>
    <row r="4773" spans="1:9" ht="31.5" customHeight="1" x14ac:dyDescent="0.25">
      <c r="A4773" s="6">
        <v>2008</v>
      </c>
      <c r="B4773" s="6">
        <v>7</v>
      </c>
      <c r="C4773" s="6">
        <v>22</v>
      </c>
      <c r="D4773" s="6">
        <v>6</v>
      </c>
      <c r="E4773" s="6">
        <v>3.1</v>
      </c>
      <c r="F4773" s="6">
        <f t="shared" si="225"/>
        <v>3.7199999999999998</v>
      </c>
      <c r="G4773" s="6">
        <v>326</v>
      </c>
      <c r="H4773" s="9">
        <f t="shared" si="226"/>
        <v>4.9027926242455973</v>
      </c>
      <c r="I4773" s="9">
        <f t="shared" si="227"/>
        <v>5.8833511490947155</v>
      </c>
    </row>
    <row r="4774" spans="1:9" ht="31.5" customHeight="1" x14ac:dyDescent="0.25">
      <c r="A4774" s="6">
        <v>2008</v>
      </c>
      <c r="B4774" s="6">
        <v>7</v>
      </c>
      <c r="C4774" s="6">
        <v>22</v>
      </c>
      <c r="D4774" s="6">
        <v>7</v>
      </c>
      <c r="E4774" s="6">
        <v>3</v>
      </c>
      <c r="F4774" s="6">
        <f t="shared" si="225"/>
        <v>3.5999999999999996</v>
      </c>
      <c r="G4774" s="6">
        <v>336</v>
      </c>
      <c r="H4774" s="9">
        <f t="shared" si="226"/>
        <v>4.7597664340677355</v>
      </c>
      <c r="I4774" s="9">
        <f t="shared" si="227"/>
        <v>5.7117197208812822</v>
      </c>
    </row>
    <row r="4775" spans="1:9" ht="31.5" customHeight="1" x14ac:dyDescent="0.25">
      <c r="A4775" s="6">
        <v>2008</v>
      </c>
      <c r="B4775" s="6">
        <v>7</v>
      </c>
      <c r="C4775" s="6">
        <v>22</v>
      </c>
      <c r="D4775" s="6">
        <v>8</v>
      </c>
      <c r="E4775" s="6">
        <v>2.2000000000000002</v>
      </c>
      <c r="F4775" s="6">
        <f t="shared" si="225"/>
        <v>2.64</v>
      </c>
      <c r="G4775" s="6">
        <v>330</v>
      </c>
      <c r="H4775" s="9">
        <f t="shared" si="226"/>
        <v>3.4838791875918322</v>
      </c>
      <c r="I4775" s="9">
        <f t="shared" si="227"/>
        <v>4.1806550251101982</v>
      </c>
    </row>
    <row r="4776" spans="1:9" ht="31.5" customHeight="1" x14ac:dyDescent="0.25">
      <c r="A4776" s="6">
        <v>2008</v>
      </c>
      <c r="B4776" s="6">
        <v>7</v>
      </c>
      <c r="C4776" s="6">
        <v>22</v>
      </c>
      <c r="D4776" s="6">
        <v>9</v>
      </c>
      <c r="E4776" s="6">
        <v>1.7</v>
      </c>
      <c r="F4776" s="6">
        <f t="shared" si="225"/>
        <v>2.04</v>
      </c>
      <c r="G4776" s="6">
        <v>323</v>
      </c>
      <c r="H4776" s="9">
        <f t="shared" si="226"/>
        <v>2.6860050485052414</v>
      </c>
      <c r="I4776" s="9">
        <f t="shared" si="227"/>
        <v>3.2232060582062898</v>
      </c>
    </row>
    <row r="4777" spans="1:9" ht="31.5" customHeight="1" x14ac:dyDescent="0.25">
      <c r="A4777" s="6">
        <v>2008</v>
      </c>
      <c r="B4777" s="6">
        <v>7</v>
      </c>
      <c r="C4777" s="6">
        <v>22</v>
      </c>
      <c r="D4777" s="6">
        <v>10</v>
      </c>
      <c r="E4777" s="6">
        <v>1.1000000000000001</v>
      </c>
      <c r="F4777" s="6">
        <f t="shared" si="225"/>
        <v>1.32</v>
      </c>
      <c r="G4777" s="6">
        <v>333</v>
      </c>
      <c r="H4777" s="9">
        <f t="shared" si="226"/>
        <v>1.7436010939172368</v>
      </c>
      <c r="I4777" s="9">
        <f t="shared" si="227"/>
        <v>2.0923213127006841</v>
      </c>
    </row>
    <row r="4778" spans="1:9" ht="31.5" customHeight="1" x14ac:dyDescent="0.25">
      <c r="A4778" s="6">
        <v>2008</v>
      </c>
      <c r="B4778" s="6">
        <v>7</v>
      </c>
      <c r="C4778" s="6">
        <v>22</v>
      </c>
      <c r="D4778" s="6">
        <v>11</v>
      </c>
      <c r="E4778" s="6">
        <v>1</v>
      </c>
      <c r="F4778" s="6">
        <v>1</v>
      </c>
      <c r="G4778" s="6">
        <v>295</v>
      </c>
      <c r="H4778" s="9">
        <f t="shared" si="226"/>
        <v>1.5648686121291304</v>
      </c>
      <c r="I4778" s="9">
        <f t="shared" si="227"/>
        <v>1.5648686121291304</v>
      </c>
    </row>
    <row r="4779" spans="1:9" ht="31.5" customHeight="1" x14ac:dyDescent="0.25">
      <c r="A4779" s="6">
        <v>2008</v>
      </c>
      <c r="B4779" s="6">
        <v>7</v>
      </c>
      <c r="C4779" s="6">
        <v>22</v>
      </c>
      <c r="D4779" s="6">
        <v>12</v>
      </c>
      <c r="E4779" s="6">
        <v>3.1</v>
      </c>
      <c r="F4779" s="6">
        <f t="shared" si="225"/>
        <v>3.7199999999999998</v>
      </c>
      <c r="G4779" s="6">
        <v>158</v>
      </c>
      <c r="H4779" s="9">
        <f t="shared" si="226"/>
        <v>4.5280366255746216</v>
      </c>
      <c r="I4779" s="9">
        <f t="shared" si="227"/>
        <v>5.4336439506895449</v>
      </c>
    </row>
    <row r="4780" spans="1:9" ht="31.5" customHeight="1" x14ac:dyDescent="0.25">
      <c r="A4780" s="6">
        <v>2008</v>
      </c>
      <c r="B4780" s="6">
        <v>7</v>
      </c>
      <c r="C4780" s="6">
        <v>22</v>
      </c>
      <c r="D4780" s="6">
        <v>13</v>
      </c>
      <c r="E4780" s="6">
        <v>2.9</v>
      </c>
      <c r="F4780" s="6">
        <f t="shared" si="225"/>
        <v>3.48</v>
      </c>
      <c r="G4780" s="6">
        <v>172</v>
      </c>
      <c r="H4780" s="9">
        <f t="shared" si="226"/>
        <v>4.2769984197033404</v>
      </c>
      <c r="I4780" s="9">
        <f t="shared" si="227"/>
        <v>5.1323981036440083</v>
      </c>
    </row>
    <row r="4781" spans="1:9" ht="31.5" customHeight="1" x14ac:dyDescent="0.25">
      <c r="A4781" s="6">
        <v>2008</v>
      </c>
      <c r="B4781" s="6">
        <v>7</v>
      </c>
      <c r="C4781" s="6">
        <v>22</v>
      </c>
      <c r="D4781" s="6">
        <v>14</v>
      </c>
      <c r="E4781" s="6">
        <v>2.4</v>
      </c>
      <c r="F4781" s="6">
        <f t="shared" si="225"/>
        <v>2.88</v>
      </c>
      <c r="G4781" s="6">
        <v>188</v>
      </c>
      <c r="H4781" s="9">
        <f t="shared" si="226"/>
        <v>3.5752145793810817</v>
      </c>
      <c r="I4781" s="9">
        <f t="shared" si="227"/>
        <v>4.2902574952572978</v>
      </c>
    </row>
    <row r="4782" spans="1:9" ht="31.5" customHeight="1" x14ac:dyDescent="0.25">
      <c r="A4782" s="6">
        <v>2008</v>
      </c>
      <c r="B4782" s="6">
        <v>7</v>
      </c>
      <c r="C4782" s="6">
        <v>22</v>
      </c>
      <c r="D4782" s="6">
        <v>15</v>
      </c>
      <c r="E4782" s="6">
        <v>2.2000000000000002</v>
      </c>
      <c r="F4782" s="6">
        <f t="shared" si="225"/>
        <v>2.64</v>
      </c>
      <c r="G4782" s="6">
        <v>219</v>
      </c>
      <c r="H4782" s="9">
        <f t="shared" si="226"/>
        <v>3.333324005778687</v>
      </c>
      <c r="I4782" s="9">
        <f t="shared" si="227"/>
        <v>3.9999888069344243</v>
      </c>
    </row>
    <row r="4783" spans="1:9" ht="31.5" customHeight="1" x14ac:dyDescent="0.25">
      <c r="A4783" s="6">
        <v>2008</v>
      </c>
      <c r="B4783" s="6">
        <v>7</v>
      </c>
      <c r="C4783" s="6">
        <v>22</v>
      </c>
      <c r="D4783" s="6">
        <v>16</v>
      </c>
      <c r="E4783" s="6">
        <v>2.8</v>
      </c>
      <c r="F4783" s="6">
        <f t="shared" si="225"/>
        <v>3.36</v>
      </c>
      <c r="G4783" s="6">
        <v>259</v>
      </c>
      <c r="H4783" s="9">
        <f t="shared" si="226"/>
        <v>4.3208101860126309</v>
      </c>
      <c r="I4783" s="9">
        <f t="shared" si="227"/>
        <v>5.1849722232151576</v>
      </c>
    </row>
    <row r="4784" spans="1:9" ht="31.5" customHeight="1" x14ac:dyDescent="0.25">
      <c r="A4784" s="6">
        <v>2008</v>
      </c>
      <c r="B4784" s="6">
        <v>7</v>
      </c>
      <c r="C4784" s="6">
        <v>22</v>
      </c>
      <c r="D4784" s="6">
        <v>17</v>
      </c>
      <c r="E4784" s="6">
        <v>3.9</v>
      </c>
      <c r="F4784" s="6">
        <f t="shared" si="225"/>
        <v>4.68</v>
      </c>
      <c r="G4784" s="6">
        <v>288</v>
      </c>
      <c r="H4784" s="9">
        <f t="shared" si="226"/>
        <v>6.0873556802033129</v>
      </c>
      <c r="I4784" s="9">
        <f t="shared" si="227"/>
        <v>7.3048268162439749</v>
      </c>
    </row>
    <row r="4785" spans="1:9" ht="31.5" customHeight="1" x14ac:dyDescent="0.25">
      <c r="A4785" s="6">
        <v>2008</v>
      </c>
      <c r="B4785" s="6">
        <v>7</v>
      </c>
      <c r="C4785" s="6">
        <v>22</v>
      </c>
      <c r="D4785" s="6">
        <v>18</v>
      </c>
      <c r="E4785" s="6">
        <v>4.7</v>
      </c>
      <c r="F4785" s="6">
        <f t="shared" si="225"/>
        <v>5.64</v>
      </c>
      <c r="G4785" s="6">
        <v>299</v>
      </c>
      <c r="H4785" s="9">
        <f t="shared" si="226"/>
        <v>7.3654476100626756</v>
      </c>
      <c r="I4785" s="9">
        <f t="shared" si="227"/>
        <v>8.83853713207521</v>
      </c>
    </row>
    <row r="4786" spans="1:9" ht="31.5" customHeight="1" x14ac:dyDescent="0.25">
      <c r="A4786" s="6">
        <v>2008</v>
      </c>
      <c r="B4786" s="6">
        <v>7</v>
      </c>
      <c r="C4786" s="6">
        <v>22</v>
      </c>
      <c r="D4786" s="6">
        <v>19</v>
      </c>
      <c r="E4786" s="6">
        <v>5.5</v>
      </c>
      <c r="F4786" s="6">
        <f t="shared" si="225"/>
        <v>6.6</v>
      </c>
      <c r="G4786" s="6">
        <v>304</v>
      </c>
      <c r="H4786" s="9">
        <f t="shared" si="226"/>
        <v>8.6343645946017666</v>
      </c>
      <c r="I4786" s="9">
        <f t="shared" si="227"/>
        <v>10.36123751352212</v>
      </c>
    </row>
    <row r="4787" spans="1:9" ht="31.5" customHeight="1" x14ac:dyDescent="0.25">
      <c r="A4787" s="6">
        <v>2008</v>
      </c>
      <c r="B4787" s="6">
        <v>7</v>
      </c>
      <c r="C4787" s="6">
        <v>22</v>
      </c>
      <c r="D4787" s="6">
        <v>20</v>
      </c>
      <c r="E4787" s="6">
        <v>5</v>
      </c>
      <c r="F4787" s="6">
        <f t="shared" si="225"/>
        <v>6</v>
      </c>
      <c r="G4787" s="6">
        <v>311</v>
      </c>
      <c r="H4787" s="9">
        <f t="shared" si="226"/>
        <v>7.8684203938453523</v>
      </c>
      <c r="I4787" s="9">
        <f t="shared" si="227"/>
        <v>9.4421044726144228</v>
      </c>
    </row>
    <row r="4788" spans="1:9" ht="31.5" customHeight="1" x14ac:dyDescent="0.25">
      <c r="A4788" s="6">
        <v>2008</v>
      </c>
      <c r="B4788" s="6">
        <v>7</v>
      </c>
      <c r="C4788" s="6">
        <v>22</v>
      </c>
      <c r="D4788" s="6">
        <v>21</v>
      </c>
      <c r="E4788" s="6">
        <v>4.2</v>
      </c>
      <c r="F4788" s="6">
        <f t="shared" si="225"/>
        <v>5.04</v>
      </c>
      <c r="G4788" s="6">
        <v>322</v>
      </c>
      <c r="H4788" s="9">
        <f t="shared" si="226"/>
        <v>6.6338388362408365</v>
      </c>
      <c r="I4788" s="9">
        <f t="shared" si="227"/>
        <v>7.960606603489004</v>
      </c>
    </row>
    <row r="4789" spans="1:9" ht="31.5" customHeight="1" x14ac:dyDescent="0.25">
      <c r="A4789" s="6">
        <v>2008</v>
      </c>
      <c r="B4789" s="6">
        <v>7</v>
      </c>
      <c r="C4789" s="6">
        <v>22</v>
      </c>
      <c r="D4789" s="6">
        <v>22</v>
      </c>
      <c r="E4789" s="6">
        <v>3.6</v>
      </c>
      <c r="F4789" s="6">
        <f t="shared" si="225"/>
        <v>4.32</v>
      </c>
      <c r="G4789" s="6">
        <v>338</v>
      </c>
      <c r="H4789" s="9">
        <f t="shared" si="226"/>
        <v>5.7152856349751326</v>
      </c>
      <c r="I4789" s="9">
        <f t="shared" si="227"/>
        <v>6.8583427619701602</v>
      </c>
    </row>
    <row r="4790" spans="1:9" ht="31.5" customHeight="1" x14ac:dyDescent="0.25">
      <c r="A4790" s="6">
        <v>2008</v>
      </c>
      <c r="B4790" s="6">
        <v>7</v>
      </c>
      <c r="C4790" s="6">
        <v>22</v>
      </c>
      <c r="D4790" s="6">
        <v>23</v>
      </c>
      <c r="E4790" s="6">
        <v>3</v>
      </c>
      <c r="F4790" s="6">
        <f t="shared" si="225"/>
        <v>3.5999999999999996</v>
      </c>
      <c r="G4790" s="6">
        <v>351</v>
      </c>
      <c r="H4790" s="9">
        <f t="shared" si="226"/>
        <v>4.7816350756123525</v>
      </c>
      <c r="I4790" s="9">
        <f t="shared" si="227"/>
        <v>5.7379620907348219</v>
      </c>
    </row>
    <row r="4791" spans="1:9" ht="31.5" customHeight="1" x14ac:dyDescent="0.25">
      <c r="A4791" s="6">
        <v>2008</v>
      </c>
      <c r="B4791" s="6">
        <v>7</v>
      </c>
      <c r="C4791" s="6">
        <v>23</v>
      </c>
      <c r="D4791" s="6">
        <v>0</v>
      </c>
      <c r="E4791" s="6">
        <v>2.2000000000000002</v>
      </c>
      <c r="F4791" s="6">
        <f t="shared" si="225"/>
        <v>2.64</v>
      </c>
      <c r="G4791" s="6">
        <v>345</v>
      </c>
      <c r="H4791" s="9">
        <f t="shared" si="226"/>
        <v>3.5002013867614887</v>
      </c>
      <c r="I4791" s="9">
        <f t="shared" si="227"/>
        <v>4.2002416641137863</v>
      </c>
    </row>
    <row r="4792" spans="1:9" ht="31.5" customHeight="1" x14ac:dyDescent="0.25">
      <c r="A4792" s="6">
        <v>2008</v>
      </c>
      <c r="B4792" s="6">
        <v>7</v>
      </c>
      <c r="C4792" s="6">
        <v>23</v>
      </c>
      <c r="D4792" s="6">
        <v>1</v>
      </c>
      <c r="E4792" s="6">
        <v>1.6</v>
      </c>
      <c r="F4792" s="6">
        <f t="shared" si="225"/>
        <v>1.92</v>
      </c>
      <c r="G4792" s="6">
        <v>323</v>
      </c>
      <c r="H4792" s="9">
        <f t="shared" si="226"/>
        <v>2.5280047515343451</v>
      </c>
      <c r="I4792" s="9">
        <f t="shared" si="227"/>
        <v>3.0336057018412137</v>
      </c>
    </row>
    <row r="4793" spans="1:9" ht="31.5" customHeight="1" x14ac:dyDescent="0.25">
      <c r="A4793" s="6">
        <v>2008</v>
      </c>
      <c r="B4793" s="6">
        <v>7</v>
      </c>
      <c r="C4793" s="6">
        <v>23</v>
      </c>
      <c r="D4793" s="6">
        <v>2</v>
      </c>
      <c r="E4793" s="6">
        <v>1.6</v>
      </c>
      <c r="F4793" s="6">
        <f t="shared" si="225"/>
        <v>1.92</v>
      </c>
      <c r="G4793" s="6">
        <v>302</v>
      </c>
      <c r="H4793" s="9">
        <f t="shared" si="226"/>
        <v>2.5100524648253502</v>
      </c>
      <c r="I4793" s="9">
        <f t="shared" si="227"/>
        <v>3.0120629577904201</v>
      </c>
    </row>
    <row r="4794" spans="1:9" ht="31.5" customHeight="1" x14ac:dyDescent="0.25">
      <c r="A4794" s="6">
        <v>2008</v>
      </c>
      <c r="B4794" s="6">
        <v>7</v>
      </c>
      <c r="C4794" s="6">
        <v>23</v>
      </c>
      <c r="D4794" s="6">
        <v>3</v>
      </c>
      <c r="E4794" s="6">
        <v>1.2</v>
      </c>
      <c r="F4794" s="6">
        <f t="shared" si="225"/>
        <v>1.44</v>
      </c>
      <c r="G4794" s="6">
        <v>286</v>
      </c>
      <c r="H4794" s="9">
        <f t="shared" si="226"/>
        <v>1.8716367976062469</v>
      </c>
      <c r="I4794" s="9">
        <f t="shared" si="227"/>
        <v>2.2459641571274962</v>
      </c>
    </row>
    <row r="4795" spans="1:9" ht="31.5" customHeight="1" x14ac:dyDescent="0.25">
      <c r="A4795" s="6">
        <v>2008</v>
      </c>
      <c r="B4795" s="6">
        <v>7</v>
      </c>
      <c r="C4795" s="6">
        <v>23</v>
      </c>
      <c r="D4795" s="6">
        <v>4</v>
      </c>
      <c r="E4795" s="6">
        <v>1.3</v>
      </c>
      <c r="F4795" s="6">
        <f t="shared" si="225"/>
        <v>1.56</v>
      </c>
      <c r="G4795" s="6">
        <v>280</v>
      </c>
      <c r="H4795" s="9">
        <f t="shared" si="226"/>
        <v>2.0230061747288004</v>
      </c>
      <c r="I4795" s="9">
        <f t="shared" si="227"/>
        <v>2.4276074096745601</v>
      </c>
    </row>
    <row r="4796" spans="1:9" ht="31.5" customHeight="1" x14ac:dyDescent="0.25">
      <c r="A4796" s="6">
        <v>2008</v>
      </c>
      <c r="B4796" s="6">
        <v>7</v>
      </c>
      <c r="C4796" s="6">
        <v>23</v>
      </c>
      <c r="D4796" s="6">
        <v>5</v>
      </c>
      <c r="E4796" s="6">
        <v>1.5</v>
      </c>
      <c r="F4796" s="6">
        <f t="shared" si="225"/>
        <v>1.7999999999999998</v>
      </c>
      <c r="G4796" s="6">
        <v>264</v>
      </c>
      <c r="H4796" s="9">
        <f t="shared" si="226"/>
        <v>2.3195068128373442</v>
      </c>
      <c r="I4796" s="9">
        <f t="shared" si="227"/>
        <v>2.783408175404813</v>
      </c>
    </row>
    <row r="4797" spans="1:9" ht="31.5" customHeight="1" x14ac:dyDescent="0.25">
      <c r="A4797" s="6">
        <v>2008</v>
      </c>
      <c r="B4797" s="6">
        <v>7</v>
      </c>
      <c r="C4797" s="6">
        <v>23</v>
      </c>
      <c r="D4797" s="6">
        <v>6</v>
      </c>
      <c r="E4797" s="6">
        <v>2.1</v>
      </c>
      <c r="F4797" s="6">
        <f t="shared" si="225"/>
        <v>2.52</v>
      </c>
      <c r="G4797" s="6">
        <v>265</v>
      </c>
      <c r="H4797" s="9">
        <f t="shared" si="226"/>
        <v>3.2486346760752247</v>
      </c>
      <c r="I4797" s="9">
        <f t="shared" si="227"/>
        <v>3.8983616112902695</v>
      </c>
    </row>
    <row r="4798" spans="1:9" ht="31.5" customHeight="1" x14ac:dyDescent="0.25">
      <c r="A4798" s="6">
        <v>2008</v>
      </c>
      <c r="B4798" s="6">
        <v>7</v>
      </c>
      <c r="C4798" s="6">
        <v>23</v>
      </c>
      <c r="D4798" s="6">
        <v>7</v>
      </c>
      <c r="E4798" s="6">
        <v>2.4</v>
      </c>
      <c r="F4798" s="6">
        <f t="shared" si="225"/>
        <v>2.88</v>
      </c>
      <c r="G4798" s="6">
        <v>275</v>
      </c>
      <c r="H4798" s="9">
        <f t="shared" si="226"/>
        <v>3.7275629603872722</v>
      </c>
      <c r="I4798" s="9">
        <f t="shared" si="227"/>
        <v>4.473075552464727</v>
      </c>
    </row>
    <row r="4799" spans="1:9" ht="31.5" customHeight="1" x14ac:dyDescent="0.25">
      <c r="A4799" s="6">
        <v>2008</v>
      </c>
      <c r="B4799" s="6">
        <v>7</v>
      </c>
      <c r="C4799" s="6">
        <v>23</v>
      </c>
      <c r="D4799" s="6">
        <v>8</v>
      </c>
      <c r="E4799" s="6">
        <v>1.7</v>
      </c>
      <c r="F4799" s="6">
        <f t="shared" si="225"/>
        <v>2.04</v>
      </c>
      <c r="G4799" s="6">
        <v>265</v>
      </c>
      <c r="H4799" s="9">
        <f t="shared" si="226"/>
        <v>2.6298471187275627</v>
      </c>
      <c r="I4799" s="9">
        <f t="shared" si="227"/>
        <v>3.1558165424730755</v>
      </c>
    </row>
    <row r="4800" spans="1:9" ht="31.5" customHeight="1" x14ac:dyDescent="0.25">
      <c r="A4800" s="6">
        <v>2008</v>
      </c>
      <c r="B4800" s="6">
        <v>7</v>
      </c>
      <c r="C4800" s="6">
        <v>23</v>
      </c>
      <c r="D4800" s="6">
        <v>9</v>
      </c>
      <c r="E4800" s="6">
        <v>1.7</v>
      </c>
      <c r="F4800" s="6">
        <f t="shared" si="225"/>
        <v>2.04</v>
      </c>
      <c r="G4800" s="6">
        <v>213</v>
      </c>
      <c r="H4800" s="9">
        <f t="shared" si="226"/>
        <v>2.567868278737631</v>
      </c>
      <c r="I4800" s="9">
        <f t="shared" si="227"/>
        <v>3.0814419344851576</v>
      </c>
    </row>
    <row r="4801" spans="1:9" ht="31.5" customHeight="1" x14ac:dyDescent="0.25">
      <c r="A4801" s="6">
        <v>2008</v>
      </c>
      <c r="B4801" s="6">
        <v>7</v>
      </c>
      <c r="C4801" s="6">
        <v>23</v>
      </c>
      <c r="D4801" s="6">
        <v>10</v>
      </c>
      <c r="E4801" s="6">
        <v>2.6</v>
      </c>
      <c r="F4801" s="6">
        <f t="shared" si="225"/>
        <v>3.12</v>
      </c>
      <c r="G4801" s="6">
        <v>202</v>
      </c>
      <c r="H4801" s="9">
        <f t="shared" si="226"/>
        <v>3.9043179526499459</v>
      </c>
      <c r="I4801" s="9">
        <f t="shared" si="227"/>
        <v>4.6851815431799348</v>
      </c>
    </row>
    <row r="4802" spans="1:9" ht="31.5" customHeight="1" x14ac:dyDescent="0.25">
      <c r="A4802" s="6">
        <v>2008</v>
      </c>
      <c r="B4802" s="6">
        <v>7</v>
      </c>
      <c r="C4802" s="6">
        <v>23</v>
      </c>
      <c r="D4802" s="6">
        <v>11</v>
      </c>
      <c r="E4802" s="6">
        <v>3.2</v>
      </c>
      <c r="F4802" s="6">
        <f t="shared" si="225"/>
        <v>3.84</v>
      </c>
      <c r="G4802" s="6">
        <v>204</v>
      </c>
      <c r="H4802" s="9">
        <f t="shared" si="226"/>
        <v>4.8105764470188461</v>
      </c>
      <c r="I4802" s="9">
        <f t="shared" si="227"/>
        <v>5.7726917364226145</v>
      </c>
    </row>
    <row r="4803" spans="1:9" ht="31.5" customHeight="1" x14ac:dyDescent="0.25">
      <c r="A4803" s="6">
        <v>2008</v>
      </c>
      <c r="B4803" s="6">
        <v>7</v>
      </c>
      <c r="C4803" s="6">
        <v>23</v>
      </c>
      <c r="D4803" s="6">
        <v>12</v>
      </c>
      <c r="E4803" s="6">
        <v>3</v>
      </c>
      <c r="F4803" s="6">
        <f t="shared" ref="F4803:F4866" si="228">E4803*1.2</f>
        <v>3.5999999999999996</v>
      </c>
      <c r="G4803" s="6">
        <v>254</v>
      </c>
      <c r="H4803" s="9">
        <f t="shared" ref="H4803:H4866" si="229">E4803*(LN(G4803/$AE$18)/LN(10/$AE$18))</f>
        <v>4.6196787022227497</v>
      </c>
      <c r="I4803" s="9">
        <f t="shared" ref="I4803:I4866" si="230">F4803*(LN(G4803/$AE$18)/LN(10/$AE$18))</f>
        <v>5.5436144426672991</v>
      </c>
    </row>
    <row r="4804" spans="1:9" ht="31.5" customHeight="1" x14ac:dyDescent="0.25">
      <c r="A4804" s="6">
        <v>2008</v>
      </c>
      <c r="B4804" s="6">
        <v>7</v>
      </c>
      <c r="C4804" s="6">
        <v>23</v>
      </c>
      <c r="D4804" s="6">
        <v>13</v>
      </c>
      <c r="E4804" s="6">
        <v>4.0999999999999996</v>
      </c>
      <c r="F4804" s="6">
        <f t="shared" si="228"/>
        <v>4.919999999999999</v>
      </c>
      <c r="G4804" s="6">
        <v>271</v>
      </c>
      <c r="H4804" s="9">
        <f t="shared" si="229"/>
        <v>6.3578934045201105</v>
      </c>
      <c r="I4804" s="9">
        <f t="shared" si="230"/>
        <v>7.6294720854241316</v>
      </c>
    </row>
    <row r="4805" spans="1:9" ht="31.5" customHeight="1" x14ac:dyDescent="0.25">
      <c r="A4805" s="6">
        <v>2008</v>
      </c>
      <c r="B4805" s="6">
        <v>7</v>
      </c>
      <c r="C4805" s="6">
        <v>23</v>
      </c>
      <c r="D4805" s="6">
        <v>14</v>
      </c>
      <c r="E4805" s="6">
        <v>5.2</v>
      </c>
      <c r="F4805" s="6">
        <f t="shared" si="228"/>
        <v>6.24</v>
      </c>
      <c r="G4805" s="6">
        <v>290</v>
      </c>
      <c r="H4805" s="9">
        <f t="shared" si="229"/>
        <v>8.1224805017633841</v>
      </c>
      <c r="I4805" s="9">
        <f t="shared" si="230"/>
        <v>9.746976602116062</v>
      </c>
    </row>
    <row r="4806" spans="1:9" ht="31.5" customHeight="1" x14ac:dyDescent="0.25">
      <c r="A4806" s="6">
        <v>2008</v>
      </c>
      <c r="B4806" s="6">
        <v>7</v>
      </c>
      <c r="C4806" s="6">
        <v>23</v>
      </c>
      <c r="D4806" s="6">
        <v>15</v>
      </c>
      <c r="E4806" s="6">
        <v>5.4</v>
      </c>
      <c r="F4806" s="6">
        <f t="shared" si="228"/>
        <v>6.48</v>
      </c>
      <c r="G4806" s="6">
        <v>295</v>
      </c>
      <c r="H4806" s="9">
        <f t="shared" si="229"/>
        <v>8.4502905054973052</v>
      </c>
      <c r="I4806" s="9">
        <f t="shared" si="230"/>
        <v>10.140348606596765</v>
      </c>
    </row>
    <row r="4807" spans="1:9" ht="31.5" customHeight="1" x14ac:dyDescent="0.25">
      <c r="A4807" s="6">
        <v>2008</v>
      </c>
      <c r="B4807" s="6">
        <v>7</v>
      </c>
      <c r="C4807" s="6">
        <v>23</v>
      </c>
      <c r="D4807" s="6">
        <v>16</v>
      </c>
      <c r="E4807" s="6">
        <v>4.9000000000000004</v>
      </c>
      <c r="F4807" s="6">
        <f t="shared" si="228"/>
        <v>5.88</v>
      </c>
      <c r="G4807" s="6">
        <v>303</v>
      </c>
      <c r="H4807" s="9">
        <f t="shared" si="229"/>
        <v>7.6897392465408254</v>
      </c>
      <c r="I4807" s="9">
        <f t="shared" si="230"/>
        <v>9.2276870958489905</v>
      </c>
    </row>
    <row r="4808" spans="1:9" ht="31.5" customHeight="1" x14ac:dyDescent="0.25">
      <c r="A4808" s="6">
        <v>2008</v>
      </c>
      <c r="B4808" s="6">
        <v>7</v>
      </c>
      <c r="C4808" s="6">
        <v>23</v>
      </c>
      <c r="D4808" s="6">
        <v>17</v>
      </c>
      <c r="E4808" s="6">
        <v>4.5999999999999996</v>
      </c>
      <c r="F4808" s="6">
        <f t="shared" si="228"/>
        <v>5.52</v>
      </c>
      <c r="G4808" s="6">
        <v>306</v>
      </c>
      <c r="H4808" s="9">
        <f t="shared" si="229"/>
        <v>7.2265030724089376</v>
      </c>
      <c r="I4808" s="9">
        <f t="shared" si="230"/>
        <v>8.6718036868907244</v>
      </c>
    </row>
    <row r="4809" spans="1:9" ht="31.5" customHeight="1" x14ac:dyDescent="0.25">
      <c r="A4809" s="6">
        <v>2008</v>
      </c>
      <c r="B4809" s="6">
        <v>7</v>
      </c>
      <c r="C4809" s="6">
        <v>23</v>
      </c>
      <c r="D4809" s="6">
        <v>18</v>
      </c>
      <c r="E4809" s="6">
        <v>5.3</v>
      </c>
      <c r="F4809" s="6">
        <f t="shared" si="228"/>
        <v>6.3599999999999994</v>
      </c>
      <c r="G4809" s="6">
        <v>309</v>
      </c>
      <c r="H4809" s="9">
        <f t="shared" si="229"/>
        <v>8.334818554249205</v>
      </c>
      <c r="I4809" s="9">
        <f t="shared" si="230"/>
        <v>10.001782265099045</v>
      </c>
    </row>
    <row r="4810" spans="1:9" ht="31.5" customHeight="1" x14ac:dyDescent="0.25">
      <c r="A4810" s="6">
        <v>2008</v>
      </c>
      <c r="B4810" s="6">
        <v>7</v>
      </c>
      <c r="C4810" s="6">
        <v>23</v>
      </c>
      <c r="D4810" s="6">
        <v>19</v>
      </c>
      <c r="E4810" s="6">
        <v>6.5</v>
      </c>
      <c r="F4810" s="6">
        <f t="shared" si="228"/>
        <v>7.8</v>
      </c>
      <c r="G4810" s="6">
        <v>311</v>
      </c>
      <c r="H4810" s="9">
        <f t="shared" si="229"/>
        <v>10.228946511998958</v>
      </c>
      <c r="I4810" s="9">
        <f t="shared" si="230"/>
        <v>12.274735814398749</v>
      </c>
    </row>
    <row r="4811" spans="1:9" ht="31.5" customHeight="1" x14ac:dyDescent="0.25">
      <c r="A4811" s="6">
        <v>2008</v>
      </c>
      <c r="B4811" s="6">
        <v>7</v>
      </c>
      <c r="C4811" s="6">
        <v>23</v>
      </c>
      <c r="D4811" s="6">
        <v>20</v>
      </c>
      <c r="E4811" s="6">
        <v>7.2</v>
      </c>
      <c r="F4811" s="6">
        <f t="shared" si="228"/>
        <v>8.64</v>
      </c>
      <c r="G4811" s="6">
        <v>314</v>
      </c>
      <c r="H4811" s="9">
        <f t="shared" si="229"/>
        <v>11.342061867154202</v>
      </c>
      <c r="I4811" s="9">
        <f t="shared" si="230"/>
        <v>13.610474240585042</v>
      </c>
    </row>
    <row r="4812" spans="1:9" ht="31.5" customHeight="1" x14ac:dyDescent="0.25">
      <c r="A4812" s="6">
        <v>2008</v>
      </c>
      <c r="B4812" s="6">
        <v>7</v>
      </c>
      <c r="C4812" s="6">
        <v>23</v>
      </c>
      <c r="D4812" s="6">
        <v>21</v>
      </c>
      <c r="E4812" s="6">
        <v>7.4</v>
      </c>
      <c r="F4812" s="6">
        <f t="shared" si="228"/>
        <v>8.8800000000000008</v>
      </c>
      <c r="G4812" s="6">
        <v>317</v>
      </c>
      <c r="H4812" s="9">
        <f t="shared" si="229"/>
        <v>11.668863353431936</v>
      </c>
      <c r="I4812" s="9">
        <f t="shared" si="230"/>
        <v>14.002636024118324</v>
      </c>
    </row>
    <row r="4813" spans="1:9" ht="31.5" customHeight="1" x14ac:dyDescent="0.25">
      <c r="A4813" s="6">
        <v>2008</v>
      </c>
      <c r="B4813" s="6">
        <v>7</v>
      </c>
      <c r="C4813" s="6">
        <v>23</v>
      </c>
      <c r="D4813" s="6">
        <v>22</v>
      </c>
      <c r="E4813" s="6">
        <v>7.3</v>
      </c>
      <c r="F4813" s="6">
        <f t="shared" si="228"/>
        <v>8.76</v>
      </c>
      <c r="G4813" s="6">
        <v>321</v>
      </c>
      <c r="H4813" s="9">
        <f t="shared" si="229"/>
        <v>11.526453953101592</v>
      </c>
      <c r="I4813" s="9">
        <f t="shared" si="230"/>
        <v>13.831744743721911</v>
      </c>
    </row>
    <row r="4814" spans="1:9" ht="31.5" customHeight="1" x14ac:dyDescent="0.25">
      <c r="A4814" s="6">
        <v>2008</v>
      </c>
      <c r="B4814" s="6">
        <v>7</v>
      </c>
      <c r="C4814" s="6">
        <v>23</v>
      </c>
      <c r="D4814" s="6">
        <v>23</v>
      </c>
      <c r="E4814" s="6">
        <v>6.9</v>
      </c>
      <c r="F4814" s="6">
        <f t="shared" si="228"/>
        <v>8.2799999999999994</v>
      </c>
      <c r="G4814" s="6">
        <v>324</v>
      </c>
      <c r="H4814" s="9">
        <f t="shared" si="229"/>
        <v>10.905580426724276</v>
      </c>
      <c r="I4814" s="9">
        <f t="shared" si="230"/>
        <v>13.086696512069128</v>
      </c>
    </row>
    <row r="4815" spans="1:9" ht="31.5" customHeight="1" x14ac:dyDescent="0.25">
      <c r="A4815" s="6">
        <v>2008</v>
      </c>
      <c r="B4815" s="6">
        <v>7</v>
      </c>
      <c r="C4815" s="6">
        <v>24</v>
      </c>
      <c r="D4815" s="6">
        <v>0</v>
      </c>
      <c r="E4815" s="6">
        <v>6.6</v>
      </c>
      <c r="F4815" s="6">
        <f t="shared" si="228"/>
        <v>7.919999999999999</v>
      </c>
      <c r="G4815" s="6">
        <v>326</v>
      </c>
      <c r="H4815" s="9">
        <f t="shared" si="229"/>
        <v>10.438203651619657</v>
      </c>
      <c r="I4815" s="9">
        <f t="shared" si="230"/>
        <v>12.525844381943587</v>
      </c>
    </row>
    <row r="4816" spans="1:9" ht="31.5" customHeight="1" x14ac:dyDescent="0.25">
      <c r="A4816" s="6">
        <v>2008</v>
      </c>
      <c r="B4816" s="6">
        <v>7</v>
      </c>
      <c r="C4816" s="6">
        <v>24</v>
      </c>
      <c r="D4816" s="6">
        <v>1</v>
      </c>
      <c r="E4816" s="6">
        <v>6.4</v>
      </c>
      <c r="F4816" s="6">
        <f t="shared" si="228"/>
        <v>7.68</v>
      </c>
      <c r="G4816" s="6">
        <v>326</v>
      </c>
      <c r="H4816" s="9">
        <f t="shared" si="229"/>
        <v>10.121894450055427</v>
      </c>
      <c r="I4816" s="9">
        <f t="shared" si="230"/>
        <v>12.146273340066511</v>
      </c>
    </row>
    <row r="4817" spans="1:9" ht="31.5" customHeight="1" x14ac:dyDescent="0.25">
      <c r="A4817" s="6">
        <v>2008</v>
      </c>
      <c r="B4817" s="6">
        <v>7</v>
      </c>
      <c r="C4817" s="6">
        <v>24</v>
      </c>
      <c r="D4817" s="6">
        <v>2</v>
      </c>
      <c r="E4817" s="6">
        <v>6.1</v>
      </c>
      <c r="F4817" s="6">
        <f t="shared" si="228"/>
        <v>7.3199999999999994</v>
      </c>
      <c r="G4817" s="6">
        <v>326</v>
      </c>
      <c r="H4817" s="9">
        <f t="shared" si="229"/>
        <v>9.6474306477090774</v>
      </c>
      <c r="I4817" s="9">
        <f t="shared" si="230"/>
        <v>11.576916777250892</v>
      </c>
    </row>
    <row r="4818" spans="1:9" ht="31.5" customHeight="1" x14ac:dyDescent="0.25">
      <c r="A4818" s="6">
        <v>2008</v>
      </c>
      <c r="B4818" s="6">
        <v>7</v>
      </c>
      <c r="C4818" s="6">
        <v>24</v>
      </c>
      <c r="D4818" s="6">
        <v>3</v>
      </c>
      <c r="E4818" s="6">
        <v>5.4</v>
      </c>
      <c r="F4818" s="6">
        <f t="shared" si="228"/>
        <v>6.48</v>
      </c>
      <c r="G4818" s="6">
        <v>327</v>
      </c>
      <c r="H4818" s="9">
        <f t="shared" si="229"/>
        <v>8.5431088797424763</v>
      </c>
      <c r="I4818" s="9">
        <f t="shared" si="230"/>
        <v>10.251730655690972</v>
      </c>
    </row>
    <row r="4819" spans="1:9" ht="31.5" customHeight="1" x14ac:dyDescent="0.25">
      <c r="A4819" s="6">
        <v>2008</v>
      </c>
      <c r="B4819" s="6">
        <v>7</v>
      </c>
      <c r="C4819" s="6">
        <v>24</v>
      </c>
      <c r="D4819" s="6">
        <v>4</v>
      </c>
      <c r="E4819" s="6">
        <v>5</v>
      </c>
      <c r="F4819" s="6">
        <f t="shared" si="228"/>
        <v>6</v>
      </c>
      <c r="G4819" s="6">
        <v>328</v>
      </c>
      <c r="H4819" s="9">
        <f t="shared" si="229"/>
        <v>7.9128341559451378</v>
      </c>
      <c r="I4819" s="9">
        <f t="shared" si="230"/>
        <v>9.4954009871341647</v>
      </c>
    </row>
    <row r="4820" spans="1:9" ht="31.5" customHeight="1" x14ac:dyDescent="0.25">
      <c r="A4820" s="6">
        <v>2008</v>
      </c>
      <c r="B4820" s="6">
        <v>7</v>
      </c>
      <c r="C4820" s="6">
        <v>24</v>
      </c>
      <c r="D4820" s="6">
        <v>5</v>
      </c>
      <c r="E4820" s="6">
        <v>5.0999999999999996</v>
      </c>
      <c r="F4820" s="6">
        <f t="shared" si="228"/>
        <v>6.1199999999999992</v>
      </c>
      <c r="G4820" s="6">
        <v>321</v>
      </c>
      <c r="H4820" s="9">
        <f t="shared" si="229"/>
        <v>8.0527281042216607</v>
      </c>
      <c r="I4820" s="9">
        <f t="shared" si="230"/>
        <v>9.6632737250659915</v>
      </c>
    </row>
    <row r="4821" spans="1:9" ht="31.5" customHeight="1" x14ac:dyDescent="0.25">
      <c r="A4821" s="6">
        <v>2008</v>
      </c>
      <c r="B4821" s="6">
        <v>7</v>
      </c>
      <c r="C4821" s="6">
        <v>24</v>
      </c>
      <c r="D4821" s="6">
        <v>6</v>
      </c>
      <c r="E4821" s="6">
        <v>5.7</v>
      </c>
      <c r="F4821" s="6">
        <f t="shared" si="228"/>
        <v>6.84</v>
      </c>
      <c r="G4821" s="6">
        <v>332</v>
      </c>
      <c r="H4821" s="9">
        <f t="shared" si="229"/>
        <v>9.0321626349929094</v>
      </c>
      <c r="I4821" s="9">
        <f t="shared" si="230"/>
        <v>10.83859516199149</v>
      </c>
    </row>
    <row r="4822" spans="1:9" ht="31.5" customHeight="1" x14ac:dyDescent="0.25">
      <c r="A4822" s="6">
        <v>2008</v>
      </c>
      <c r="B4822" s="6">
        <v>7</v>
      </c>
      <c r="C4822" s="6">
        <v>24</v>
      </c>
      <c r="D4822" s="6">
        <v>7</v>
      </c>
      <c r="E4822" s="6">
        <v>5.7</v>
      </c>
      <c r="F4822" s="6">
        <f t="shared" si="228"/>
        <v>6.84</v>
      </c>
      <c r="G4822" s="6">
        <v>334</v>
      </c>
      <c r="H4822" s="9">
        <f t="shared" si="229"/>
        <v>9.0378764862347953</v>
      </c>
      <c r="I4822" s="9">
        <f t="shared" si="230"/>
        <v>10.845451783481755</v>
      </c>
    </row>
    <row r="4823" spans="1:9" ht="31.5" customHeight="1" x14ac:dyDescent="0.25">
      <c r="A4823" s="6">
        <v>2008</v>
      </c>
      <c r="B4823" s="6">
        <v>7</v>
      </c>
      <c r="C4823" s="6">
        <v>24</v>
      </c>
      <c r="D4823" s="6">
        <v>8</v>
      </c>
      <c r="E4823" s="6">
        <v>5.6</v>
      </c>
      <c r="F4823" s="6">
        <f t="shared" si="228"/>
        <v>6.72</v>
      </c>
      <c r="G4823" s="6">
        <v>324</v>
      </c>
      <c r="H4823" s="9">
        <f t="shared" si="229"/>
        <v>8.8509058535733249</v>
      </c>
      <c r="I4823" s="9">
        <f t="shared" si="230"/>
        <v>10.62108702428799</v>
      </c>
    </row>
    <row r="4824" spans="1:9" ht="31.5" customHeight="1" x14ac:dyDescent="0.25">
      <c r="A4824" s="6">
        <v>2008</v>
      </c>
      <c r="B4824" s="6">
        <v>7</v>
      </c>
      <c r="C4824" s="6">
        <v>24</v>
      </c>
      <c r="D4824" s="6">
        <v>9</v>
      </c>
      <c r="E4824" s="6">
        <v>5.2</v>
      </c>
      <c r="F4824" s="6">
        <f t="shared" si="228"/>
        <v>6.24</v>
      </c>
      <c r="G4824" s="6">
        <v>322</v>
      </c>
      <c r="H4824" s="9">
        <f t="shared" si="229"/>
        <v>8.2133242734410352</v>
      </c>
      <c r="I4824" s="9">
        <f t="shared" si="230"/>
        <v>9.8559891281292433</v>
      </c>
    </row>
    <row r="4825" spans="1:9" ht="31.5" customHeight="1" x14ac:dyDescent="0.25">
      <c r="A4825" s="6">
        <v>2008</v>
      </c>
      <c r="B4825" s="6">
        <v>7</v>
      </c>
      <c r="C4825" s="6">
        <v>24</v>
      </c>
      <c r="D4825" s="6">
        <v>10</v>
      </c>
      <c r="E4825" s="6">
        <v>5.3</v>
      </c>
      <c r="F4825" s="6">
        <f t="shared" si="228"/>
        <v>6.3599999999999994</v>
      </c>
      <c r="G4825" s="6">
        <v>320</v>
      </c>
      <c r="H4825" s="9">
        <f t="shared" si="229"/>
        <v>8.3657613243668081</v>
      </c>
      <c r="I4825" s="9">
        <f t="shared" si="230"/>
        <v>10.038913589240169</v>
      </c>
    </row>
    <row r="4826" spans="1:9" ht="31.5" customHeight="1" x14ac:dyDescent="0.25">
      <c r="A4826" s="6">
        <v>2008</v>
      </c>
      <c r="B4826" s="6">
        <v>7</v>
      </c>
      <c r="C4826" s="6">
        <v>24</v>
      </c>
      <c r="D4826" s="6">
        <v>11</v>
      </c>
      <c r="E4826" s="6">
        <v>5.8</v>
      </c>
      <c r="F4826" s="6">
        <f t="shared" si="228"/>
        <v>6.96</v>
      </c>
      <c r="G4826" s="6">
        <v>319</v>
      </c>
      <c r="H4826" s="9">
        <f t="shared" si="229"/>
        <v>9.1519542173508395</v>
      </c>
      <c r="I4826" s="9">
        <f t="shared" si="230"/>
        <v>10.982345060821007</v>
      </c>
    </row>
    <row r="4827" spans="1:9" ht="31.5" customHeight="1" x14ac:dyDescent="0.25">
      <c r="A4827" s="6">
        <v>2008</v>
      </c>
      <c r="B4827" s="6">
        <v>7</v>
      </c>
      <c r="C4827" s="6">
        <v>24</v>
      </c>
      <c r="D4827" s="6">
        <v>12</v>
      </c>
      <c r="E4827" s="6">
        <v>4.5999999999999996</v>
      </c>
      <c r="F4827" s="6">
        <f t="shared" si="228"/>
        <v>5.52</v>
      </c>
      <c r="G4827" s="6">
        <v>297</v>
      </c>
      <c r="H4827" s="9">
        <f t="shared" si="229"/>
        <v>7.2035831954057734</v>
      </c>
      <c r="I4827" s="9">
        <f t="shared" si="230"/>
        <v>8.6442998344869277</v>
      </c>
    </row>
    <row r="4828" spans="1:9" ht="31.5" customHeight="1" x14ac:dyDescent="0.25">
      <c r="A4828" s="6">
        <v>2008</v>
      </c>
      <c r="B4828" s="6">
        <v>7</v>
      </c>
      <c r="C4828" s="6">
        <v>24</v>
      </c>
      <c r="D4828" s="6">
        <v>13</v>
      </c>
      <c r="E4828" s="6">
        <v>5</v>
      </c>
      <c r="F4828" s="6">
        <f t="shared" si="228"/>
        <v>6</v>
      </c>
      <c r="G4828" s="6">
        <v>294</v>
      </c>
      <c r="H4828" s="9">
        <f t="shared" si="229"/>
        <v>7.821509372008725</v>
      </c>
      <c r="I4828" s="9">
        <f t="shared" si="230"/>
        <v>9.3858112464104693</v>
      </c>
    </row>
    <row r="4829" spans="1:9" ht="31.5" customHeight="1" x14ac:dyDescent="0.25">
      <c r="A4829" s="6">
        <v>2008</v>
      </c>
      <c r="B4829" s="6">
        <v>7</v>
      </c>
      <c r="C4829" s="6">
        <v>24</v>
      </c>
      <c r="D4829" s="6">
        <v>14</v>
      </c>
      <c r="E4829" s="6">
        <v>5.4</v>
      </c>
      <c r="F4829" s="6">
        <f t="shared" si="228"/>
        <v>6.48</v>
      </c>
      <c r="G4829" s="6">
        <v>293</v>
      </c>
      <c r="H4829" s="9">
        <f t="shared" si="229"/>
        <v>8.4441593108196038</v>
      </c>
      <c r="I4829" s="9">
        <f t="shared" si="230"/>
        <v>10.132991172983525</v>
      </c>
    </row>
    <row r="4830" spans="1:9" ht="31.5" customHeight="1" x14ac:dyDescent="0.25">
      <c r="A4830" s="6">
        <v>2008</v>
      </c>
      <c r="B4830" s="6">
        <v>7</v>
      </c>
      <c r="C4830" s="6">
        <v>24</v>
      </c>
      <c r="D4830" s="6">
        <v>15</v>
      </c>
      <c r="E4830" s="6">
        <v>5.6</v>
      </c>
      <c r="F4830" s="6">
        <f t="shared" si="228"/>
        <v>6.72</v>
      </c>
      <c r="G4830" s="6">
        <v>294</v>
      </c>
      <c r="H4830" s="9">
        <f t="shared" si="229"/>
        <v>8.7600904966497719</v>
      </c>
      <c r="I4830" s="9">
        <f t="shared" si="230"/>
        <v>10.512108595979726</v>
      </c>
    </row>
    <row r="4831" spans="1:9" ht="31.5" customHeight="1" x14ac:dyDescent="0.25">
      <c r="A4831" s="6">
        <v>2008</v>
      </c>
      <c r="B4831" s="6">
        <v>7</v>
      </c>
      <c r="C4831" s="6">
        <v>24</v>
      </c>
      <c r="D4831" s="6">
        <v>16</v>
      </c>
      <c r="E4831" s="6">
        <v>5.7</v>
      </c>
      <c r="F4831" s="6">
        <f t="shared" si="228"/>
        <v>6.84</v>
      </c>
      <c r="G4831" s="6">
        <v>296</v>
      </c>
      <c r="H4831" s="9">
        <f t="shared" si="229"/>
        <v>8.9229705621644655</v>
      </c>
      <c r="I4831" s="9">
        <f t="shared" si="230"/>
        <v>10.707564674597359</v>
      </c>
    </row>
    <row r="4832" spans="1:9" ht="31.5" customHeight="1" x14ac:dyDescent="0.25">
      <c r="A4832" s="6">
        <v>2008</v>
      </c>
      <c r="B4832" s="6">
        <v>7</v>
      </c>
      <c r="C4832" s="6">
        <v>24</v>
      </c>
      <c r="D4832" s="6">
        <v>17</v>
      </c>
      <c r="E4832" s="6">
        <v>5.8</v>
      </c>
      <c r="F4832" s="6">
        <f t="shared" si="228"/>
        <v>6.96</v>
      </c>
      <c r="G4832" s="6">
        <v>298</v>
      </c>
      <c r="H4832" s="9">
        <f t="shared" si="229"/>
        <v>9.0860327433413843</v>
      </c>
      <c r="I4832" s="9">
        <f t="shared" si="230"/>
        <v>10.90323929200966</v>
      </c>
    </row>
    <row r="4833" spans="1:9" ht="31.5" customHeight="1" x14ac:dyDescent="0.25">
      <c r="A4833" s="6">
        <v>2008</v>
      </c>
      <c r="B4833" s="6">
        <v>7</v>
      </c>
      <c r="C4833" s="6">
        <v>24</v>
      </c>
      <c r="D4833" s="6">
        <v>18</v>
      </c>
      <c r="E4833" s="6">
        <v>5.8</v>
      </c>
      <c r="F4833" s="6">
        <f t="shared" si="228"/>
        <v>6.96</v>
      </c>
      <c r="G4833" s="6">
        <v>298</v>
      </c>
      <c r="H4833" s="9">
        <f t="shared" si="229"/>
        <v>9.0860327433413843</v>
      </c>
      <c r="I4833" s="9">
        <f t="shared" si="230"/>
        <v>10.90323929200966</v>
      </c>
    </row>
    <row r="4834" spans="1:9" ht="31.5" customHeight="1" x14ac:dyDescent="0.25">
      <c r="A4834" s="6">
        <v>2008</v>
      </c>
      <c r="B4834" s="6">
        <v>7</v>
      </c>
      <c r="C4834" s="6">
        <v>24</v>
      </c>
      <c r="D4834" s="6">
        <v>19</v>
      </c>
      <c r="E4834" s="6">
        <v>5.9</v>
      </c>
      <c r="F4834" s="6">
        <f t="shared" si="228"/>
        <v>7.08</v>
      </c>
      <c r="G4834" s="6">
        <v>294</v>
      </c>
      <c r="H4834" s="9">
        <f t="shared" si="229"/>
        <v>9.2293810589702954</v>
      </c>
      <c r="I4834" s="9">
        <f t="shared" si="230"/>
        <v>11.075257270764354</v>
      </c>
    </row>
    <row r="4835" spans="1:9" ht="31.5" customHeight="1" x14ac:dyDescent="0.25">
      <c r="A4835" s="6">
        <v>2008</v>
      </c>
      <c r="B4835" s="6">
        <v>7</v>
      </c>
      <c r="C4835" s="6">
        <v>24</v>
      </c>
      <c r="D4835" s="6">
        <v>20</v>
      </c>
      <c r="E4835" s="6">
        <v>6.4</v>
      </c>
      <c r="F4835" s="6">
        <f t="shared" si="228"/>
        <v>7.68</v>
      </c>
      <c r="G4835" s="6">
        <v>291</v>
      </c>
      <c r="H4835" s="9">
        <f t="shared" si="229"/>
        <v>10.000576143799199</v>
      </c>
      <c r="I4835" s="9">
        <f t="shared" si="230"/>
        <v>12.000691372559038</v>
      </c>
    </row>
    <row r="4836" spans="1:9" ht="31.5" customHeight="1" x14ac:dyDescent="0.25">
      <c r="A4836" s="6">
        <v>2008</v>
      </c>
      <c r="B4836" s="6">
        <v>7</v>
      </c>
      <c r="C4836" s="6">
        <v>24</v>
      </c>
      <c r="D4836" s="6">
        <v>21</v>
      </c>
      <c r="E4836" s="6">
        <v>6.4</v>
      </c>
      <c r="F4836" s="6">
        <f t="shared" si="228"/>
        <v>7.68</v>
      </c>
      <c r="G4836" s="6">
        <v>289</v>
      </c>
      <c r="H4836" s="9">
        <f t="shared" si="229"/>
        <v>9.993209312929892</v>
      </c>
      <c r="I4836" s="9">
        <f t="shared" si="230"/>
        <v>11.991851175515869</v>
      </c>
    </row>
    <row r="4837" spans="1:9" ht="31.5" customHeight="1" x14ac:dyDescent="0.25">
      <c r="A4837" s="6">
        <v>2008</v>
      </c>
      <c r="B4837" s="6">
        <v>7</v>
      </c>
      <c r="C4837" s="6">
        <v>24</v>
      </c>
      <c r="D4837" s="6">
        <v>22</v>
      </c>
      <c r="E4837" s="6">
        <v>6.3</v>
      </c>
      <c r="F4837" s="6">
        <f t="shared" si="228"/>
        <v>7.56</v>
      </c>
      <c r="G4837" s="6">
        <v>288</v>
      </c>
      <c r="H4837" s="9">
        <f t="shared" si="229"/>
        <v>9.8334207141745829</v>
      </c>
      <c r="I4837" s="9">
        <f t="shared" si="230"/>
        <v>11.800104857009499</v>
      </c>
    </row>
    <row r="4838" spans="1:9" ht="31.5" customHeight="1" x14ac:dyDescent="0.25">
      <c r="A4838" s="6">
        <v>2008</v>
      </c>
      <c r="B4838" s="6">
        <v>7</v>
      </c>
      <c r="C4838" s="6">
        <v>24</v>
      </c>
      <c r="D4838" s="6">
        <v>23</v>
      </c>
      <c r="E4838" s="6">
        <v>6</v>
      </c>
      <c r="F4838" s="6">
        <f t="shared" si="228"/>
        <v>7.1999999999999993</v>
      </c>
      <c r="G4838" s="6">
        <v>289</v>
      </c>
      <c r="H4838" s="9">
        <f t="shared" si="229"/>
        <v>9.3686337308717729</v>
      </c>
      <c r="I4838" s="9">
        <f t="shared" si="230"/>
        <v>11.242360477046125</v>
      </c>
    </row>
    <row r="4839" spans="1:9" ht="31.5" customHeight="1" x14ac:dyDescent="0.25">
      <c r="A4839" s="6">
        <v>2008</v>
      </c>
      <c r="B4839" s="6">
        <v>7</v>
      </c>
      <c r="C4839" s="6">
        <v>25</v>
      </c>
      <c r="D4839" s="6">
        <v>0</v>
      </c>
      <c r="E4839" s="6">
        <v>5.7</v>
      </c>
      <c r="F4839" s="6">
        <f t="shared" si="228"/>
        <v>6.84</v>
      </c>
      <c r="G4839" s="6">
        <v>285</v>
      </c>
      <c r="H4839" s="9">
        <f t="shared" si="229"/>
        <v>8.8869425492439813</v>
      </c>
      <c r="I4839" s="9">
        <f t="shared" si="230"/>
        <v>10.664331059092778</v>
      </c>
    </row>
    <row r="4840" spans="1:9" ht="31.5" customHeight="1" x14ac:dyDescent="0.25">
      <c r="A4840" s="6">
        <v>2008</v>
      </c>
      <c r="B4840" s="6">
        <v>7</v>
      </c>
      <c r="C4840" s="6">
        <v>25</v>
      </c>
      <c r="D4840" s="6">
        <v>1</v>
      </c>
      <c r="E4840" s="6">
        <v>5.4</v>
      </c>
      <c r="F4840" s="6">
        <f t="shared" si="228"/>
        <v>6.48</v>
      </c>
      <c r="G4840" s="6">
        <v>279</v>
      </c>
      <c r="H4840" s="9">
        <f t="shared" si="229"/>
        <v>8.4000317916165717</v>
      </c>
      <c r="I4840" s="9">
        <f t="shared" si="230"/>
        <v>10.080038149939885</v>
      </c>
    </row>
    <row r="4841" spans="1:9" ht="31.5" customHeight="1" x14ac:dyDescent="0.25">
      <c r="A4841" s="6">
        <v>2008</v>
      </c>
      <c r="B4841" s="6">
        <v>7</v>
      </c>
      <c r="C4841" s="6">
        <v>25</v>
      </c>
      <c r="D4841" s="6">
        <v>2</v>
      </c>
      <c r="E4841" s="6">
        <v>6.3</v>
      </c>
      <c r="F4841" s="6">
        <f t="shared" si="228"/>
        <v>7.56</v>
      </c>
      <c r="G4841" s="6">
        <v>276</v>
      </c>
      <c r="H4841" s="9">
        <f t="shared" si="229"/>
        <v>9.7886694569935919</v>
      </c>
      <c r="I4841" s="9">
        <f t="shared" si="230"/>
        <v>11.74640334839231</v>
      </c>
    </row>
    <row r="4842" spans="1:9" ht="31.5" customHeight="1" x14ac:dyDescent="0.25">
      <c r="A4842" s="6">
        <v>2008</v>
      </c>
      <c r="B4842" s="6">
        <v>7</v>
      </c>
      <c r="C4842" s="6">
        <v>25</v>
      </c>
      <c r="D4842" s="6">
        <v>3</v>
      </c>
      <c r="E4842" s="6">
        <v>6.4</v>
      </c>
      <c r="F4842" s="6">
        <f t="shared" si="228"/>
        <v>7.68</v>
      </c>
      <c r="G4842" s="6">
        <v>272</v>
      </c>
      <c r="H4842" s="9">
        <f t="shared" si="229"/>
        <v>9.9284509259654801</v>
      </c>
      <c r="I4842" s="9">
        <f t="shared" si="230"/>
        <v>11.914141111158575</v>
      </c>
    </row>
    <row r="4843" spans="1:9" ht="31.5" customHeight="1" x14ac:dyDescent="0.25">
      <c r="A4843" s="6">
        <v>2008</v>
      </c>
      <c r="B4843" s="6">
        <v>7</v>
      </c>
      <c r="C4843" s="6">
        <v>25</v>
      </c>
      <c r="D4843" s="6">
        <v>4</v>
      </c>
      <c r="E4843" s="6">
        <v>7.1</v>
      </c>
      <c r="F4843" s="6">
        <f t="shared" si="228"/>
        <v>8.52</v>
      </c>
      <c r="G4843" s="6">
        <v>257</v>
      </c>
      <c r="H4843" s="9">
        <f t="shared" si="229"/>
        <v>10.947153873859502</v>
      </c>
      <c r="I4843" s="9">
        <f t="shared" si="230"/>
        <v>13.136584648631404</v>
      </c>
    </row>
    <row r="4844" spans="1:9" ht="31.5" customHeight="1" x14ac:dyDescent="0.25">
      <c r="A4844" s="6">
        <v>2008</v>
      </c>
      <c r="B4844" s="6">
        <v>7</v>
      </c>
      <c r="C4844" s="6">
        <v>25</v>
      </c>
      <c r="D4844" s="6">
        <v>5</v>
      </c>
      <c r="E4844" s="6">
        <v>7.9</v>
      </c>
      <c r="F4844" s="6">
        <f t="shared" si="228"/>
        <v>9.48</v>
      </c>
      <c r="G4844" s="6">
        <v>264</v>
      </c>
      <c r="H4844" s="9">
        <f t="shared" si="229"/>
        <v>12.216069214276681</v>
      </c>
      <c r="I4844" s="9">
        <f t="shared" si="230"/>
        <v>14.659283057132017</v>
      </c>
    </row>
    <row r="4845" spans="1:9" ht="31.5" customHeight="1" x14ac:dyDescent="0.25">
      <c r="A4845" s="6">
        <v>2008</v>
      </c>
      <c r="B4845" s="6">
        <v>7</v>
      </c>
      <c r="C4845" s="6">
        <v>25</v>
      </c>
      <c r="D4845" s="6">
        <v>6</v>
      </c>
      <c r="E4845" s="6">
        <v>7</v>
      </c>
      <c r="F4845" s="6">
        <f t="shared" si="228"/>
        <v>8.4</v>
      </c>
      <c r="G4845" s="6">
        <v>267</v>
      </c>
      <c r="H4845" s="9">
        <f t="shared" si="229"/>
        <v>10.837566721302181</v>
      </c>
      <c r="I4845" s="9">
        <f t="shared" si="230"/>
        <v>13.005080065562618</v>
      </c>
    </row>
    <row r="4846" spans="1:9" ht="31.5" customHeight="1" x14ac:dyDescent="0.25">
      <c r="A4846" s="6">
        <v>2008</v>
      </c>
      <c r="B4846" s="6">
        <v>7</v>
      </c>
      <c r="C4846" s="6">
        <v>25</v>
      </c>
      <c r="D4846" s="6">
        <v>7</v>
      </c>
      <c r="E4846" s="6">
        <v>6.6</v>
      </c>
      <c r="F4846" s="6">
        <f t="shared" si="228"/>
        <v>7.919999999999999</v>
      </c>
      <c r="G4846" s="6">
        <v>274</v>
      </c>
      <c r="H4846" s="9">
        <f t="shared" si="229"/>
        <v>10.246785141864377</v>
      </c>
      <c r="I4846" s="9">
        <f t="shared" si="230"/>
        <v>12.296142170237252</v>
      </c>
    </row>
    <row r="4847" spans="1:9" ht="31.5" customHeight="1" x14ac:dyDescent="0.25">
      <c r="A4847" s="6">
        <v>2008</v>
      </c>
      <c r="B4847" s="6">
        <v>7</v>
      </c>
      <c r="C4847" s="6">
        <v>25</v>
      </c>
      <c r="D4847" s="6">
        <v>8</v>
      </c>
      <c r="E4847" s="6">
        <v>5.3</v>
      </c>
      <c r="F4847" s="6">
        <f t="shared" si="228"/>
        <v>6.3599999999999994</v>
      </c>
      <c r="G4847" s="6">
        <v>275</v>
      </c>
      <c r="H4847" s="9">
        <f t="shared" si="229"/>
        <v>8.2317015375218929</v>
      </c>
      <c r="I4847" s="9">
        <f t="shared" si="230"/>
        <v>9.8780418450262708</v>
      </c>
    </row>
    <row r="4848" spans="1:9" ht="31.5" customHeight="1" x14ac:dyDescent="0.25">
      <c r="A4848" s="6">
        <v>2008</v>
      </c>
      <c r="B4848" s="6">
        <v>7</v>
      </c>
      <c r="C4848" s="6">
        <v>25</v>
      </c>
      <c r="D4848" s="6">
        <v>9</v>
      </c>
      <c r="E4848" s="6">
        <v>4.8</v>
      </c>
      <c r="F4848" s="6">
        <f t="shared" si="228"/>
        <v>5.76</v>
      </c>
      <c r="G4848" s="6">
        <v>275</v>
      </c>
      <c r="H4848" s="9">
        <f t="shared" si="229"/>
        <v>7.4551259207745444</v>
      </c>
      <c r="I4848" s="9">
        <f t="shared" si="230"/>
        <v>8.946151104929454</v>
      </c>
    </row>
    <row r="4849" spans="1:9" ht="31.5" customHeight="1" x14ac:dyDescent="0.25">
      <c r="A4849" s="6">
        <v>2008</v>
      </c>
      <c r="B4849" s="6">
        <v>7</v>
      </c>
      <c r="C4849" s="6">
        <v>25</v>
      </c>
      <c r="D4849" s="6">
        <v>10</v>
      </c>
      <c r="E4849" s="6">
        <v>4.4000000000000004</v>
      </c>
      <c r="F4849" s="6">
        <f t="shared" si="228"/>
        <v>5.28</v>
      </c>
      <c r="G4849" s="6">
        <v>267</v>
      </c>
      <c r="H4849" s="9">
        <f t="shared" si="229"/>
        <v>6.8121847962470854</v>
      </c>
      <c r="I4849" s="9">
        <f t="shared" si="230"/>
        <v>8.1746217554965028</v>
      </c>
    </row>
    <row r="4850" spans="1:9" ht="31.5" customHeight="1" x14ac:dyDescent="0.25">
      <c r="A4850" s="6">
        <v>2008</v>
      </c>
      <c r="B4850" s="6">
        <v>7</v>
      </c>
      <c r="C4850" s="6">
        <v>25</v>
      </c>
      <c r="D4850" s="6">
        <v>11</v>
      </c>
      <c r="E4850" s="6">
        <v>4.2</v>
      </c>
      <c r="F4850" s="6">
        <f t="shared" si="228"/>
        <v>5.04</v>
      </c>
      <c r="G4850" s="6">
        <v>276</v>
      </c>
      <c r="H4850" s="9">
        <f t="shared" si="229"/>
        <v>6.5257796379957282</v>
      </c>
      <c r="I4850" s="9">
        <f t="shared" si="230"/>
        <v>7.8309355655948742</v>
      </c>
    </row>
    <row r="4851" spans="1:9" ht="31.5" customHeight="1" x14ac:dyDescent="0.25">
      <c r="A4851" s="6">
        <v>2008</v>
      </c>
      <c r="B4851" s="6">
        <v>7</v>
      </c>
      <c r="C4851" s="6">
        <v>25</v>
      </c>
      <c r="D4851" s="6">
        <v>12</v>
      </c>
      <c r="E4851" s="6">
        <v>4.0999999999999996</v>
      </c>
      <c r="F4851" s="6">
        <f t="shared" si="228"/>
        <v>4.919999999999999</v>
      </c>
      <c r="G4851" s="6">
        <v>240</v>
      </c>
      <c r="H4851" s="9">
        <f t="shared" si="229"/>
        <v>6.2747638831837929</v>
      </c>
      <c r="I4851" s="9">
        <f t="shared" si="230"/>
        <v>7.5297166598205507</v>
      </c>
    </row>
    <row r="4852" spans="1:9" ht="31.5" customHeight="1" x14ac:dyDescent="0.25">
      <c r="A4852" s="6">
        <v>2008</v>
      </c>
      <c r="B4852" s="6">
        <v>7</v>
      </c>
      <c r="C4852" s="6">
        <v>25</v>
      </c>
      <c r="D4852" s="6">
        <v>13</v>
      </c>
      <c r="E4852" s="6">
        <v>4.2</v>
      </c>
      <c r="F4852" s="6">
        <f t="shared" si="228"/>
        <v>5.04</v>
      </c>
      <c r="G4852" s="6">
        <v>253</v>
      </c>
      <c r="H4852" s="9">
        <f t="shared" si="229"/>
        <v>6.4647849044905712</v>
      </c>
      <c r="I4852" s="9">
        <f t="shared" si="230"/>
        <v>7.7577418853886844</v>
      </c>
    </row>
    <row r="4853" spans="1:9" ht="31.5" customHeight="1" x14ac:dyDescent="0.25">
      <c r="A4853" s="6">
        <v>2008</v>
      </c>
      <c r="B4853" s="6">
        <v>7</v>
      </c>
      <c r="C4853" s="6">
        <v>25</v>
      </c>
      <c r="D4853" s="6">
        <v>14</v>
      </c>
      <c r="E4853" s="6">
        <v>4.0999999999999996</v>
      </c>
      <c r="F4853" s="6">
        <f t="shared" si="228"/>
        <v>4.919999999999999</v>
      </c>
      <c r="G4853" s="6">
        <v>255</v>
      </c>
      <c r="H4853" s="9">
        <f t="shared" si="229"/>
        <v>6.3162497248328693</v>
      </c>
      <c r="I4853" s="9">
        <f t="shared" si="230"/>
        <v>7.5794996697994419</v>
      </c>
    </row>
    <row r="4854" spans="1:9" ht="31.5" customHeight="1" x14ac:dyDescent="0.25">
      <c r="A4854" s="6">
        <v>2008</v>
      </c>
      <c r="B4854" s="6">
        <v>7</v>
      </c>
      <c r="C4854" s="6">
        <v>25</v>
      </c>
      <c r="D4854" s="6">
        <v>15</v>
      </c>
      <c r="E4854" s="6">
        <v>4.3</v>
      </c>
      <c r="F4854" s="6">
        <f t="shared" si="228"/>
        <v>5.1599999999999993</v>
      </c>
      <c r="G4854" s="6">
        <v>263</v>
      </c>
      <c r="H4854" s="9">
        <f t="shared" si="229"/>
        <v>6.6465291879722788</v>
      </c>
      <c r="I4854" s="9">
        <f t="shared" si="230"/>
        <v>7.9758350255667336</v>
      </c>
    </row>
    <row r="4855" spans="1:9" ht="31.5" customHeight="1" x14ac:dyDescent="0.25">
      <c r="A4855" s="6">
        <v>2008</v>
      </c>
      <c r="B4855" s="6">
        <v>7</v>
      </c>
      <c r="C4855" s="6">
        <v>25</v>
      </c>
      <c r="D4855" s="6">
        <v>16</v>
      </c>
      <c r="E4855" s="6">
        <v>5.4</v>
      </c>
      <c r="F4855" s="6">
        <f t="shared" si="228"/>
        <v>6.48</v>
      </c>
      <c r="G4855" s="6">
        <v>271</v>
      </c>
      <c r="H4855" s="9">
        <f t="shared" si="229"/>
        <v>8.3738108254655117</v>
      </c>
      <c r="I4855" s="9">
        <f t="shared" si="230"/>
        <v>10.048572990558615</v>
      </c>
    </row>
    <row r="4856" spans="1:9" ht="31.5" customHeight="1" x14ac:dyDescent="0.25">
      <c r="A4856" s="6">
        <v>2008</v>
      </c>
      <c r="B4856" s="6">
        <v>7</v>
      </c>
      <c r="C4856" s="6">
        <v>25</v>
      </c>
      <c r="D4856" s="6">
        <v>17</v>
      </c>
      <c r="E4856" s="6">
        <v>6.1</v>
      </c>
      <c r="F4856" s="6">
        <f t="shared" si="228"/>
        <v>7.3199999999999994</v>
      </c>
      <c r="G4856" s="6">
        <v>276</v>
      </c>
      <c r="H4856" s="9">
        <f t="shared" si="229"/>
        <v>9.477918045660461</v>
      </c>
      <c r="I4856" s="9">
        <f t="shared" si="230"/>
        <v>11.373501654792554</v>
      </c>
    </row>
    <row r="4857" spans="1:9" ht="31.5" customHeight="1" x14ac:dyDescent="0.25">
      <c r="A4857" s="6">
        <v>2008</v>
      </c>
      <c r="B4857" s="6">
        <v>7</v>
      </c>
      <c r="C4857" s="6">
        <v>25</v>
      </c>
      <c r="D4857" s="6">
        <v>18</v>
      </c>
      <c r="E4857" s="6">
        <v>7.1</v>
      </c>
      <c r="F4857" s="6">
        <f t="shared" si="228"/>
        <v>8.52</v>
      </c>
      <c r="G4857" s="6">
        <v>278</v>
      </c>
      <c r="H4857" s="9">
        <f t="shared" si="229"/>
        <v>11.040231234171452</v>
      </c>
      <c r="I4857" s="9">
        <f t="shared" si="230"/>
        <v>13.248277481005744</v>
      </c>
    </row>
    <row r="4858" spans="1:9" ht="31.5" customHeight="1" x14ac:dyDescent="0.25">
      <c r="A4858" s="6">
        <v>2008</v>
      </c>
      <c r="B4858" s="6">
        <v>7</v>
      </c>
      <c r="C4858" s="6">
        <v>25</v>
      </c>
      <c r="D4858" s="6">
        <v>19</v>
      </c>
      <c r="E4858" s="6">
        <v>7.2</v>
      </c>
      <c r="F4858" s="6">
        <f t="shared" si="228"/>
        <v>8.64</v>
      </c>
      <c r="G4858" s="6">
        <v>275</v>
      </c>
      <c r="H4858" s="9">
        <f t="shared" si="229"/>
        <v>11.182688881161818</v>
      </c>
      <c r="I4858" s="9">
        <f t="shared" si="230"/>
        <v>13.419226657394182</v>
      </c>
    </row>
    <row r="4859" spans="1:9" ht="31.5" customHeight="1" x14ac:dyDescent="0.25">
      <c r="A4859" s="6">
        <v>2008</v>
      </c>
      <c r="B4859" s="6">
        <v>7</v>
      </c>
      <c r="C4859" s="6">
        <v>25</v>
      </c>
      <c r="D4859" s="6">
        <v>20</v>
      </c>
      <c r="E4859" s="6">
        <v>6.5</v>
      </c>
      <c r="F4859" s="6">
        <f t="shared" si="228"/>
        <v>7.8</v>
      </c>
      <c r="G4859" s="6">
        <v>279</v>
      </c>
      <c r="H4859" s="9">
        <f t="shared" si="229"/>
        <v>10.111149378797723</v>
      </c>
      <c r="I4859" s="9">
        <f t="shared" si="230"/>
        <v>12.133379254557269</v>
      </c>
    </row>
    <row r="4860" spans="1:9" ht="31.5" customHeight="1" x14ac:dyDescent="0.25">
      <c r="A4860" s="6">
        <v>2008</v>
      </c>
      <c r="B4860" s="6">
        <v>7</v>
      </c>
      <c r="C4860" s="6">
        <v>25</v>
      </c>
      <c r="D4860" s="6">
        <v>21</v>
      </c>
      <c r="E4860" s="6">
        <v>5.8</v>
      </c>
      <c r="F4860" s="6">
        <f t="shared" si="228"/>
        <v>6.96</v>
      </c>
      <c r="G4860" s="6">
        <v>283</v>
      </c>
      <c r="H4860" s="9">
        <f t="shared" si="229"/>
        <v>9.0360365841310024</v>
      </c>
      <c r="I4860" s="9">
        <f t="shared" si="230"/>
        <v>10.843243900957203</v>
      </c>
    </row>
    <row r="4861" spans="1:9" ht="31.5" customHeight="1" x14ac:dyDescent="0.25">
      <c r="A4861" s="6">
        <v>2008</v>
      </c>
      <c r="B4861" s="6">
        <v>7</v>
      </c>
      <c r="C4861" s="6">
        <v>25</v>
      </c>
      <c r="D4861" s="6">
        <v>22</v>
      </c>
      <c r="E4861" s="6">
        <v>4.9000000000000004</v>
      </c>
      <c r="F4861" s="6">
        <f t="shared" si="228"/>
        <v>5.88</v>
      </c>
      <c r="G4861" s="6">
        <v>286</v>
      </c>
      <c r="H4861" s="9">
        <f t="shared" si="229"/>
        <v>7.6425169235588424</v>
      </c>
      <c r="I4861" s="9">
        <f t="shared" si="230"/>
        <v>9.1710203082706094</v>
      </c>
    </row>
    <row r="4862" spans="1:9" ht="31.5" customHeight="1" x14ac:dyDescent="0.25">
      <c r="A4862" s="6">
        <v>2008</v>
      </c>
      <c r="B4862" s="6">
        <v>7</v>
      </c>
      <c r="C4862" s="6">
        <v>25</v>
      </c>
      <c r="D4862" s="6">
        <v>23</v>
      </c>
      <c r="E4862" s="6">
        <v>4.3</v>
      </c>
      <c r="F4862" s="6">
        <f t="shared" si="228"/>
        <v>5.1599999999999993</v>
      </c>
      <c r="G4862" s="6">
        <v>285</v>
      </c>
      <c r="H4862" s="9">
        <f t="shared" si="229"/>
        <v>6.7041847301314244</v>
      </c>
      <c r="I4862" s="9">
        <f t="shared" si="230"/>
        <v>8.0450216761577078</v>
      </c>
    </row>
    <row r="4863" spans="1:9" ht="31.5" customHeight="1" x14ac:dyDescent="0.25">
      <c r="A4863" s="6">
        <v>2008</v>
      </c>
      <c r="B4863" s="6">
        <v>7</v>
      </c>
      <c r="C4863" s="6">
        <v>26</v>
      </c>
      <c r="D4863" s="6">
        <v>0</v>
      </c>
      <c r="E4863" s="6">
        <v>3.9</v>
      </c>
      <c r="F4863" s="6">
        <f t="shared" si="228"/>
        <v>4.68</v>
      </c>
      <c r="G4863" s="6">
        <v>283</v>
      </c>
      <c r="H4863" s="9">
        <f t="shared" si="229"/>
        <v>6.0759556341570526</v>
      </c>
      <c r="I4863" s="9">
        <f t="shared" si="230"/>
        <v>7.2911467609884637</v>
      </c>
    </row>
    <row r="4864" spans="1:9" ht="31.5" customHeight="1" x14ac:dyDescent="0.25">
      <c r="A4864" s="6">
        <v>2008</v>
      </c>
      <c r="B4864" s="6">
        <v>7</v>
      </c>
      <c r="C4864" s="6">
        <v>26</v>
      </c>
      <c r="D4864" s="6">
        <v>1</v>
      </c>
      <c r="E4864" s="6">
        <v>4</v>
      </c>
      <c r="F4864" s="6">
        <f t="shared" si="228"/>
        <v>4.8</v>
      </c>
      <c r="G4864" s="6">
        <v>279</v>
      </c>
      <c r="H4864" s="9">
        <f t="shared" si="229"/>
        <v>6.2222457715678301</v>
      </c>
      <c r="I4864" s="9">
        <f t="shared" si="230"/>
        <v>7.4666949258813959</v>
      </c>
    </row>
    <row r="4865" spans="1:9" ht="31.5" customHeight="1" x14ac:dyDescent="0.25">
      <c r="A4865" s="6">
        <v>2008</v>
      </c>
      <c r="B4865" s="6">
        <v>7</v>
      </c>
      <c r="C4865" s="6">
        <v>26</v>
      </c>
      <c r="D4865" s="6">
        <v>2</v>
      </c>
      <c r="E4865" s="6">
        <v>4</v>
      </c>
      <c r="F4865" s="6">
        <f t="shared" si="228"/>
        <v>4.8</v>
      </c>
      <c r="G4865" s="6">
        <v>276</v>
      </c>
      <c r="H4865" s="9">
        <f t="shared" si="229"/>
        <v>6.2150282266625982</v>
      </c>
      <c r="I4865" s="9">
        <f t="shared" si="230"/>
        <v>7.4580338719951174</v>
      </c>
    </row>
    <row r="4866" spans="1:9" ht="31.5" customHeight="1" x14ac:dyDescent="0.25">
      <c r="A4866" s="6">
        <v>2008</v>
      </c>
      <c r="B4866" s="6">
        <v>7</v>
      </c>
      <c r="C4866" s="6">
        <v>26</v>
      </c>
      <c r="D4866" s="6">
        <v>3</v>
      </c>
      <c r="E4866" s="6">
        <v>4</v>
      </c>
      <c r="F4866" s="6">
        <f t="shared" si="228"/>
        <v>4.8</v>
      </c>
      <c r="G4866" s="6">
        <v>272</v>
      </c>
      <c r="H4866" s="9">
        <f t="shared" si="229"/>
        <v>6.2052818287284248</v>
      </c>
      <c r="I4866" s="9">
        <f t="shared" si="230"/>
        <v>7.4463381944741096</v>
      </c>
    </row>
    <row r="4867" spans="1:9" ht="31.5" customHeight="1" x14ac:dyDescent="0.25">
      <c r="A4867" s="6">
        <v>2008</v>
      </c>
      <c r="B4867" s="6">
        <v>7</v>
      </c>
      <c r="C4867" s="6">
        <v>26</v>
      </c>
      <c r="D4867" s="6">
        <v>4</v>
      </c>
      <c r="E4867" s="6">
        <v>4.4000000000000004</v>
      </c>
      <c r="F4867" s="6">
        <f t="shared" ref="F4867:F4930" si="231">E4867*1.2</f>
        <v>5.28</v>
      </c>
      <c r="G4867" s="6">
        <v>265</v>
      </c>
      <c r="H4867" s="9">
        <f t="shared" ref="H4867:H4930" si="232">E4867*(LN(G4867/$AE$18)/LN(10/$AE$18))</f>
        <v>6.8066631308242806</v>
      </c>
      <c r="I4867" s="9">
        <f t="shared" ref="I4867:I4930" si="233">F4867*(LN(G4867/$AE$18)/LN(10/$AE$18))</f>
        <v>8.1679957569891357</v>
      </c>
    </row>
    <row r="4868" spans="1:9" ht="31.5" customHeight="1" x14ac:dyDescent="0.25">
      <c r="A4868" s="6">
        <v>2008</v>
      </c>
      <c r="B4868" s="6">
        <v>7</v>
      </c>
      <c r="C4868" s="6">
        <v>26</v>
      </c>
      <c r="D4868" s="6">
        <v>5</v>
      </c>
      <c r="E4868" s="6">
        <v>4.4000000000000004</v>
      </c>
      <c r="F4868" s="6">
        <f t="shared" si="231"/>
        <v>5.28</v>
      </c>
      <c r="G4868" s="6">
        <v>260</v>
      </c>
      <c r="H4868" s="9">
        <f t="shared" si="232"/>
        <v>6.792674554707026</v>
      </c>
      <c r="I4868" s="9">
        <f t="shared" si="233"/>
        <v>8.1512094656484315</v>
      </c>
    </row>
    <row r="4869" spans="1:9" ht="31.5" customHeight="1" x14ac:dyDescent="0.25">
      <c r="A4869" s="6">
        <v>2008</v>
      </c>
      <c r="B4869" s="6">
        <v>7</v>
      </c>
      <c r="C4869" s="6">
        <v>26</v>
      </c>
      <c r="D4869" s="6">
        <v>6</v>
      </c>
      <c r="E4869" s="6">
        <v>4.8</v>
      </c>
      <c r="F4869" s="6">
        <f t="shared" si="231"/>
        <v>5.76</v>
      </c>
      <c r="G4869" s="6">
        <v>259</v>
      </c>
      <c r="H4869" s="9">
        <f t="shared" si="232"/>
        <v>7.4071031760216535</v>
      </c>
      <c r="I4869" s="9">
        <f t="shared" si="233"/>
        <v>8.8885238112259852</v>
      </c>
    </row>
    <row r="4870" spans="1:9" ht="31.5" customHeight="1" x14ac:dyDescent="0.25">
      <c r="A4870" s="6">
        <v>2008</v>
      </c>
      <c r="B4870" s="6">
        <v>7</v>
      </c>
      <c r="C4870" s="6">
        <v>26</v>
      </c>
      <c r="D4870" s="6">
        <v>7</v>
      </c>
      <c r="E4870" s="6">
        <v>5.2</v>
      </c>
      <c r="F4870" s="6">
        <f t="shared" si="231"/>
        <v>6.24</v>
      </c>
      <c r="G4870" s="6">
        <v>256</v>
      </c>
      <c r="H4870" s="9">
        <f t="shared" si="232"/>
        <v>8.0142501879383659</v>
      </c>
      <c r="I4870" s="9">
        <f t="shared" si="233"/>
        <v>9.6171002255260376</v>
      </c>
    </row>
    <row r="4871" spans="1:9" ht="31.5" customHeight="1" x14ac:dyDescent="0.25">
      <c r="A4871" s="6">
        <v>2008</v>
      </c>
      <c r="B4871" s="6">
        <v>7</v>
      </c>
      <c r="C4871" s="6">
        <v>26</v>
      </c>
      <c r="D4871" s="6">
        <v>8</v>
      </c>
      <c r="E4871" s="6">
        <v>5.5</v>
      </c>
      <c r="F4871" s="6">
        <f t="shared" si="231"/>
        <v>6.6</v>
      </c>
      <c r="G4871" s="6">
        <v>253</v>
      </c>
      <c r="H4871" s="9">
        <f t="shared" si="232"/>
        <v>8.4657897558805093</v>
      </c>
      <c r="I4871" s="9">
        <f t="shared" si="233"/>
        <v>10.15894770705661</v>
      </c>
    </row>
    <row r="4872" spans="1:9" ht="31.5" customHeight="1" x14ac:dyDescent="0.25">
      <c r="A4872" s="6">
        <v>2008</v>
      </c>
      <c r="B4872" s="6">
        <v>7</v>
      </c>
      <c r="C4872" s="6">
        <v>26</v>
      </c>
      <c r="D4872" s="6">
        <v>9</v>
      </c>
      <c r="E4872" s="6">
        <v>5.3</v>
      </c>
      <c r="F4872" s="6">
        <f t="shared" si="231"/>
        <v>6.3599999999999994</v>
      </c>
      <c r="G4872" s="6">
        <v>261</v>
      </c>
      <c r="H4872" s="9">
        <f t="shared" si="232"/>
        <v>8.1854810088606289</v>
      </c>
      <c r="I4872" s="9">
        <f t="shared" si="233"/>
        <v>9.8225772106327547</v>
      </c>
    </row>
    <row r="4873" spans="1:9" ht="31.5" customHeight="1" x14ac:dyDescent="0.25">
      <c r="A4873" s="6">
        <v>2008</v>
      </c>
      <c r="B4873" s="6">
        <v>7</v>
      </c>
      <c r="C4873" s="6">
        <v>26</v>
      </c>
      <c r="D4873" s="6">
        <v>10</v>
      </c>
      <c r="E4873" s="6">
        <v>5.7</v>
      </c>
      <c r="F4873" s="6">
        <f t="shared" si="231"/>
        <v>6.84</v>
      </c>
      <c r="G4873" s="6">
        <v>266</v>
      </c>
      <c r="H4873" s="9">
        <f t="shared" si="232"/>
        <v>8.821305948312169</v>
      </c>
      <c r="I4873" s="9">
        <f t="shared" si="233"/>
        <v>10.585567137974603</v>
      </c>
    </row>
    <row r="4874" spans="1:9" ht="31.5" customHeight="1" x14ac:dyDescent="0.25">
      <c r="A4874" s="6">
        <v>2008</v>
      </c>
      <c r="B4874" s="6">
        <v>7</v>
      </c>
      <c r="C4874" s="6">
        <v>26</v>
      </c>
      <c r="D4874" s="6">
        <v>11</v>
      </c>
      <c r="E4874" s="6">
        <v>5.6</v>
      </c>
      <c r="F4874" s="6">
        <f t="shared" si="231"/>
        <v>6.72</v>
      </c>
      <c r="G4874" s="6">
        <v>268</v>
      </c>
      <c r="H4874" s="9">
        <f t="shared" si="232"/>
        <v>8.6735474482583559</v>
      </c>
      <c r="I4874" s="9">
        <f t="shared" si="233"/>
        <v>10.408256937910027</v>
      </c>
    </row>
    <row r="4875" spans="1:9" ht="31.5" customHeight="1" x14ac:dyDescent="0.25">
      <c r="A4875" s="6">
        <v>2008</v>
      </c>
      <c r="B4875" s="6">
        <v>7</v>
      </c>
      <c r="C4875" s="6">
        <v>26</v>
      </c>
      <c r="D4875" s="6">
        <v>12</v>
      </c>
      <c r="E4875" s="6">
        <v>3.6</v>
      </c>
      <c r="F4875" s="6">
        <f t="shared" si="231"/>
        <v>4.32</v>
      </c>
      <c r="G4875" s="6">
        <v>266</v>
      </c>
      <c r="H4875" s="9">
        <f t="shared" si="232"/>
        <v>5.5713511252497909</v>
      </c>
      <c r="I4875" s="9">
        <f t="shared" si="233"/>
        <v>6.6856213502997495</v>
      </c>
    </row>
    <row r="4876" spans="1:9" ht="31.5" customHeight="1" x14ac:dyDescent="0.25">
      <c r="A4876" s="6">
        <v>2008</v>
      </c>
      <c r="B4876" s="6">
        <v>7</v>
      </c>
      <c r="C4876" s="6">
        <v>26</v>
      </c>
      <c r="D4876" s="6">
        <v>13</v>
      </c>
      <c r="E4876" s="6">
        <v>4.5</v>
      </c>
      <c r="F4876" s="6">
        <f t="shared" si="231"/>
        <v>5.3999999999999995</v>
      </c>
      <c r="G4876" s="6">
        <v>271</v>
      </c>
      <c r="H4876" s="9">
        <f t="shared" si="232"/>
        <v>6.9781756878879264</v>
      </c>
      <c r="I4876" s="9">
        <f t="shared" si="233"/>
        <v>8.3738108254655117</v>
      </c>
    </row>
    <row r="4877" spans="1:9" ht="31.5" customHeight="1" x14ac:dyDescent="0.25">
      <c r="A4877" s="6">
        <v>2008</v>
      </c>
      <c r="B4877" s="6">
        <v>7</v>
      </c>
      <c r="C4877" s="6">
        <v>26</v>
      </c>
      <c r="D4877" s="6">
        <v>14</v>
      </c>
      <c r="E4877" s="6">
        <v>4.7</v>
      </c>
      <c r="F4877" s="6">
        <f t="shared" si="231"/>
        <v>5.64</v>
      </c>
      <c r="G4877" s="6">
        <v>276</v>
      </c>
      <c r="H4877" s="9">
        <f t="shared" si="232"/>
        <v>7.3026581663285528</v>
      </c>
      <c r="I4877" s="9">
        <f t="shared" si="233"/>
        <v>8.7631897995942634</v>
      </c>
    </row>
    <row r="4878" spans="1:9" ht="31.5" customHeight="1" x14ac:dyDescent="0.25">
      <c r="A4878" s="6">
        <v>2008</v>
      </c>
      <c r="B4878" s="6">
        <v>7</v>
      </c>
      <c r="C4878" s="6">
        <v>26</v>
      </c>
      <c r="D4878" s="6">
        <v>15</v>
      </c>
      <c r="E4878" s="6">
        <v>4.9000000000000004</v>
      </c>
      <c r="F4878" s="6">
        <f t="shared" si="231"/>
        <v>5.88</v>
      </c>
      <c r="G4878" s="6">
        <v>279</v>
      </c>
      <c r="H4878" s="9">
        <f t="shared" si="232"/>
        <v>7.6222510701705923</v>
      </c>
      <c r="I4878" s="9">
        <f t="shared" si="233"/>
        <v>9.1467012842047097</v>
      </c>
    </row>
    <row r="4879" spans="1:9" ht="31.5" customHeight="1" x14ac:dyDescent="0.25">
      <c r="A4879" s="6">
        <v>2008</v>
      </c>
      <c r="B4879" s="6">
        <v>7</v>
      </c>
      <c r="C4879" s="6">
        <v>26</v>
      </c>
      <c r="D4879" s="6">
        <v>16</v>
      </c>
      <c r="E4879" s="6">
        <v>5.0999999999999996</v>
      </c>
      <c r="F4879" s="6">
        <f t="shared" si="231"/>
        <v>6.1199999999999992</v>
      </c>
      <c r="G4879" s="6">
        <v>284</v>
      </c>
      <c r="H4879" s="9">
        <f t="shared" si="232"/>
        <v>7.9484829554053498</v>
      </c>
      <c r="I4879" s="9">
        <f t="shared" si="233"/>
        <v>9.5381795464864183</v>
      </c>
    </row>
    <row r="4880" spans="1:9" ht="31.5" customHeight="1" x14ac:dyDescent="0.25">
      <c r="A4880" s="6">
        <v>2008</v>
      </c>
      <c r="B4880" s="6">
        <v>7</v>
      </c>
      <c r="C4880" s="6">
        <v>26</v>
      </c>
      <c r="D4880" s="6">
        <v>17</v>
      </c>
      <c r="E4880" s="6">
        <v>5.4</v>
      </c>
      <c r="F4880" s="6">
        <f t="shared" si="231"/>
        <v>6.48</v>
      </c>
      <c r="G4880" s="6">
        <v>291</v>
      </c>
      <c r="H4880" s="9">
        <f t="shared" si="232"/>
        <v>8.4379861213305745</v>
      </c>
      <c r="I4880" s="9">
        <f t="shared" si="233"/>
        <v>10.125583345596688</v>
      </c>
    </row>
    <row r="4881" spans="1:9" ht="31.5" customHeight="1" x14ac:dyDescent="0.25">
      <c r="A4881" s="6">
        <v>2008</v>
      </c>
      <c r="B4881" s="6">
        <v>7</v>
      </c>
      <c r="C4881" s="6">
        <v>26</v>
      </c>
      <c r="D4881" s="6">
        <v>18</v>
      </c>
      <c r="E4881" s="6">
        <v>5.8</v>
      </c>
      <c r="F4881" s="6">
        <f t="shared" si="231"/>
        <v>6.96</v>
      </c>
      <c r="G4881" s="6">
        <v>295</v>
      </c>
      <c r="H4881" s="9">
        <f t="shared" si="232"/>
        <v>9.0762379503489559</v>
      </c>
      <c r="I4881" s="9">
        <f t="shared" si="233"/>
        <v>10.891485540418747</v>
      </c>
    </row>
    <row r="4882" spans="1:9" ht="31.5" customHeight="1" x14ac:dyDescent="0.25">
      <c r="A4882" s="6">
        <v>2008</v>
      </c>
      <c r="B4882" s="6">
        <v>7</v>
      </c>
      <c r="C4882" s="6">
        <v>26</v>
      </c>
      <c r="D4882" s="6">
        <v>19</v>
      </c>
      <c r="E4882" s="6">
        <v>6.3</v>
      </c>
      <c r="F4882" s="6">
        <f t="shared" si="231"/>
        <v>7.56</v>
      </c>
      <c r="G4882" s="6">
        <v>301</v>
      </c>
      <c r="H4882" s="9">
        <f t="shared" si="232"/>
        <v>9.8798440286871774</v>
      </c>
      <c r="I4882" s="9">
        <f t="shared" si="233"/>
        <v>11.855812834424611</v>
      </c>
    </row>
    <row r="4883" spans="1:9" ht="31.5" customHeight="1" x14ac:dyDescent="0.25">
      <c r="A4883" s="6">
        <v>2008</v>
      </c>
      <c r="B4883" s="6">
        <v>7</v>
      </c>
      <c r="C4883" s="6">
        <v>26</v>
      </c>
      <c r="D4883" s="6">
        <v>20</v>
      </c>
      <c r="E4883" s="6">
        <v>6.6</v>
      </c>
      <c r="F4883" s="6">
        <f t="shared" si="231"/>
        <v>7.919999999999999</v>
      </c>
      <c r="G4883" s="6">
        <v>306</v>
      </c>
      <c r="H4883" s="9">
        <f t="shared" si="232"/>
        <v>10.36846092997804</v>
      </c>
      <c r="I4883" s="9">
        <f t="shared" si="233"/>
        <v>12.442153115973648</v>
      </c>
    </row>
    <row r="4884" spans="1:9" ht="31.5" customHeight="1" x14ac:dyDescent="0.25">
      <c r="A4884" s="6">
        <v>2008</v>
      </c>
      <c r="B4884" s="6">
        <v>7</v>
      </c>
      <c r="C4884" s="6">
        <v>26</v>
      </c>
      <c r="D4884" s="6">
        <v>21</v>
      </c>
      <c r="E4884" s="6">
        <v>6.4</v>
      </c>
      <c r="F4884" s="6">
        <f t="shared" si="231"/>
        <v>7.68</v>
      </c>
      <c r="G4884" s="6">
        <v>310</v>
      </c>
      <c r="H4884" s="9">
        <f t="shared" si="232"/>
        <v>10.068137887807959</v>
      </c>
      <c r="I4884" s="9">
        <f t="shared" si="233"/>
        <v>12.08176546536955</v>
      </c>
    </row>
    <row r="4885" spans="1:9" ht="31.5" customHeight="1" x14ac:dyDescent="0.25">
      <c r="A4885" s="6">
        <v>2008</v>
      </c>
      <c r="B4885" s="6">
        <v>7</v>
      </c>
      <c r="C4885" s="6">
        <v>26</v>
      </c>
      <c r="D4885" s="6">
        <v>22</v>
      </c>
      <c r="E4885" s="6">
        <v>6.6</v>
      </c>
      <c r="F4885" s="6">
        <f t="shared" si="231"/>
        <v>7.919999999999999</v>
      </c>
      <c r="G4885" s="6">
        <v>312</v>
      </c>
      <c r="H4885" s="9">
        <f t="shared" si="232"/>
        <v>10.389851253771035</v>
      </c>
      <c r="I4885" s="9">
        <f t="shared" si="233"/>
        <v>12.46782150452524</v>
      </c>
    </row>
    <row r="4886" spans="1:9" ht="31.5" customHeight="1" x14ac:dyDescent="0.25">
      <c r="A4886" s="6">
        <v>2008</v>
      </c>
      <c r="B4886" s="6">
        <v>7</v>
      </c>
      <c r="C4886" s="6">
        <v>26</v>
      </c>
      <c r="D4886" s="6">
        <v>23</v>
      </c>
      <c r="E4886" s="6">
        <v>6.6</v>
      </c>
      <c r="F4886" s="6">
        <f t="shared" si="231"/>
        <v>7.919999999999999</v>
      </c>
      <c r="G4886" s="6">
        <v>314</v>
      </c>
      <c r="H4886" s="9">
        <f t="shared" si="232"/>
        <v>10.39689004489135</v>
      </c>
      <c r="I4886" s="9">
        <f t="shared" si="233"/>
        <v>12.476268053869619</v>
      </c>
    </row>
    <row r="4887" spans="1:9" ht="31.5" customHeight="1" x14ac:dyDescent="0.25">
      <c r="A4887" s="6">
        <v>2008</v>
      </c>
      <c r="B4887" s="6">
        <v>7</v>
      </c>
      <c r="C4887" s="6">
        <v>27</v>
      </c>
      <c r="D4887" s="6">
        <v>0</v>
      </c>
      <c r="E4887" s="6">
        <v>6.7</v>
      </c>
      <c r="F4887" s="6">
        <f t="shared" si="231"/>
        <v>8.0399999999999991</v>
      </c>
      <c r="G4887" s="6">
        <v>320</v>
      </c>
      <c r="H4887" s="9">
        <f t="shared" si="232"/>
        <v>10.575585070425966</v>
      </c>
      <c r="I4887" s="9">
        <f t="shared" si="233"/>
        <v>12.690702084511157</v>
      </c>
    </row>
    <row r="4888" spans="1:9" ht="31.5" customHeight="1" x14ac:dyDescent="0.25">
      <c r="A4888" s="6">
        <v>2008</v>
      </c>
      <c r="B4888" s="6">
        <v>7</v>
      </c>
      <c r="C4888" s="6">
        <v>27</v>
      </c>
      <c r="D4888" s="6">
        <v>1</v>
      </c>
      <c r="E4888" s="6">
        <v>7</v>
      </c>
      <c r="F4888" s="6">
        <f t="shared" si="231"/>
        <v>8.4</v>
      </c>
      <c r="G4888" s="6">
        <v>322</v>
      </c>
      <c r="H4888" s="9">
        <f t="shared" si="232"/>
        <v>11.056398060401394</v>
      </c>
      <c r="I4888" s="9">
        <f t="shared" si="233"/>
        <v>13.267677672481673</v>
      </c>
    </row>
    <row r="4889" spans="1:9" ht="31.5" customHeight="1" x14ac:dyDescent="0.25">
      <c r="A4889" s="6">
        <v>2008</v>
      </c>
      <c r="B4889" s="6">
        <v>7</v>
      </c>
      <c r="C4889" s="6">
        <v>27</v>
      </c>
      <c r="D4889" s="6">
        <v>2</v>
      </c>
      <c r="E4889" s="6">
        <v>7.1</v>
      </c>
      <c r="F4889" s="6">
        <f t="shared" si="231"/>
        <v>8.52</v>
      </c>
      <c r="G4889" s="6">
        <v>322</v>
      </c>
      <c r="H4889" s="9">
        <f t="shared" si="232"/>
        <v>11.214346604121413</v>
      </c>
      <c r="I4889" s="9">
        <f t="shared" si="233"/>
        <v>13.457215924945697</v>
      </c>
    </row>
    <row r="4890" spans="1:9" ht="31.5" customHeight="1" x14ac:dyDescent="0.25">
      <c r="A4890" s="6">
        <v>2008</v>
      </c>
      <c r="B4890" s="6">
        <v>7</v>
      </c>
      <c r="C4890" s="6">
        <v>27</v>
      </c>
      <c r="D4890" s="6">
        <v>3</v>
      </c>
      <c r="E4890" s="6">
        <v>6.9</v>
      </c>
      <c r="F4890" s="6">
        <f t="shared" si="231"/>
        <v>8.2799999999999994</v>
      </c>
      <c r="G4890" s="6">
        <v>319</v>
      </c>
      <c r="H4890" s="9">
        <f t="shared" si="232"/>
        <v>10.887669672365654</v>
      </c>
      <c r="I4890" s="9">
        <f t="shared" si="233"/>
        <v>13.065203606838784</v>
      </c>
    </row>
    <row r="4891" spans="1:9" ht="31.5" customHeight="1" x14ac:dyDescent="0.25">
      <c r="A4891" s="6">
        <v>2008</v>
      </c>
      <c r="B4891" s="6">
        <v>7</v>
      </c>
      <c r="C4891" s="6">
        <v>27</v>
      </c>
      <c r="D4891" s="6">
        <v>4</v>
      </c>
      <c r="E4891" s="6">
        <v>6.7</v>
      </c>
      <c r="F4891" s="6">
        <f t="shared" si="231"/>
        <v>8.0399999999999991</v>
      </c>
      <c r="G4891" s="6">
        <v>316</v>
      </c>
      <c r="H4891" s="9">
        <f t="shared" si="232"/>
        <v>10.561518753230342</v>
      </c>
      <c r="I4891" s="9">
        <f t="shared" si="233"/>
        <v>12.673822503876409</v>
      </c>
    </row>
    <row r="4892" spans="1:9" ht="31.5" customHeight="1" x14ac:dyDescent="0.25">
      <c r="A4892" s="6">
        <v>2008</v>
      </c>
      <c r="B4892" s="6">
        <v>7</v>
      </c>
      <c r="C4892" s="6">
        <v>27</v>
      </c>
      <c r="D4892" s="6">
        <v>5</v>
      </c>
      <c r="E4892" s="6">
        <v>6.4</v>
      </c>
      <c r="F4892" s="6">
        <f t="shared" si="231"/>
        <v>7.68</v>
      </c>
      <c r="G4892" s="6">
        <v>315</v>
      </c>
      <c r="H4892" s="9">
        <f t="shared" si="232"/>
        <v>10.085229232305132</v>
      </c>
      <c r="I4892" s="9">
        <f t="shared" si="233"/>
        <v>12.102275078766157</v>
      </c>
    </row>
    <row r="4893" spans="1:9" ht="31.5" customHeight="1" x14ac:dyDescent="0.25">
      <c r="A4893" s="6">
        <v>2008</v>
      </c>
      <c r="B4893" s="6">
        <v>7</v>
      </c>
      <c r="C4893" s="6">
        <v>27</v>
      </c>
      <c r="D4893" s="6">
        <v>6</v>
      </c>
      <c r="E4893" s="6">
        <v>5.7</v>
      </c>
      <c r="F4893" s="6">
        <f t="shared" si="231"/>
        <v>6.84</v>
      </c>
      <c r="G4893" s="6">
        <v>315</v>
      </c>
      <c r="H4893" s="9">
        <f t="shared" si="232"/>
        <v>8.9821572850217581</v>
      </c>
      <c r="I4893" s="9">
        <f t="shared" si="233"/>
        <v>10.778588742026109</v>
      </c>
    </row>
    <row r="4894" spans="1:9" ht="31.5" customHeight="1" x14ac:dyDescent="0.25">
      <c r="A4894" s="6">
        <v>2008</v>
      </c>
      <c r="B4894" s="6">
        <v>7</v>
      </c>
      <c r="C4894" s="6">
        <v>27</v>
      </c>
      <c r="D4894" s="6">
        <v>7</v>
      </c>
      <c r="E4894" s="6">
        <v>5.9</v>
      </c>
      <c r="F4894" s="6">
        <f t="shared" si="231"/>
        <v>7.08</v>
      </c>
      <c r="G4894" s="6">
        <v>306</v>
      </c>
      <c r="H4894" s="9">
        <f t="shared" si="232"/>
        <v>9.2687756798288561</v>
      </c>
      <c r="I4894" s="9">
        <f t="shared" si="233"/>
        <v>11.122530815794626</v>
      </c>
    </row>
    <row r="4895" spans="1:9" ht="31.5" customHeight="1" x14ac:dyDescent="0.25">
      <c r="A4895" s="6">
        <v>2008</v>
      </c>
      <c r="B4895" s="6">
        <v>7</v>
      </c>
      <c r="C4895" s="6">
        <v>27</v>
      </c>
      <c r="D4895" s="6">
        <v>8</v>
      </c>
      <c r="E4895" s="6">
        <v>5.9</v>
      </c>
      <c r="F4895" s="6">
        <f t="shared" si="231"/>
        <v>7.08</v>
      </c>
      <c r="G4895" s="6">
        <v>299</v>
      </c>
      <c r="H4895" s="9">
        <f t="shared" si="232"/>
        <v>9.2459874253978267</v>
      </c>
      <c r="I4895" s="9">
        <f t="shared" si="233"/>
        <v>11.095184910477391</v>
      </c>
    </row>
    <row r="4896" spans="1:9" ht="31.5" customHeight="1" x14ac:dyDescent="0.25">
      <c r="A4896" s="6">
        <v>2008</v>
      </c>
      <c r="B4896" s="6">
        <v>7</v>
      </c>
      <c r="C4896" s="6">
        <v>27</v>
      </c>
      <c r="D4896" s="6">
        <v>9</v>
      </c>
      <c r="E4896" s="6">
        <v>5.0999999999999996</v>
      </c>
      <c r="F4896" s="6">
        <f t="shared" si="231"/>
        <v>6.1199999999999992</v>
      </c>
      <c r="G4896" s="6">
        <v>295</v>
      </c>
      <c r="H4896" s="9">
        <f t="shared" si="232"/>
        <v>7.9808299218585645</v>
      </c>
      <c r="I4896" s="9">
        <f t="shared" si="233"/>
        <v>9.5769959062302767</v>
      </c>
    </row>
    <row r="4897" spans="1:9" ht="31.5" customHeight="1" x14ac:dyDescent="0.25">
      <c r="A4897" s="6">
        <v>2008</v>
      </c>
      <c r="B4897" s="6">
        <v>7</v>
      </c>
      <c r="C4897" s="6">
        <v>27</v>
      </c>
      <c r="D4897" s="6">
        <v>10</v>
      </c>
      <c r="E4897" s="6">
        <v>5.3</v>
      </c>
      <c r="F4897" s="6">
        <f t="shared" si="231"/>
        <v>6.3599999999999994</v>
      </c>
      <c r="G4897" s="6">
        <v>292</v>
      </c>
      <c r="H4897" s="9">
        <f t="shared" si="232"/>
        <v>8.2847617420661255</v>
      </c>
      <c r="I4897" s="9">
        <f t="shared" si="233"/>
        <v>9.9417140904793495</v>
      </c>
    </row>
    <row r="4898" spans="1:9" ht="31.5" customHeight="1" x14ac:dyDescent="0.25">
      <c r="A4898" s="6">
        <v>2008</v>
      </c>
      <c r="B4898" s="6">
        <v>7</v>
      </c>
      <c r="C4898" s="6">
        <v>27</v>
      </c>
      <c r="D4898" s="6">
        <v>11</v>
      </c>
      <c r="E4898" s="6">
        <v>5.5</v>
      </c>
      <c r="F4898" s="6">
        <f t="shared" si="231"/>
        <v>6.6</v>
      </c>
      <c r="G4898" s="6">
        <v>293</v>
      </c>
      <c r="H4898" s="9">
        <f t="shared" si="232"/>
        <v>8.6005326313903367</v>
      </c>
      <c r="I4898" s="9">
        <f t="shared" si="233"/>
        <v>10.320639157668404</v>
      </c>
    </row>
    <row r="4899" spans="1:9" ht="31.5" customHeight="1" x14ac:dyDescent="0.25">
      <c r="A4899" s="6">
        <v>2008</v>
      </c>
      <c r="B4899" s="6">
        <v>7</v>
      </c>
      <c r="C4899" s="6">
        <v>27</v>
      </c>
      <c r="D4899" s="6">
        <v>12</v>
      </c>
      <c r="E4899" s="6">
        <v>5.0999999999999996</v>
      </c>
      <c r="F4899" s="6">
        <f t="shared" si="231"/>
        <v>6.1199999999999992</v>
      </c>
      <c r="G4899" s="6">
        <v>286</v>
      </c>
      <c r="H4899" s="9">
        <f t="shared" si="232"/>
        <v>7.9544563898265492</v>
      </c>
      <c r="I4899" s="9">
        <f t="shared" si="233"/>
        <v>9.5453476677918587</v>
      </c>
    </row>
    <row r="4900" spans="1:9" ht="31.5" customHeight="1" x14ac:dyDescent="0.25">
      <c r="A4900" s="6">
        <v>2008</v>
      </c>
      <c r="B4900" s="6">
        <v>7</v>
      </c>
      <c r="C4900" s="6">
        <v>27</v>
      </c>
      <c r="D4900" s="6">
        <v>13</v>
      </c>
      <c r="E4900" s="6">
        <v>5.4</v>
      </c>
      <c r="F4900" s="6">
        <f t="shared" si="231"/>
        <v>6.48</v>
      </c>
      <c r="G4900" s="6">
        <v>284</v>
      </c>
      <c r="H4900" s="9">
        <f t="shared" si="232"/>
        <v>8.4160407763115472</v>
      </c>
      <c r="I4900" s="9">
        <f t="shared" si="233"/>
        <v>10.099248931573857</v>
      </c>
    </row>
    <row r="4901" spans="1:9" ht="31.5" customHeight="1" x14ac:dyDescent="0.25">
      <c r="A4901" s="6">
        <v>2008</v>
      </c>
      <c r="B4901" s="6">
        <v>7</v>
      </c>
      <c r="C4901" s="6">
        <v>27</v>
      </c>
      <c r="D4901" s="6">
        <v>14</v>
      </c>
      <c r="E4901" s="6">
        <v>5.8</v>
      </c>
      <c r="F4901" s="6">
        <f t="shared" si="231"/>
        <v>6.96</v>
      </c>
      <c r="G4901" s="6">
        <v>282</v>
      </c>
      <c r="H4901" s="9">
        <f t="shared" si="232"/>
        <v>9.0326098768996914</v>
      </c>
      <c r="I4901" s="9">
        <f t="shared" si="233"/>
        <v>10.83913185227963</v>
      </c>
    </row>
    <row r="4902" spans="1:9" ht="31.5" customHeight="1" x14ac:dyDescent="0.25">
      <c r="A4902" s="6">
        <v>2008</v>
      </c>
      <c r="B4902" s="6">
        <v>7</v>
      </c>
      <c r="C4902" s="6">
        <v>27</v>
      </c>
      <c r="D4902" s="6">
        <v>15</v>
      </c>
      <c r="E4902" s="6">
        <v>5.9</v>
      </c>
      <c r="F4902" s="6">
        <f t="shared" si="231"/>
        <v>7.08</v>
      </c>
      <c r="G4902" s="6">
        <v>282</v>
      </c>
      <c r="H4902" s="9">
        <f t="shared" si="232"/>
        <v>9.1883445299496866</v>
      </c>
      <c r="I4902" s="9">
        <f t="shared" si="233"/>
        <v>11.026013435939623</v>
      </c>
    </row>
    <row r="4903" spans="1:9" ht="31.5" customHeight="1" x14ac:dyDescent="0.25">
      <c r="A4903" s="6">
        <v>2008</v>
      </c>
      <c r="B4903" s="6">
        <v>7</v>
      </c>
      <c r="C4903" s="6">
        <v>27</v>
      </c>
      <c r="D4903" s="6">
        <v>16</v>
      </c>
      <c r="E4903" s="6">
        <v>6</v>
      </c>
      <c r="F4903" s="6">
        <f t="shared" si="231"/>
        <v>7.1999999999999993</v>
      </c>
      <c r="G4903" s="6">
        <v>282</v>
      </c>
      <c r="H4903" s="9">
        <f t="shared" si="232"/>
        <v>9.3440791829996801</v>
      </c>
      <c r="I4903" s="9">
        <f t="shared" si="233"/>
        <v>11.212895019599616</v>
      </c>
    </row>
    <row r="4904" spans="1:9" ht="31.5" customHeight="1" x14ac:dyDescent="0.25">
      <c r="A4904" s="6">
        <v>2008</v>
      </c>
      <c r="B4904" s="6">
        <v>7</v>
      </c>
      <c r="C4904" s="6">
        <v>27</v>
      </c>
      <c r="D4904" s="6">
        <v>17</v>
      </c>
      <c r="E4904" s="6">
        <v>6.4</v>
      </c>
      <c r="F4904" s="6">
        <f t="shared" si="231"/>
        <v>7.68</v>
      </c>
      <c r="G4904" s="6">
        <v>285</v>
      </c>
      <c r="H4904" s="9">
        <f t="shared" si="232"/>
        <v>9.9783214588002593</v>
      </c>
      <c r="I4904" s="9">
        <f t="shared" si="233"/>
        <v>11.973985750560312</v>
      </c>
    </row>
    <row r="4905" spans="1:9" ht="31.5" customHeight="1" x14ac:dyDescent="0.25">
      <c r="A4905" s="6">
        <v>2008</v>
      </c>
      <c r="B4905" s="6">
        <v>7</v>
      </c>
      <c r="C4905" s="6">
        <v>27</v>
      </c>
      <c r="D4905" s="6">
        <v>18</v>
      </c>
      <c r="E4905" s="6">
        <v>6.9</v>
      </c>
      <c r="F4905" s="6">
        <f t="shared" si="231"/>
        <v>8.2799999999999994</v>
      </c>
      <c r="G4905" s="6">
        <v>287</v>
      </c>
      <c r="H4905" s="9">
        <f t="shared" si="232"/>
        <v>10.765931270220538</v>
      </c>
      <c r="I4905" s="9">
        <f t="shared" si="233"/>
        <v>12.919117524264644</v>
      </c>
    </row>
    <row r="4906" spans="1:9" ht="31.5" customHeight="1" x14ac:dyDescent="0.25">
      <c r="A4906" s="6">
        <v>2008</v>
      </c>
      <c r="B4906" s="6">
        <v>7</v>
      </c>
      <c r="C4906" s="6">
        <v>27</v>
      </c>
      <c r="D4906" s="6">
        <v>19</v>
      </c>
      <c r="E4906" s="6">
        <v>7.6</v>
      </c>
      <c r="F4906" s="6">
        <f t="shared" si="231"/>
        <v>9.1199999999999992</v>
      </c>
      <c r="G4906" s="6">
        <v>288</v>
      </c>
      <c r="H4906" s="9">
        <f t="shared" si="232"/>
        <v>11.862539274242353</v>
      </c>
      <c r="I4906" s="9">
        <f t="shared" si="233"/>
        <v>14.235047129090823</v>
      </c>
    </row>
    <row r="4907" spans="1:9" ht="31.5" customHeight="1" x14ac:dyDescent="0.25">
      <c r="A4907" s="6">
        <v>2008</v>
      </c>
      <c r="B4907" s="6">
        <v>7</v>
      </c>
      <c r="C4907" s="6">
        <v>27</v>
      </c>
      <c r="D4907" s="6">
        <v>20</v>
      </c>
      <c r="E4907" s="6">
        <v>8</v>
      </c>
      <c r="F4907" s="6">
        <f t="shared" si="231"/>
        <v>9.6</v>
      </c>
      <c r="G4907" s="6">
        <v>289</v>
      </c>
      <c r="H4907" s="9">
        <f t="shared" si="232"/>
        <v>12.491511641162363</v>
      </c>
      <c r="I4907" s="9">
        <f t="shared" si="233"/>
        <v>14.989813969394834</v>
      </c>
    </row>
    <row r="4908" spans="1:9" ht="31.5" customHeight="1" x14ac:dyDescent="0.25">
      <c r="A4908" s="6">
        <v>2008</v>
      </c>
      <c r="B4908" s="6">
        <v>7</v>
      </c>
      <c r="C4908" s="6">
        <v>27</v>
      </c>
      <c r="D4908" s="6">
        <v>21</v>
      </c>
      <c r="E4908" s="6">
        <v>7.6</v>
      </c>
      <c r="F4908" s="6">
        <f t="shared" si="231"/>
        <v>9.1199999999999992</v>
      </c>
      <c r="G4908" s="6">
        <v>291</v>
      </c>
      <c r="H4908" s="9">
        <f t="shared" si="232"/>
        <v>11.875684170761547</v>
      </c>
      <c r="I4908" s="9">
        <f t="shared" si="233"/>
        <v>14.250821004913856</v>
      </c>
    </row>
    <row r="4909" spans="1:9" ht="31.5" customHeight="1" x14ac:dyDescent="0.25">
      <c r="A4909" s="6">
        <v>2008</v>
      </c>
      <c r="B4909" s="6">
        <v>7</v>
      </c>
      <c r="C4909" s="6">
        <v>27</v>
      </c>
      <c r="D4909" s="6">
        <v>22</v>
      </c>
      <c r="E4909" s="6">
        <v>7</v>
      </c>
      <c r="F4909" s="6">
        <f t="shared" si="231"/>
        <v>8.4</v>
      </c>
      <c r="G4909" s="6">
        <v>294</v>
      </c>
      <c r="H4909" s="9">
        <f t="shared" si="232"/>
        <v>10.950113120812215</v>
      </c>
      <c r="I4909" s="9">
        <f t="shared" si="233"/>
        <v>13.140135744974659</v>
      </c>
    </row>
    <row r="4910" spans="1:9" ht="31.5" customHeight="1" x14ac:dyDescent="0.25">
      <c r="A4910" s="6">
        <v>2008</v>
      </c>
      <c r="B4910" s="6">
        <v>7</v>
      </c>
      <c r="C4910" s="6">
        <v>27</v>
      </c>
      <c r="D4910" s="6">
        <v>23</v>
      </c>
      <c r="E4910" s="6">
        <v>6.3</v>
      </c>
      <c r="F4910" s="6">
        <f t="shared" si="231"/>
        <v>7.56</v>
      </c>
      <c r="G4910" s="6">
        <v>298</v>
      </c>
      <c r="H4910" s="9">
        <f t="shared" si="232"/>
        <v>9.8693114281121925</v>
      </c>
      <c r="I4910" s="9">
        <f t="shared" si="233"/>
        <v>11.843173713734631</v>
      </c>
    </row>
    <row r="4911" spans="1:9" ht="31.5" customHeight="1" x14ac:dyDescent="0.25">
      <c r="A4911" s="6">
        <v>2008</v>
      </c>
      <c r="B4911" s="6">
        <v>7</v>
      </c>
      <c r="C4911" s="6">
        <v>28</v>
      </c>
      <c r="D4911" s="6">
        <v>0</v>
      </c>
      <c r="E4911" s="6">
        <v>5.9</v>
      </c>
      <c r="F4911" s="6">
        <f t="shared" si="231"/>
        <v>7.08</v>
      </c>
      <c r="G4911" s="6">
        <v>305</v>
      </c>
      <c r="H4911" s="9">
        <f t="shared" si="232"/>
        <v>9.2655523244399571</v>
      </c>
      <c r="I4911" s="9">
        <f t="shared" si="233"/>
        <v>11.118662789327947</v>
      </c>
    </row>
    <row r="4912" spans="1:9" ht="31.5" customHeight="1" x14ac:dyDescent="0.25">
      <c r="A4912" s="6">
        <v>2008</v>
      </c>
      <c r="B4912" s="6">
        <v>7</v>
      </c>
      <c r="C4912" s="6">
        <v>28</v>
      </c>
      <c r="D4912" s="6">
        <v>1</v>
      </c>
      <c r="E4912" s="6">
        <v>6</v>
      </c>
      <c r="F4912" s="6">
        <f t="shared" si="231"/>
        <v>7.1999999999999993</v>
      </c>
      <c r="G4912" s="6">
        <v>319</v>
      </c>
      <c r="H4912" s="9">
        <f t="shared" si="232"/>
        <v>9.4675388455353513</v>
      </c>
      <c r="I4912" s="9">
        <f t="shared" si="233"/>
        <v>11.36104661464242</v>
      </c>
    </row>
    <row r="4913" spans="1:9" ht="31.5" customHeight="1" x14ac:dyDescent="0.25">
      <c r="A4913" s="6">
        <v>2008</v>
      </c>
      <c r="B4913" s="6">
        <v>7</v>
      </c>
      <c r="C4913" s="6">
        <v>28</v>
      </c>
      <c r="D4913" s="6">
        <v>2</v>
      </c>
      <c r="E4913" s="6">
        <v>5.9</v>
      </c>
      <c r="F4913" s="6">
        <f t="shared" si="231"/>
        <v>7.08</v>
      </c>
      <c r="G4913" s="6">
        <v>324</v>
      </c>
      <c r="H4913" s="9">
        <f t="shared" si="232"/>
        <v>9.3250615243004678</v>
      </c>
      <c r="I4913" s="9">
        <f t="shared" si="233"/>
        <v>11.190073829160561</v>
      </c>
    </row>
    <row r="4914" spans="1:9" ht="31.5" customHeight="1" x14ac:dyDescent="0.25">
      <c r="A4914" s="6">
        <v>2008</v>
      </c>
      <c r="B4914" s="6">
        <v>7</v>
      </c>
      <c r="C4914" s="6">
        <v>28</v>
      </c>
      <c r="D4914" s="6">
        <v>3</v>
      </c>
      <c r="E4914" s="6">
        <v>5.9</v>
      </c>
      <c r="F4914" s="6">
        <f t="shared" si="231"/>
        <v>7.08</v>
      </c>
      <c r="G4914" s="6">
        <v>318</v>
      </c>
      <c r="H4914" s="9">
        <f t="shared" si="232"/>
        <v>9.3066547418010312</v>
      </c>
      <c r="I4914" s="9">
        <f t="shared" si="233"/>
        <v>11.167985690161238</v>
      </c>
    </row>
    <row r="4915" spans="1:9" ht="31.5" customHeight="1" x14ac:dyDescent="0.25">
      <c r="A4915" s="6">
        <v>2008</v>
      </c>
      <c r="B4915" s="6">
        <v>7</v>
      </c>
      <c r="C4915" s="6">
        <v>28</v>
      </c>
      <c r="D4915" s="6">
        <v>4</v>
      </c>
      <c r="E4915" s="6">
        <v>5.6</v>
      </c>
      <c r="F4915" s="6">
        <f t="shared" si="231"/>
        <v>6.72</v>
      </c>
      <c r="G4915" s="6">
        <v>314</v>
      </c>
      <c r="H4915" s="9">
        <f t="shared" si="232"/>
        <v>8.8216036744532662</v>
      </c>
      <c r="I4915" s="9">
        <f t="shared" si="233"/>
        <v>10.585924409343921</v>
      </c>
    </row>
    <row r="4916" spans="1:9" ht="31.5" customHeight="1" x14ac:dyDescent="0.25">
      <c r="A4916" s="6">
        <v>2008</v>
      </c>
      <c r="B4916" s="6">
        <v>7</v>
      </c>
      <c r="C4916" s="6">
        <v>28</v>
      </c>
      <c r="D4916" s="6">
        <v>5</v>
      </c>
      <c r="E4916" s="6">
        <v>5.9</v>
      </c>
      <c r="F4916" s="6">
        <f t="shared" si="231"/>
        <v>7.08</v>
      </c>
      <c r="G4916" s="6">
        <v>316</v>
      </c>
      <c r="H4916" s="9">
        <f t="shared" si="232"/>
        <v>9.3004418871729886</v>
      </c>
      <c r="I4916" s="9">
        <f t="shared" si="233"/>
        <v>11.160530264607585</v>
      </c>
    </row>
    <row r="4917" spans="1:9" ht="31.5" customHeight="1" x14ac:dyDescent="0.25">
      <c r="A4917" s="6">
        <v>2008</v>
      </c>
      <c r="B4917" s="6">
        <v>7</v>
      </c>
      <c r="C4917" s="6">
        <v>28</v>
      </c>
      <c r="D4917" s="6">
        <v>6</v>
      </c>
      <c r="E4917" s="6">
        <v>6.1</v>
      </c>
      <c r="F4917" s="6">
        <f t="shared" si="231"/>
        <v>7.3199999999999994</v>
      </c>
      <c r="G4917" s="6">
        <v>320</v>
      </c>
      <c r="H4917" s="9">
        <f t="shared" si="232"/>
        <v>9.628517750686326</v>
      </c>
      <c r="I4917" s="9">
        <f t="shared" si="233"/>
        <v>11.554221300823592</v>
      </c>
    </row>
    <row r="4918" spans="1:9" ht="31.5" customHeight="1" x14ac:dyDescent="0.25">
      <c r="A4918" s="6">
        <v>2008</v>
      </c>
      <c r="B4918" s="6">
        <v>7</v>
      </c>
      <c r="C4918" s="6">
        <v>28</v>
      </c>
      <c r="D4918" s="6">
        <v>7</v>
      </c>
      <c r="E4918" s="6">
        <v>5.8</v>
      </c>
      <c r="F4918" s="6">
        <f t="shared" si="231"/>
        <v>6.96</v>
      </c>
      <c r="G4918" s="6">
        <v>325</v>
      </c>
      <c r="H4918" s="9">
        <f t="shared" si="232"/>
        <v>9.1699928221878722</v>
      </c>
      <c r="I4918" s="9">
        <f t="shared" si="233"/>
        <v>11.003991386625446</v>
      </c>
    </row>
    <row r="4919" spans="1:9" ht="31.5" customHeight="1" x14ac:dyDescent="0.25">
      <c r="A4919" s="6">
        <v>2008</v>
      </c>
      <c r="B4919" s="6">
        <v>7</v>
      </c>
      <c r="C4919" s="6">
        <v>28</v>
      </c>
      <c r="D4919" s="6">
        <v>8</v>
      </c>
      <c r="E4919" s="6">
        <v>5.0999999999999996</v>
      </c>
      <c r="F4919" s="6">
        <f t="shared" si="231"/>
        <v>6.1199999999999992</v>
      </c>
      <c r="G4919" s="6">
        <v>328</v>
      </c>
      <c r="H4919" s="9">
        <f t="shared" si="232"/>
        <v>8.0710908390640395</v>
      </c>
      <c r="I4919" s="9">
        <f t="shared" si="233"/>
        <v>9.6853090068768477</v>
      </c>
    </row>
    <row r="4920" spans="1:9" ht="31.5" customHeight="1" x14ac:dyDescent="0.25">
      <c r="A4920" s="6">
        <v>2008</v>
      </c>
      <c r="B4920" s="6">
        <v>7</v>
      </c>
      <c r="C4920" s="6">
        <v>28</v>
      </c>
      <c r="D4920" s="6">
        <v>9</v>
      </c>
      <c r="E4920" s="6">
        <v>5.4</v>
      </c>
      <c r="F4920" s="6">
        <f t="shared" si="231"/>
        <v>6.48</v>
      </c>
      <c r="G4920" s="6">
        <v>331</v>
      </c>
      <c r="H4920" s="9">
        <f t="shared" si="232"/>
        <v>8.5540668523174208</v>
      </c>
      <c r="I4920" s="9">
        <f t="shared" si="233"/>
        <v>10.264880222780905</v>
      </c>
    </row>
    <row r="4921" spans="1:9" ht="31.5" customHeight="1" x14ac:dyDescent="0.25">
      <c r="A4921" s="6">
        <v>2008</v>
      </c>
      <c r="B4921" s="6">
        <v>7</v>
      </c>
      <c r="C4921" s="6">
        <v>28</v>
      </c>
      <c r="D4921" s="6">
        <v>10</v>
      </c>
      <c r="E4921" s="6">
        <v>6</v>
      </c>
      <c r="F4921" s="6">
        <f t="shared" si="231"/>
        <v>7.1999999999999993</v>
      </c>
      <c r="G4921" s="6">
        <v>333</v>
      </c>
      <c r="H4921" s="9">
        <f t="shared" si="232"/>
        <v>9.5105514213667455</v>
      </c>
      <c r="I4921" s="9">
        <f t="shared" si="233"/>
        <v>11.412661705640092</v>
      </c>
    </row>
    <row r="4922" spans="1:9" ht="31.5" customHeight="1" x14ac:dyDescent="0.25">
      <c r="A4922" s="6">
        <v>2008</v>
      </c>
      <c r="B4922" s="6">
        <v>7</v>
      </c>
      <c r="C4922" s="6">
        <v>28</v>
      </c>
      <c r="D4922" s="6">
        <v>11</v>
      </c>
      <c r="E4922" s="6">
        <v>6.3</v>
      </c>
      <c r="F4922" s="6">
        <f t="shared" si="231"/>
        <v>7.56</v>
      </c>
      <c r="G4922" s="6">
        <v>331</v>
      </c>
      <c r="H4922" s="9">
        <f t="shared" si="232"/>
        <v>9.9797446610369906</v>
      </c>
      <c r="I4922" s="9">
        <f t="shared" si="233"/>
        <v>11.975693593244388</v>
      </c>
    </row>
    <row r="4923" spans="1:9" ht="31.5" customHeight="1" x14ac:dyDescent="0.25">
      <c r="A4923" s="6">
        <v>2008</v>
      </c>
      <c r="B4923" s="6">
        <v>7</v>
      </c>
      <c r="C4923" s="6">
        <v>28</v>
      </c>
      <c r="D4923" s="6">
        <v>12</v>
      </c>
      <c r="E4923" s="6">
        <v>6.6</v>
      </c>
      <c r="F4923" s="6">
        <f t="shared" si="231"/>
        <v>7.919999999999999</v>
      </c>
      <c r="G4923" s="6">
        <v>315</v>
      </c>
      <c r="H4923" s="9">
        <f t="shared" si="232"/>
        <v>10.400392645814666</v>
      </c>
      <c r="I4923" s="9">
        <f t="shared" si="233"/>
        <v>12.480471174977598</v>
      </c>
    </row>
    <row r="4924" spans="1:9" ht="31.5" customHeight="1" x14ac:dyDescent="0.25">
      <c r="A4924" s="6">
        <v>2008</v>
      </c>
      <c r="B4924" s="6">
        <v>7</v>
      </c>
      <c r="C4924" s="6">
        <v>28</v>
      </c>
      <c r="D4924" s="6">
        <v>13</v>
      </c>
      <c r="E4924" s="6">
        <v>6.6</v>
      </c>
      <c r="F4924" s="6">
        <f t="shared" si="231"/>
        <v>7.919999999999999</v>
      </c>
      <c r="G4924" s="6">
        <v>312</v>
      </c>
      <c r="H4924" s="9">
        <f t="shared" si="232"/>
        <v>10.389851253771035</v>
      </c>
      <c r="I4924" s="9">
        <f t="shared" si="233"/>
        <v>12.46782150452524</v>
      </c>
    </row>
    <row r="4925" spans="1:9" ht="31.5" customHeight="1" x14ac:dyDescent="0.25">
      <c r="A4925" s="6">
        <v>2008</v>
      </c>
      <c r="B4925" s="6">
        <v>7</v>
      </c>
      <c r="C4925" s="6">
        <v>28</v>
      </c>
      <c r="D4925" s="6">
        <v>14</v>
      </c>
      <c r="E4925" s="6">
        <v>6.8</v>
      </c>
      <c r="F4925" s="6">
        <f t="shared" si="231"/>
        <v>8.16</v>
      </c>
      <c r="G4925" s="6">
        <v>312</v>
      </c>
      <c r="H4925" s="9">
        <f t="shared" si="232"/>
        <v>10.704695231158036</v>
      </c>
      <c r="I4925" s="9">
        <f t="shared" si="233"/>
        <v>12.845634277389642</v>
      </c>
    </row>
    <row r="4926" spans="1:9" ht="31.5" customHeight="1" x14ac:dyDescent="0.25">
      <c r="A4926" s="6">
        <v>2008</v>
      </c>
      <c r="B4926" s="6">
        <v>7</v>
      </c>
      <c r="C4926" s="6">
        <v>28</v>
      </c>
      <c r="D4926" s="6">
        <v>15</v>
      </c>
      <c r="E4926" s="6">
        <v>7.2</v>
      </c>
      <c r="F4926" s="6">
        <f t="shared" si="231"/>
        <v>8.64</v>
      </c>
      <c r="G4926" s="6">
        <v>314</v>
      </c>
      <c r="H4926" s="9">
        <f t="shared" si="232"/>
        <v>11.342061867154202</v>
      </c>
      <c r="I4926" s="9">
        <f t="shared" si="233"/>
        <v>13.610474240585042</v>
      </c>
    </row>
    <row r="4927" spans="1:9" ht="31.5" customHeight="1" x14ac:dyDescent="0.25">
      <c r="A4927" s="6">
        <v>2008</v>
      </c>
      <c r="B4927" s="6">
        <v>7</v>
      </c>
      <c r="C4927" s="6">
        <v>28</v>
      </c>
      <c r="D4927" s="6">
        <v>16</v>
      </c>
      <c r="E4927" s="6">
        <v>7.7</v>
      </c>
      <c r="F4927" s="6">
        <f t="shared" si="231"/>
        <v>9.24</v>
      </c>
      <c r="G4927" s="6">
        <v>318</v>
      </c>
      <c r="H4927" s="9">
        <f t="shared" si="232"/>
        <v>12.145973137604736</v>
      </c>
      <c r="I4927" s="9">
        <f t="shared" si="233"/>
        <v>14.575167765125682</v>
      </c>
    </row>
    <row r="4928" spans="1:9" ht="31.5" customHeight="1" x14ac:dyDescent="0.25">
      <c r="A4928" s="6">
        <v>2008</v>
      </c>
      <c r="B4928" s="6">
        <v>7</v>
      </c>
      <c r="C4928" s="6">
        <v>28</v>
      </c>
      <c r="D4928" s="6">
        <v>17</v>
      </c>
      <c r="E4928" s="6">
        <v>7.7</v>
      </c>
      <c r="F4928" s="6">
        <f t="shared" si="231"/>
        <v>9.24</v>
      </c>
      <c r="G4928" s="6">
        <v>322</v>
      </c>
      <c r="H4928" s="9">
        <f t="shared" si="232"/>
        <v>12.162037866441533</v>
      </c>
      <c r="I4928" s="9">
        <f t="shared" si="233"/>
        <v>14.59444543972984</v>
      </c>
    </row>
    <row r="4929" spans="1:9" ht="31.5" customHeight="1" x14ac:dyDescent="0.25">
      <c r="A4929" s="6">
        <v>2008</v>
      </c>
      <c r="B4929" s="6">
        <v>7</v>
      </c>
      <c r="C4929" s="6">
        <v>28</v>
      </c>
      <c r="D4929" s="6">
        <v>18</v>
      </c>
      <c r="E4929" s="6">
        <v>7.9</v>
      </c>
      <c r="F4929" s="6">
        <f t="shared" si="231"/>
        <v>9.48</v>
      </c>
      <c r="G4929" s="6">
        <v>328</v>
      </c>
      <c r="H4929" s="9">
        <f t="shared" si="232"/>
        <v>12.502277966393319</v>
      </c>
      <c r="I4929" s="9">
        <f t="shared" si="233"/>
        <v>15.002733559671981</v>
      </c>
    </row>
    <row r="4930" spans="1:9" ht="31.5" customHeight="1" x14ac:dyDescent="0.25">
      <c r="A4930" s="6">
        <v>2008</v>
      </c>
      <c r="B4930" s="6">
        <v>7</v>
      </c>
      <c r="C4930" s="6">
        <v>28</v>
      </c>
      <c r="D4930" s="6">
        <v>19</v>
      </c>
      <c r="E4930" s="6">
        <v>8.1</v>
      </c>
      <c r="F4930" s="6">
        <f t="shared" si="231"/>
        <v>9.7199999999999989</v>
      </c>
      <c r="G4930" s="6">
        <v>331</v>
      </c>
      <c r="H4930" s="9">
        <f t="shared" si="232"/>
        <v>12.83110027847613</v>
      </c>
      <c r="I4930" s="9">
        <f t="shared" si="233"/>
        <v>15.397320334171354</v>
      </c>
    </row>
    <row r="4931" spans="1:9" ht="31.5" customHeight="1" x14ac:dyDescent="0.25">
      <c r="A4931" s="6">
        <v>2008</v>
      </c>
      <c r="B4931" s="6">
        <v>7</v>
      </c>
      <c r="C4931" s="6">
        <v>28</v>
      </c>
      <c r="D4931" s="6">
        <v>20</v>
      </c>
      <c r="E4931" s="6">
        <v>8.1999999999999993</v>
      </c>
      <c r="F4931" s="6">
        <f t="shared" ref="F4931:F4994" si="234">E4931*1.2</f>
        <v>9.8399999999999981</v>
      </c>
      <c r="G4931" s="6">
        <v>333</v>
      </c>
      <c r="H4931" s="9">
        <f t="shared" ref="H4931:H4994" si="235">E4931*(LN(G4931/$AE$18)/LN(10/$AE$18))</f>
        <v>12.997753609201217</v>
      </c>
      <c r="I4931" s="9">
        <f t="shared" ref="I4931:I4994" si="236">F4931*(LN(G4931/$AE$18)/LN(10/$AE$18))</f>
        <v>15.597304331041459</v>
      </c>
    </row>
    <row r="4932" spans="1:9" ht="31.5" customHeight="1" x14ac:dyDescent="0.25">
      <c r="A4932" s="6">
        <v>2008</v>
      </c>
      <c r="B4932" s="6">
        <v>7</v>
      </c>
      <c r="C4932" s="6">
        <v>28</v>
      </c>
      <c r="D4932" s="6">
        <v>21</v>
      </c>
      <c r="E4932" s="6">
        <v>8.1</v>
      </c>
      <c r="F4932" s="6">
        <f t="shared" si="234"/>
        <v>9.7199999999999989</v>
      </c>
      <c r="G4932" s="6">
        <v>343</v>
      </c>
      <c r="H4932" s="9">
        <f t="shared" si="235"/>
        <v>12.879245064983987</v>
      </c>
      <c r="I4932" s="9">
        <f t="shared" si="236"/>
        <v>15.455094077980783</v>
      </c>
    </row>
    <row r="4933" spans="1:9" ht="31.5" customHeight="1" x14ac:dyDescent="0.25">
      <c r="A4933" s="6">
        <v>2008</v>
      </c>
      <c r="B4933" s="6">
        <v>7</v>
      </c>
      <c r="C4933" s="6">
        <v>28</v>
      </c>
      <c r="D4933" s="6">
        <v>22</v>
      </c>
      <c r="E4933" s="6">
        <v>7.6</v>
      </c>
      <c r="F4933" s="6">
        <f t="shared" si="234"/>
        <v>9.1199999999999992</v>
      </c>
      <c r="G4933" s="6">
        <v>349</v>
      </c>
      <c r="H4933" s="9">
        <f t="shared" si="235"/>
        <v>12.106227098517303</v>
      </c>
      <c r="I4933" s="9">
        <f t="shared" si="236"/>
        <v>14.527472518220764</v>
      </c>
    </row>
    <row r="4934" spans="1:9" ht="31.5" customHeight="1" x14ac:dyDescent="0.25">
      <c r="A4934" s="6">
        <v>2008</v>
      </c>
      <c r="B4934" s="6">
        <v>7</v>
      </c>
      <c r="C4934" s="6">
        <v>28</v>
      </c>
      <c r="D4934" s="6">
        <v>23</v>
      </c>
      <c r="E4934" s="6">
        <v>7.1</v>
      </c>
      <c r="F4934" s="6">
        <f t="shared" si="234"/>
        <v>8.52</v>
      </c>
      <c r="G4934" s="6">
        <v>350</v>
      </c>
      <c r="H4934" s="9">
        <f t="shared" si="235"/>
        <v>11.31315540434256</v>
      </c>
      <c r="I4934" s="9">
        <f t="shared" si="236"/>
        <v>13.57578648521107</v>
      </c>
    </row>
    <row r="4935" spans="1:9" ht="31.5" customHeight="1" x14ac:dyDescent="0.25">
      <c r="A4935" s="6">
        <v>2008</v>
      </c>
      <c r="B4935" s="6">
        <v>7</v>
      </c>
      <c r="C4935" s="6">
        <v>29</v>
      </c>
      <c r="D4935" s="6">
        <v>0</v>
      </c>
      <c r="E4935" s="6">
        <v>6.7</v>
      </c>
      <c r="F4935" s="6">
        <f t="shared" si="234"/>
        <v>8.0399999999999991</v>
      </c>
      <c r="G4935" s="6">
        <v>349</v>
      </c>
      <c r="H4935" s="9">
        <f t="shared" si="235"/>
        <v>10.672594942113939</v>
      </c>
      <c r="I4935" s="9">
        <f t="shared" si="236"/>
        <v>12.807113930536726</v>
      </c>
    </row>
    <row r="4936" spans="1:9" ht="31.5" customHeight="1" x14ac:dyDescent="0.25">
      <c r="A4936" s="6">
        <v>2008</v>
      </c>
      <c r="B4936" s="6">
        <v>7</v>
      </c>
      <c r="C4936" s="6">
        <v>29</v>
      </c>
      <c r="D4936" s="6">
        <v>1</v>
      </c>
      <c r="E4936" s="6">
        <v>6.5</v>
      </c>
      <c r="F4936" s="6">
        <f t="shared" si="234"/>
        <v>7.8</v>
      </c>
      <c r="G4936" s="6">
        <v>347</v>
      </c>
      <c r="H4936" s="9">
        <f t="shared" si="235"/>
        <v>10.347775078018467</v>
      </c>
      <c r="I4936" s="9">
        <f t="shared" si="236"/>
        <v>12.41733009362216</v>
      </c>
    </row>
    <row r="4937" spans="1:9" ht="31.5" customHeight="1" x14ac:dyDescent="0.25">
      <c r="A4937" s="6">
        <v>2008</v>
      </c>
      <c r="B4937" s="6">
        <v>7</v>
      </c>
      <c r="C4937" s="6">
        <v>29</v>
      </c>
      <c r="D4937" s="6">
        <v>2</v>
      </c>
      <c r="E4937" s="6">
        <v>6.4</v>
      </c>
      <c r="F4937" s="6">
        <f t="shared" si="234"/>
        <v>7.68</v>
      </c>
      <c r="G4937" s="6">
        <v>346</v>
      </c>
      <c r="H4937" s="9">
        <f t="shared" si="235"/>
        <v>10.185495747639077</v>
      </c>
      <c r="I4937" s="9">
        <f t="shared" si="236"/>
        <v>12.222594897166891</v>
      </c>
    </row>
    <row r="4938" spans="1:9" ht="31.5" customHeight="1" x14ac:dyDescent="0.25">
      <c r="A4938" s="6">
        <v>2008</v>
      </c>
      <c r="B4938" s="6">
        <v>7</v>
      </c>
      <c r="C4938" s="6">
        <v>29</v>
      </c>
      <c r="D4938" s="6">
        <v>3</v>
      </c>
      <c r="E4938" s="6">
        <v>6.2</v>
      </c>
      <c r="F4938" s="6">
        <f t="shared" si="234"/>
        <v>7.4399999999999995</v>
      </c>
      <c r="G4938" s="6">
        <v>348</v>
      </c>
      <c r="H4938" s="9">
        <f t="shared" si="235"/>
        <v>9.8731633184179515</v>
      </c>
      <c r="I4938" s="9">
        <f t="shared" si="236"/>
        <v>11.847795982101541</v>
      </c>
    </row>
    <row r="4939" spans="1:9" ht="31.5" customHeight="1" x14ac:dyDescent="0.25">
      <c r="A4939" s="6">
        <v>2008</v>
      </c>
      <c r="B4939" s="6">
        <v>7</v>
      </c>
      <c r="C4939" s="6">
        <v>29</v>
      </c>
      <c r="D4939" s="6">
        <v>4</v>
      </c>
      <c r="E4939" s="6">
        <v>6.2</v>
      </c>
      <c r="F4939" s="6">
        <f t="shared" si="234"/>
        <v>7.4399999999999995</v>
      </c>
      <c r="G4939" s="6">
        <v>352</v>
      </c>
      <c r="H4939" s="9">
        <f t="shared" si="235"/>
        <v>9.8849897948244028</v>
      </c>
      <c r="I4939" s="9">
        <f t="shared" si="236"/>
        <v>11.861987753789281</v>
      </c>
    </row>
    <row r="4940" spans="1:9" ht="31.5" customHeight="1" x14ac:dyDescent="0.25">
      <c r="A4940" s="6">
        <v>2008</v>
      </c>
      <c r="B4940" s="6">
        <v>7</v>
      </c>
      <c r="C4940" s="6">
        <v>29</v>
      </c>
      <c r="D4940" s="6">
        <v>5</v>
      </c>
      <c r="E4940" s="6">
        <v>6.9</v>
      </c>
      <c r="F4940" s="6">
        <f t="shared" si="234"/>
        <v>8.2799999999999994</v>
      </c>
      <c r="G4940" s="6">
        <v>357</v>
      </c>
      <c r="H4940" s="9">
        <f t="shared" si="235"/>
        <v>11.017280434301801</v>
      </c>
      <c r="I4940" s="9">
        <f t="shared" si="236"/>
        <v>13.220736521162159</v>
      </c>
    </row>
    <row r="4941" spans="1:9" ht="31.5" customHeight="1" x14ac:dyDescent="0.25">
      <c r="A4941" s="6">
        <v>2008</v>
      </c>
      <c r="B4941" s="6">
        <v>7</v>
      </c>
      <c r="C4941" s="6">
        <v>29</v>
      </c>
      <c r="D4941" s="6">
        <v>6</v>
      </c>
      <c r="E4941" s="6">
        <v>7.5</v>
      </c>
      <c r="F4941" s="6">
        <f t="shared" si="234"/>
        <v>9</v>
      </c>
      <c r="G4941" s="6">
        <v>1</v>
      </c>
      <c r="H4941" s="9">
        <f t="shared" si="235"/>
        <v>4.6176682993490976</v>
      </c>
      <c r="I4941" s="9">
        <f t="shared" si="236"/>
        <v>5.5412019592189168</v>
      </c>
    </row>
    <row r="4942" spans="1:9" ht="31.5" customHeight="1" x14ac:dyDescent="0.25">
      <c r="A4942" s="6">
        <v>2008</v>
      </c>
      <c r="B4942" s="6">
        <v>7</v>
      </c>
      <c r="C4942" s="6">
        <v>29</v>
      </c>
      <c r="D4942" s="6">
        <v>7</v>
      </c>
      <c r="E4942" s="6">
        <v>8</v>
      </c>
      <c r="F4942" s="6">
        <f t="shared" si="234"/>
        <v>9.6</v>
      </c>
      <c r="G4942" s="6">
        <v>1</v>
      </c>
      <c r="H4942" s="9">
        <f t="shared" si="235"/>
        <v>4.925512852639037</v>
      </c>
      <c r="I4942" s="9">
        <f t="shared" si="236"/>
        <v>5.9106154231668446</v>
      </c>
    </row>
    <row r="4943" spans="1:9" ht="31.5" customHeight="1" x14ac:dyDescent="0.25">
      <c r="A4943" s="6">
        <v>2008</v>
      </c>
      <c r="B4943" s="6">
        <v>7</v>
      </c>
      <c r="C4943" s="6">
        <v>29</v>
      </c>
      <c r="D4943" s="6">
        <v>8</v>
      </c>
      <c r="E4943" s="6">
        <v>7.8</v>
      </c>
      <c r="F4943" s="6">
        <f t="shared" si="234"/>
        <v>9.36</v>
      </c>
      <c r="G4943" s="6">
        <v>357</v>
      </c>
      <c r="H4943" s="9">
        <f t="shared" si="235"/>
        <v>12.454317012688993</v>
      </c>
      <c r="I4943" s="9">
        <f t="shared" si="236"/>
        <v>14.945180415226789</v>
      </c>
    </row>
    <row r="4944" spans="1:9" ht="31.5" customHeight="1" x14ac:dyDescent="0.25">
      <c r="A4944" s="6">
        <v>2008</v>
      </c>
      <c r="B4944" s="6">
        <v>7</v>
      </c>
      <c r="C4944" s="6">
        <v>29</v>
      </c>
      <c r="D4944" s="6">
        <v>9</v>
      </c>
      <c r="E4944" s="6">
        <v>6.9</v>
      </c>
      <c r="F4944" s="6">
        <f t="shared" si="234"/>
        <v>8.2799999999999994</v>
      </c>
      <c r="G4944" s="6">
        <v>353</v>
      </c>
      <c r="H4944" s="9">
        <f t="shared" si="235"/>
        <v>11.004304090900538</v>
      </c>
      <c r="I4944" s="9">
        <f t="shared" si="236"/>
        <v>13.205164909080644</v>
      </c>
    </row>
    <row r="4945" spans="1:9" ht="31.5" customHeight="1" x14ac:dyDescent="0.25">
      <c r="A4945" s="6">
        <v>2008</v>
      </c>
      <c r="B4945" s="6">
        <v>7</v>
      </c>
      <c r="C4945" s="6">
        <v>29</v>
      </c>
      <c r="D4945" s="6">
        <v>10</v>
      </c>
      <c r="E4945" s="6">
        <v>6.1</v>
      </c>
      <c r="F4945" s="6">
        <f t="shared" si="234"/>
        <v>7.3199999999999994</v>
      </c>
      <c r="G4945" s="6">
        <v>349</v>
      </c>
      <c r="H4945" s="9">
        <f t="shared" si="235"/>
        <v>9.7168401711783616</v>
      </c>
      <c r="I4945" s="9">
        <f t="shared" si="236"/>
        <v>11.660208205414035</v>
      </c>
    </row>
    <row r="4946" spans="1:9" ht="31.5" customHeight="1" x14ac:dyDescent="0.25">
      <c r="A4946" s="6">
        <v>2008</v>
      </c>
      <c r="B4946" s="6">
        <v>7</v>
      </c>
      <c r="C4946" s="6">
        <v>29</v>
      </c>
      <c r="D4946" s="6">
        <v>11</v>
      </c>
      <c r="E4946" s="6">
        <v>6.5</v>
      </c>
      <c r="F4946" s="6">
        <f t="shared" si="234"/>
        <v>7.8</v>
      </c>
      <c r="G4946" s="6">
        <v>347</v>
      </c>
      <c r="H4946" s="9">
        <f t="shared" si="235"/>
        <v>10.347775078018467</v>
      </c>
      <c r="I4946" s="9">
        <f t="shared" si="236"/>
        <v>12.41733009362216</v>
      </c>
    </row>
    <row r="4947" spans="1:9" ht="31.5" customHeight="1" x14ac:dyDescent="0.25">
      <c r="A4947" s="6">
        <v>2008</v>
      </c>
      <c r="B4947" s="6">
        <v>7</v>
      </c>
      <c r="C4947" s="6">
        <v>29</v>
      </c>
      <c r="D4947" s="6">
        <v>12</v>
      </c>
      <c r="E4947" s="6">
        <v>6.1</v>
      </c>
      <c r="F4947" s="6">
        <f t="shared" si="234"/>
        <v>7.3199999999999994</v>
      </c>
      <c r="G4947" s="6">
        <v>333</v>
      </c>
      <c r="H4947" s="9">
        <f t="shared" si="235"/>
        <v>9.6690606117228572</v>
      </c>
      <c r="I4947" s="9">
        <f t="shared" si="236"/>
        <v>11.602872734067429</v>
      </c>
    </row>
    <row r="4948" spans="1:9" ht="31.5" customHeight="1" x14ac:dyDescent="0.25">
      <c r="A4948" s="6">
        <v>2008</v>
      </c>
      <c r="B4948" s="6">
        <v>7</v>
      </c>
      <c r="C4948" s="6">
        <v>29</v>
      </c>
      <c r="D4948" s="6">
        <v>13</v>
      </c>
      <c r="E4948" s="6">
        <v>6.8</v>
      </c>
      <c r="F4948" s="6">
        <f t="shared" si="234"/>
        <v>8.16</v>
      </c>
      <c r="G4948" s="6">
        <v>330</v>
      </c>
      <c r="H4948" s="9">
        <f t="shared" si="235"/>
        <v>10.768353852556571</v>
      </c>
      <c r="I4948" s="9">
        <f t="shared" si="236"/>
        <v>12.922024623067886</v>
      </c>
    </row>
    <row r="4949" spans="1:9" ht="31.5" customHeight="1" x14ac:dyDescent="0.25">
      <c r="A4949" s="6">
        <v>2008</v>
      </c>
      <c r="B4949" s="6">
        <v>7</v>
      </c>
      <c r="C4949" s="6">
        <v>29</v>
      </c>
      <c r="D4949" s="6">
        <v>14</v>
      </c>
      <c r="E4949" s="6">
        <v>7.2</v>
      </c>
      <c r="F4949" s="6">
        <f t="shared" si="234"/>
        <v>8.64</v>
      </c>
      <c r="G4949" s="6">
        <v>329</v>
      </c>
      <c r="H4949" s="9">
        <f t="shared" si="235"/>
        <v>11.398139359448376</v>
      </c>
      <c r="I4949" s="9">
        <f t="shared" si="236"/>
        <v>13.677767231338052</v>
      </c>
    </row>
    <row r="4950" spans="1:9" ht="31.5" customHeight="1" x14ac:dyDescent="0.25">
      <c r="A4950" s="6">
        <v>2008</v>
      </c>
      <c r="B4950" s="6">
        <v>7</v>
      </c>
      <c r="C4950" s="6">
        <v>29</v>
      </c>
      <c r="D4950" s="6">
        <v>15</v>
      </c>
      <c r="E4950" s="6">
        <v>7.6</v>
      </c>
      <c r="F4950" s="6">
        <f t="shared" si="234"/>
        <v>9.1199999999999992</v>
      </c>
      <c r="G4950" s="6">
        <v>331</v>
      </c>
      <c r="H4950" s="9">
        <f t="shared" si="235"/>
        <v>12.039057051409703</v>
      </c>
      <c r="I4950" s="9">
        <f t="shared" si="236"/>
        <v>14.446868461691642</v>
      </c>
    </row>
    <row r="4951" spans="1:9" ht="31.5" customHeight="1" x14ac:dyDescent="0.25">
      <c r="A4951" s="6">
        <v>2008</v>
      </c>
      <c r="B4951" s="6">
        <v>7</v>
      </c>
      <c r="C4951" s="6">
        <v>29</v>
      </c>
      <c r="D4951" s="6">
        <v>16</v>
      </c>
      <c r="E4951" s="6">
        <v>7.7</v>
      </c>
      <c r="F4951" s="6">
        <f t="shared" si="234"/>
        <v>9.24</v>
      </c>
      <c r="G4951" s="6">
        <v>333</v>
      </c>
      <c r="H4951" s="9">
        <f t="shared" si="235"/>
        <v>12.205207657420656</v>
      </c>
      <c r="I4951" s="9">
        <f t="shared" si="236"/>
        <v>14.646249188904788</v>
      </c>
    </row>
    <row r="4952" spans="1:9" ht="31.5" customHeight="1" x14ac:dyDescent="0.25">
      <c r="A4952" s="6">
        <v>2008</v>
      </c>
      <c r="B4952" s="6">
        <v>7</v>
      </c>
      <c r="C4952" s="6">
        <v>29</v>
      </c>
      <c r="D4952" s="6">
        <v>17</v>
      </c>
      <c r="E4952" s="6">
        <v>7.3</v>
      </c>
      <c r="F4952" s="6">
        <f t="shared" si="234"/>
        <v>8.76</v>
      </c>
      <c r="G4952" s="6">
        <v>333</v>
      </c>
      <c r="H4952" s="9">
        <f t="shared" si="235"/>
        <v>11.571170895996206</v>
      </c>
      <c r="I4952" s="9">
        <f t="shared" si="236"/>
        <v>13.885405075195447</v>
      </c>
    </row>
    <row r="4953" spans="1:9" ht="31.5" customHeight="1" x14ac:dyDescent="0.25">
      <c r="A4953" s="6">
        <v>2008</v>
      </c>
      <c r="B4953" s="6">
        <v>7</v>
      </c>
      <c r="C4953" s="6">
        <v>29</v>
      </c>
      <c r="D4953" s="6">
        <v>18</v>
      </c>
      <c r="E4953" s="6">
        <v>7.1</v>
      </c>
      <c r="F4953" s="6">
        <f t="shared" si="234"/>
        <v>8.52</v>
      </c>
      <c r="G4953" s="6">
        <v>330</v>
      </c>
      <c r="H4953" s="9">
        <f t="shared" si="235"/>
        <v>11.243428287228184</v>
      </c>
      <c r="I4953" s="9">
        <f t="shared" si="236"/>
        <v>13.492113944673822</v>
      </c>
    </row>
    <row r="4954" spans="1:9" ht="31.5" customHeight="1" x14ac:dyDescent="0.25">
      <c r="A4954" s="6">
        <v>2008</v>
      </c>
      <c r="B4954" s="6">
        <v>7</v>
      </c>
      <c r="C4954" s="6">
        <v>29</v>
      </c>
      <c r="D4954" s="6">
        <v>19</v>
      </c>
      <c r="E4954" s="6">
        <v>7.3</v>
      </c>
      <c r="F4954" s="6">
        <f t="shared" si="234"/>
        <v>8.76</v>
      </c>
      <c r="G4954" s="6">
        <v>326</v>
      </c>
      <c r="H4954" s="9">
        <f t="shared" si="235"/>
        <v>11.54528585709447</v>
      </c>
      <c r="I4954" s="9">
        <f t="shared" si="236"/>
        <v>13.854343028513364</v>
      </c>
    </row>
    <row r="4955" spans="1:9" ht="31.5" customHeight="1" x14ac:dyDescent="0.25">
      <c r="A4955" s="6">
        <v>2008</v>
      </c>
      <c r="B4955" s="6">
        <v>7</v>
      </c>
      <c r="C4955" s="6">
        <v>29</v>
      </c>
      <c r="D4955" s="6">
        <v>20</v>
      </c>
      <c r="E4955" s="6">
        <v>7.9</v>
      </c>
      <c r="F4955" s="6">
        <f t="shared" si="234"/>
        <v>9.48</v>
      </c>
      <c r="G4955" s="6">
        <v>328</v>
      </c>
      <c r="H4955" s="9">
        <f t="shared" si="235"/>
        <v>12.502277966393319</v>
      </c>
      <c r="I4955" s="9">
        <f t="shared" si="236"/>
        <v>15.002733559671981</v>
      </c>
    </row>
    <row r="4956" spans="1:9" ht="31.5" customHeight="1" x14ac:dyDescent="0.25">
      <c r="A4956" s="6">
        <v>2008</v>
      </c>
      <c r="B4956" s="6">
        <v>7</v>
      </c>
      <c r="C4956" s="6">
        <v>29</v>
      </c>
      <c r="D4956" s="6">
        <v>21</v>
      </c>
      <c r="E4956" s="6">
        <v>7.9</v>
      </c>
      <c r="F4956" s="6">
        <f t="shared" si="234"/>
        <v>9.48</v>
      </c>
      <c r="G4956" s="6">
        <v>335</v>
      </c>
      <c r="H4956" s="9">
        <f t="shared" si="235"/>
        <v>12.530121525154556</v>
      </c>
      <c r="I4956" s="9">
        <f t="shared" si="236"/>
        <v>15.036145830185466</v>
      </c>
    </row>
    <row r="4957" spans="1:9" ht="31.5" customHeight="1" x14ac:dyDescent="0.25">
      <c r="A4957" s="6">
        <v>2008</v>
      </c>
      <c r="B4957" s="6">
        <v>7</v>
      </c>
      <c r="C4957" s="6">
        <v>29</v>
      </c>
      <c r="D4957" s="6">
        <v>22</v>
      </c>
      <c r="E4957" s="6">
        <v>7.7</v>
      </c>
      <c r="F4957" s="6">
        <f t="shared" si="234"/>
        <v>9.24</v>
      </c>
      <c r="G4957" s="6">
        <v>342</v>
      </c>
      <c r="H4957" s="9">
        <f t="shared" si="235"/>
        <v>12.239480663781308</v>
      </c>
      <c r="I4957" s="9">
        <f t="shared" si="236"/>
        <v>14.687376796537569</v>
      </c>
    </row>
    <row r="4958" spans="1:9" ht="31.5" customHeight="1" x14ac:dyDescent="0.25">
      <c r="A4958" s="6">
        <v>2008</v>
      </c>
      <c r="B4958" s="6">
        <v>7</v>
      </c>
      <c r="C4958" s="6">
        <v>29</v>
      </c>
      <c r="D4958" s="6">
        <v>23</v>
      </c>
      <c r="E4958" s="6">
        <v>7.4</v>
      </c>
      <c r="F4958" s="6">
        <f t="shared" si="234"/>
        <v>8.8800000000000008</v>
      </c>
      <c r="G4958" s="6">
        <v>347</v>
      </c>
      <c r="H4958" s="9">
        <f t="shared" si="235"/>
        <v>11.780543934974871</v>
      </c>
      <c r="I4958" s="9">
        <f t="shared" si="236"/>
        <v>14.136652721969845</v>
      </c>
    </row>
    <row r="4959" spans="1:9" ht="31.5" customHeight="1" x14ac:dyDescent="0.25">
      <c r="A4959" s="6">
        <v>2008</v>
      </c>
      <c r="B4959" s="6">
        <v>7</v>
      </c>
      <c r="C4959" s="6">
        <v>30</v>
      </c>
      <c r="D4959" s="6">
        <v>0</v>
      </c>
      <c r="E4959" s="6">
        <v>7.3</v>
      </c>
      <c r="F4959" s="6">
        <f t="shared" si="234"/>
        <v>8.76</v>
      </c>
      <c r="G4959" s="6">
        <v>349</v>
      </c>
      <c r="H4959" s="9">
        <f t="shared" si="235"/>
        <v>11.628349713049516</v>
      </c>
      <c r="I4959" s="9">
        <f t="shared" si="236"/>
        <v>13.954019655659419</v>
      </c>
    </row>
    <row r="4960" spans="1:9" ht="31.5" customHeight="1" x14ac:dyDescent="0.25">
      <c r="A4960" s="6">
        <v>2008</v>
      </c>
      <c r="B4960" s="6">
        <v>7</v>
      </c>
      <c r="C4960" s="6">
        <v>30</v>
      </c>
      <c r="D4960" s="6">
        <v>1</v>
      </c>
      <c r="E4960" s="6">
        <v>7.3</v>
      </c>
      <c r="F4960" s="6">
        <f t="shared" si="234"/>
        <v>8.76</v>
      </c>
      <c r="G4960" s="6">
        <v>349</v>
      </c>
      <c r="H4960" s="9">
        <f t="shared" si="235"/>
        <v>11.628349713049516</v>
      </c>
      <c r="I4960" s="9">
        <f t="shared" si="236"/>
        <v>13.954019655659419</v>
      </c>
    </row>
    <row r="4961" spans="1:9" ht="31.5" customHeight="1" x14ac:dyDescent="0.25">
      <c r="A4961" s="6">
        <v>2008</v>
      </c>
      <c r="B4961" s="6">
        <v>7</v>
      </c>
      <c r="C4961" s="6">
        <v>30</v>
      </c>
      <c r="D4961" s="6">
        <v>2</v>
      </c>
      <c r="E4961" s="6">
        <v>7.2</v>
      </c>
      <c r="F4961" s="6">
        <f t="shared" si="234"/>
        <v>8.64</v>
      </c>
      <c r="G4961" s="6">
        <v>349</v>
      </c>
      <c r="H4961" s="9">
        <f t="shared" si="235"/>
        <v>11.46905725122692</v>
      </c>
      <c r="I4961" s="9">
        <f t="shared" si="236"/>
        <v>13.762868701472305</v>
      </c>
    </row>
    <row r="4962" spans="1:9" ht="31.5" customHeight="1" x14ac:dyDescent="0.25">
      <c r="A4962" s="6">
        <v>2008</v>
      </c>
      <c r="B4962" s="6">
        <v>7</v>
      </c>
      <c r="C4962" s="6">
        <v>30</v>
      </c>
      <c r="D4962" s="6">
        <v>3</v>
      </c>
      <c r="E4962" s="6">
        <v>7.1</v>
      </c>
      <c r="F4962" s="6">
        <f t="shared" si="234"/>
        <v>8.52</v>
      </c>
      <c r="G4962" s="6">
        <v>349</v>
      </c>
      <c r="H4962" s="9">
        <f t="shared" si="235"/>
        <v>11.309764789404323</v>
      </c>
      <c r="I4962" s="9">
        <f t="shared" si="236"/>
        <v>13.571717747285188</v>
      </c>
    </row>
    <row r="4963" spans="1:9" ht="31.5" customHeight="1" x14ac:dyDescent="0.25">
      <c r="A4963" s="6">
        <v>2008</v>
      </c>
      <c r="B4963" s="6">
        <v>7</v>
      </c>
      <c r="C4963" s="6">
        <v>30</v>
      </c>
      <c r="D4963" s="6">
        <v>4</v>
      </c>
      <c r="E4963" s="6">
        <v>7</v>
      </c>
      <c r="F4963" s="6">
        <f t="shared" si="234"/>
        <v>8.4</v>
      </c>
      <c r="G4963" s="6">
        <v>347</v>
      </c>
      <c r="H4963" s="9">
        <f t="shared" si="235"/>
        <v>11.143757776327579</v>
      </c>
      <c r="I4963" s="9">
        <f t="shared" si="236"/>
        <v>13.372509331593097</v>
      </c>
    </row>
    <row r="4964" spans="1:9" ht="31.5" customHeight="1" x14ac:dyDescent="0.25">
      <c r="A4964" s="6">
        <v>2008</v>
      </c>
      <c r="B4964" s="6">
        <v>7</v>
      </c>
      <c r="C4964" s="6">
        <v>30</v>
      </c>
      <c r="D4964" s="6">
        <v>5</v>
      </c>
      <c r="E4964" s="6">
        <v>6.8</v>
      </c>
      <c r="F4964" s="6">
        <f t="shared" si="234"/>
        <v>8.16</v>
      </c>
      <c r="G4964" s="6">
        <v>344</v>
      </c>
      <c r="H4964" s="9">
        <f t="shared" si="235"/>
        <v>10.815509805426876</v>
      </c>
      <c r="I4964" s="9">
        <f t="shared" si="236"/>
        <v>12.97861176651225</v>
      </c>
    </row>
    <row r="4965" spans="1:9" ht="31.5" customHeight="1" x14ac:dyDescent="0.25">
      <c r="A4965" s="6">
        <v>2008</v>
      </c>
      <c r="B4965" s="6">
        <v>7</v>
      </c>
      <c r="C4965" s="6">
        <v>30</v>
      </c>
      <c r="D4965" s="6">
        <v>6</v>
      </c>
      <c r="E4965" s="6">
        <v>6.4</v>
      </c>
      <c r="F4965" s="6">
        <f t="shared" si="234"/>
        <v>7.68</v>
      </c>
      <c r="G4965" s="6">
        <v>340</v>
      </c>
      <c r="H4965" s="9">
        <f t="shared" si="235"/>
        <v>10.166809797520562</v>
      </c>
      <c r="I4965" s="9">
        <f t="shared" si="236"/>
        <v>12.200171757024673</v>
      </c>
    </row>
    <row r="4966" spans="1:9" ht="31.5" customHeight="1" x14ac:dyDescent="0.25">
      <c r="A4966" s="6">
        <v>2008</v>
      </c>
      <c r="B4966" s="6">
        <v>7</v>
      </c>
      <c r="C4966" s="6">
        <v>30</v>
      </c>
      <c r="D4966" s="6">
        <v>7</v>
      </c>
      <c r="E4966" s="6">
        <v>6.2</v>
      </c>
      <c r="F4966" s="6">
        <f t="shared" si="234"/>
        <v>7.4399999999999995</v>
      </c>
      <c r="G4966" s="6">
        <v>338</v>
      </c>
      <c r="H4966" s="9">
        <f t="shared" si="235"/>
        <v>9.8429919269016182</v>
      </c>
      <c r="I4966" s="9">
        <f t="shared" si="236"/>
        <v>11.81159031228194</v>
      </c>
    </row>
    <row r="4967" spans="1:9" ht="31.5" customHeight="1" x14ac:dyDescent="0.25">
      <c r="A4967" s="6">
        <v>2008</v>
      </c>
      <c r="B4967" s="6">
        <v>7</v>
      </c>
      <c r="C4967" s="6">
        <v>30</v>
      </c>
      <c r="D4967" s="6">
        <v>8</v>
      </c>
      <c r="E4967" s="6">
        <v>6.1</v>
      </c>
      <c r="F4967" s="6">
        <f t="shared" si="234"/>
        <v>7.3199999999999994</v>
      </c>
      <c r="G4967" s="6">
        <v>337</v>
      </c>
      <c r="H4967" s="9">
        <f t="shared" si="235"/>
        <v>9.6812173533168391</v>
      </c>
      <c r="I4967" s="9">
        <f t="shared" si="236"/>
        <v>11.617460823980206</v>
      </c>
    </row>
    <row r="4968" spans="1:9" ht="31.5" customHeight="1" x14ac:dyDescent="0.25">
      <c r="A4968" s="6">
        <v>2008</v>
      </c>
      <c r="B4968" s="6">
        <v>7</v>
      </c>
      <c r="C4968" s="6">
        <v>30</v>
      </c>
      <c r="D4968" s="6">
        <v>9</v>
      </c>
      <c r="E4968" s="6">
        <v>6</v>
      </c>
      <c r="F4968" s="6">
        <f t="shared" si="234"/>
        <v>7.1999999999999993</v>
      </c>
      <c r="G4968" s="6">
        <v>334</v>
      </c>
      <c r="H4968" s="9">
        <f t="shared" si="235"/>
        <v>9.5135541960366261</v>
      </c>
      <c r="I4968" s="9">
        <f t="shared" si="236"/>
        <v>11.416265035243951</v>
      </c>
    </row>
    <row r="4969" spans="1:9" ht="31.5" customHeight="1" x14ac:dyDescent="0.25">
      <c r="A4969" s="6">
        <v>2008</v>
      </c>
      <c r="B4969" s="6">
        <v>7</v>
      </c>
      <c r="C4969" s="6">
        <v>30</v>
      </c>
      <c r="D4969" s="6">
        <v>10</v>
      </c>
      <c r="E4969" s="6">
        <v>6.3</v>
      </c>
      <c r="F4969" s="6">
        <f t="shared" si="234"/>
        <v>7.56</v>
      </c>
      <c r="G4969" s="6">
        <v>332</v>
      </c>
      <c r="H4969" s="9">
        <f t="shared" si="235"/>
        <v>9.9829165965711084</v>
      </c>
      <c r="I4969" s="9">
        <f t="shared" si="236"/>
        <v>11.979499915885331</v>
      </c>
    </row>
    <row r="4970" spans="1:9" ht="31.5" customHeight="1" x14ac:dyDescent="0.25">
      <c r="A4970" s="6">
        <v>2008</v>
      </c>
      <c r="B4970" s="6">
        <v>7</v>
      </c>
      <c r="C4970" s="6">
        <v>30</v>
      </c>
      <c r="D4970" s="6">
        <v>11</v>
      </c>
      <c r="E4970" s="6">
        <v>6</v>
      </c>
      <c r="F4970" s="6">
        <f t="shared" si="234"/>
        <v>7.1999999999999993</v>
      </c>
      <c r="G4970" s="6">
        <v>335</v>
      </c>
      <c r="H4970" s="9">
        <f t="shared" si="235"/>
        <v>9.5165479937882704</v>
      </c>
      <c r="I4970" s="9">
        <f t="shared" si="236"/>
        <v>11.419857592545922</v>
      </c>
    </row>
    <row r="4971" spans="1:9" ht="31.5" customHeight="1" x14ac:dyDescent="0.25">
      <c r="A4971" s="6">
        <v>2008</v>
      </c>
      <c r="B4971" s="6">
        <v>7</v>
      </c>
      <c r="C4971" s="6">
        <v>30</v>
      </c>
      <c r="D4971" s="6">
        <v>12</v>
      </c>
      <c r="E4971" s="6">
        <v>6</v>
      </c>
      <c r="F4971" s="6">
        <f t="shared" si="234"/>
        <v>7.1999999999999993</v>
      </c>
      <c r="G4971" s="6">
        <v>336</v>
      </c>
      <c r="H4971" s="9">
        <f t="shared" si="235"/>
        <v>9.5195328681354709</v>
      </c>
      <c r="I4971" s="9">
        <f t="shared" si="236"/>
        <v>11.423439441762564</v>
      </c>
    </row>
    <row r="4972" spans="1:9" ht="31.5" customHeight="1" x14ac:dyDescent="0.25">
      <c r="A4972" s="6">
        <v>2008</v>
      </c>
      <c r="B4972" s="6">
        <v>7</v>
      </c>
      <c r="C4972" s="6">
        <v>30</v>
      </c>
      <c r="D4972" s="6">
        <v>13</v>
      </c>
      <c r="E4972" s="6">
        <v>6</v>
      </c>
      <c r="F4972" s="6">
        <f t="shared" si="234"/>
        <v>7.1999999999999993</v>
      </c>
      <c r="G4972" s="6">
        <v>333</v>
      </c>
      <c r="H4972" s="9">
        <f t="shared" si="235"/>
        <v>9.5105514213667455</v>
      </c>
      <c r="I4972" s="9">
        <f t="shared" si="236"/>
        <v>11.412661705640092</v>
      </c>
    </row>
    <row r="4973" spans="1:9" ht="31.5" customHeight="1" x14ac:dyDescent="0.25">
      <c r="A4973" s="6">
        <v>2008</v>
      </c>
      <c r="B4973" s="6">
        <v>7</v>
      </c>
      <c r="C4973" s="6">
        <v>30</v>
      </c>
      <c r="D4973" s="6">
        <v>14</v>
      </c>
      <c r="E4973" s="6">
        <v>6.2</v>
      </c>
      <c r="F4973" s="6">
        <f t="shared" si="234"/>
        <v>7.4399999999999995</v>
      </c>
      <c r="G4973" s="6">
        <v>328</v>
      </c>
      <c r="H4973" s="9">
        <f t="shared" si="235"/>
        <v>9.8119143533719715</v>
      </c>
      <c r="I4973" s="9">
        <f t="shared" si="236"/>
        <v>11.774297224046364</v>
      </c>
    </row>
    <row r="4974" spans="1:9" ht="31.5" customHeight="1" x14ac:dyDescent="0.25">
      <c r="A4974" s="6">
        <v>2008</v>
      </c>
      <c r="B4974" s="6">
        <v>7</v>
      </c>
      <c r="C4974" s="6">
        <v>30</v>
      </c>
      <c r="D4974" s="6">
        <v>15</v>
      </c>
      <c r="E4974" s="6">
        <v>6.4</v>
      </c>
      <c r="F4974" s="6">
        <f t="shared" si="234"/>
        <v>7.68</v>
      </c>
      <c r="G4974" s="6">
        <v>327</v>
      </c>
      <c r="H4974" s="9">
        <f t="shared" si="235"/>
        <v>10.125166079694786</v>
      </c>
      <c r="I4974" s="9">
        <f t="shared" si="236"/>
        <v>12.150199295633742</v>
      </c>
    </row>
    <row r="4975" spans="1:9" ht="31.5" customHeight="1" x14ac:dyDescent="0.25">
      <c r="A4975" s="6">
        <v>2008</v>
      </c>
      <c r="B4975" s="6">
        <v>7</v>
      </c>
      <c r="C4975" s="6">
        <v>30</v>
      </c>
      <c r="D4975" s="6">
        <v>16</v>
      </c>
      <c r="E4975" s="6">
        <v>7</v>
      </c>
      <c r="F4975" s="6">
        <f t="shared" si="234"/>
        <v>8.4</v>
      </c>
      <c r="G4975" s="6">
        <v>326</v>
      </c>
      <c r="H4975" s="9">
        <f t="shared" si="235"/>
        <v>11.070822054748122</v>
      </c>
      <c r="I4975" s="9">
        <f t="shared" si="236"/>
        <v>13.284986465697747</v>
      </c>
    </row>
    <row r="4976" spans="1:9" ht="31.5" customHeight="1" x14ac:dyDescent="0.25">
      <c r="A4976" s="6">
        <v>2008</v>
      </c>
      <c r="B4976" s="6">
        <v>7</v>
      </c>
      <c r="C4976" s="6">
        <v>30</v>
      </c>
      <c r="D4976" s="6">
        <v>17</v>
      </c>
      <c r="E4976" s="6">
        <v>7.7</v>
      </c>
      <c r="F4976" s="6">
        <f t="shared" si="234"/>
        <v>9.24</v>
      </c>
      <c r="G4976" s="6">
        <v>324</v>
      </c>
      <c r="H4976" s="9">
        <f t="shared" si="235"/>
        <v>12.169995548663321</v>
      </c>
      <c r="I4976" s="9">
        <f t="shared" si="236"/>
        <v>14.603994658395987</v>
      </c>
    </row>
    <row r="4977" spans="1:9" ht="31.5" customHeight="1" x14ac:dyDescent="0.25">
      <c r="A4977" s="6">
        <v>2008</v>
      </c>
      <c r="B4977" s="6">
        <v>7</v>
      </c>
      <c r="C4977" s="6">
        <v>30</v>
      </c>
      <c r="D4977" s="6">
        <v>18</v>
      </c>
      <c r="E4977" s="6">
        <v>7.9</v>
      </c>
      <c r="F4977" s="6">
        <f t="shared" si="234"/>
        <v>9.48</v>
      </c>
      <c r="G4977" s="6">
        <v>321</v>
      </c>
      <c r="H4977" s="9">
        <f t="shared" si="235"/>
        <v>12.473833730068849</v>
      </c>
      <c r="I4977" s="9">
        <f t="shared" si="236"/>
        <v>14.968600476082617</v>
      </c>
    </row>
    <row r="4978" spans="1:9" ht="31.5" customHeight="1" x14ac:dyDescent="0.25">
      <c r="A4978" s="6">
        <v>2008</v>
      </c>
      <c r="B4978" s="6">
        <v>7</v>
      </c>
      <c r="C4978" s="6">
        <v>30</v>
      </c>
      <c r="D4978" s="6">
        <v>19</v>
      </c>
      <c r="E4978" s="6">
        <v>8</v>
      </c>
      <c r="F4978" s="6">
        <f t="shared" si="234"/>
        <v>9.6</v>
      </c>
      <c r="G4978" s="6">
        <v>322</v>
      </c>
      <c r="H4978" s="9">
        <f t="shared" si="235"/>
        <v>12.635883497601593</v>
      </c>
      <c r="I4978" s="9">
        <f t="shared" si="236"/>
        <v>15.163060197121911</v>
      </c>
    </row>
    <row r="4979" spans="1:9" ht="31.5" customHeight="1" x14ac:dyDescent="0.25">
      <c r="A4979" s="6">
        <v>2008</v>
      </c>
      <c r="B4979" s="6">
        <v>7</v>
      </c>
      <c r="C4979" s="6">
        <v>30</v>
      </c>
      <c r="D4979" s="6">
        <v>20</v>
      </c>
      <c r="E4979" s="6">
        <v>8</v>
      </c>
      <c r="F4979" s="6">
        <f t="shared" si="234"/>
        <v>9.6</v>
      </c>
      <c r="G4979" s="6">
        <v>326</v>
      </c>
      <c r="H4979" s="9">
        <f t="shared" si="235"/>
        <v>12.652368062569282</v>
      </c>
      <c r="I4979" s="9">
        <f t="shared" si="236"/>
        <v>15.182841675083138</v>
      </c>
    </row>
    <row r="4980" spans="1:9" ht="31.5" customHeight="1" x14ac:dyDescent="0.25">
      <c r="A4980" s="6">
        <v>2008</v>
      </c>
      <c r="B4980" s="6">
        <v>7</v>
      </c>
      <c r="C4980" s="6">
        <v>30</v>
      </c>
      <c r="D4980" s="6">
        <v>21</v>
      </c>
      <c r="E4980" s="6">
        <v>7.6</v>
      </c>
      <c r="F4980" s="6">
        <f t="shared" si="234"/>
        <v>9.1199999999999992</v>
      </c>
      <c r="G4980" s="6">
        <v>331</v>
      </c>
      <c r="H4980" s="9">
        <f t="shared" si="235"/>
        <v>12.039057051409703</v>
      </c>
      <c r="I4980" s="9">
        <f t="shared" si="236"/>
        <v>14.446868461691642</v>
      </c>
    </row>
    <row r="4981" spans="1:9" ht="31.5" customHeight="1" x14ac:dyDescent="0.25">
      <c r="A4981" s="6">
        <v>2008</v>
      </c>
      <c r="B4981" s="6">
        <v>7</v>
      </c>
      <c r="C4981" s="6">
        <v>30</v>
      </c>
      <c r="D4981" s="6">
        <v>22</v>
      </c>
      <c r="E4981" s="6">
        <v>7.4</v>
      </c>
      <c r="F4981" s="6">
        <f t="shared" si="234"/>
        <v>8.8800000000000008</v>
      </c>
      <c r="G4981" s="6">
        <v>335</v>
      </c>
      <c r="H4981" s="9">
        <f t="shared" si="235"/>
        <v>11.737075859005534</v>
      </c>
      <c r="I4981" s="9">
        <f t="shared" si="236"/>
        <v>14.084491030806641</v>
      </c>
    </row>
    <row r="4982" spans="1:9" ht="31.5" customHeight="1" x14ac:dyDescent="0.25">
      <c r="A4982" s="6">
        <v>2008</v>
      </c>
      <c r="B4982" s="6">
        <v>7</v>
      </c>
      <c r="C4982" s="6">
        <v>30</v>
      </c>
      <c r="D4982" s="6">
        <v>23</v>
      </c>
      <c r="E4982" s="6">
        <v>7.1</v>
      </c>
      <c r="F4982" s="6">
        <f t="shared" si="234"/>
        <v>8.52</v>
      </c>
      <c r="G4982" s="6">
        <v>340</v>
      </c>
      <c r="H4982" s="9">
        <f t="shared" si="235"/>
        <v>11.278804619124372</v>
      </c>
      <c r="I4982" s="9">
        <f t="shared" si="236"/>
        <v>13.534565542949247</v>
      </c>
    </row>
    <row r="4983" spans="1:9" ht="31.5" customHeight="1" x14ac:dyDescent="0.25">
      <c r="A4983" s="6">
        <v>2008</v>
      </c>
      <c r="B4983" s="6">
        <v>7</v>
      </c>
      <c r="C4983" s="6">
        <v>31</v>
      </c>
      <c r="D4983" s="6">
        <v>0</v>
      </c>
      <c r="E4983" s="6">
        <v>7</v>
      </c>
      <c r="F4983" s="6">
        <f t="shared" si="234"/>
        <v>8.4</v>
      </c>
      <c r="G4983" s="6">
        <v>344</v>
      </c>
      <c r="H4983" s="9">
        <f t="shared" si="235"/>
        <v>11.133613034998254</v>
      </c>
      <c r="I4983" s="9">
        <f t="shared" si="236"/>
        <v>13.360335641997905</v>
      </c>
    </row>
    <row r="4984" spans="1:9" ht="31.5" customHeight="1" x14ac:dyDescent="0.25">
      <c r="A4984" s="6">
        <v>2008</v>
      </c>
      <c r="B4984" s="6">
        <v>7</v>
      </c>
      <c r="C4984" s="6">
        <v>31</v>
      </c>
      <c r="D4984" s="6">
        <v>1</v>
      </c>
      <c r="E4984" s="6">
        <v>6.8</v>
      </c>
      <c r="F4984" s="6">
        <f t="shared" si="234"/>
        <v>8.16</v>
      </c>
      <c r="G4984" s="6">
        <v>347</v>
      </c>
      <c r="H4984" s="9">
        <f t="shared" si="235"/>
        <v>10.825364697003934</v>
      </c>
      <c r="I4984" s="9">
        <f t="shared" si="236"/>
        <v>12.990437636404721</v>
      </c>
    </row>
    <row r="4985" spans="1:9" ht="31.5" customHeight="1" x14ac:dyDescent="0.25">
      <c r="A4985" s="6">
        <v>2008</v>
      </c>
      <c r="B4985" s="6">
        <v>7</v>
      </c>
      <c r="C4985" s="6">
        <v>31</v>
      </c>
      <c r="D4985" s="6">
        <v>2</v>
      </c>
      <c r="E4985" s="6">
        <v>6.3</v>
      </c>
      <c r="F4985" s="6">
        <f t="shared" si="234"/>
        <v>7.56</v>
      </c>
      <c r="G4985" s="6">
        <v>349</v>
      </c>
      <c r="H4985" s="9">
        <f t="shared" si="235"/>
        <v>10.035425094823555</v>
      </c>
      <c r="I4985" s="9">
        <f t="shared" si="236"/>
        <v>12.042510113788266</v>
      </c>
    </row>
    <row r="4986" spans="1:9" ht="31.5" customHeight="1" x14ac:dyDescent="0.25">
      <c r="A4986" s="6">
        <v>2008</v>
      </c>
      <c r="B4986" s="6">
        <v>7</v>
      </c>
      <c r="C4986" s="6">
        <v>31</v>
      </c>
      <c r="D4986" s="6">
        <v>3</v>
      </c>
      <c r="E4986" s="6">
        <v>6.1</v>
      </c>
      <c r="F4986" s="6">
        <f t="shared" si="234"/>
        <v>7.3199999999999994</v>
      </c>
      <c r="G4986" s="6">
        <v>347</v>
      </c>
      <c r="H4986" s="9">
        <f t="shared" si="235"/>
        <v>9.7109889193711751</v>
      </c>
      <c r="I4986" s="9">
        <f t="shared" si="236"/>
        <v>11.65318670324541</v>
      </c>
    </row>
    <row r="4987" spans="1:9" ht="31.5" customHeight="1" x14ac:dyDescent="0.25">
      <c r="A4987" s="6">
        <v>2008</v>
      </c>
      <c r="B4987" s="6">
        <v>7</v>
      </c>
      <c r="C4987" s="6">
        <v>31</v>
      </c>
      <c r="D4987" s="6">
        <v>4</v>
      </c>
      <c r="E4987" s="6">
        <v>6</v>
      </c>
      <c r="F4987" s="6">
        <f t="shared" si="234"/>
        <v>7.1999999999999993</v>
      </c>
      <c r="G4987" s="6">
        <v>343</v>
      </c>
      <c r="H4987" s="9">
        <f t="shared" si="235"/>
        <v>9.5401815296177688</v>
      </c>
      <c r="I4987" s="9">
        <f t="shared" si="236"/>
        <v>11.448217835541321</v>
      </c>
    </row>
    <row r="4988" spans="1:9" ht="31.5" customHeight="1" x14ac:dyDescent="0.25">
      <c r="A4988" s="6">
        <v>2008</v>
      </c>
      <c r="B4988" s="6">
        <v>7</v>
      </c>
      <c r="C4988" s="6">
        <v>31</v>
      </c>
      <c r="D4988" s="6">
        <v>5</v>
      </c>
      <c r="E4988" s="6">
        <v>5.7</v>
      </c>
      <c r="F4988" s="6">
        <f t="shared" si="234"/>
        <v>6.84</v>
      </c>
      <c r="G4988" s="6">
        <v>341</v>
      </c>
      <c r="H4988" s="9">
        <f t="shared" si="235"/>
        <v>9.0576089672699904</v>
      </c>
      <c r="I4988" s="9">
        <f t="shared" si="236"/>
        <v>10.869130760723989</v>
      </c>
    </row>
    <row r="4989" spans="1:9" ht="31.5" customHeight="1" x14ac:dyDescent="0.25">
      <c r="A4989" s="6">
        <v>2008</v>
      </c>
      <c r="B4989" s="6">
        <v>7</v>
      </c>
      <c r="C4989" s="6">
        <v>31</v>
      </c>
      <c r="D4989" s="6">
        <v>6</v>
      </c>
      <c r="E4989" s="6">
        <v>5.5</v>
      </c>
      <c r="F4989" s="6">
        <f t="shared" si="234"/>
        <v>6.6</v>
      </c>
      <c r="G4989" s="6">
        <v>337</v>
      </c>
      <c r="H4989" s="9">
        <f t="shared" si="235"/>
        <v>8.7289664661053479</v>
      </c>
      <c r="I4989" s="9">
        <f t="shared" si="236"/>
        <v>10.474759759326416</v>
      </c>
    </row>
    <row r="4990" spans="1:9" ht="31.5" customHeight="1" x14ac:dyDescent="0.25">
      <c r="A4990" s="6">
        <v>2008</v>
      </c>
      <c r="B4990" s="6">
        <v>7</v>
      </c>
      <c r="C4990" s="6">
        <v>31</v>
      </c>
      <c r="D4990" s="6">
        <v>7</v>
      </c>
      <c r="E4990" s="6">
        <v>5.3</v>
      </c>
      <c r="F4990" s="6">
        <f t="shared" si="234"/>
        <v>6.3599999999999994</v>
      </c>
      <c r="G4990" s="6">
        <v>330</v>
      </c>
      <c r="H4990" s="9">
        <f t="shared" si="235"/>
        <v>8.3929816791985044</v>
      </c>
      <c r="I4990" s="9">
        <f t="shared" si="236"/>
        <v>10.071578015038204</v>
      </c>
    </row>
    <row r="4991" spans="1:9" ht="31.5" customHeight="1" x14ac:dyDescent="0.25">
      <c r="A4991" s="6">
        <v>2008</v>
      </c>
      <c r="B4991" s="6">
        <v>7</v>
      </c>
      <c r="C4991" s="6">
        <v>31</v>
      </c>
      <c r="D4991" s="6">
        <v>8</v>
      </c>
      <c r="E4991" s="6">
        <v>5.4</v>
      </c>
      <c r="F4991" s="6">
        <f t="shared" si="234"/>
        <v>6.48</v>
      </c>
      <c r="G4991" s="6">
        <v>323</v>
      </c>
      <c r="H4991" s="9">
        <f t="shared" si="235"/>
        <v>8.5320160364284146</v>
      </c>
      <c r="I4991" s="9">
        <f t="shared" si="236"/>
        <v>10.238419243714096</v>
      </c>
    </row>
    <row r="4992" spans="1:9" ht="31.5" customHeight="1" x14ac:dyDescent="0.25">
      <c r="A4992" s="6">
        <v>2008</v>
      </c>
      <c r="B4992" s="6">
        <v>7</v>
      </c>
      <c r="C4992" s="6">
        <v>31</v>
      </c>
      <c r="D4992" s="6">
        <v>9</v>
      </c>
      <c r="E4992" s="6">
        <v>5.0999999999999996</v>
      </c>
      <c r="F4992" s="6">
        <f t="shared" si="234"/>
        <v>6.1199999999999992</v>
      </c>
      <c r="G4992" s="6">
        <v>321</v>
      </c>
      <c r="H4992" s="9">
        <f t="shared" si="235"/>
        <v>8.0527281042216607</v>
      </c>
      <c r="I4992" s="9">
        <f t="shared" si="236"/>
        <v>9.6632737250659915</v>
      </c>
    </row>
    <row r="4993" spans="1:9" ht="31.5" customHeight="1" x14ac:dyDescent="0.25">
      <c r="A4993" s="6">
        <v>2008</v>
      </c>
      <c r="B4993" s="6">
        <v>7</v>
      </c>
      <c r="C4993" s="6">
        <v>31</v>
      </c>
      <c r="D4993" s="6">
        <v>10</v>
      </c>
      <c r="E4993" s="6">
        <v>4.4000000000000004</v>
      </c>
      <c r="F4993" s="6">
        <f t="shared" si="234"/>
        <v>5.28</v>
      </c>
      <c r="G4993" s="6">
        <v>320</v>
      </c>
      <c r="H4993" s="9">
        <f t="shared" si="235"/>
        <v>6.9451603447573511</v>
      </c>
      <c r="I4993" s="9">
        <f t="shared" si="236"/>
        <v>8.3341924137088217</v>
      </c>
    </row>
    <row r="4994" spans="1:9" ht="31.5" customHeight="1" x14ac:dyDescent="0.25">
      <c r="A4994" s="6">
        <v>2008</v>
      </c>
      <c r="B4994" s="6">
        <v>7</v>
      </c>
      <c r="C4994" s="6">
        <v>31</v>
      </c>
      <c r="D4994" s="6">
        <v>11</v>
      </c>
      <c r="E4994" s="6">
        <v>3.9</v>
      </c>
      <c r="F4994" s="6">
        <f t="shared" si="234"/>
        <v>4.68</v>
      </c>
      <c r="G4994" s="6">
        <v>315</v>
      </c>
      <c r="H4994" s="9">
        <f t="shared" si="235"/>
        <v>6.1456865634359392</v>
      </c>
      <c r="I4994" s="9">
        <f t="shared" si="236"/>
        <v>7.3748238761231271</v>
      </c>
    </row>
    <row r="4995" spans="1:9" ht="31.5" customHeight="1" x14ac:dyDescent="0.25">
      <c r="A4995" s="6">
        <v>2008</v>
      </c>
      <c r="B4995" s="6">
        <v>7</v>
      </c>
      <c r="C4995" s="6">
        <v>31</v>
      </c>
      <c r="D4995" s="6">
        <v>12</v>
      </c>
      <c r="E4995" s="6">
        <v>4</v>
      </c>
      <c r="F4995" s="6">
        <f t="shared" ref="F4995:F5058" si="237">E4995*1.2</f>
        <v>4.8</v>
      </c>
      <c r="G4995" s="6">
        <v>278</v>
      </c>
      <c r="H4995" s="9">
        <f t="shared" ref="H4995:H5058" si="238">E4995*(LN(G4995/$AE$18)/LN(10/$AE$18))</f>
        <v>6.2198485826318048</v>
      </c>
      <c r="I4995" s="9">
        <f t="shared" ref="I4995:I5058" si="239">F4995*(LN(G4995/$AE$18)/LN(10/$AE$18))</f>
        <v>7.4638182991581656</v>
      </c>
    </row>
    <row r="4996" spans="1:9" ht="31.5" customHeight="1" x14ac:dyDescent="0.25">
      <c r="A4996" s="6">
        <v>2008</v>
      </c>
      <c r="B4996" s="6">
        <v>7</v>
      </c>
      <c r="C4996" s="6">
        <v>31</v>
      </c>
      <c r="D4996" s="6">
        <v>13</v>
      </c>
      <c r="E4996" s="6">
        <v>4.5999999999999996</v>
      </c>
      <c r="F4996" s="6">
        <f t="shared" si="237"/>
        <v>5.52</v>
      </c>
      <c r="G4996" s="6">
        <v>281</v>
      </c>
      <c r="H4996" s="9">
        <f t="shared" si="238"/>
        <v>7.1610666524880404</v>
      </c>
      <c r="I4996" s="9">
        <f t="shared" si="239"/>
        <v>8.5932799829856492</v>
      </c>
    </row>
    <row r="4997" spans="1:9" ht="31.5" customHeight="1" x14ac:dyDescent="0.25">
      <c r="A4997" s="6">
        <v>2008</v>
      </c>
      <c r="B4997" s="6">
        <v>7</v>
      </c>
      <c r="C4997" s="6">
        <v>31</v>
      </c>
      <c r="D4997" s="6">
        <v>14</v>
      </c>
      <c r="E4997" s="6">
        <v>5</v>
      </c>
      <c r="F4997" s="6">
        <f t="shared" si="237"/>
        <v>6</v>
      </c>
      <c r="G4997" s="6">
        <v>278</v>
      </c>
      <c r="H4997" s="9">
        <f t="shared" si="238"/>
        <v>7.7748107282897561</v>
      </c>
      <c r="I4997" s="9">
        <f t="shared" si="239"/>
        <v>9.3297728739477073</v>
      </c>
    </row>
    <row r="4998" spans="1:9" ht="31.5" customHeight="1" x14ac:dyDescent="0.25">
      <c r="A4998" s="6">
        <v>2008</v>
      </c>
      <c r="B4998" s="6">
        <v>7</v>
      </c>
      <c r="C4998" s="6">
        <v>31</v>
      </c>
      <c r="D4998" s="6">
        <v>15</v>
      </c>
      <c r="E4998" s="6">
        <v>5.0999999999999996</v>
      </c>
      <c r="F4998" s="6">
        <f t="shared" si="237"/>
        <v>6.1199999999999992</v>
      </c>
      <c r="G4998" s="6">
        <v>279</v>
      </c>
      <c r="H4998" s="9">
        <f t="shared" si="238"/>
        <v>7.9333633587489825</v>
      </c>
      <c r="I4998" s="9">
        <f t="shared" si="239"/>
        <v>9.5200360304987797</v>
      </c>
    </row>
    <row r="4999" spans="1:9" ht="31.5" customHeight="1" x14ac:dyDescent="0.25">
      <c r="A4999" s="6">
        <v>2008</v>
      </c>
      <c r="B4999" s="6">
        <v>7</v>
      </c>
      <c r="C4999" s="6">
        <v>31</v>
      </c>
      <c r="D4999" s="6">
        <v>16</v>
      </c>
      <c r="E4999" s="6">
        <v>5.7</v>
      </c>
      <c r="F4999" s="6">
        <f t="shared" si="237"/>
        <v>6.84</v>
      </c>
      <c r="G4999" s="6">
        <v>280</v>
      </c>
      <c r="H4999" s="9">
        <f t="shared" si="238"/>
        <v>8.870103996887817</v>
      </c>
      <c r="I4999" s="9">
        <f t="shared" si="239"/>
        <v>10.644124796265379</v>
      </c>
    </row>
    <row r="5000" spans="1:9" ht="31.5" customHeight="1" x14ac:dyDescent="0.25">
      <c r="A5000" s="6">
        <v>2008</v>
      </c>
      <c r="B5000" s="6">
        <v>7</v>
      </c>
      <c r="C5000" s="6">
        <v>31</v>
      </c>
      <c r="D5000" s="6">
        <v>17</v>
      </c>
      <c r="E5000" s="6">
        <v>6.2</v>
      </c>
      <c r="F5000" s="6">
        <f t="shared" si="237"/>
        <v>7.4399999999999995</v>
      </c>
      <c r="G5000" s="6">
        <v>283</v>
      </c>
      <c r="H5000" s="9">
        <f t="shared" si="238"/>
        <v>9.6592115209676237</v>
      </c>
      <c r="I5000" s="9">
        <f t="shared" si="239"/>
        <v>11.591053825161147</v>
      </c>
    </row>
    <row r="5001" spans="1:9" ht="31.5" customHeight="1" x14ac:dyDescent="0.25">
      <c r="A5001" s="6">
        <v>2008</v>
      </c>
      <c r="B5001" s="6">
        <v>7</v>
      </c>
      <c r="C5001" s="6">
        <v>31</v>
      </c>
      <c r="D5001" s="6">
        <v>18</v>
      </c>
      <c r="E5001" s="6">
        <v>6.6</v>
      </c>
      <c r="F5001" s="6">
        <f t="shared" si="237"/>
        <v>7.919999999999999</v>
      </c>
      <c r="G5001" s="6">
        <v>285</v>
      </c>
      <c r="H5001" s="9">
        <f t="shared" si="238"/>
        <v>10.290144004387766</v>
      </c>
      <c r="I5001" s="9">
        <f t="shared" si="239"/>
        <v>12.348172805265319</v>
      </c>
    </row>
    <row r="5002" spans="1:9" ht="31.5" customHeight="1" x14ac:dyDescent="0.25">
      <c r="A5002" s="6">
        <v>2008</v>
      </c>
      <c r="B5002" s="6">
        <v>7</v>
      </c>
      <c r="C5002" s="6">
        <v>31</v>
      </c>
      <c r="D5002" s="6">
        <v>19</v>
      </c>
      <c r="E5002" s="6">
        <v>6.8</v>
      </c>
      <c r="F5002" s="6">
        <f t="shared" si="237"/>
        <v>8.16</v>
      </c>
      <c r="G5002" s="6">
        <v>291</v>
      </c>
      <c r="H5002" s="9">
        <f t="shared" si="238"/>
        <v>10.625612152786648</v>
      </c>
      <c r="I5002" s="9">
        <f t="shared" si="239"/>
        <v>12.750734583343977</v>
      </c>
    </row>
    <row r="5003" spans="1:9" ht="31.5" customHeight="1" x14ac:dyDescent="0.25">
      <c r="A5003" s="6">
        <v>2008</v>
      </c>
      <c r="B5003" s="6">
        <v>7</v>
      </c>
      <c r="C5003" s="6">
        <v>31</v>
      </c>
      <c r="D5003" s="6">
        <v>20</v>
      </c>
      <c r="E5003" s="6">
        <v>7.2</v>
      </c>
      <c r="F5003" s="6">
        <f t="shared" si="237"/>
        <v>8.64</v>
      </c>
      <c r="G5003" s="6">
        <v>293</v>
      </c>
      <c r="H5003" s="9">
        <f t="shared" si="238"/>
        <v>11.258879081092806</v>
      </c>
      <c r="I5003" s="9">
        <f t="shared" si="239"/>
        <v>13.510654897311367</v>
      </c>
    </row>
    <row r="5004" spans="1:9" ht="31.5" customHeight="1" x14ac:dyDescent="0.25">
      <c r="A5004" s="6">
        <v>2008</v>
      </c>
      <c r="B5004" s="6">
        <v>7</v>
      </c>
      <c r="C5004" s="6">
        <v>31</v>
      </c>
      <c r="D5004" s="6">
        <v>21</v>
      </c>
      <c r="E5004" s="6">
        <v>7</v>
      </c>
      <c r="F5004" s="6">
        <f t="shared" si="237"/>
        <v>8.4</v>
      </c>
      <c r="G5004" s="6">
        <v>299</v>
      </c>
      <c r="H5004" s="9">
        <f t="shared" si="238"/>
        <v>10.969815589455047</v>
      </c>
      <c r="I5004" s="9">
        <f t="shared" si="239"/>
        <v>13.163778707346058</v>
      </c>
    </row>
    <row r="5005" spans="1:9" ht="31.5" customHeight="1" x14ac:dyDescent="0.25">
      <c r="A5005" s="6">
        <v>2008</v>
      </c>
      <c r="B5005" s="6">
        <v>7</v>
      </c>
      <c r="C5005" s="6">
        <v>31</v>
      </c>
      <c r="D5005" s="6">
        <v>22</v>
      </c>
      <c r="E5005" s="6">
        <v>6.1</v>
      </c>
      <c r="F5005" s="6">
        <f t="shared" si="237"/>
        <v>7.3199999999999994</v>
      </c>
      <c r="G5005" s="6">
        <v>300</v>
      </c>
      <c r="H5005" s="9">
        <f t="shared" si="238"/>
        <v>9.5628101134560914</v>
      </c>
      <c r="I5005" s="9">
        <f t="shared" si="239"/>
        <v>11.47537213614731</v>
      </c>
    </row>
    <row r="5006" spans="1:9" ht="31.5" customHeight="1" x14ac:dyDescent="0.25">
      <c r="A5006" s="6">
        <v>2008</v>
      </c>
      <c r="B5006" s="6">
        <v>7</v>
      </c>
      <c r="C5006" s="6">
        <v>31</v>
      </c>
      <c r="D5006" s="6">
        <v>23</v>
      </c>
      <c r="E5006" s="6">
        <v>6</v>
      </c>
      <c r="F5006" s="6">
        <f t="shared" si="237"/>
        <v>7.1999999999999993</v>
      </c>
      <c r="G5006" s="6">
        <v>305</v>
      </c>
      <c r="H5006" s="9">
        <f t="shared" si="238"/>
        <v>9.4225955841762268</v>
      </c>
      <c r="I5006" s="9">
        <f t="shared" si="239"/>
        <v>11.307114701011471</v>
      </c>
    </row>
    <row r="5007" spans="1:9" ht="31.5" customHeight="1" x14ac:dyDescent="0.25">
      <c r="A5007" s="6">
        <v>2008</v>
      </c>
      <c r="B5007" s="6">
        <v>8</v>
      </c>
      <c r="C5007" s="6">
        <v>1</v>
      </c>
      <c r="D5007" s="6">
        <v>0</v>
      </c>
      <c r="E5007" s="6">
        <v>7.5</v>
      </c>
      <c r="F5007" s="6">
        <f t="shared" si="237"/>
        <v>9</v>
      </c>
      <c r="G5007" s="6">
        <v>306</v>
      </c>
      <c r="H5007" s="9">
        <f t="shared" si="238"/>
        <v>11.782341965884138</v>
      </c>
      <c r="I5007" s="9">
        <f t="shared" si="239"/>
        <v>14.138810359060965</v>
      </c>
    </row>
    <row r="5008" spans="1:9" ht="31.5" customHeight="1" x14ac:dyDescent="0.25">
      <c r="A5008" s="6">
        <v>2008</v>
      </c>
      <c r="B5008" s="6">
        <v>8</v>
      </c>
      <c r="C5008" s="6">
        <v>1</v>
      </c>
      <c r="D5008" s="6">
        <v>1</v>
      </c>
      <c r="E5008" s="6">
        <v>7.6</v>
      </c>
      <c r="F5008" s="6">
        <f t="shared" si="237"/>
        <v>9.1199999999999992</v>
      </c>
      <c r="G5008" s="6">
        <v>309</v>
      </c>
      <c r="H5008" s="9">
        <f t="shared" si="238"/>
        <v>11.951815285338483</v>
      </c>
      <c r="I5008" s="9">
        <f t="shared" si="239"/>
        <v>14.342178342406179</v>
      </c>
    </row>
    <row r="5009" spans="1:9" ht="31.5" customHeight="1" x14ac:dyDescent="0.25">
      <c r="A5009" s="6">
        <v>2008</v>
      </c>
      <c r="B5009" s="6">
        <v>8</v>
      </c>
      <c r="C5009" s="6">
        <v>1</v>
      </c>
      <c r="D5009" s="6">
        <v>2</v>
      </c>
      <c r="E5009" s="6">
        <v>7.7</v>
      </c>
      <c r="F5009" s="6">
        <f t="shared" si="237"/>
        <v>9.24</v>
      </c>
      <c r="G5009" s="6">
        <v>313</v>
      </c>
      <c r="H5009" s="9">
        <f t="shared" si="238"/>
        <v>12.125605649941459</v>
      </c>
      <c r="I5009" s="9">
        <f t="shared" si="239"/>
        <v>14.55072677992975</v>
      </c>
    </row>
    <row r="5010" spans="1:9" ht="31.5" customHeight="1" x14ac:dyDescent="0.25">
      <c r="A5010" s="6">
        <v>2008</v>
      </c>
      <c r="B5010" s="6">
        <v>8</v>
      </c>
      <c r="C5010" s="6">
        <v>1</v>
      </c>
      <c r="D5010" s="6">
        <v>3</v>
      </c>
      <c r="E5010" s="6">
        <v>7.1</v>
      </c>
      <c r="F5010" s="6">
        <f t="shared" si="237"/>
        <v>8.52</v>
      </c>
      <c r="G5010" s="6">
        <v>313</v>
      </c>
      <c r="H5010" s="9">
        <f t="shared" si="238"/>
        <v>11.180753261634331</v>
      </c>
      <c r="I5010" s="9">
        <f t="shared" si="239"/>
        <v>13.416903913961198</v>
      </c>
    </row>
    <row r="5011" spans="1:9" ht="31.5" customHeight="1" x14ac:dyDescent="0.25">
      <c r="A5011" s="6">
        <v>2008</v>
      </c>
      <c r="B5011" s="6">
        <v>8</v>
      </c>
      <c r="C5011" s="6">
        <v>1</v>
      </c>
      <c r="D5011" s="6">
        <v>4</v>
      </c>
      <c r="E5011" s="6">
        <v>6.7</v>
      </c>
      <c r="F5011" s="6">
        <f t="shared" si="237"/>
        <v>8.0399999999999991</v>
      </c>
      <c r="G5011" s="6">
        <v>315</v>
      </c>
      <c r="H5011" s="9">
        <f t="shared" si="238"/>
        <v>10.557974352569435</v>
      </c>
      <c r="I5011" s="9">
        <f t="shared" si="239"/>
        <v>12.66956922308332</v>
      </c>
    </row>
    <row r="5012" spans="1:9" ht="31.5" customHeight="1" x14ac:dyDescent="0.25">
      <c r="A5012" s="6">
        <v>2008</v>
      </c>
      <c r="B5012" s="6">
        <v>8</v>
      </c>
      <c r="C5012" s="6">
        <v>1</v>
      </c>
      <c r="D5012" s="6">
        <v>5</v>
      </c>
      <c r="E5012" s="6">
        <v>6.5</v>
      </c>
      <c r="F5012" s="6">
        <f t="shared" si="237"/>
        <v>7.8</v>
      </c>
      <c r="G5012" s="6">
        <v>320</v>
      </c>
      <c r="H5012" s="9">
        <f t="shared" si="238"/>
        <v>10.259895963846086</v>
      </c>
      <c r="I5012" s="9">
        <f t="shared" si="239"/>
        <v>12.311875156615303</v>
      </c>
    </row>
    <row r="5013" spans="1:9" ht="31.5" customHeight="1" x14ac:dyDescent="0.25">
      <c r="A5013" s="6">
        <v>2008</v>
      </c>
      <c r="B5013" s="6">
        <v>8</v>
      </c>
      <c r="C5013" s="6">
        <v>1</v>
      </c>
      <c r="D5013" s="6">
        <v>6</v>
      </c>
      <c r="E5013" s="6">
        <v>6.5</v>
      </c>
      <c r="F5013" s="6">
        <f t="shared" si="237"/>
        <v>7.8</v>
      </c>
      <c r="G5013" s="6">
        <v>331</v>
      </c>
      <c r="H5013" s="9">
        <f t="shared" si="238"/>
        <v>10.296561951863561</v>
      </c>
      <c r="I5013" s="9">
        <f t="shared" si="239"/>
        <v>12.355874342236273</v>
      </c>
    </row>
    <row r="5014" spans="1:9" ht="31.5" customHeight="1" x14ac:dyDescent="0.25">
      <c r="A5014" s="6">
        <v>2008</v>
      </c>
      <c r="B5014" s="6">
        <v>8</v>
      </c>
      <c r="C5014" s="6">
        <v>1</v>
      </c>
      <c r="D5014" s="6">
        <v>7</v>
      </c>
      <c r="E5014" s="6">
        <v>6.7</v>
      </c>
      <c r="F5014" s="6">
        <f t="shared" si="237"/>
        <v>8.0399999999999991</v>
      </c>
      <c r="G5014" s="6">
        <v>338</v>
      </c>
      <c r="H5014" s="9">
        <f t="shared" si="238"/>
        <v>10.636781598425943</v>
      </c>
      <c r="I5014" s="9">
        <f t="shared" si="239"/>
        <v>12.764137918111128</v>
      </c>
    </row>
    <row r="5015" spans="1:9" ht="31.5" customHeight="1" x14ac:dyDescent="0.25">
      <c r="A5015" s="6">
        <v>2008</v>
      </c>
      <c r="B5015" s="6">
        <v>8</v>
      </c>
      <c r="C5015" s="6">
        <v>1</v>
      </c>
      <c r="D5015" s="6">
        <v>8</v>
      </c>
      <c r="E5015" s="6">
        <v>7</v>
      </c>
      <c r="F5015" s="6">
        <f t="shared" si="237"/>
        <v>8.4</v>
      </c>
      <c r="G5015" s="6">
        <v>339</v>
      </c>
      <c r="H5015" s="9">
        <f t="shared" si="238"/>
        <v>11.116506891893376</v>
      </c>
      <c r="I5015" s="9">
        <f t="shared" si="239"/>
        <v>13.339808270272052</v>
      </c>
    </row>
    <row r="5016" spans="1:9" ht="31.5" customHeight="1" x14ac:dyDescent="0.25">
      <c r="A5016" s="6">
        <v>2008</v>
      </c>
      <c r="B5016" s="6">
        <v>8</v>
      </c>
      <c r="C5016" s="6">
        <v>1</v>
      </c>
      <c r="D5016" s="6">
        <v>9</v>
      </c>
      <c r="E5016" s="6">
        <v>7.9</v>
      </c>
      <c r="F5016" s="6">
        <f t="shared" si="237"/>
        <v>9.48</v>
      </c>
      <c r="G5016" s="6">
        <v>339</v>
      </c>
      <c r="H5016" s="9">
        <f t="shared" si="238"/>
        <v>12.54577206370824</v>
      </c>
      <c r="I5016" s="9">
        <f t="shared" si="239"/>
        <v>15.054926476449888</v>
      </c>
    </row>
    <row r="5017" spans="1:9" ht="31.5" customHeight="1" x14ac:dyDescent="0.25">
      <c r="A5017" s="6">
        <v>2008</v>
      </c>
      <c r="B5017" s="6">
        <v>8</v>
      </c>
      <c r="C5017" s="6">
        <v>1</v>
      </c>
      <c r="D5017" s="6">
        <v>10</v>
      </c>
      <c r="E5017" s="6">
        <v>8.4</v>
      </c>
      <c r="F5017" s="6">
        <f t="shared" si="237"/>
        <v>10.08</v>
      </c>
      <c r="G5017" s="6">
        <v>336</v>
      </c>
      <c r="H5017" s="9">
        <f t="shared" si="238"/>
        <v>13.32734601538966</v>
      </c>
      <c r="I5017" s="9">
        <f t="shared" si="239"/>
        <v>15.992815218467593</v>
      </c>
    </row>
    <row r="5018" spans="1:9" ht="31.5" customHeight="1" x14ac:dyDescent="0.25">
      <c r="A5018" s="6">
        <v>2008</v>
      </c>
      <c r="B5018" s="6">
        <v>8</v>
      </c>
      <c r="C5018" s="6">
        <v>1</v>
      </c>
      <c r="D5018" s="6">
        <v>11</v>
      </c>
      <c r="E5018" s="6">
        <v>8.4</v>
      </c>
      <c r="F5018" s="6">
        <f t="shared" si="237"/>
        <v>10.08</v>
      </c>
      <c r="G5018" s="6">
        <v>334</v>
      </c>
      <c r="H5018" s="9">
        <f t="shared" si="238"/>
        <v>13.318975874451278</v>
      </c>
      <c r="I5018" s="9">
        <f t="shared" si="239"/>
        <v>15.982771049341533</v>
      </c>
    </row>
    <row r="5019" spans="1:9" ht="31.5" customHeight="1" x14ac:dyDescent="0.25">
      <c r="A5019" s="6">
        <v>2008</v>
      </c>
      <c r="B5019" s="6">
        <v>8</v>
      </c>
      <c r="C5019" s="6">
        <v>1</v>
      </c>
      <c r="D5019" s="6">
        <v>12</v>
      </c>
      <c r="E5019" s="6">
        <v>8.9</v>
      </c>
      <c r="F5019" s="6">
        <f t="shared" si="237"/>
        <v>10.68</v>
      </c>
      <c r="G5019" s="6">
        <v>333</v>
      </c>
      <c r="H5019" s="9">
        <f t="shared" si="238"/>
        <v>14.107317941694006</v>
      </c>
      <c r="I5019" s="9">
        <f t="shared" si="239"/>
        <v>16.928781530032804</v>
      </c>
    </row>
    <row r="5020" spans="1:9" ht="31.5" customHeight="1" x14ac:dyDescent="0.25">
      <c r="A5020" s="6">
        <v>2008</v>
      </c>
      <c r="B5020" s="6">
        <v>8</v>
      </c>
      <c r="C5020" s="6">
        <v>1</v>
      </c>
      <c r="D5020" s="6">
        <v>13</v>
      </c>
      <c r="E5020" s="6">
        <v>9.8000000000000007</v>
      </c>
      <c r="F5020" s="6">
        <f t="shared" si="237"/>
        <v>11.76</v>
      </c>
      <c r="G5020" s="6">
        <v>330</v>
      </c>
      <c r="H5020" s="9">
        <f t="shared" si="238"/>
        <v>15.519098199272706</v>
      </c>
      <c r="I5020" s="9">
        <f t="shared" si="239"/>
        <v>18.622917839127247</v>
      </c>
    </row>
    <row r="5021" spans="1:9" ht="31.5" customHeight="1" x14ac:dyDescent="0.25">
      <c r="A5021" s="6">
        <v>2008</v>
      </c>
      <c r="B5021" s="6">
        <v>8</v>
      </c>
      <c r="C5021" s="6">
        <v>1</v>
      </c>
      <c r="D5021" s="6">
        <v>14</v>
      </c>
      <c r="E5021" s="6">
        <v>10.4</v>
      </c>
      <c r="F5021" s="6">
        <f t="shared" si="237"/>
        <v>12.48</v>
      </c>
      <c r="G5021" s="6">
        <v>330</v>
      </c>
      <c r="H5021" s="9">
        <f t="shared" si="238"/>
        <v>16.469247068615932</v>
      </c>
      <c r="I5021" s="9">
        <f t="shared" si="239"/>
        <v>19.763096482339119</v>
      </c>
    </row>
    <row r="5022" spans="1:9" ht="31.5" customHeight="1" x14ac:dyDescent="0.25">
      <c r="A5022" s="6">
        <v>2008</v>
      </c>
      <c r="B5022" s="6">
        <v>8</v>
      </c>
      <c r="C5022" s="6">
        <v>1</v>
      </c>
      <c r="D5022" s="6">
        <v>15</v>
      </c>
      <c r="E5022" s="6">
        <v>10.5</v>
      </c>
      <c r="F5022" s="6">
        <f t="shared" si="237"/>
        <v>12.6</v>
      </c>
      <c r="G5022" s="6">
        <v>331</v>
      </c>
      <c r="H5022" s="9">
        <f t="shared" si="238"/>
        <v>16.632907768394983</v>
      </c>
      <c r="I5022" s="9">
        <f t="shared" si="239"/>
        <v>19.959489322073981</v>
      </c>
    </row>
    <row r="5023" spans="1:9" ht="31.5" customHeight="1" x14ac:dyDescent="0.25">
      <c r="A5023" s="6">
        <v>2008</v>
      </c>
      <c r="B5023" s="6">
        <v>8</v>
      </c>
      <c r="C5023" s="6">
        <v>1</v>
      </c>
      <c r="D5023" s="6">
        <v>16</v>
      </c>
      <c r="E5023" s="6">
        <v>10.3</v>
      </c>
      <c r="F5023" s="6">
        <f t="shared" si="237"/>
        <v>12.360000000000001</v>
      </c>
      <c r="G5023" s="6">
        <v>332</v>
      </c>
      <c r="H5023" s="9">
        <f t="shared" si="238"/>
        <v>16.321276340425783</v>
      </c>
      <c r="I5023" s="9">
        <f t="shared" si="239"/>
        <v>19.585531608510941</v>
      </c>
    </row>
    <row r="5024" spans="1:9" ht="31.5" customHeight="1" x14ac:dyDescent="0.25">
      <c r="A5024" s="6">
        <v>2008</v>
      </c>
      <c r="B5024" s="6">
        <v>8</v>
      </c>
      <c r="C5024" s="6">
        <v>1</v>
      </c>
      <c r="D5024" s="6">
        <v>17</v>
      </c>
      <c r="E5024" s="6">
        <v>10.6</v>
      </c>
      <c r="F5024" s="6">
        <f t="shared" si="237"/>
        <v>12.719999999999999</v>
      </c>
      <c r="G5024" s="6">
        <v>333</v>
      </c>
      <c r="H5024" s="9">
        <f t="shared" si="238"/>
        <v>16.801974177747915</v>
      </c>
      <c r="I5024" s="9">
        <f t="shared" si="239"/>
        <v>20.162369013297496</v>
      </c>
    </row>
    <row r="5025" spans="1:9" ht="31.5" customHeight="1" x14ac:dyDescent="0.25">
      <c r="A5025" s="6">
        <v>2008</v>
      </c>
      <c r="B5025" s="6">
        <v>8</v>
      </c>
      <c r="C5025" s="6">
        <v>1</v>
      </c>
      <c r="D5025" s="6">
        <v>18</v>
      </c>
      <c r="E5025" s="6">
        <v>11</v>
      </c>
      <c r="F5025" s="6">
        <f t="shared" si="237"/>
        <v>13.2</v>
      </c>
      <c r="G5025" s="6">
        <v>334</v>
      </c>
      <c r="H5025" s="9">
        <f t="shared" si="238"/>
        <v>17.441516026067148</v>
      </c>
      <c r="I5025" s="9">
        <f t="shared" si="239"/>
        <v>20.929819231280579</v>
      </c>
    </row>
    <row r="5026" spans="1:9" ht="31.5" customHeight="1" x14ac:dyDescent="0.25">
      <c r="A5026" s="6">
        <v>2008</v>
      </c>
      <c r="B5026" s="6">
        <v>8</v>
      </c>
      <c r="C5026" s="6">
        <v>1</v>
      </c>
      <c r="D5026" s="6">
        <v>19</v>
      </c>
      <c r="E5026" s="6">
        <v>11.6</v>
      </c>
      <c r="F5026" s="6">
        <f t="shared" si="237"/>
        <v>13.92</v>
      </c>
      <c r="G5026" s="6">
        <v>335</v>
      </c>
      <c r="H5026" s="9">
        <f t="shared" si="238"/>
        <v>18.39865945465732</v>
      </c>
      <c r="I5026" s="9">
        <f t="shared" si="239"/>
        <v>22.078391345588788</v>
      </c>
    </row>
    <row r="5027" spans="1:9" ht="31.5" customHeight="1" x14ac:dyDescent="0.25">
      <c r="A5027" s="6">
        <v>2008</v>
      </c>
      <c r="B5027" s="6">
        <v>8</v>
      </c>
      <c r="C5027" s="6">
        <v>1</v>
      </c>
      <c r="D5027" s="6">
        <v>20</v>
      </c>
      <c r="E5027" s="6">
        <v>12.2</v>
      </c>
      <c r="F5027" s="6">
        <f t="shared" si="237"/>
        <v>14.639999999999999</v>
      </c>
      <c r="G5027" s="6">
        <v>337</v>
      </c>
      <c r="H5027" s="9">
        <f t="shared" si="238"/>
        <v>19.362434706633678</v>
      </c>
      <c r="I5027" s="9">
        <f t="shared" si="239"/>
        <v>23.234921647960412</v>
      </c>
    </row>
    <row r="5028" spans="1:9" ht="31.5" customHeight="1" x14ac:dyDescent="0.25">
      <c r="A5028" s="6">
        <v>2008</v>
      </c>
      <c r="B5028" s="6">
        <v>8</v>
      </c>
      <c r="C5028" s="6">
        <v>1</v>
      </c>
      <c r="D5028" s="6">
        <v>21</v>
      </c>
      <c r="E5028" s="6">
        <v>12</v>
      </c>
      <c r="F5028" s="6">
        <f t="shared" si="237"/>
        <v>14.399999999999999</v>
      </c>
      <c r="G5028" s="6">
        <v>341</v>
      </c>
      <c r="H5028" s="9">
        <f t="shared" si="238"/>
        <v>19.068650457410506</v>
      </c>
      <c r="I5028" s="9">
        <f t="shared" si="239"/>
        <v>22.882380548892606</v>
      </c>
    </row>
    <row r="5029" spans="1:9" ht="31.5" customHeight="1" x14ac:dyDescent="0.25">
      <c r="A5029" s="6">
        <v>2008</v>
      </c>
      <c r="B5029" s="6">
        <v>8</v>
      </c>
      <c r="C5029" s="6">
        <v>1</v>
      </c>
      <c r="D5029" s="6">
        <v>22</v>
      </c>
      <c r="E5029" s="6">
        <v>11.6</v>
      </c>
      <c r="F5029" s="6">
        <f t="shared" si="237"/>
        <v>13.92</v>
      </c>
      <c r="G5029" s="6">
        <v>344</v>
      </c>
      <c r="H5029" s="9">
        <f t="shared" si="238"/>
        <v>18.449987315139964</v>
      </c>
      <c r="I5029" s="9">
        <f t="shared" si="239"/>
        <v>22.139984778167957</v>
      </c>
    </row>
    <row r="5030" spans="1:9" ht="31.5" customHeight="1" x14ac:dyDescent="0.25">
      <c r="A5030" s="6">
        <v>2008</v>
      </c>
      <c r="B5030" s="6">
        <v>8</v>
      </c>
      <c r="C5030" s="6">
        <v>1</v>
      </c>
      <c r="D5030" s="6">
        <v>23</v>
      </c>
      <c r="E5030" s="6">
        <v>11.4</v>
      </c>
      <c r="F5030" s="6">
        <f t="shared" si="237"/>
        <v>13.68</v>
      </c>
      <c r="G5030" s="6">
        <v>347</v>
      </c>
      <c r="H5030" s="9">
        <f t="shared" si="238"/>
        <v>18.148405521447774</v>
      </c>
      <c r="I5030" s="9">
        <f t="shared" si="239"/>
        <v>21.778086625737327</v>
      </c>
    </row>
    <row r="5031" spans="1:9" ht="31.5" customHeight="1" x14ac:dyDescent="0.25">
      <c r="A5031" s="6">
        <v>2008</v>
      </c>
      <c r="B5031" s="6">
        <v>8</v>
      </c>
      <c r="C5031" s="6">
        <v>2</v>
      </c>
      <c r="D5031" s="6">
        <v>0</v>
      </c>
      <c r="E5031" s="6">
        <v>11.3</v>
      </c>
      <c r="F5031" s="6">
        <f t="shared" si="237"/>
        <v>13.56</v>
      </c>
      <c r="G5031" s="6">
        <v>349</v>
      </c>
      <c r="H5031" s="9">
        <f t="shared" si="238"/>
        <v>18.000048185953361</v>
      </c>
      <c r="I5031" s="9">
        <f t="shared" si="239"/>
        <v>21.600057823144034</v>
      </c>
    </row>
    <row r="5032" spans="1:9" ht="31.5" customHeight="1" x14ac:dyDescent="0.25">
      <c r="A5032" s="6">
        <v>2008</v>
      </c>
      <c r="B5032" s="6">
        <v>8</v>
      </c>
      <c r="C5032" s="6">
        <v>2</v>
      </c>
      <c r="D5032" s="6">
        <v>1</v>
      </c>
      <c r="E5032" s="6">
        <v>10.6</v>
      </c>
      <c r="F5032" s="6">
        <f t="shared" si="237"/>
        <v>12.719999999999999</v>
      </c>
      <c r="G5032" s="6">
        <v>347</v>
      </c>
      <c r="H5032" s="9">
        <f t="shared" si="238"/>
        <v>16.874833204153191</v>
      </c>
      <c r="I5032" s="9">
        <f t="shared" si="239"/>
        <v>20.24979984498383</v>
      </c>
    </row>
    <row r="5033" spans="1:9" ht="31.5" customHeight="1" x14ac:dyDescent="0.25">
      <c r="A5033" s="6">
        <v>2008</v>
      </c>
      <c r="B5033" s="6">
        <v>8</v>
      </c>
      <c r="C5033" s="6">
        <v>2</v>
      </c>
      <c r="D5033" s="6">
        <v>2</v>
      </c>
      <c r="E5033" s="6">
        <v>10</v>
      </c>
      <c r="F5033" s="6">
        <f t="shared" si="237"/>
        <v>12</v>
      </c>
      <c r="G5033" s="6">
        <v>345</v>
      </c>
      <c r="H5033" s="9">
        <f t="shared" si="238"/>
        <v>15.91000630346131</v>
      </c>
      <c r="I5033" s="9">
        <f t="shared" si="239"/>
        <v>19.092007564153572</v>
      </c>
    </row>
    <row r="5034" spans="1:9" ht="31.5" customHeight="1" x14ac:dyDescent="0.25">
      <c r="A5034" s="6">
        <v>2008</v>
      </c>
      <c r="B5034" s="6">
        <v>8</v>
      </c>
      <c r="C5034" s="6">
        <v>2</v>
      </c>
      <c r="D5034" s="6">
        <v>3</v>
      </c>
      <c r="E5034" s="6">
        <v>9.6999999999999993</v>
      </c>
      <c r="F5034" s="6">
        <f t="shared" si="237"/>
        <v>11.639999999999999</v>
      </c>
      <c r="G5034" s="6">
        <v>345</v>
      </c>
      <c r="H5034" s="9">
        <f t="shared" si="238"/>
        <v>15.432706114357471</v>
      </c>
      <c r="I5034" s="9">
        <f t="shared" si="239"/>
        <v>18.519247337228965</v>
      </c>
    </row>
    <row r="5035" spans="1:9" ht="31.5" customHeight="1" x14ac:dyDescent="0.25">
      <c r="A5035" s="6">
        <v>2008</v>
      </c>
      <c r="B5035" s="6">
        <v>8</v>
      </c>
      <c r="C5035" s="6">
        <v>2</v>
      </c>
      <c r="D5035" s="6">
        <v>4</v>
      </c>
      <c r="E5035" s="6">
        <v>9.6999999999999993</v>
      </c>
      <c r="F5035" s="6">
        <f t="shared" si="237"/>
        <v>11.639999999999999</v>
      </c>
      <c r="G5035" s="6">
        <v>347</v>
      </c>
      <c r="H5035" s="9">
        <f t="shared" si="238"/>
        <v>15.442064347196787</v>
      </c>
      <c r="I5035" s="9">
        <f t="shared" si="239"/>
        <v>18.530477216636143</v>
      </c>
    </row>
    <row r="5036" spans="1:9" ht="31.5" customHeight="1" x14ac:dyDescent="0.25">
      <c r="A5036" s="6">
        <v>2008</v>
      </c>
      <c r="B5036" s="6">
        <v>8</v>
      </c>
      <c r="C5036" s="6">
        <v>2</v>
      </c>
      <c r="D5036" s="6">
        <v>5</v>
      </c>
      <c r="E5036" s="6">
        <v>10</v>
      </c>
      <c r="F5036" s="6">
        <f t="shared" si="237"/>
        <v>12</v>
      </c>
      <c r="G5036" s="6">
        <v>351</v>
      </c>
      <c r="H5036" s="9">
        <f t="shared" si="238"/>
        <v>15.938783585374507</v>
      </c>
      <c r="I5036" s="9">
        <f t="shared" si="239"/>
        <v>19.12654030244941</v>
      </c>
    </row>
    <row r="5037" spans="1:9" ht="31.5" customHeight="1" x14ac:dyDescent="0.25">
      <c r="A5037" s="6">
        <v>2008</v>
      </c>
      <c r="B5037" s="6">
        <v>8</v>
      </c>
      <c r="C5037" s="6">
        <v>2</v>
      </c>
      <c r="D5037" s="6">
        <v>6</v>
      </c>
      <c r="E5037" s="6">
        <v>10.199999999999999</v>
      </c>
      <c r="F5037" s="6">
        <f t="shared" si="237"/>
        <v>12.239999999999998</v>
      </c>
      <c r="G5037" s="6">
        <v>354</v>
      </c>
      <c r="H5037" s="9">
        <f t="shared" si="238"/>
        <v>16.272048040906075</v>
      </c>
      <c r="I5037" s="9">
        <f t="shared" si="239"/>
        <v>19.526457649087291</v>
      </c>
    </row>
    <row r="5038" spans="1:9" ht="31.5" customHeight="1" x14ac:dyDescent="0.25">
      <c r="A5038" s="6">
        <v>2008</v>
      </c>
      <c r="B5038" s="6">
        <v>8</v>
      </c>
      <c r="C5038" s="6">
        <v>2</v>
      </c>
      <c r="D5038" s="6">
        <v>7</v>
      </c>
      <c r="E5038" s="6">
        <v>10.6</v>
      </c>
      <c r="F5038" s="6">
        <f t="shared" si="237"/>
        <v>12.719999999999999</v>
      </c>
      <c r="G5038" s="6">
        <v>356</v>
      </c>
      <c r="H5038" s="9">
        <f t="shared" si="238"/>
        <v>16.920134829066555</v>
      </c>
      <c r="I5038" s="9">
        <f t="shared" si="239"/>
        <v>20.304161794879867</v>
      </c>
    </row>
    <row r="5039" spans="1:9" ht="31.5" customHeight="1" x14ac:dyDescent="0.25">
      <c r="A5039" s="6">
        <v>2008</v>
      </c>
      <c r="B5039" s="6">
        <v>8</v>
      </c>
      <c r="C5039" s="6">
        <v>2</v>
      </c>
      <c r="D5039" s="6">
        <v>8</v>
      </c>
      <c r="E5039" s="6">
        <v>10.9</v>
      </c>
      <c r="F5039" s="6">
        <f t="shared" si="237"/>
        <v>13.08</v>
      </c>
      <c r="G5039" s="6">
        <v>357</v>
      </c>
      <c r="H5039" s="9">
        <f t="shared" si="238"/>
        <v>17.404109671578208</v>
      </c>
      <c r="I5039" s="9">
        <f t="shared" si="239"/>
        <v>20.884931605893847</v>
      </c>
    </row>
    <row r="5040" spans="1:9" ht="31.5" customHeight="1" x14ac:dyDescent="0.25">
      <c r="A5040" s="6">
        <v>2008</v>
      </c>
      <c r="B5040" s="6">
        <v>8</v>
      </c>
      <c r="C5040" s="6">
        <v>2</v>
      </c>
      <c r="D5040" s="6">
        <v>9</v>
      </c>
      <c r="E5040" s="6">
        <v>10.8</v>
      </c>
      <c r="F5040" s="6">
        <f t="shared" si="237"/>
        <v>12.96</v>
      </c>
      <c r="G5040" s="6">
        <v>355</v>
      </c>
      <c r="H5040" s="9">
        <f t="shared" si="238"/>
        <v>17.234312148372297</v>
      </c>
      <c r="I5040" s="9">
        <f t="shared" si="239"/>
        <v>20.681174578046754</v>
      </c>
    </row>
    <row r="5041" spans="1:9" ht="31.5" customHeight="1" x14ac:dyDescent="0.25">
      <c r="A5041" s="6">
        <v>2008</v>
      </c>
      <c r="B5041" s="6">
        <v>8</v>
      </c>
      <c r="C5041" s="6">
        <v>2</v>
      </c>
      <c r="D5041" s="6">
        <v>10</v>
      </c>
      <c r="E5041" s="6">
        <v>10.6</v>
      </c>
      <c r="F5041" s="6">
        <f t="shared" si="237"/>
        <v>12.719999999999999</v>
      </c>
      <c r="G5041" s="6">
        <v>354</v>
      </c>
      <c r="H5041" s="9">
        <f t="shared" si="238"/>
        <v>16.910167571921999</v>
      </c>
      <c r="I5041" s="9">
        <f t="shared" si="239"/>
        <v>20.292201086306399</v>
      </c>
    </row>
    <row r="5042" spans="1:9" ht="31.5" customHeight="1" x14ac:dyDescent="0.25">
      <c r="A5042" s="6">
        <v>2008</v>
      </c>
      <c r="B5042" s="6">
        <v>8</v>
      </c>
      <c r="C5042" s="6">
        <v>2</v>
      </c>
      <c r="D5042" s="6">
        <v>11</v>
      </c>
      <c r="E5042" s="6">
        <v>10.199999999999999</v>
      </c>
      <c r="F5042" s="6">
        <f t="shared" si="237"/>
        <v>12.239999999999998</v>
      </c>
      <c r="G5042" s="6">
        <v>352</v>
      </c>
      <c r="H5042" s="9">
        <f t="shared" si="238"/>
        <v>16.262402565678855</v>
      </c>
      <c r="I5042" s="9">
        <f t="shared" si="239"/>
        <v>19.514883078814623</v>
      </c>
    </row>
    <row r="5043" spans="1:9" ht="31.5" customHeight="1" x14ac:dyDescent="0.25">
      <c r="A5043" s="6">
        <v>2008</v>
      </c>
      <c r="B5043" s="6">
        <v>8</v>
      </c>
      <c r="C5043" s="6">
        <v>2</v>
      </c>
      <c r="D5043" s="6">
        <v>12</v>
      </c>
      <c r="E5043" s="6">
        <v>7.9</v>
      </c>
      <c r="F5043" s="6">
        <f t="shared" si="237"/>
        <v>9.48</v>
      </c>
      <c r="G5043" s="6">
        <v>3</v>
      </c>
      <c r="H5043" s="9">
        <f t="shared" si="238"/>
        <v>6.3125108177822833</v>
      </c>
      <c r="I5043" s="9">
        <f t="shared" si="239"/>
        <v>7.5750129813387401</v>
      </c>
    </row>
    <row r="5044" spans="1:9" ht="31.5" customHeight="1" x14ac:dyDescent="0.25">
      <c r="A5044" s="6">
        <v>2008</v>
      </c>
      <c r="B5044" s="6">
        <v>8</v>
      </c>
      <c r="C5044" s="6">
        <v>2</v>
      </c>
      <c r="D5044" s="6">
        <v>13</v>
      </c>
      <c r="E5044" s="6">
        <v>7.9</v>
      </c>
      <c r="F5044" s="6">
        <f t="shared" si="237"/>
        <v>9.48</v>
      </c>
      <c r="G5044" s="6">
        <v>1</v>
      </c>
      <c r="H5044" s="9">
        <f t="shared" si="238"/>
        <v>4.8639439419810495</v>
      </c>
      <c r="I5044" s="9">
        <f t="shared" si="239"/>
        <v>5.8367327303772596</v>
      </c>
    </row>
    <row r="5045" spans="1:9" ht="31.5" customHeight="1" x14ac:dyDescent="0.25">
      <c r="A5045" s="6">
        <v>2008</v>
      </c>
      <c r="B5045" s="6">
        <v>8</v>
      </c>
      <c r="C5045" s="6">
        <v>2</v>
      </c>
      <c r="D5045" s="6">
        <v>14</v>
      </c>
      <c r="E5045" s="6">
        <v>8</v>
      </c>
      <c r="F5045" s="6">
        <f t="shared" si="237"/>
        <v>9.6</v>
      </c>
      <c r="G5045" s="6">
        <v>357</v>
      </c>
      <c r="H5045" s="9">
        <f t="shared" si="238"/>
        <v>12.773658474552812</v>
      </c>
      <c r="I5045" s="9">
        <f t="shared" si="239"/>
        <v>15.328390169463374</v>
      </c>
    </row>
    <row r="5046" spans="1:9" ht="31.5" customHeight="1" x14ac:dyDescent="0.25">
      <c r="A5046" s="6">
        <v>2008</v>
      </c>
      <c r="B5046" s="6">
        <v>8</v>
      </c>
      <c r="C5046" s="6">
        <v>2</v>
      </c>
      <c r="D5046" s="6">
        <v>15</v>
      </c>
      <c r="E5046" s="6">
        <v>8.5</v>
      </c>
      <c r="F5046" s="6">
        <f t="shared" si="237"/>
        <v>10.199999999999999</v>
      </c>
      <c r="G5046" s="6">
        <v>358</v>
      </c>
      <c r="H5046" s="9">
        <f t="shared" si="238"/>
        <v>13.575980481038879</v>
      </c>
      <c r="I5046" s="9">
        <f t="shared" si="239"/>
        <v>16.291176577246656</v>
      </c>
    </row>
    <row r="5047" spans="1:9" ht="31.5" customHeight="1" x14ac:dyDescent="0.25">
      <c r="A5047" s="6">
        <v>2008</v>
      </c>
      <c r="B5047" s="6">
        <v>8</v>
      </c>
      <c r="C5047" s="6">
        <v>2</v>
      </c>
      <c r="D5047" s="6">
        <v>16</v>
      </c>
      <c r="E5047" s="6">
        <v>8.8000000000000007</v>
      </c>
      <c r="F5047" s="6">
        <f t="shared" si="237"/>
        <v>10.56</v>
      </c>
      <c r="G5047" s="6">
        <v>359</v>
      </c>
      <c r="H5047" s="9">
        <f t="shared" si="238"/>
        <v>14.059229684595072</v>
      </c>
      <c r="I5047" s="9">
        <f t="shared" si="239"/>
        <v>16.871075621514088</v>
      </c>
    </row>
    <row r="5048" spans="1:9" ht="31.5" customHeight="1" x14ac:dyDescent="0.25">
      <c r="A5048" s="6">
        <v>2008</v>
      </c>
      <c r="B5048" s="6">
        <v>8</v>
      </c>
      <c r="C5048" s="6">
        <v>2</v>
      </c>
      <c r="D5048" s="6">
        <v>17</v>
      </c>
      <c r="E5048" s="6">
        <v>8.6</v>
      </c>
      <c r="F5048" s="6">
        <f t="shared" si="237"/>
        <v>10.319999999999999</v>
      </c>
      <c r="G5048" s="6">
        <v>357</v>
      </c>
      <c r="H5048" s="9">
        <f t="shared" si="238"/>
        <v>13.731682860144273</v>
      </c>
      <c r="I5048" s="9">
        <f t="shared" si="239"/>
        <v>16.478019432173127</v>
      </c>
    </row>
    <row r="5049" spans="1:9" ht="31.5" customHeight="1" x14ac:dyDescent="0.25">
      <c r="A5049" s="6">
        <v>2008</v>
      </c>
      <c r="B5049" s="6">
        <v>8</v>
      </c>
      <c r="C5049" s="6">
        <v>2</v>
      </c>
      <c r="D5049" s="6">
        <v>18</v>
      </c>
      <c r="E5049" s="6">
        <v>8.3000000000000007</v>
      </c>
      <c r="F5049" s="6">
        <f t="shared" si="237"/>
        <v>9.9600000000000009</v>
      </c>
      <c r="G5049" s="6">
        <v>353</v>
      </c>
      <c r="H5049" s="9">
        <f t="shared" si="238"/>
        <v>13.23706144267746</v>
      </c>
      <c r="I5049" s="9">
        <f t="shared" si="239"/>
        <v>15.884473731212951</v>
      </c>
    </row>
    <row r="5050" spans="1:9" ht="31.5" customHeight="1" x14ac:dyDescent="0.25">
      <c r="A5050" s="6">
        <v>2008</v>
      </c>
      <c r="B5050" s="6">
        <v>8</v>
      </c>
      <c r="C5050" s="6">
        <v>2</v>
      </c>
      <c r="D5050" s="6">
        <v>19</v>
      </c>
      <c r="E5050" s="6">
        <v>8.9</v>
      </c>
      <c r="F5050" s="6">
        <f t="shared" si="237"/>
        <v>10.68</v>
      </c>
      <c r="G5050" s="6">
        <v>348</v>
      </c>
      <c r="H5050" s="9">
        <f t="shared" si="238"/>
        <v>14.172766699019316</v>
      </c>
      <c r="I5050" s="9">
        <f t="shared" si="239"/>
        <v>17.007320038823181</v>
      </c>
    </row>
    <row r="5051" spans="1:9" ht="31.5" customHeight="1" x14ac:dyDescent="0.25">
      <c r="A5051" s="6">
        <v>2008</v>
      </c>
      <c r="B5051" s="6">
        <v>8</v>
      </c>
      <c r="C5051" s="6">
        <v>2</v>
      </c>
      <c r="D5051" s="6">
        <v>20</v>
      </c>
      <c r="E5051" s="6">
        <v>9.8000000000000007</v>
      </c>
      <c r="F5051" s="6">
        <f t="shared" si="237"/>
        <v>11.76</v>
      </c>
      <c r="G5051" s="6">
        <v>349</v>
      </c>
      <c r="H5051" s="9">
        <f t="shared" si="238"/>
        <v>15.610661258614419</v>
      </c>
      <c r="I5051" s="9">
        <f t="shared" si="239"/>
        <v>18.732793510337302</v>
      </c>
    </row>
    <row r="5052" spans="1:9" ht="31.5" customHeight="1" x14ac:dyDescent="0.25">
      <c r="A5052" s="6">
        <v>2008</v>
      </c>
      <c r="B5052" s="6">
        <v>8</v>
      </c>
      <c r="C5052" s="6">
        <v>2</v>
      </c>
      <c r="D5052" s="6">
        <v>21</v>
      </c>
      <c r="E5052" s="6">
        <v>9.1999999999999993</v>
      </c>
      <c r="F5052" s="6">
        <f t="shared" si="237"/>
        <v>11.04</v>
      </c>
      <c r="G5052" s="6">
        <v>354</v>
      </c>
      <c r="H5052" s="9">
        <f t="shared" si="238"/>
        <v>14.676749213366264</v>
      </c>
      <c r="I5052" s="9">
        <f t="shared" si="239"/>
        <v>17.612099056039519</v>
      </c>
    </row>
    <row r="5053" spans="1:9" ht="31.5" customHeight="1" x14ac:dyDescent="0.25">
      <c r="A5053" s="6">
        <v>2008</v>
      </c>
      <c r="B5053" s="6">
        <v>8</v>
      </c>
      <c r="C5053" s="6">
        <v>2</v>
      </c>
      <c r="D5053" s="6">
        <v>22</v>
      </c>
      <c r="E5053" s="6">
        <v>8.6</v>
      </c>
      <c r="F5053" s="6">
        <f t="shared" si="237"/>
        <v>10.319999999999999</v>
      </c>
      <c r="G5053" s="6">
        <v>355</v>
      </c>
      <c r="H5053" s="9">
        <f t="shared" si="238"/>
        <v>13.723618932963122</v>
      </c>
      <c r="I5053" s="9">
        <f t="shared" si="239"/>
        <v>16.468342719555746</v>
      </c>
    </row>
    <row r="5054" spans="1:9" ht="31.5" customHeight="1" x14ac:dyDescent="0.25">
      <c r="A5054" s="6">
        <v>2008</v>
      </c>
      <c r="B5054" s="6">
        <v>8</v>
      </c>
      <c r="C5054" s="6">
        <v>2</v>
      </c>
      <c r="D5054" s="6">
        <v>23</v>
      </c>
      <c r="E5054" s="6">
        <v>8.4</v>
      </c>
      <c r="F5054" s="6">
        <f t="shared" si="237"/>
        <v>10.08</v>
      </c>
      <c r="G5054" s="6">
        <v>355</v>
      </c>
      <c r="H5054" s="9">
        <f t="shared" si="238"/>
        <v>13.404465004289563</v>
      </c>
      <c r="I5054" s="9">
        <f t="shared" si="239"/>
        <v>16.085358005147476</v>
      </c>
    </row>
    <row r="5055" spans="1:9" ht="31.5" customHeight="1" x14ac:dyDescent="0.25">
      <c r="A5055" s="6">
        <v>2008</v>
      </c>
      <c r="B5055" s="6">
        <v>8</v>
      </c>
      <c r="C5055" s="6">
        <v>3</v>
      </c>
      <c r="D5055" s="6">
        <v>0</v>
      </c>
      <c r="E5055" s="6">
        <v>8.3000000000000007</v>
      </c>
      <c r="F5055" s="6">
        <f t="shared" si="237"/>
        <v>9.9600000000000009</v>
      </c>
      <c r="G5055" s="6">
        <v>353</v>
      </c>
      <c r="H5055" s="9">
        <f t="shared" si="238"/>
        <v>13.23706144267746</v>
      </c>
      <c r="I5055" s="9">
        <f t="shared" si="239"/>
        <v>15.884473731212951</v>
      </c>
    </row>
    <row r="5056" spans="1:9" ht="31.5" customHeight="1" x14ac:dyDescent="0.25">
      <c r="A5056" s="6">
        <v>2008</v>
      </c>
      <c r="B5056" s="6">
        <v>8</v>
      </c>
      <c r="C5056" s="6">
        <v>3</v>
      </c>
      <c r="D5056" s="6">
        <v>1</v>
      </c>
      <c r="E5056" s="6">
        <v>8</v>
      </c>
      <c r="F5056" s="6">
        <f t="shared" si="237"/>
        <v>9.6</v>
      </c>
      <c r="G5056" s="6">
        <v>350</v>
      </c>
      <c r="H5056" s="9">
        <f t="shared" si="238"/>
        <v>12.747217357005701</v>
      </c>
      <c r="I5056" s="9">
        <f t="shared" si="239"/>
        <v>15.296660828406839</v>
      </c>
    </row>
    <row r="5057" spans="1:9" ht="31.5" customHeight="1" x14ac:dyDescent="0.25">
      <c r="A5057" s="6">
        <v>2008</v>
      </c>
      <c r="B5057" s="6">
        <v>8</v>
      </c>
      <c r="C5057" s="6">
        <v>3</v>
      </c>
      <c r="D5057" s="6">
        <v>2</v>
      </c>
      <c r="E5057" s="6">
        <v>7.7</v>
      </c>
      <c r="F5057" s="6">
        <f t="shared" si="237"/>
        <v>9.24</v>
      </c>
      <c r="G5057" s="6">
        <v>350</v>
      </c>
      <c r="H5057" s="9">
        <f t="shared" si="238"/>
        <v>12.269196706117986</v>
      </c>
      <c r="I5057" s="9">
        <f t="shared" si="239"/>
        <v>14.723036047341585</v>
      </c>
    </row>
    <row r="5058" spans="1:9" ht="31.5" customHeight="1" x14ac:dyDescent="0.25">
      <c r="A5058" s="6">
        <v>2008</v>
      </c>
      <c r="B5058" s="6">
        <v>8</v>
      </c>
      <c r="C5058" s="6">
        <v>3</v>
      </c>
      <c r="D5058" s="6">
        <v>3</v>
      </c>
      <c r="E5058" s="6">
        <v>7.4</v>
      </c>
      <c r="F5058" s="6">
        <f t="shared" si="237"/>
        <v>8.8800000000000008</v>
      </c>
      <c r="G5058" s="6">
        <v>348</v>
      </c>
      <c r="H5058" s="9">
        <f t="shared" si="238"/>
        <v>11.78409815424078</v>
      </c>
      <c r="I5058" s="9">
        <f t="shared" si="239"/>
        <v>14.140917785088938</v>
      </c>
    </row>
    <row r="5059" spans="1:9" ht="31.5" customHeight="1" x14ac:dyDescent="0.25">
      <c r="A5059" s="6">
        <v>2008</v>
      </c>
      <c r="B5059" s="6">
        <v>8</v>
      </c>
      <c r="C5059" s="6">
        <v>3</v>
      </c>
      <c r="D5059" s="6">
        <v>4</v>
      </c>
      <c r="E5059" s="6">
        <v>7.4</v>
      </c>
      <c r="F5059" s="6">
        <f t="shared" ref="F5059:F5122" si="240">E5059*1.2</f>
        <v>8.8800000000000008</v>
      </c>
      <c r="G5059" s="6">
        <v>350</v>
      </c>
      <c r="H5059" s="9">
        <f t="shared" ref="H5059:H5122" si="241">E5059*(LN(G5059/$AE$18)/LN(10/$AE$18))</f>
        <v>11.791176055230274</v>
      </c>
      <c r="I5059" s="9">
        <f t="shared" ref="I5059:I5122" si="242">F5059*(LN(G5059/$AE$18)/LN(10/$AE$18))</f>
        <v>14.14941126627633</v>
      </c>
    </row>
    <row r="5060" spans="1:9" ht="31.5" customHeight="1" x14ac:dyDescent="0.25">
      <c r="A5060" s="6">
        <v>2008</v>
      </c>
      <c r="B5060" s="6">
        <v>8</v>
      </c>
      <c r="C5060" s="6">
        <v>3</v>
      </c>
      <c r="D5060" s="6">
        <v>5</v>
      </c>
      <c r="E5060" s="6">
        <v>7.4</v>
      </c>
      <c r="F5060" s="6">
        <f t="shared" si="240"/>
        <v>8.8800000000000008</v>
      </c>
      <c r="G5060" s="6">
        <v>354</v>
      </c>
      <c r="H5060" s="9">
        <f t="shared" si="241"/>
        <v>11.805211323794605</v>
      </c>
      <c r="I5060" s="9">
        <f t="shared" si="242"/>
        <v>14.166253588553527</v>
      </c>
    </row>
    <row r="5061" spans="1:9" ht="31.5" customHeight="1" x14ac:dyDescent="0.25">
      <c r="A5061" s="6">
        <v>2008</v>
      </c>
      <c r="B5061" s="6">
        <v>8</v>
      </c>
      <c r="C5061" s="6">
        <v>3</v>
      </c>
      <c r="D5061" s="6">
        <v>6</v>
      </c>
      <c r="E5061" s="6">
        <v>7.1</v>
      </c>
      <c r="F5061" s="6">
        <f t="shared" si="240"/>
        <v>8.52</v>
      </c>
      <c r="G5061" s="6">
        <v>358</v>
      </c>
      <c r="H5061" s="9">
        <f t="shared" si="241"/>
        <v>11.339936637103063</v>
      </c>
      <c r="I5061" s="9">
        <f t="shared" si="242"/>
        <v>13.607923964523676</v>
      </c>
    </row>
    <row r="5062" spans="1:9" ht="31.5" customHeight="1" x14ac:dyDescent="0.25">
      <c r="A5062" s="6">
        <v>2008</v>
      </c>
      <c r="B5062" s="6">
        <v>8</v>
      </c>
      <c r="C5062" s="6">
        <v>3</v>
      </c>
      <c r="D5062" s="6">
        <v>7</v>
      </c>
      <c r="E5062" s="6">
        <v>6.3</v>
      </c>
      <c r="F5062" s="6">
        <f t="shared" si="240"/>
        <v>7.56</v>
      </c>
      <c r="G5062" s="6">
        <v>4</v>
      </c>
      <c r="H5062" s="9">
        <f t="shared" si="241"/>
        <v>5.3365241143597242</v>
      </c>
      <c r="I5062" s="9">
        <f t="shared" si="242"/>
        <v>6.403828937231669</v>
      </c>
    </row>
    <row r="5063" spans="1:9" ht="31.5" customHeight="1" x14ac:dyDescent="0.25">
      <c r="A5063" s="6">
        <v>2008</v>
      </c>
      <c r="B5063" s="6">
        <v>8</v>
      </c>
      <c r="C5063" s="6">
        <v>3</v>
      </c>
      <c r="D5063" s="6">
        <v>8</v>
      </c>
      <c r="E5063" s="6">
        <v>4.9000000000000004</v>
      </c>
      <c r="F5063" s="6">
        <f t="shared" si="240"/>
        <v>5.88</v>
      </c>
      <c r="G5063" s="6">
        <v>4</v>
      </c>
      <c r="H5063" s="9">
        <f t="shared" si="241"/>
        <v>4.1506298667242305</v>
      </c>
      <c r="I5063" s="9">
        <f t="shared" si="242"/>
        <v>4.9807558400690759</v>
      </c>
    </row>
    <row r="5064" spans="1:9" ht="31.5" customHeight="1" x14ac:dyDescent="0.25">
      <c r="A5064" s="6">
        <v>2008</v>
      </c>
      <c r="B5064" s="6">
        <v>8</v>
      </c>
      <c r="C5064" s="6">
        <v>3</v>
      </c>
      <c r="D5064" s="6">
        <v>9</v>
      </c>
      <c r="E5064" s="6">
        <v>3.8</v>
      </c>
      <c r="F5064" s="6">
        <f t="shared" si="240"/>
        <v>4.5599999999999996</v>
      </c>
      <c r="G5064" s="6">
        <v>3</v>
      </c>
      <c r="H5064" s="9">
        <f t="shared" si="241"/>
        <v>3.0363976085535032</v>
      </c>
      <c r="I5064" s="9">
        <f t="shared" si="242"/>
        <v>3.6436771302642033</v>
      </c>
    </row>
    <row r="5065" spans="1:9" ht="31.5" customHeight="1" x14ac:dyDescent="0.25">
      <c r="A5065" s="6">
        <v>2008</v>
      </c>
      <c r="B5065" s="6">
        <v>8</v>
      </c>
      <c r="C5065" s="6">
        <v>3</v>
      </c>
      <c r="D5065" s="6">
        <v>10</v>
      </c>
      <c r="E5065" s="6">
        <v>3.1</v>
      </c>
      <c r="F5065" s="6">
        <f t="shared" si="240"/>
        <v>3.7199999999999998</v>
      </c>
      <c r="G5065" s="6">
        <v>5</v>
      </c>
      <c r="H5065" s="9">
        <f t="shared" si="241"/>
        <v>2.7413637696023732</v>
      </c>
      <c r="I5065" s="9">
        <f t="shared" si="242"/>
        <v>3.2896365235228475</v>
      </c>
    </row>
    <row r="5066" spans="1:9" ht="31.5" customHeight="1" x14ac:dyDescent="0.25">
      <c r="A5066" s="6">
        <v>2008</v>
      </c>
      <c r="B5066" s="6">
        <v>8</v>
      </c>
      <c r="C5066" s="6">
        <v>3</v>
      </c>
      <c r="D5066" s="6">
        <v>11</v>
      </c>
      <c r="E5066" s="6">
        <v>1.7</v>
      </c>
      <c r="F5066" s="6">
        <f t="shared" si="240"/>
        <v>2.04</v>
      </c>
      <c r="G5066" s="6">
        <v>6</v>
      </c>
      <c r="H5066" s="9">
        <f t="shared" si="241"/>
        <v>1.5550598850123625</v>
      </c>
      <c r="I5066" s="9">
        <f t="shared" si="242"/>
        <v>1.8660718620148351</v>
      </c>
    </row>
    <row r="5067" spans="1:9" ht="31.5" customHeight="1" x14ac:dyDescent="0.25">
      <c r="A5067" s="6">
        <v>2008</v>
      </c>
      <c r="B5067" s="6">
        <v>8</v>
      </c>
      <c r="C5067" s="6">
        <v>3</v>
      </c>
      <c r="D5067" s="6">
        <v>12</v>
      </c>
      <c r="E5067" s="6">
        <v>1.8</v>
      </c>
      <c r="F5067" s="6">
        <f t="shared" si="240"/>
        <v>2.16</v>
      </c>
      <c r="G5067" s="6">
        <v>29</v>
      </c>
      <c r="H5067" s="9">
        <f t="shared" si="241"/>
        <v>2.1198682578388013</v>
      </c>
      <c r="I5067" s="9">
        <f t="shared" si="242"/>
        <v>2.5438419094065616</v>
      </c>
    </row>
    <row r="5068" spans="1:9" ht="31.5" customHeight="1" x14ac:dyDescent="0.25">
      <c r="A5068" s="6">
        <v>2008</v>
      </c>
      <c r="B5068" s="6">
        <v>8</v>
      </c>
      <c r="C5068" s="6">
        <v>3</v>
      </c>
      <c r="D5068" s="6">
        <v>13</v>
      </c>
      <c r="E5068" s="6">
        <v>2.4</v>
      </c>
      <c r="F5068" s="6">
        <f t="shared" si="240"/>
        <v>2.88</v>
      </c>
      <c r="G5068" s="6">
        <v>1</v>
      </c>
      <c r="H5068" s="9">
        <f t="shared" si="241"/>
        <v>1.4776538557917112</v>
      </c>
      <c r="I5068" s="9">
        <f t="shared" si="242"/>
        <v>1.7731846269500533</v>
      </c>
    </row>
    <row r="5069" spans="1:9" ht="31.5" customHeight="1" x14ac:dyDescent="0.25">
      <c r="A5069" s="6">
        <v>2008</v>
      </c>
      <c r="B5069" s="6">
        <v>8</v>
      </c>
      <c r="C5069" s="6">
        <v>3</v>
      </c>
      <c r="D5069" s="6">
        <v>14</v>
      </c>
      <c r="E5069" s="6">
        <v>3.6</v>
      </c>
      <c r="F5069" s="6">
        <f t="shared" si="240"/>
        <v>4.32</v>
      </c>
      <c r="G5069" s="6">
        <v>346</v>
      </c>
      <c r="H5069" s="9">
        <f t="shared" si="241"/>
        <v>5.7293413580469803</v>
      </c>
      <c r="I5069" s="9">
        <f t="shared" si="242"/>
        <v>6.8752096296563767</v>
      </c>
    </row>
    <row r="5070" spans="1:9" ht="31.5" customHeight="1" x14ac:dyDescent="0.25">
      <c r="A5070" s="6">
        <v>2008</v>
      </c>
      <c r="B5070" s="6">
        <v>8</v>
      </c>
      <c r="C5070" s="6">
        <v>3</v>
      </c>
      <c r="D5070" s="6">
        <v>15</v>
      </c>
      <c r="E5070" s="6">
        <v>4.3</v>
      </c>
      <c r="F5070" s="6">
        <f t="shared" si="240"/>
        <v>5.1599999999999993</v>
      </c>
      <c r="G5070" s="6">
        <v>348</v>
      </c>
      <c r="H5070" s="9">
        <f t="shared" si="241"/>
        <v>6.8475164950318046</v>
      </c>
      <c r="I5070" s="9">
        <f t="shared" si="242"/>
        <v>8.2170197940381637</v>
      </c>
    </row>
    <row r="5071" spans="1:9" ht="31.5" customHeight="1" x14ac:dyDescent="0.25">
      <c r="A5071" s="6">
        <v>2008</v>
      </c>
      <c r="B5071" s="6">
        <v>8</v>
      </c>
      <c r="C5071" s="6">
        <v>3</v>
      </c>
      <c r="D5071" s="6">
        <v>16</v>
      </c>
      <c r="E5071" s="6">
        <v>4.5999999999999996</v>
      </c>
      <c r="F5071" s="6">
        <f t="shared" si="240"/>
        <v>5.52</v>
      </c>
      <c r="G5071" s="6">
        <v>344</v>
      </c>
      <c r="H5071" s="9">
        <f t="shared" si="241"/>
        <v>7.3163742801417095</v>
      </c>
      <c r="I5071" s="9">
        <f t="shared" si="242"/>
        <v>8.7796491361700504</v>
      </c>
    </row>
    <row r="5072" spans="1:9" ht="31.5" customHeight="1" x14ac:dyDescent="0.25">
      <c r="A5072" s="6">
        <v>2008</v>
      </c>
      <c r="B5072" s="6">
        <v>8</v>
      </c>
      <c r="C5072" s="6">
        <v>3</v>
      </c>
      <c r="D5072" s="6">
        <v>17</v>
      </c>
      <c r="E5072" s="6">
        <v>6.2</v>
      </c>
      <c r="F5072" s="6">
        <f t="shared" si="240"/>
        <v>7.4399999999999995</v>
      </c>
      <c r="G5072" s="6">
        <v>336</v>
      </c>
      <c r="H5072" s="9">
        <f t="shared" si="241"/>
        <v>9.8368506304066532</v>
      </c>
      <c r="I5072" s="9">
        <f t="shared" si="242"/>
        <v>11.804220756487984</v>
      </c>
    </row>
    <row r="5073" spans="1:9" ht="31.5" customHeight="1" x14ac:dyDescent="0.25">
      <c r="A5073" s="6">
        <v>2008</v>
      </c>
      <c r="B5073" s="6">
        <v>8</v>
      </c>
      <c r="C5073" s="6">
        <v>3</v>
      </c>
      <c r="D5073" s="6">
        <v>18</v>
      </c>
      <c r="E5073" s="6">
        <v>7.7</v>
      </c>
      <c r="F5073" s="6">
        <f t="shared" si="240"/>
        <v>9.24</v>
      </c>
      <c r="G5073" s="6">
        <v>336</v>
      </c>
      <c r="H5073" s="9">
        <f t="shared" si="241"/>
        <v>12.216733847440523</v>
      </c>
      <c r="I5073" s="9">
        <f t="shared" si="242"/>
        <v>14.660080616928626</v>
      </c>
    </row>
    <row r="5074" spans="1:9" ht="31.5" customHeight="1" x14ac:dyDescent="0.25">
      <c r="A5074" s="6">
        <v>2008</v>
      </c>
      <c r="B5074" s="6">
        <v>8</v>
      </c>
      <c r="C5074" s="6">
        <v>3</v>
      </c>
      <c r="D5074" s="6">
        <v>19</v>
      </c>
      <c r="E5074" s="6">
        <v>8.3000000000000007</v>
      </c>
      <c r="F5074" s="6">
        <f t="shared" si="240"/>
        <v>9.9600000000000009</v>
      </c>
      <c r="G5074" s="6">
        <v>341</v>
      </c>
      <c r="H5074" s="9">
        <f t="shared" si="241"/>
        <v>13.189149899708935</v>
      </c>
      <c r="I5074" s="9">
        <f t="shared" si="242"/>
        <v>15.826979879650722</v>
      </c>
    </row>
    <row r="5075" spans="1:9" ht="31.5" customHeight="1" x14ac:dyDescent="0.25">
      <c r="A5075" s="6">
        <v>2008</v>
      </c>
      <c r="B5075" s="6">
        <v>8</v>
      </c>
      <c r="C5075" s="6">
        <v>3</v>
      </c>
      <c r="D5075" s="6">
        <v>20</v>
      </c>
      <c r="E5075" s="6">
        <v>8.3000000000000007</v>
      </c>
      <c r="F5075" s="6">
        <f t="shared" si="240"/>
        <v>9.9600000000000009</v>
      </c>
      <c r="G5075" s="6">
        <v>344</v>
      </c>
      <c r="H5075" s="9">
        <f t="shared" si="241"/>
        <v>13.201284027212216</v>
      </c>
      <c r="I5075" s="9">
        <f t="shared" si="242"/>
        <v>15.84154083265466</v>
      </c>
    </row>
    <row r="5076" spans="1:9" ht="31.5" customHeight="1" x14ac:dyDescent="0.25">
      <c r="A5076" s="6">
        <v>2008</v>
      </c>
      <c r="B5076" s="6">
        <v>8</v>
      </c>
      <c r="C5076" s="6">
        <v>3</v>
      </c>
      <c r="D5076" s="6">
        <v>21</v>
      </c>
      <c r="E5076" s="6">
        <v>8.5</v>
      </c>
      <c r="F5076" s="6">
        <f t="shared" si="240"/>
        <v>10.199999999999999</v>
      </c>
      <c r="G5076" s="6">
        <v>346</v>
      </c>
      <c r="H5076" s="9">
        <f t="shared" si="241"/>
        <v>13.527611539833149</v>
      </c>
      <c r="I5076" s="9">
        <f t="shared" si="242"/>
        <v>16.233133847799778</v>
      </c>
    </row>
    <row r="5077" spans="1:9" ht="31.5" customHeight="1" x14ac:dyDescent="0.25">
      <c r="A5077" s="6">
        <v>2008</v>
      </c>
      <c r="B5077" s="6">
        <v>8</v>
      </c>
      <c r="C5077" s="6">
        <v>3</v>
      </c>
      <c r="D5077" s="6">
        <v>22</v>
      </c>
      <c r="E5077" s="6">
        <v>8.8000000000000007</v>
      </c>
      <c r="F5077" s="6">
        <f t="shared" si="240"/>
        <v>10.56</v>
      </c>
      <c r="G5077" s="6">
        <v>348</v>
      </c>
      <c r="H5077" s="9">
        <f t="shared" si="241"/>
        <v>14.013522129367415</v>
      </c>
      <c r="I5077" s="9">
        <f t="shared" si="242"/>
        <v>16.816226555240899</v>
      </c>
    </row>
    <row r="5078" spans="1:9" ht="31.5" customHeight="1" x14ac:dyDescent="0.25">
      <c r="A5078" s="6">
        <v>2008</v>
      </c>
      <c r="B5078" s="6">
        <v>8</v>
      </c>
      <c r="C5078" s="6">
        <v>3</v>
      </c>
      <c r="D5078" s="6">
        <v>23</v>
      </c>
      <c r="E5078" s="6">
        <v>9.1</v>
      </c>
      <c r="F5078" s="6">
        <f t="shared" si="240"/>
        <v>10.92</v>
      </c>
      <c r="G5078" s="6">
        <v>348</v>
      </c>
      <c r="H5078" s="9">
        <f t="shared" si="241"/>
        <v>14.491255838323122</v>
      </c>
      <c r="I5078" s="9">
        <f t="shared" si="242"/>
        <v>17.389507005987745</v>
      </c>
    </row>
    <row r="5079" spans="1:9" ht="31.5" customHeight="1" x14ac:dyDescent="0.25">
      <c r="A5079" s="6">
        <v>2008</v>
      </c>
      <c r="B5079" s="6">
        <v>8</v>
      </c>
      <c r="C5079" s="6">
        <v>4</v>
      </c>
      <c r="D5079" s="6">
        <v>0</v>
      </c>
      <c r="E5079" s="6">
        <v>9.3000000000000007</v>
      </c>
      <c r="F5079" s="6">
        <f t="shared" si="240"/>
        <v>11.16</v>
      </c>
      <c r="G5079" s="6">
        <v>347</v>
      </c>
      <c r="H5079" s="9">
        <f t="shared" si="241"/>
        <v>14.805278188549499</v>
      </c>
      <c r="I5079" s="9">
        <f t="shared" si="242"/>
        <v>17.766333826259398</v>
      </c>
    </row>
    <row r="5080" spans="1:9" ht="31.5" customHeight="1" x14ac:dyDescent="0.25">
      <c r="A5080" s="6">
        <v>2008</v>
      </c>
      <c r="B5080" s="6">
        <v>8</v>
      </c>
      <c r="C5080" s="6">
        <v>4</v>
      </c>
      <c r="D5080" s="6">
        <v>1</v>
      </c>
      <c r="E5080" s="6">
        <v>9.4</v>
      </c>
      <c r="F5080" s="6">
        <f t="shared" si="240"/>
        <v>11.28</v>
      </c>
      <c r="G5080" s="6">
        <v>347</v>
      </c>
      <c r="H5080" s="9">
        <f t="shared" si="241"/>
        <v>14.964474728211322</v>
      </c>
      <c r="I5080" s="9">
        <f t="shared" si="242"/>
        <v>17.957369673853584</v>
      </c>
    </row>
    <row r="5081" spans="1:9" ht="31.5" customHeight="1" x14ac:dyDescent="0.25">
      <c r="A5081" s="6">
        <v>2008</v>
      </c>
      <c r="B5081" s="6">
        <v>8</v>
      </c>
      <c r="C5081" s="6">
        <v>4</v>
      </c>
      <c r="D5081" s="6">
        <v>2</v>
      </c>
      <c r="E5081" s="6">
        <v>9.5</v>
      </c>
      <c r="F5081" s="6">
        <f t="shared" si="240"/>
        <v>11.4</v>
      </c>
      <c r="G5081" s="6">
        <v>348</v>
      </c>
      <c r="H5081" s="9">
        <f t="shared" si="241"/>
        <v>15.128234116930731</v>
      </c>
      <c r="I5081" s="9">
        <f t="shared" si="242"/>
        <v>18.153880940316878</v>
      </c>
    </row>
    <row r="5082" spans="1:9" ht="31.5" customHeight="1" x14ac:dyDescent="0.25">
      <c r="A5082" s="6">
        <v>2008</v>
      </c>
      <c r="B5082" s="6">
        <v>8</v>
      </c>
      <c r="C5082" s="6">
        <v>4</v>
      </c>
      <c r="D5082" s="6">
        <v>3</v>
      </c>
      <c r="E5082" s="6">
        <v>9.6999999999999993</v>
      </c>
      <c r="F5082" s="6">
        <f t="shared" si="240"/>
        <v>11.639999999999999</v>
      </c>
      <c r="G5082" s="6">
        <v>350</v>
      </c>
      <c r="H5082" s="9">
        <f t="shared" si="241"/>
        <v>15.45600104536941</v>
      </c>
      <c r="I5082" s="9">
        <f t="shared" si="242"/>
        <v>18.547201254443291</v>
      </c>
    </row>
    <row r="5083" spans="1:9" ht="31.5" customHeight="1" x14ac:dyDescent="0.25">
      <c r="A5083" s="6">
        <v>2008</v>
      </c>
      <c r="B5083" s="6">
        <v>8</v>
      </c>
      <c r="C5083" s="6">
        <v>4</v>
      </c>
      <c r="D5083" s="6">
        <v>4</v>
      </c>
      <c r="E5083" s="6">
        <v>10</v>
      </c>
      <c r="F5083" s="6">
        <f t="shared" si="240"/>
        <v>12</v>
      </c>
      <c r="G5083" s="6">
        <v>353</v>
      </c>
      <c r="H5083" s="9">
        <f t="shared" si="241"/>
        <v>15.948266798406577</v>
      </c>
      <c r="I5083" s="9">
        <f t="shared" si="242"/>
        <v>19.137920158087891</v>
      </c>
    </row>
    <row r="5084" spans="1:9" ht="31.5" customHeight="1" x14ac:dyDescent="0.25">
      <c r="A5084" s="6">
        <v>2008</v>
      </c>
      <c r="B5084" s="6">
        <v>8</v>
      </c>
      <c r="C5084" s="6">
        <v>4</v>
      </c>
      <c r="D5084" s="6">
        <v>5</v>
      </c>
      <c r="E5084" s="6">
        <v>9.9</v>
      </c>
      <c r="F5084" s="6">
        <f t="shared" si="240"/>
        <v>11.88</v>
      </c>
      <c r="G5084" s="6">
        <v>356</v>
      </c>
      <c r="H5084" s="9">
        <f t="shared" si="241"/>
        <v>15.802767434694237</v>
      </c>
      <c r="I5084" s="9">
        <f t="shared" si="242"/>
        <v>18.963320921633088</v>
      </c>
    </row>
    <row r="5085" spans="1:9" ht="31.5" customHeight="1" x14ac:dyDescent="0.25">
      <c r="A5085" s="6">
        <v>2008</v>
      </c>
      <c r="B5085" s="6">
        <v>8</v>
      </c>
      <c r="C5085" s="6">
        <v>4</v>
      </c>
      <c r="D5085" s="6">
        <v>6</v>
      </c>
      <c r="E5085" s="6">
        <v>9.6</v>
      </c>
      <c r="F5085" s="6">
        <f t="shared" si="240"/>
        <v>11.52</v>
      </c>
      <c r="G5085" s="6">
        <v>358</v>
      </c>
      <c r="H5085" s="9">
        <f t="shared" si="241"/>
        <v>15.332872072702735</v>
      </c>
      <c r="I5085" s="9">
        <f t="shared" si="242"/>
        <v>18.399446487243281</v>
      </c>
    </row>
    <row r="5086" spans="1:9" ht="31.5" customHeight="1" x14ac:dyDescent="0.25">
      <c r="A5086" s="6">
        <v>2008</v>
      </c>
      <c r="B5086" s="6">
        <v>8</v>
      </c>
      <c r="C5086" s="6">
        <v>4</v>
      </c>
      <c r="D5086" s="6">
        <v>7</v>
      </c>
      <c r="E5086" s="6">
        <v>8.8000000000000007</v>
      </c>
      <c r="F5086" s="6">
        <f t="shared" si="240"/>
        <v>10.56</v>
      </c>
      <c r="G5086" s="6">
        <v>358</v>
      </c>
      <c r="H5086" s="9">
        <f t="shared" si="241"/>
        <v>14.055132733310842</v>
      </c>
      <c r="I5086" s="9">
        <f t="shared" si="242"/>
        <v>16.866159279973008</v>
      </c>
    </row>
    <row r="5087" spans="1:9" ht="31.5" customHeight="1" x14ac:dyDescent="0.25">
      <c r="A5087" s="6">
        <v>2008</v>
      </c>
      <c r="B5087" s="6">
        <v>8</v>
      </c>
      <c r="C5087" s="6">
        <v>4</v>
      </c>
      <c r="D5087" s="6">
        <v>8</v>
      </c>
      <c r="E5087" s="6">
        <v>7.7</v>
      </c>
      <c r="F5087" s="6">
        <f t="shared" si="240"/>
        <v>9.24</v>
      </c>
      <c r="G5087" s="6">
        <v>356</v>
      </c>
      <c r="H5087" s="9">
        <f t="shared" si="241"/>
        <v>12.291041338095518</v>
      </c>
      <c r="I5087" s="9">
        <f t="shared" si="242"/>
        <v>14.749249605714622</v>
      </c>
    </row>
    <row r="5088" spans="1:9" ht="31.5" customHeight="1" x14ac:dyDescent="0.25">
      <c r="A5088" s="6">
        <v>2008</v>
      </c>
      <c r="B5088" s="6">
        <v>8</v>
      </c>
      <c r="C5088" s="6">
        <v>4</v>
      </c>
      <c r="D5088" s="6">
        <v>9</v>
      </c>
      <c r="E5088" s="6">
        <v>6.7</v>
      </c>
      <c r="F5088" s="6">
        <f t="shared" si="240"/>
        <v>8.0399999999999991</v>
      </c>
      <c r="G5088" s="6">
        <v>352</v>
      </c>
      <c r="H5088" s="9">
        <f t="shared" si="241"/>
        <v>10.682166391181209</v>
      </c>
      <c r="I5088" s="9">
        <f t="shared" si="242"/>
        <v>12.818599669417448</v>
      </c>
    </row>
    <row r="5089" spans="1:9" ht="31.5" customHeight="1" x14ac:dyDescent="0.25">
      <c r="A5089" s="6">
        <v>2008</v>
      </c>
      <c r="B5089" s="6">
        <v>8</v>
      </c>
      <c r="C5089" s="6">
        <v>4</v>
      </c>
      <c r="D5089" s="6">
        <v>10</v>
      </c>
      <c r="E5089" s="6">
        <v>6.3</v>
      </c>
      <c r="F5089" s="6">
        <f t="shared" si="240"/>
        <v>7.56</v>
      </c>
      <c r="G5089" s="6">
        <v>344</v>
      </c>
      <c r="H5089" s="9">
        <f t="shared" si="241"/>
        <v>10.020251731498428</v>
      </c>
      <c r="I5089" s="9">
        <f t="shared" si="242"/>
        <v>12.024302077798113</v>
      </c>
    </row>
    <row r="5090" spans="1:9" ht="31.5" customHeight="1" x14ac:dyDescent="0.25">
      <c r="A5090" s="6">
        <v>2008</v>
      </c>
      <c r="B5090" s="6">
        <v>8</v>
      </c>
      <c r="C5090" s="6">
        <v>4</v>
      </c>
      <c r="D5090" s="6">
        <v>11</v>
      </c>
      <c r="E5090" s="6">
        <v>7.1</v>
      </c>
      <c r="F5090" s="6">
        <f t="shared" si="240"/>
        <v>8.52</v>
      </c>
      <c r="G5090" s="6">
        <v>343</v>
      </c>
      <c r="H5090" s="9">
        <f t="shared" si="241"/>
        <v>11.289214810047692</v>
      </c>
      <c r="I5090" s="9">
        <f t="shared" si="242"/>
        <v>13.547057772057231</v>
      </c>
    </row>
    <row r="5091" spans="1:9" ht="31.5" customHeight="1" x14ac:dyDescent="0.25">
      <c r="A5091" s="6">
        <v>2008</v>
      </c>
      <c r="B5091" s="6">
        <v>8</v>
      </c>
      <c r="C5091" s="6">
        <v>4</v>
      </c>
      <c r="D5091" s="6">
        <v>12</v>
      </c>
      <c r="E5091" s="6">
        <v>6.1</v>
      </c>
      <c r="F5091" s="6">
        <f t="shared" si="240"/>
        <v>7.3199999999999994</v>
      </c>
      <c r="G5091" s="6">
        <v>347</v>
      </c>
      <c r="H5091" s="9">
        <f t="shared" si="241"/>
        <v>9.7109889193711751</v>
      </c>
      <c r="I5091" s="9">
        <f t="shared" si="242"/>
        <v>11.65318670324541</v>
      </c>
    </row>
    <row r="5092" spans="1:9" ht="31.5" customHeight="1" x14ac:dyDescent="0.25">
      <c r="A5092" s="6">
        <v>2008</v>
      </c>
      <c r="B5092" s="6">
        <v>8</v>
      </c>
      <c r="C5092" s="6">
        <v>4</v>
      </c>
      <c r="D5092" s="6">
        <v>13</v>
      </c>
      <c r="E5092" s="6">
        <v>5.5</v>
      </c>
      <c r="F5092" s="6">
        <f t="shared" si="240"/>
        <v>6.6</v>
      </c>
      <c r="G5092" s="6">
        <v>340</v>
      </c>
      <c r="H5092" s="9">
        <f t="shared" si="241"/>
        <v>8.737102169744233</v>
      </c>
      <c r="I5092" s="9">
        <f t="shared" si="242"/>
        <v>10.484522603693078</v>
      </c>
    </row>
    <row r="5093" spans="1:9" ht="31.5" customHeight="1" x14ac:dyDescent="0.25">
      <c r="A5093" s="6">
        <v>2008</v>
      </c>
      <c r="B5093" s="6">
        <v>8</v>
      </c>
      <c r="C5093" s="6">
        <v>4</v>
      </c>
      <c r="D5093" s="6">
        <v>14</v>
      </c>
      <c r="E5093" s="6">
        <v>5.6</v>
      </c>
      <c r="F5093" s="6">
        <f t="shared" si="240"/>
        <v>6.72</v>
      </c>
      <c r="G5093" s="6">
        <v>333</v>
      </c>
      <c r="H5093" s="9">
        <f t="shared" si="241"/>
        <v>8.8765146599422948</v>
      </c>
      <c r="I5093" s="9">
        <f t="shared" si="242"/>
        <v>10.651817591930755</v>
      </c>
    </row>
    <row r="5094" spans="1:9" ht="31.5" customHeight="1" x14ac:dyDescent="0.25">
      <c r="A5094" s="6">
        <v>2008</v>
      </c>
      <c r="B5094" s="6">
        <v>8</v>
      </c>
      <c r="C5094" s="6">
        <v>4</v>
      </c>
      <c r="D5094" s="6">
        <v>15</v>
      </c>
      <c r="E5094" s="6">
        <v>6.1</v>
      </c>
      <c r="F5094" s="6">
        <f t="shared" si="240"/>
        <v>7.3199999999999994</v>
      </c>
      <c r="G5094" s="6">
        <v>330</v>
      </c>
      <c r="H5094" s="9">
        <f t="shared" si="241"/>
        <v>9.6598468383228067</v>
      </c>
      <c r="I5094" s="9">
        <f t="shared" si="242"/>
        <v>11.591816205987367</v>
      </c>
    </row>
    <row r="5095" spans="1:9" ht="31.5" customHeight="1" x14ac:dyDescent="0.25">
      <c r="A5095" s="6">
        <v>2008</v>
      </c>
      <c r="B5095" s="6">
        <v>8</v>
      </c>
      <c r="C5095" s="6">
        <v>4</v>
      </c>
      <c r="D5095" s="6">
        <v>16</v>
      </c>
      <c r="E5095" s="6">
        <v>7</v>
      </c>
      <c r="F5095" s="6">
        <f t="shared" si="240"/>
        <v>8.4</v>
      </c>
      <c r="G5095" s="6">
        <v>331</v>
      </c>
      <c r="H5095" s="9">
        <f t="shared" si="241"/>
        <v>11.08860517892999</v>
      </c>
      <c r="I5095" s="9">
        <f t="shared" si="242"/>
        <v>13.306326214715988</v>
      </c>
    </row>
    <row r="5096" spans="1:9" ht="31.5" customHeight="1" x14ac:dyDescent="0.25">
      <c r="A5096" s="6">
        <v>2008</v>
      </c>
      <c r="B5096" s="6">
        <v>8</v>
      </c>
      <c r="C5096" s="6">
        <v>4</v>
      </c>
      <c r="D5096" s="6">
        <v>17</v>
      </c>
      <c r="E5096" s="6">
        <v>7.6</v>
      </c>
      <c r="F5096" s="6">
        <f t="shared" si="240"/>
        <v>9.1199999999999992</v>
      </c>
      <c r="G5096" s="6">
        <v>333</v>
      </c>
      <c r="H5096" s="9">
        <f t="shared" si="241"/>
        <v>12.046698467064543</v>
      </c>
      <c r="I5096" s="9">
        <f t="shared" si="242"/>
        <v>14.456038160477451</v>
      </c>
    </row>
    <row r="5097" spans="1:9" ht="31.5" customHeight="1" x14ac:dyDescent="0.25">
      <c r="A5097" s="6">
        <v>2008</v>
      </c>
      <c r="B5097" s="6">
        <v>8</v>
      </c>
      <c r="C5097" s="6">
        <v>4</v>
      </c>
      <c r="D5097" s="6">
        <v>18</v>
      </c>
      <c r="E5097" s="6">
        <v>8.1</v>
      </c>
      <c r="F5097" s="6">
        <f t="shared" si="240"/>
        <v>9.7199999999999989</v>
      </c>
      <c r="G5097" s="6">
        <v>337</v>
      </c>
      <c r="H5097" s="9">
        <f t="shared" si="241"/>
        <v>12.855386977355147</v>
      </c>
      <c r="I5097" s="9">
        <f t="shared" si="242"/>
        <v>15.426464372826176</v>
      </c>
    </row>
    <row r="5098" spans="1:9" ht="31.5" customHeight="1" x14ac:dyDescent="0.25">
      <c r="A5098" s="6">
        <v>2008</v>
      </c>
      <c r="B5098" s="6">
        <v>8</v>
      </c>
      <c r="C5098" s="6">
        <v>4</v>
      </c>
      <c r="D5098" s="6">
        <v>19</v>
      </c>
      <c r="E5098" s="6">
        <v>9.1</v>
      </c>
      <c r="F5098" s="6">
        <f t="shared" si="240"/>
        <v>10.92</v>
      </c>
      <c r="G5098" s="6">
        <v>339</v>
      </c>
      <c r="H5098" s="9">
        <f t="shared" si="241"/>
        <v>14.451458959461389</v>
      </c>
      <c r="I5098" s="9">
        <f t="shared" si="242"/>
        <v>17.341750751353665</v>
      </c>
    </row>
    <row r="5099" spans="1:9" ht="31.5" customHeight="1" x14ac:dyDescent="0.25">
      <c r="A5099" s="6">
        <v>2008</v>
      </c>
      <c r="B5099" s="6">
        <v>8</v>
      </c>
      <c r="C5099" s="6">
        <v>4</v>
      </c>
      <c r="D5099" s="6">
        <v>20</v>
      </c>
      <c r="E5099" s="6">
        <v>10.199999999999999</v>
      </c>
      <c r="F5099" s="6">
        <f t="shared" si="240"/>
        <v>12.239999999999998</v>
      </c>
      <c r="G5099" s="6">
        <v>344</v>
      </c>
      <c r="H5099" s="9">
        <f t="shared" si="241"/>
        <v>16.223264708140313</v>
      </c>
      <c r="I5099" s="9">
        <f t="shared" si="242"/>
        <v>19.467917649768374</v>
      </c>
    </row>
    <row r="5100" spans="1:9" ht="31.5" customHeight="1" x14ac:dyDescent="0.25">
      <c r="A5100" s="6">
        <v>2008</v>
      </c>
      <c r="B5100" s="6">
        <v>8</v>
      </c>
      <c r="C5100" s="6">
        <v>4</v>
      </c>
      <c r="D5100" s="6">
        <v>21</v>
      </c>
      <c r="E5100" s="6">
        <v>10.8</v>
      </c>
      <c r="F5100" s="6">
        <f t="shared" si="240"/>
        <v>12.96</v>
      </c>
      <c r="G5100" s="6">
        <v>346</v>
      </c>
      <c r="H5100" s="9">
        <f t="shared" si="241"/>
        <v>17.188024074140944</v>
      </c>
      <c r="I5100" s="9">
        <f t="shared" si="242"/>
        <v>20.625628888969132</v>
      </c>
    </row>
    <row r="5101" spans="1:9" ht="31.5" customHeight="1" x14ac:dyDescent="0.25">
      <c r="A5101" s="6">
        <v>2008</v>
      </c>
      <c r="B5101" s="6">
        <v>8</v>
      </c>
      <c r="C5101" s="6">
        <v>4</v>
      </c>
      <c r="D5101" s="6">
        <v>22</v>
      </c>
      <c r="E5101" s="6">
        <v>11</v>
      </c>
      <c r="F5101" s="6">
        <f t="shared" si="240"/>
        <v>13.2</v>
      </c>
      <c r="G5101" s="6">
        <v>348</v>
      </c>
      <c r="H5101" s="9">
        <f t="shared" si="241"/>
        <v>17.516902661709267</v>
      </c>
      <c r="I5101" s="9">
        <f t="shared" si="242"/>
        <v>21.020283194051121</v>
      </c>
    </row>
    <row r="5102" spans="1:9" ht="31.5" customHeight="1" x14ac:dyDescent="0.25">
      <c r="A5102" s="6">
        <v>2008</v>
      </c>
      <c r="B5102" s="6">
        <v>8</v>
      </c>
      <c r="C5102" s="6">
        <v>4</v>
      </c>
      <c r="D5102" s="6">
        <v>23</v>
      </c>
      <c r="E5102" s="6">
        <v>10.9</v>
      </c>
      <c r="F5102" s="6">
        <f t="shared" si="240"/>
        <v>13.08</v>
      </c>
      <c r="G5102" s="6">
        <v>349</v>
      </c>
      <c r="H5102" s="9">
        <f t="shared" si="241"/>
        <v>17.362878338662977</v>
      </c>
      <c r="I5102" s="9">
        <f t="shared" si="242"/>
        <v>20.835454006395572</v>
      </c>
    </row>
    <row r="5103" spans="1:9" ht="31.5" customHeight="1" x14ac:dyDescent="0.25">
      <c r="A5103" s="6">
        <v>2008</v>
      </c>
      <c r="B5103" s="6">
        <v>8</v>
      </c>
      <c r="C5103" s="6">
        <v>5</v>
      </c>
      <c r="D5103" s="6">
        <v>0</v>
      </c>
      <c r="E5103" s="6">
        <v>10.5</v>
      </c>
      <c r="F5103" s="6">
        <f t="shared" si="240"/>
        <v>12.6</v>
      </c>
      <c r="G5103" s="6">
        <v>351</v>
      </c>
      <c r="H5103" s="9">
        <f t="shared" si="241"/>
        <v>16.735722764643231</v>
      </c>
      <c r="I5103" s="9">
        <f t="shared" si="242"/>
        <v>20.082867317571878</v>
      </c>
    </row>
    <row r="5104" spans="1:9" ht="31.5" customHeight="1" x14ac:dyDescent="0.25">
      <c r="A5104" s="6">
        <v>2008</v>
      </c>
      <c r="B5104" s="6">
        <v>8</v>
      </c>
      <c r="C5104" s="6">
        <v>5</v>
      </c>
      <c r="D5104" s="6">
        <v>1</v>
      </c>
      <c r="E5104" s="6">
        <v>9.8000000000000007</v>
      </c>
      <c r="F5104" s="6">
        <f t="shared" si="240"/>
        <v>11.76</v>
      </c>
      <c r="G5104" s="6">
        <v>351</v>
      </c>
      <c r="H5104" s="9">
        <f t="shared" si="241"/>
        <v>15.620007913667019</v>
      </c>
      <c r="I5104" s="9">
        <f t="shared" si="242"/>
        <v>18.74400949640042</v>
      </c>
    </row>
    <row r="5105" spans="1:9" ht="31.5" customHeight="1" x14ac:dyDescent="0.25">
      <c r="A5105" s="6">
        <v>2008</v>
      </c>
      <c r="B5105" s="6">
        <v>8</v>
      </c>
      <c r="C5105" s="6">
        <v>5</v>
      </c>
      <c r="D5105" s="6">
        <v>2</v>
      </c>
      <c r="E5105" s="6">
        <v>8.9</v>
      </c>
      <c r="F5105" s="6">
        <f t="shared" si="240"/>
        <v>10.68</v>
      </c>
      <c r="G5105" s="6">
        <v>352</v>
      </c>
      <c r="H5105" s="9">
        <f t="shared" si="241"/>
        <v>14.189743415151158</v>
      </c>
      <c r="I5105" s="9">
        <f t="shared" si="242"/>
        <v>17.02769209818139</v>
      </c>
    </row>
    <row r="5106" spans="1:9" ht="31.5" customHeight="1" x14ac:dyDescent="0.25">
      <c r="A5106" s="6">
        <v>2008</v>
      </c>
      <c r="B5106" s="6">
        <v>8</v>
      </c>
      <c r="C5106" s="6">
        <v>5</v>
      </c>
      <c r="D5106" s="6">
        <v>3</v>
      </c>
      <c r="E5106" s="6">
        <v>8.4</v>
      </c>
      <c r="F5106" s="6">
        <f t="shared" si="240"/>
        <v>10.08</v>
      </c>
      <c r="G5106" s="6">
        <v>352</v>
      </c>
      <c r="H5106" s="9">
        <f t="shared" si="241"/>
        <v>13.392566818794352</v>
      </c>
      <c r="I5106" s="9">
        <f t="shared" si="242"/>
        <v>16.071080182553221</v>
      </c>
    </row>
    <row r="5107" spans="1:9" ht="31.5" customHeight="1" x14ac:dyDescent="0.25">
      <c r="A5107" s="6">
        <v>2008</v>
      </c>
      <c r="B5107" s="6">
        <v>8</v>
      </c>
      <c r="C5107" s="6">
        <v>5</v>
      </c>
      <c r="D5107" s="6">
        <v>4</v>
      </c>
      <c r="E5107" s="6">
        <v>8.1999999999999993</v>
      </c>
      <c r="F5107" s="6">
        <f t="shared" si="240"/>
        <v>9.8399999999999981</v>
      </c>
      <c r="G5107" s="6">
        <v>352</v>
      </c>
      <c r="H5107" s="9">
        <f t="shared" si="241"/>
        <v>13.073696180251627</v>
      </c>
      <c r="I5107" s="9">
        <f t="shared" si="242"/>
        <v>15.688435416301951</v>
      </c>
    </row>
    <row r="5108" spans="1:9" ht="31.5" customHeight="1" x14ac:dyDescent="0.25">
      <c r="A5108" s="6">
        <v>2008</v>
      </c>
      <c r="B5108" s="6">
        <v>8</v>
      </c>
      <c r="C5108" s="6">
        <v>5</v>
      </c>
      <c r="D5108" s="6">
        <v>5</v>
      </c>
      <c r="E5108" s="6">
        <v>7.8</v>
      </c>
      <c r="F5108" s="6">
        <f t="shared" si="240"/>
        <v>9.36</v>
      </c>
      <c r="G5108" s="6">
        <v>354</v>
      </c>
      <c r="H5108" s="9">
        <f t="shared" si="241"/>
        <v>12.443330854810529</v>
      </c>
      <c r="I5108" s="9">
        <f t="shared" si="242"/>
        <v>14.931997025772635</v>
      </c>
    </row>
    <row r="5109" spans="1:9" ht="31.5" customHeight="1" x14ac:dyDescent="0.25">
      <c r="A5109" s="6">
        <v>2008</v>
      </c>
      <c r="B5109" s="6">
        <v>8</v>
      </c>
      <c r="C5109" s="6">
        <v>5</v>
      </c>
      <c r="D5109" s="6">
        <v>6</v>
      </c>
      <c r="E5109" s="6">
        <v>7.3</v>
      </c>
      <c r="F5109" s="6">
        <f t="shared" si="240"/>
        <v>8.76</v>
      </c>
      <c r="G5109" s="6">
        <v>357</v>
      </c>
      <c r="H5109" s="9">
        <f t="shared" si="241"/>
        <v>11.655963358029441</v>
      </c>
      <c r="I5109" s="9">
        <f t="shared" si="242"/>
        <v>13.987156029635329</v>
      </c>
    </row>
    <row r="5110" spans="1:9" ht="31.5" customHeight="1" x14ac:dyDescent="0.25">
      <c r="A5110" s="6">
        <v>2008</v>
      </c>
      <c r="B5110" s="6">
        <v>8</v>
      </c>
      <c r="C5110" s="6">
        <v>5</v>
      </c>
      <c r="D5110" s="6">
        <v>7</v>
      </c>
      <c r="E5110" s="6">
        <v>6.5</v>
      </c>
      <c r="F5110" s="6">
        <f t="shared" si="240"/>
        <v>7.8</v>
      </c>
      <c r="G5110" s="6">
        <v>356</v>
      </c>
      <c r="H5110" s="9">
        <f t="shared" si="241"/>
        <v>10.375554376314398</v>
      </c>
      <c r="I5110" s="9">
        <f t="shared" si="242"/>
        <v>12.450665251577277</v>
      </c>
    </row>
    <row r="5111" spans="1:9" ht="31.5" customHeight="1" x14ac:dyDescent="0.25">
      <c r="A5111" s="6">
        <v>2008</v>
      </c>
      <c r="B5111" s="6">
        <v>8</v>
      </c>
      <c r="C5111" s="6">
        <v>5</v>
      </c>
      <c r="D5111" s="6">
        <v>8</v>
      </c>
      <c r="E5111" s="6">
        <v>5.8</v>
      </c>
      <c r="F5111" s="6">
        <f t="shared" si="240"/>
        <v>6.96</v>
      </c>
      <c r="G5111" s="6">
        <v>346</v>
      </c>
      <c r="H5111" s="9">
        <f t="shared" si="241"/>
        <v>9.2306055212979121</v>
      </c>
      <c r="I5111" s="9">
        <f t="shared" si="242"/>
        <v>11.076726625557496</v>
      </c>
    </row>
    <row r="5112" spans="1:9" ht="31.5" customHeight="1" x14ac:dyDescent="0.25">
      <c r="A5112" s="6">
        <v>2008</v>
      </c>
      <c r="B5112" s="6">
        <v>8</v>
      </c>
      <c r="C5112" s="6">
        <v>5</v>
      </c>
      <c r="D5112" s="6">
        <v>9</v>
      </c>
      <c r="E5112" s="6">
        <v>5.2</v>
      </c>
      <c r="F5112" s="6">
        <f t="shared" si="240"/>
        <v>6.24</v>
      </c>
      <c r="G5112" s="6">
        <v>340</v>
      </c>
      <c r="H5112" s="9">
        <f t="shared" si="241"/>
        <v>8.260532960485456</v>
      </c>
      <c r="I5112" s="9">
        <f t="shared" si="242"/>
        <v>9.9126395525825473</v>
      </c>
    </row>
    <row r="5113" spans="1:9" ht="31.5" customHeight="1" x14ac:dyDescent="0.25">
      <c r="A5113" s="6">
        <v>2008</v>
      </c>
      <c r="B5113" s="6">
        <v>8</v>
      </c>
      <c r="C5113" s="6">
        <v>5</v>
      </c>
      <c r="D5113" s="6">
        <v>10</v>
      </c>
      <c r="E5113" s="6">
        <v>4.8</v>
      </c>
      <c r="F5113" s="6">
        <f t="shared" si="240"/>
        <v>5.76</v>
      </c>
      <c r="G5113" s="6">
        <v>334</v>
      </c>
      <c r="H5113" s="9">
        <f t="shared" si="241"/>
        <v>7.6108433568293012</v>
      </c>
      <c r="I5113" s="9">
        <f t="shared" si="242"/>
        <v>9.1330120281951608</v>
      </c>
    </row>
    <row r="5114" spans="1:9" ht="31.5" customHeight="1" x14ac:dyDescent="0.25">
      <c r="A5114" s="6">
        <v>2008</v>
      </c>
      <c r="B5114" s="6">
        <v>8</v>
      </c>
      <c r="C5114" s="6">
        <v>5</v>
      </c>
      <c r="D5114" s="6">
        <v>11</v>
      </c>
      <c r="E5114" s="6">
        <v>4.2</v>
      </c>
      <c r="F5114" s="6">
        <f t="shared" si="240"/>
        <v>5.04</v>
      </c>
      <c r="G5114" s="6">
        <v>328</v>
      </c>
      <c r="H5114" s="9">
        <f t="shared" si="241"/>
        <v>6.646780690993916</v>
      </c>
      <c r="I5114" s="9">
        <f t="shared" si="242"/>
        <v>7.9761368291926988</v>
      </c>
    </row>
    <row r="5115" spans="1:9" ht="31.5" customHeight="1" x14ac:dyDescent="0.25">
      <c r="A5115" s="6">
        <v>2008</v>
      </c>
      <c r="B5115" s="6">
        <v>8</v>
      </c>
      <c r="C5115" s="6">
        <v>5</v>
      </c>
      <c r="D5115" s="6">
        <v>12</v>
      </c>
      <c r="E5115" s="6">
        <v>6.3</v>
      </c>
      <c r="F5115" s="6">
        <f t="shared" si="240"/>
        <v>7.56</v>
      </c>
      <c r="G5115" s="6">
        <v>330</v>
      </c>
      <c r="H5115" s="9">
        <f t="shared" si="241"/>
        <v>9.9765631281038818</v>
      </c>
      <c r="I5115" s="9">
        <f t="shared" si="242"/>
        <v>11.971875753724659</v>
      </c>
    </row>
    <row r="5116" spans="1:9" ht="31.5" customHeight="1" x14ac:dyDescent="0.25">
      <c r="A5116" s="6">
        <v>2008</v>
      </c>
      <c r="B5116" s="6">
        <v>8</v>
      </c>
      <c r="C5116" s="6">
        <v>5</v>
      </c>
      <c r="D5116" s="6">
        <v>13</v>
      </c>
      <c r="E5116" s="6">
        <v>5.6</v>
      </c>
      <c r="F5116" s="6">
        <f t="shared" si="240"/>
        <v>6.72</v>
      </c>
      <c r="G5116" s="6">
        <v>330</v>
      </c>
      <c r="H5116" s="9">
        <f t="shared" si="241"/>
        <v>8.8680561138701162</v>
      </c>
      <c r="I5116" s="9">
        <f t="shared" si="242"/>
        <v>10.64166733664414</v>
      </c>
    </row>
    <row r="5117" spans="1:9" ht="31.5" customHeight="1" x14ac:dyDescent="0.25">
      <c r="A5117" s="6">
        <v>2008</v>
      </c>
      <c r="B5117" s="6">
        <v>8</v>
      </c>
      <c r="C5117" s="6">
        <v>5</v>
      </c>
      <c r="D5117" s="6">
        <v>14</v>
      </c>
      <c r="E5117" s="6">
        <v>5.7</v>
      </c>
      <c r="F5117" s="6">
        <f t="shared" si="240"/>
        <v>6.84</v>
      </c>
      <c r="G5117" s="6">
        <v>328</v>
      </c>
      <c r="H5117" s="9">
        <f t="shared" si="241"/>
        <v>9.0206309377774563</v>
      </c>
      <c r="I5117" s="9">
        <f t="shared" si="242"/>
        <v>10.824757125332948</v>
      </c>
    </row>
    <row r="5118" spans="1:9" ht="31.5" customHeight="1" x14ac:dyDescent="0.25">
      <c r="A5118" s="6">
        <v>2008</v>
      </c>
      <c r="B5118" s="6">
        <v>8</v>
      </c>
      <c r="C5118" s="6">
        <v>5</v>
      </c>
      <c r="D5118" s="6">
        <v>15</v>
      </c>
      <c r="E5118" s="6">
        <v>5.8</v>
      </c>
      <c r="F5118" s="6">
        <f t="shared" si="240"/>
        <v>6.96</v>
      </c>
      <c r="G5118" s="6">
        <v>331</v>
      </c>
      <c r="H5118" s="9">
        <f t="shared" si="241"/>
        <v>9.1877014339705632</v>
      </c>
      <c r="I5118" s="9">
        <f t="shared" si="242"/>
        <v>11.025241720764676</v>
      </c>
    </row>
    <row r="5119" spans="1:9" ht="31.5" customHeight="1" x14ac:dyDescent="0.25">
      <c r="A5119" s="6">
        <v>2008</v>
      </c>
      <c r="B5119" s="6">
        <v>8</v>
      </c>
      <c r="C5119" s="6">
        <v>5</v>
      </c>
      <c r="D5119" s="6">
        <v>16</v>
      </c>
      <c r="E5119" s="6">
        <v>6.3</v>
      </c>
      <c r="F5119" s="6">
        <f t="shared" si="240"/>
        <v>7.56</v>
      </c>
      <c r="G5119" s="6">
        <v>331</v>
      </c>
      <c r="H5119" s="9">
        <f t="shared" si="241"/>
        <v>9.9797446610369906</v>
      </c>
      <c r="I5119" s="9">
        <f t="shared" si="242"/>
        <v>11.975693593244388</v>
      </c>
    </row>
    <row r="5120" spans="1:9" ht="31.5" customHeight="1" x14ac:dyDescent="0.25">
      <c r="A5120" s="6">
        <v>2008</v>
      </c>
      <c r="B5120" s="6">
        <v>8</v>
      </c>
      <c r="C5120" s="6">
        <v>5</v>
      </c>
      <c r="D5120" s="6">
        <v>17</v>
      </c>
      <c r="E5120" s="6">
        <v>7.2</v>
      </c>
      <c r="F5120" s="6">
        <f t="shared" si="240"/>
        <v>8.64</v>
      </c>
      <c r="G5120" s="6">
        <v>329</v>
      </c>
      <c r="H5120" s="9">
        <f t="shared" si="241"/>
        <v>11.398139359448376</v>
      </c>
      <c r="I5120" s="9">
        <f t="shared" si="242"/>
        <v>13.677767231338052</v>
      </c>
    </row>
    <row r="5121" spans="1:9" ht="31.5" customHeight="1" x14ac:dyDescent="0.25">
      <c r="A5121" s="6">
        <v>2008</v>
      </c>
      <c r="B5121" s="6">
        <v>8</v>
      </c>
      <c r="C5121" s="6">
        <v>5</v>
      </c>
      <c r="D5121" s="6">
        <v>18</v>
      </c>
      <c r="E5121" s="6">
        <v>7.9</v>
      </c>
      <c r="F5121" s="6">
        <f t="shared" si="240"/>
        <v>9.48</v>
      </c>
      <c r="G5121" s="6">
        <v>330</v>
      </c>
      <c r="H5121" s="9">
        <f t="shared" si="241"/>
        <v>12.510293446352488</v>
      </c>
      <c r="I5121" s="9">
        <f t="shared" si="242"/>
        <v>15.012352135622985</v>
      </c>
    </row>
    <row r="5122" spans="1:9" ht="31.5" customHeight="1" x14ac:dyDescent="0.25">
      <c r="A5122" s="6">
        <v>2008</v>
      </c>
      <c r="B5122" s="6">
        <v>8</v>
      </c>
      <c r="C5122" s="6">
        <v>5</v>
      </c>
      <c r="D5122" s="6">
        <v>19</v>
      </c>
      <c r="E5122" s="6">
        <v>8.6</v>
      </c>
      <c r="F5122" s="6">
        <f t="shared" si="240"/>
        <v>10.319999999999999</v>
      </c>
      <c r="G5122" s="6">
        <v>335</v>
      </c>
      <c r="H5122" s="9">
        <f t="shared" si="241"/>
        <v>13.640385457763186</v>
      </c>
      <c r="I5122" s="9">
        <f t="shared" si="242"/>
        <v>16.368462549315822</v>
      </c>
    </row>
    <row r="5123" spans="1:9" ht="31.5" customHeight="1" x14ac:dyDescent="0.25">
      <c r="A5123" s="6">
        <v>2008</v>
      </c>
      <c r="B5123" s="6">
        <v>8</v>
      </c>
      <c r="C5123" s="6">
        <v>5</v>
      </c>
      <c r="D5123" s="6">
        <v>20</v>
      </c>
      <c r="E5123" s="6">
        <v>8.6999999999999993</v>
      </c>
      <c r="F5123" s="6">
        <f t="shared" ref="F5123:F5186" si="243">E5123*1.2</f>
        <v>10.44</v>
      </c>
      <c r="G5123" s="6">
        <v>343</v>
      </c>
      <c r="H5123" s="9">
        <f t="shared" ref="H5123:H5186" si="244">E5123*(LN(G5123/$AE$18)/LN(10/$AE$18))</f>
        <v>13.833263217945763</v>
      </c>
      <c r="I5123" s="9">
        <f t="shared" ref="I5123:I5186" si="245">F5123*(LN(G5123/$AE$18)/LN(10/$AE$18))</f>
        <v>16.599915861534917</v>
      </c>
    </row>
    <row r="5124" spans="1:9" ht="31.5" customHeight="1" x14ac:dyDescent="0.25">
      <c r="A5124" s="6">
        <v>2008</v>
      </c>
      <c r="B5124" s="6">
        <v>8</v>
      </c>
      <c r="C5124" s="6">
        <v>5</v>
      </c>
      <c r="D5124" s="6">
        <v>21</v>
      </c>
      <c r="E5124" s="6">
        <v>8.6999999999999993</v>
      </c>
      <c r="F5124" s="6">
        <f t="shared" si="243"/>
        <v>10.44</v>
      </c>
      <c r="G5124" s="6">
        <v>349</v>
      </c>
      <c r="H5124" s="9">
        <f t="shared" si="244"/>
        <v>13.858444178565861</v>
      </c>
      <c r="I5124" s="9">
        <f t="shared" si="245"/>
        <v>16.630133014279032</v>
      </c>
    </row>
    <row r="5125" spans="1:9" ht="31.5" customHeight="1" x14ac:dyDescent="0.25">
      <c r="A5125" s="6">
        <v>2008</v>
      </c>
      <c r="B5125" s="6">
        <v>8</v>
      </c>
      <c r="C5125" s="6">
        <v>5</v>
      </c>
      <c r="D5125" s="6">
        <v>22</v>
      </c>
      <c r="E5125" s="6">
        <v>8.8000000000000007</v>
      </c>
      <c r="F5125" s="6">
        <f t="shared" si="243"/>
        <v>10.56</v>
      </c>
      <c r="G5125" s="6">
        <v>349</v>
      </c>
      <c r="H5125" s="9">
        <f t="shared" si="244"/>
        <v>14.017736640388458</v>
      </c>
      <c r="I5125" s="9">
        <f t="shared" si="245"/>
        <v>16.821283968466151</v>
      </c>
    </row>
    <row r="5126" spans="1:9" ht="31.5" customHeight="1" x14ac:dyDescent="0.25">
      <c r="A5126" s="6">
        <v>2008</v>
      </c>
      <c r="B5126" s="6">
        <v>8</v>
      </c>
      <c r="C5126" s="6">
        <v>5</v>
      </c>
      <c r="D5126" s="6">
        <v>23</v>
      </c>
      <c r="E5126" s="6">
        <v>8.8000000000000007</v>
      </c>
      <c r="F5126" s="6">
        <f t="shared" si="243"/>
        <v>10.56</v>
      </c>
      <c r="G5126" s="6">
        <v>348</v>
      </c>
      <c r="H5126" s="9">
        <f t="shared" si="244"/>
        <v>14.013522129367415</v>
      </c>
      <c r="I5126" s="9">
        <f t="shared" si="245"/>
        <v>16.816226555240899</v>
      </c>
    </row>
    <row r="5127" spans="1:9" ht="31.5" customHeight="1" x14ac:dyDescent="0.25">
      <c r="A5127" s="6">
        <v>2008</v>
      </c>
      <c r="B5127" s="6">
        <v>8</v>
      </c>
      <c r="C5127" s="6">
        <v>6</v>
      </c>
      <c r="D5127" s="6">
        <v>0</v>
      </c>
      <c r="E5127" s="6">
        <v>8.6</v>
      </c>
      <c r="F5127" s="6">
        <f t="shared" si="243"/>
        <v>10.319999999999999</v>
      </c>
      <c r="G5127" s="6">
        <v>348</v>
      </c>
      <c r="H5127" s="9">
        <f t="shared" si="244"/>
        <v>13.695032990063609</v>
      </c>
      <c r="I5127" s="9">
        <f t="shared" si="245"/>
        <v>16.434039588076327</v>
      </c>
    </row>
    <row r="5128" spans="1:9" ht="31.5" customHeight="1" x14ac:dyDescent="0.25">
      <c r="A5128" s="6">
        <v>2008</v>
      </c>
      <c r="B5128" s="6">
        <v>8</v>
      </c>
      <c r="C5128" s="6">
        <v>6</v>
      </c>
      <c r="D5128" s="6">
        <v>1</v>
      </c>
      <c r="E5128" s="6">
        <v>8.6</v>
      </c>
      <c r="F5128" s="6">
        <f t="shared" si="243"/>
        <v>10.319999999999999</v>
      </c>
      <c r="G5128" s="6">
        <v>350</v>
      </c>
      <c r="H5128" s="9">
        <f t="shared" si="244"/>
        <v>13.703258658781127</v>
      </c>
      <c r="I5128" s="9">
        <f t="shared" si="245"/>
        <v>16.443910390537351</v>
      </c>
    </row>
    <row r="5129" spans="1:9" ht="31.5" customHeight="1" x14ac:dyDescent="0.25">
      <c r="A5129" s="6">
        <v>2008</v>
      </c>
      <c r="B5129" s="6">
        <v>8</v>
      </c>
      <c r="C5129" s="6">
        <v>6</v>
      </c>
      <c r="D5129" s="6">
        <v>2</v>
      </c>
      <c r="E5129" s="6">
        <v>8.6999999999999993</v>
      </c>
      <c r="F5129" s="6">
        <f t="shared" si="243"/>
        <v>10.44</v>
      </c>
      <c r="G5129" s="6">
        <v>352</v>
      </c>
      <c r="H5129" s="9">
        <f t="shared" si="244"/>
        <v>13.870872776608433</v>
      </c>
      <c r="I5129" s="9">
        <f t="shared" si="245"/>
        <v>16.645047331930122</v>
      </c>
    </row>
    <row r="5130" spans="1:9" ht="31.5" customHeight="1" x14ac:dyDescent="0.25">
      <c r="A5130" s="6">
        <v>2008</v>
      </c>
      <c r="B5130" s="6">
        <v>8</v>
      </c>
      <c r="C5130" s="6">
        <v>6</v>
      </c>
      <c r="D5130" s="6">
        <v>3</v>
      </c>
      <c r="E5130" s="6">
        <v>8.6</v>
      </c>
      <c r="F5130" s="6">
        <f t="shared" si="243"/>
        <v>10.319999999999999</v>
      </c>
      <c r="G5130" s="6">
        <v>353</v>
      </c>
      <c r="H5130" s="9">
        <f t="shared" si="244"/>
        <v>13.715509446629655</v>
      </c>
      <c r="I5130" s="9">
        <f t="shared" si="245"/>
        <v>16.458611335955585</v>
      </c>
    </row>
    <row r="5131" spans="1:9" ht="31.5" customHeight="1" x14ac:dyDescent="0.25">
      <c r="A5131" s="6">
        <v>2008</v>
      </c>
      <c r="B5131" s="6">
        <v>8</v>
      </c>
      <c r="C5131" s="6">
        <v>6</v>
      </c>
      <c r="D5131" s="6">
        <v>4</v>
      </c>
      <c r="E5131" s="6">
        <v>8.4</v>
      </c>
      <c r="F5131" s="6">
        <f t="shared" si="243"/>
        <v>10.08</v>
      </c>
      <c r="G5131" s="6">
        <v>351</v>
      </c>
      <c r="H5131" s="9">
        <f t="shared" si="244"/>
        <v>13.388578211714586</v>
      </c>
      <c r="I5131" s="9">
        <f t="shared" si="245"/>
        <v>16.066293854057502</v>
      </c>
    </row>
    <row r="5132" spans="1:9" ht="31.5" customHeight="1" x14ac:dyDescent="0.25">
      <c r="A5132" s="6">
        <v>2008</v>
      </c>
      <c r="B5132" s="6">
        <v>8</v>
      </c>
      <c r="C5132" s="6">
        <v>6</v>
      </c>
      <c r="D5132" s="6">
        <v>5</v>
      </c>
      <c r="E5132" s="6">
        <v>8.1</v>
      </c>
      <c r="F5132" s="6">
        <f t="shared" si="243"/>
        <v>9.7199999999999989</v>
      </c>
      <c r="G5132" s="6">
        <v>348</v>
      </c>
      <c r="H5132" s="9">
        <f t="shared" si="244"/>
        <v>12.898810141804097</v>
      </c>
      <c r="I5132" s="9">
        <f t="shared" si="245"/>
        <v>15.478572170164915</v>
      </c>
    </row>
    <row r="5133" spans="1:9" ht="31.5" customHeight="1" x14ac:dyDescent="0.25">
      <c r="A5133" s="6">
        <v>2008</v>
      </c>
      <c r="B5133" s="6">
        <v>8</v>
      </c>
      <c r="C5133" s="6">
        <v>6</v>
      </c>
      <c r="D5133" s="6">
        <v>6</v>
      </c>
      <c r="E5133" s="6">
        <v>7.9</v>
      </c>
      <c r="F5133" s="6">
        <f t="shared" si="243"/>
        <v>9.48</v>
      </c>
      <c r="G5133" s="6">
        <v>346</v>
      </c>
      <c r="H5133" s="9">
        <f t="shared" si="244"/>
        <v>12.572721313491986</v>
      </c>
      <c r="I5133" s="9">
        <f t="shared" si="245"/>
        <v>15.087265576190383</v>
      </c>
    </row>
    <row r="5134" spans="1:9" ht="31.5" customHeight="1" x14ac:dyDescent="0.25">
      <c r="A5134" s="6">
        <v>2008</v>
      </c>
      <c r="B5134" s="6">
        <v>8</v>
      </c>
      <c r="C5134" s="6">
        <v>6</v>
      </c>
      <c r="D5134" s="6">
        <v>7</v>
      </c>
      <c r="E5134" s="6">
        <v>7.7</v>
      </c>
      <c r="F5134" s="6">
        <f t="shared" si="243"/>
        <v>9.24</v>
      </c>
      <c r="G5134" s="6">
        <v>342</v>
      </c>
      <c r="H5134" s="9">
        <f t="shared" si="244"/>
        <v>12.239480663781308</v>
      </c>
      <c r="I5134" s="9">
        <f t="shared" si="245"/>
        <v>14.687376796537569</v>
      </c>
    </row>
    <row r="5135" spans="1:9" ht="31.5" customHeight="1" x14ac:dyDescent="0.25">
      <c r="A5135" s="6">
        <v>2008</v>
      </c>
      <c r="B5135" s="6">
        <v>8</v>
      </c>
      <c r="C5135" s="6">
        <v>6</v>
      </c>
      <c r="D5135" s="6">
        <v>8</v>
      </c>
      <c r="E5135" s="6">
        <v>7.6</v>
      </c>
      <c r="F5135" s="6">
        <f t="shared" si="243"/>
        <v>9.1199999999999992</v>
      </c>
      <c r="G5135" s="6">
        <v>345</v>
      </c>
      <c r="H5135" s="9">
        <f t="shared" si="244"/>
        <v>12.091604790630596</v>
      </c>
      <c r="I5135" s="9">
        <f t="shared" si="245"/>
        <v>14.509925748756714</v>
      </c>
    </row>
    <row r="5136" spans="1:9" ht="31.5" customHeight="1" x14ac:dyDescent="0.25">
      <c r="A5136" s="6">
        <v>2008</v>
      </c>
      <c r="B5136" s="6">
        <v>8</v>
      </c>
      <c r="C5136" s="6">
        <v>6</v>
      </c>
      <c r="D5136" s="6">
        <v>9</v>
      </c>
      <c r="E5136" s="6">
        <v>7.9</v>
      </c>
      <c r="F5136" s="6">
        <f t="shared" si="243"/>
        <v>9.48</v>
      </c>
      <c r="G5136" s="6">
        <v>349</v>
      </c>
      <c r="H5136" s="9">
        <f t="shared" si="244"/>
        <v>12.584104483985094</v>
      </c>
      <c r="I5136" s="9">
        <f t="shared" si="245"/>
        <v>15.100925380782112</v>
      </c>
    </row>
    <row r="5137" spans="1:9" ht="31.5" customHeight="1" x14ac:dyDescent="0.25">
      <c r="A5137" s="6">
        <v>2008</v>
      </c>
      <c r="B5137" s="6">
        <v>8</v>
      </c>
      <c r="C5137" s="6">
        <v>6</v>
      </c>
      <c r="D5137" s="6">
        <v>10</v>
      </c>
      <c r="E5137" s="6">
        <v>7.2</v>
      </c>
      <c r="F5137" s="6">
        <f t="shared" si="243"/>
        <v>8.64</v>
      </c>
      <c r="G5137" s="6">
        <v>352</v>
      </c>
      <c r="H5137" s="9">
        <f t="shared" si="244"/>
        <v>11.479342987538015</v>
      </c>
      <c r="I5137" s="9">
        <f t="shared" si="245"/>
        <v>13.77521158504562</v>
      </c>
    </row>
    <row r="5138" spans="1:9" ht="31.5" customHeight="1" x14ac:dyDescent="0.25">
      <c r="A5138" s="6">
        <v>2008</v>
      </c>
      <c r="B5138" s="6">
        <v>8</v>
      </c>
      <c r="C5138" s="6">
        <v>6</v>
      </c>
      <c r="D5138" s="6">
        <v>11</v>
      </c>
      <c r="E5138" s="6">
        <v>6.4</v>
      </c>
      <c r="F5138" s="6">
        <f t="shared" si="243"/>
        <v>7.68</v>
      </c>
      <c r="G5138" s="6">
        <v>350</v>
      </c>
      <c r="H5138" s="9">
        <f t="shared" si="244"/>
        <v>10.197773885604562</v>
      </c>
      <c r="I5138" s="9">
        <f t="shared" si="245"/>
        <v>12.237328662725472</v>
      </c>
    </row>
    <row r="5139" spans="1:9" ht="31.5" customHeight="1" x14ac:dyDescent="0.25">
      <c r="A5139" s="6">
        <v>2008</v>
      </c>
      <c r="B5139" s="6">
        <v>8</v>
      </c>
      <c r="C5139" s="6">
        <v>6</v>
      </c>
      <c r="D5139" s="6">
        <v>12</v>
      </c>
      <c r="E5139" s="6">
        <v>6.2</v>
      </c>
      <c r="F5139" s="6">
        <f t="shared" si="243"/>
        <v>7.4399999999999995</v>
      </c>
      <c r="G5139" s="6">
        <v>318</v>
      </c>
      <c r="H5139" s="9">
        <f t="shared" si="244"/>
        <v>9.7798744744349815</v>
      </c>
      <c r="I5139" s="9">
        <f t="shared" si="245"/>
        <v>11.735849369321977</v>
      </c>
    </row>
    <row r="5140" spans="1:9" ht="31.5" customHeight="1" x14ac:dyDescent="0.25">
      <c r="A5140" s="6">
        <v>2008</v>
      </c>
      <c r="B5140" s="6">
        <v>8</v>
      </c>
      <c r="C5140" s="6">
        <v>6</v>
      </c>
      <c r="D5140" s="6">
        <v>13</v>
      </c>
      <c r="E5140" s="6">
        <v>6.5</v>
      </c>
      <c r="F5140" s="6">
        <f t="shared" si="243"/>
        <v>7.8</v>
      </c>
      <c r="G5140" s="6">
        <v>318</v>
      </c>
      <c r="H5140" s="9">
        <f t="shared" si="244"/>
        <v>10.253094207068933</v>
      </c>
      <c r="I5140" s="9">
        <f t="shared" si="245"/>
        <v>12.303713048482718</v>
      </c>
    </row>
    <row r="5141" spans="1:9" ht="31.5" customHeight="1" x14ac:dyDescent="0.25">
      <c r="A5141" s="6">
        <v>2008</v>
      </c>
      <c r="B5141" s="6">
        <v>8</v>
      </c>
      <c r="C5141" s="6">
        <v>6</v>
      </c>
      <c r="D5141" s="6">
        <v>14</v>
      </c>
      <c r="E5141" s="6">
        <v>6.6</v>
      </c>
      <c r="F5141" s="6">
        <f t="shared" si="243"/>
        <v>7.919999999999999</v>
      </c>
      <c r="G5141" s="6">
        <v>318</v>
      </c>
      <c r="H5141" s="9">
        <f t="shared" si="244"/>
        <v>10.410834117946916</v>
      </c>
      <c r="I5141" s="9">
        <f t="shared" si="245"/>
        <v>12.493000941536298</v>
      </c>
    </row>
    <row r="5142" spans="1:9" ht="31.5" customHeight="1" x14ac:dyDescent="0.25">
      <c r="A5142" s="6">
        <v>2008</v>
      </c>
      <c r="B5142" s="6">
        <v>8</v>
      </c>
      <c r="C5142" s="6">
        <v>6</v>
      </c>
      <c r="D5142" s="6">
        <v>15</v>
      </c>
      <c r="E5142" s="6">
        <v>6.3</v>
      </c>
      <c r="F5142" s="6">
        <f t="shared" si="243"/>
        <v>7.56</v>
      </c>
      <c r="G5142" s="6">
        <v>320</v>
      </c>
      <c r="H5142" s="9">
        <f t="shared" si="244"/>
        <v>9.9442068572662059</v>
      </c>
      <c r="I5142" s="9">
        <f t="shared" si="245"/>
        <v>11.933048228719446</v>
      </c>
    </row>
    <row r="5143" spans="1:9" ht="31.5" customHeight="1" x14ac:dyDescent="0.25">
      <c r="A5143" s="6">
        <v>2008</v>
      </c>
      <c r="B5143" s="6">
        <v>8</v>
      </c>
      <c r="C5143" s="6">
        <v>6</v>
      </c>
      <c r="D5143" s="6">
        <v>16</v>
      </c>
      <c r="E5143" s="6">
        <v>6</v>
      </c>
      <c r="F5143" s="6">
        <f t="shared" si="243"/>
        <v>7.1999999999999993</v>
      </c>
      <c r="G5143" s="6">
        <v>321</v>
      </c>
      <c r="H5143" s="9">
        <f t="shared" si="244"/>
        <v>9.4737977696725419</v>
      </c>
      <c r="I5143" s="9">
        <f t="shared" si="245"/>
        <v>11.36855732360705</v>
      </c>
    </row>
    <row r="5144" spans="1:9" ht="31.5" customHeight="1" x14ac:dyDescent="0.25">
      <c r="A5144" s="6">
        <v>2008</v>
      </c>
      <c r="B5144" s="6">
        <v>8</v>
      </c>
      <c r="C5144" s="6">
        <v>6</v>
      </c>
      <c r="D5144" s="6">
        <v>17</v>
      </c>
      <c r="E5144" s="6">
        <v>6.1</v>
      </c>
      <c r="F5144" s="6">
        <f t="shared" si="243"/>
        <v>7.3199999999999994</v>
      </c>
      <c r="G5144" s="6">
        <v>318</v>
      </c>
      <c r="H5144" s="9">
        <f t="shared" si="244"/>
        <v>9.6221345635569975</v>
      </c>
      <c r="I5144" s="9">
        <f t="shared" si="245"/>
        <v>11.546561476268398</v>
      </c>
    </row>
    <row r="5145" spans="1:9" ht="31.5" customHeight="1" x14ac:dyDescent="0.25">
      <c r="A5145" s="6">
        <v>2008</v>
      </c>
      <c r="B5145" s="6">
        <v>8</v>
      </c>
      <c r="C5145" s="6">
        <v>6</v>
      </c>
      <c r="D5145" s="6">
        <v>18</v>
      </c>
      <c r="E5145" s="6">
        <v>6.6</v>
      </c>
      <c r="F5145" s="6">
        <f t="shared" si="243"/>
        <v>7.919999999999999</v>
      </c>
      <c r="G5145" s="6">
        <v>315</v>
      </c>
      <c r="H5145" s="9">
        <f t="shared" si="244"/>
        <v>10.400392645814666</v>
      </c>
      <c r="I5145" s="9">
        <f t="shared" si="245"/>
        <v>12.480471174977598</v>
      </c>
    </row>
    <row r="5146" spans="1:9" ht="31.5" customHeight="1" x14ac:dyDescent="0.25">
      <c r="A5146" s="6">
        <v>2008</v>
      </c>
      <c r="B5146" s="6">
        <v>8</v>
      </c>
      <c r="C5146" s="6">
        <v>6</v>
      </c>
      <c r="D5146" s="6">
        <v>19</v>
      </c>
      <c r="E5146" s="6">
        <v>7.2</v>
      </c>
      <c r="F5146" s="6">
        <f t="shared" si="243"/>
        <v>8.64</v>
      </c>
      <c r="G5146" s="6">
        <v>314</v>
      </c>
      <c r="H5146" s="9">
        <f t="shared" si="244"/>
        <v>11.342061867154202</v>
      </c>
      <c r="I5146" s="9">
        <f t="shared" si="245"/>
        <v>13.610474240585042</v>
      </c>
    </row>
    <row r="5147" spans="1:9" ht="31.5" customHeight="1" x14ac:dyDescent="0.25">
      <c r="A5147" s="6">
        <v>2008</v>
      </c>
      <c r="B5147" s="6">
        <v>8</v>
      </c>
      <c r="C5147" s="6">
        <v>6</v>
      </c>
      <c r="D5147" s="6">
        <v>20</v>
      </c>
      <c r="E5147" s="6">
        <v>7.4</v>
      </c>
      <c r="F5147" s="6">
        <f t="shared" si="243"/>
        <v>8.8800000000000008</v>
      </c>
      <c r="G5147" s="6">
        <v>316</v>
      </c>
      <c r="H5147" s="9">
        <f t="shared" si="244"/>
        <v>11.664961011030528</v>
      </c>
      <c r="I5147" s="9">
        <f t="shared" si="245"/>
        <v>13.997953213236634</v>
      </c>
    </row>
    <row r="5148" spans="1:9" ht="31.5" customHeight="1" x14ac:dyDescent="0.25">
      <c r="A5148" s="6">
        <v>2008</v>
      </c>
      <c r="B5148" s="6">
        <v>8</v>
      </c>
      <c r="C5148" s="6">
        <v>6</v>
      </c>
      <c r="D5148" s="6">
        <v>21</v>
      </c>
      <c r="E5148" s="6">
        <v>7.4</v>
      </c>
      <c r="F5148" s="6">
        <f t="shared" si="243"/>
        <v>8.8800000000000008</v>
      </c>
      <c r="G5148" s="6">
        <v>319</v>
      </c>
      <c r="H5148" s="9">
        <f t="shared" si="244"/>
        <v>11.676631242826934</v>
      </c>
      <c r="I5148" s="9">
        <f t="shared" si="245"/>
        <v>14.011957491392321</v>
      </c>
    </row>
    <row r="5149" spans="1:9" ht="31.5" customHeight="1" x14ac:dyDescent="0.25">
      <c r="A5149" s="6">
        <v>2008</v>
      </c>
      <c r="B5149" s="6">
        <v>8</v>
      </c>
      <c r="C5149" s="6">
        <v>6</v>
      </c>
      <c r="D5149" s="6">
        <v>22</v>
      </c>
      <c r="E5149" s="6">
        <v>7.1</v>
      </c>
      <c r="F5149" s="6">
        <f t="shared" si="243"/>
        <v>8.52</v>
      </c>
      <c r="G5149" s="6">
        <v>323</v>
      </c>
      <c r="H5149" s="9">
        <f t="shared" si="244"/>
        <v>11.218021084933655</v>
      </c>
      <c r="I5149" s="9">
        <f t="shared" si="245"/>
        <v>13.461625301920385</v>
      </c>
    </row>
    <row r="5150" spans="1:9" ht="31.5" customHeight="1" x14ac:dyDescent="0.25">
      <c r="A5150" s="6">
        <v>2008</v>
      </c>
      <c r="B5150" s="6">
        <v>8</v>
      </c>
      <c r="C5150" s="6">
        <v>6</v>
      </c>
      <c r="D5150" s="6">
        <v>23</v>
      </c>
      <c r="E5150" s="6">
        <v>6.5</v>
      </c>
      <c r="F5150" s="6">
        <f t="shared" si="243"/>
        <v>7.8</v>
      </c>
      <c r="G5150" s="6">
        <v>323</v>
      </c>
      <c r="H5150" s="9">
        <f t="shared" si="244"/>
        <v>10.270019303108276</v>
      </c>
      <c r="I5150" s="9">
        <f t="shared" si="245"/>
        <v>12.32402316372993</v>
      </c>
    </row>
    <row r="5151" spans="1:9" ht="31.5" customHeight="1" x14ac:dyDescent="0.25">
      <c r="A5151" s="6">
        <v>2008</v>
      </c>
      <c r="B5151" s="6">
        <v>8</v>
      </c>
      <c r="C5151" s="6">
        <v>7</v>
      </c>
      <c r="D5151" s="6">
        <v>0</v>
      </c>
      <c r="E5151" s="6">
        <v>6.4</v>
      </c>
      <c r="F5151" s="6">
        <f t="shared" si="243"/>
        <v>7.68</v>
      </c>
      <c r="G5151" s="6">
        <v>322</v>
      </c>
      <c r="H5151" s="9">
        <f t="shared" si="244"/>
        <v>10.108706798081275</v>
      </c>
      <c r="I5151" s="9">
        <f t="shared" si="245"/>
        <v>12.130448157697529</v>
      </c>
    </row>
    <row r="5152" spans="1:9" ht="31.5" customHeight="1" x14ac:dyDescent="0.25">
      <c r="A5152" s="6">
        <v>2008</v>
      </c>
      <c r="B5152" s="6">
        <v>8</v>
      </c>
      <c r="C5152" s="6">
        <v>7</v>
      </c>
      <c r="D5152" s="6">
        <v>1</v>
      </c>
      <c r="E5152" s="6">
        <v>6.4</v>
      </c>
      <c r="F5152" s="6">
        <f t="shared" si="243"/>
        <v>7.68</v>
      </c>
      <c r="G5152" s="6">
        <v>324</v>
      </c>
      <c r="H5152" s="9">
        <f t="shared" si="244"/>
        <v>10.115320975512372</v>
      </c>
      <c r="I5152" s="9">
        <f t="shared" si="245"/>
        <v>12.138385170614844</v>
      </c>
    </row>
    <row r="5153" spans="1:9" ht="31.5" customHeight="1" x14ac:dyDescent="0.25">
      <c r="A5153" s="6">
        <v>2008</v>
      </c>
      <c r="B5153" s="6">
        <v>8</v>
      </c>
      <c r="C5153" s="6">
        <v>7</v>
      </c>
      <c r="D5153" s="6">
        <v>2</v>
      </c>
      <c r="E5153" s="6">
        <v>6.6</v>
      </c>
      <c r="F5153" s="6">
        <f t="shared" si="243"/>
        <v>7.919999999999999</v>
      </c>
      <c r="G5153" s="6">
        <v>327</v>
      </c>
      <c r="H5153" s="9">
        <f t="shared" si="244"/>
        <v>10.441577519685248</v>
      </c>
      <c r="I5153" s="9">
        <f t="shared" si="245"/>
        <v>12.529893023622297</v>
      </c>
    </row>
    <row r="5154" spans="1:9" ht="31.5" customHeight="1" x14ac:dyDescent="0.25">
      <c r="A5154" s="6">
        <v>2008</v>
      </c>
      <c r="B5154" s="6">
        <v>8</v>
      </c>
      <c r="C5154" s="6">
        <v>7</v>
      </c>
      <c r="D5154" s="6">
        <v>3</v>
      </c>
      <c r="E5154" s="6">
        <v>6.7</v>
      </c>
      <c r="F5154" s="6">
        <f t="shared" si="243"/>
        <v>8.0399999999999991</v>
      </c>
      <c r="G5154" s="6">
        <v>327</v>
      </c>
      <c r="H5154" s="9">
        <f t="shared" si="244"/>
        <v>10.599783239680479</v>
      </c>
      <c r="I5154" s="9">
        <f t="shared" si="245"/>
        <v>12.719739887616573</v>
      </c>
    </row>
    <row r="5155" spans="1:9" ht="31.5" customHeight="1" x14ac:dyDescent="0.25">
      <c r="A5155" s="6">
        <v>2008</v>
      </c>
      <c r="B5155" s="6">
        <v>8</v>
      </c>
      <c r="C5155" s="6">
        <v>7</v>
      </c>
      <c r="D5155" s="6">
        <v>4</v>
      </c>
      <c r="E5155" s="6">
        <v>7</v>
      </c>
      <c r="F5155" s="6">
        <f t="shared" si="243"/>
        <v>8.4</v>
      </c>
      <c r="G5155" s="6">
        <v>336</v>
      </c>
      <c r="H5155" s="9">
        <f t="shared" si="244"/>
        <v>11.106121679491384</v>
      </c>
      <c r="I5155" s="9">
        <f t="shared" si="245"/>
        <v>13.32734601538966</v>
      </c>
    </row>
    <row r="5156" spans="1:9" ht="31.5" customHeight="1" x14ac:dyDescent="0.25">
      <c r="A5156" s="6">
        <v>2008</v>
      </c>
      <c r="B5156" s="6">
        <v>8</v>
      </c>
      <c r="C5156" s="6">
        <v>7</v>
      </c>
      <c r="D5156" s="6">
        <v>5</v>
      </c>
      <c r="E5156" s="6">
        <v>7.4</v>
      </c>
      <c r="F5156" s="6">
        <f t="shared" si="243"/>
        <v>8.8800000000000008</v>
      </c>
      <c r="G5156" s="6">
        <v>337</v>
      </c>
      <c r="H5156" s="9">
        <f t="shared" si="244"/>
        <v>11.744427608941741</v>
      </c>
      <c r="I5156" s="9">
        <f t="shared" si="245"/>
        <v>14.09331313073009</v>
      </c>
    </row>
    <row r="5157" spans="1:9" ht="31.5" customHeight="1" x14ac:dyDescent="0.25">
      <c r="A5157" s="6">
        <v>2008</v>
      </c>
      <c r="B5157" s="6">
        <v>8</v>
      </c>
      <c r="C5157" s="6">
        <v>7</v>
      </c>
      <c r="D5157" s="6">
        <v>6</v>
      </c>
      <c r="E5157" s="6">
        <v>6.7</v>
      </c>
      <c r="F5157" s="6">
        <f t="shared" si="243"/>
        <v>8.0399999999999991</v>
      </c>
      <c r="G5157" s="6">
        <v>329</v>
      </c>
      <c r="H5157" s="9">
        <f t="shared" si="244"/>
        <v>10.606601903931127</v>
      </c>
      <c r="I5157" s="9">
        <f t="shared" si="245"/>
        <v>12.727922284717351</v>
      </c>
    </row>
    <row r="5158" spans="1:9" ht="31.5" customHeight="1" x14ac:dyDescent="0.25">
      <c r="A5158" s="6">
        <v>2008</v>
      </c>
      <c r="B5158" s="6">
        <v>8</v>
      </c>
      <c r="C5158" s="6">
        <v>7</v>
      </c>
      <c r="D5158" s="6">
        <v>7</v>
      </c>
      <c r="E5158" s="6">
        <v>6.7</v>
      </c>
      <c r="F5158" s="6">
        <f t="shared" si="243"/>
        <v>8.0399999999999991</v>
      </c>
      <c r="G5158" s="6">
        <v>322</v>
      </c>
      <c r="H5158" s="9">
        <f t="shared" si="244"/>
        <v>10.582552429241336</v>
      </c>
      <c r="I5158" s="9">
        <f t="shared" si="245"/>
        <v>12.6990629150896</v>
      </c>
    </row>
    <row r="5159" spans="1:9" ht="31.5" customHeight="1" x14ac:dyDescent="0.25">
      <c r="A5159" s="6">
        <v>2008</v>
      </c>
      <c r="B5159" s="6">
        <v>8</v>
      </c>
      <c r="C5159" s="6">
        <v>7</v>
      </c>
      <c r="D5159" s="6">
        <v>8</v>
      </c>
      <c r="E5159" s="6">
        <v>6.4</v>
      </c>
      <c r="F5159" s="6">
        <f t="shared" si="243"/>
        <v>7.68</v>
      </c>
      <c r="G5159" s="6">
        <v>319</v>
      </c>
      <c r="H5159" s="9">
        <f t="shared" si="244"/>
        <v>10.098708101904375</v>
      </c>
      <c r="I5159" s="9">
        <f t="shared" si="245"/>
        <v>12.118449722285249</v>
      </c>
    </row>
    <row r="5160" spans="1:9" ht="31.5" customHeight="1" x14ac:dyDescent="0.25">
      <c r="A5160" s="6">
        <v>2008</v>
      </c>
      <c r="B5160" s="6">
        <v>8</v>
      </c>
      <c r="C5160" s="6">
        <v>7</v>
      </c>
      <c r="D5160" s="6">
        <v>9</v>
      </c>
      <c r="E5160" s="6">
        <v>5.9</v>
      </c>
      <c r="F5160" s="6">
        <f t="shared" si="243"/>
        <v>7.08</v>
      </c>
      <c r="G5160" s="6">
        <v>320</v>
      </c>
      <c r="H5160" s="9">
        <f t="shared" si="244"/>
        <v>9.3128286441064478</v>
      </c>
      <c r="I5160" s="9">
        <f t="shared" si="245"/>
        <v>11.175394372927737</v>
      </c>
    </row>
    <row r="5161" spans="1:9" ht="31.5" customHeight="1" x14ac:dyDescent="0.25">
      <c r="A5161" s="6">
        <v>2008</v>
      </c>
      <c r="B5161" s="6">
        <v>8</v>
      </c>
      <c r="C5161" s="6">
        <v>7</v>
      </c>
      <c r="D5161" s="6">
        <v>10</v>
      </c>
      <c r="E5161" s="6">
        <v>5.9</v>
      </c>
      <c r="F5161" s="6">
        <f t="shared" si="243"/>
        <v>7.08</v>
      </c>
      <c r="G5161" s="6">
        <v>329</v>
      </c>
      <c r="H5161" s="9">
        <f t="shared" si="244"/>
        <v>9.3401419751035313</v>
      </c>
      <c r="I5161" s="9">
        <f t="shared" si="245"/>
        <v>11.208170370124236</v>
      </c>
    </row>
    <row r="5162" spans="1:9" ht="31.5" customHeight="1" x14ac:dyDescent="0.25">
      <c r="A5162" s="6">
        <v>2008</v>
      </c>
      <c r="B5162" s="6">
        <v>8</v>
      </c>
      <c r="C5162" s="6">
        <v>7</v>
      </c>
      <c r="D5162" s="6">
        <v>11</v>
      </c>
      <c r="E5162" s="6">
        <v>5.9</v>
      </c>
      <c r="F5162" s="6">
        <f t="shared" si="243"/>
        <v>7.08</v>
      </c>
      <c r="G5162" s="6">
        <v>317</v>
      </c>
      <c r="H5162" s="9">
        <f t="shared" si="244"/>
        <v>9.3035532142227595</v>
      </c>
      <c r="I5162" s="9">
        <f t="shared" si="245"/>
        <v>11.164263857067311</v>
      </c>
    </row>
    <row r="5163" spans="1:9" ht="31.5" customHeight="1" x14ac:dyDescent="0.25">
      <c r="A5163" s="6">
        <v>2008</v>
      </c>
      <c r="B5163" s="6">
        <v>8</v>
      </c>
      <c r="C5163" s="6">
        <v>7</v>
      </c>
      <c r="D5163" s="6">
        <v>12</v>
      </c>
      <c r="E5163" s="6">
        <v>7.9</v>
      </c>
      <c r="F5163" s="6">
        <f t="shared" si="243"/>
        <v>9.48</v>
      </c>
      <c r="G5163" s="6">
        <v>329</v>
      </c>
      <c r="H5163" s="9">
        <f t="shared" si="244"/>
        <v>12.506291797172524</v>
      </c>
      <c r="I5163" s="9">
        <f t="shared" si="245"/>
        <v>15.007550156607028</v>
      </c>
    </row>
    <row r="5164" spans="1:9" ht="31.5" customHeight="1" x14ac:dyDescent="0.25">
      <c r="A5164" s="6">
        <v>2008</v>
      </c>
      <c r="B5164" s="6">
        <v>8</v>
      </c>
      <c r="C5164" s="6">
        <v>7</v>
      </c>
      <c r="D5164" s="6">
        <v>13</v>
      </c>
      <c r="E5164" s="6">
        <v>8.4</v>
      </c>
      <c r="F5164" s="6">
        <f t="shared" si="243"/>
        <v>10.08</v>
      </c>
      <c r="G5164" s="6">
        <v>326</v>
      </c>
      <c r="H5164" s="9">
        <f t="shared" si="244"/>
        <v>13.284986465697747</v>
      </c>
      <c r="I5164" s="9">
        <f t="shared" si="245"/>
        <v>15.941983758837296</v>
      </c>
    </row>
    <row r="5165" spans="1:9" ht="31.5" customHeight="1" x14ac:dyDescent="0.25">
      <c r="A5165" s="6">
        <v>2008</v>
      </c>
      <c r="B5165" s="6">
        <v>8</v>
      </c>
      <c r="C5165" s="6">
        <v>7</v>
      </c>
      <c r="D5165" s="6">
        <v>14</v>
      </c>
      <c r="E5165" s="6">
        <v>9.1</v>
      </c>
      <c r="F5165" s="6">
        <f t="shared" si="243"/>
        <v>10.92</v>
      </c>
      <c r="G5165" s="6">
        <v>328</v>
      </c>
      <c r="H5165" s="9">
        <f t="shared" si="244"/>
        <v>14.40135816382015</v>
      </c>
      <c r="I5165" s="9">
        <f t="shared" si="245"/>
        <v>17.281629796584181</v>
      </c>
    </row>
    <row r="5166" spans="1:9" ht="31.5" customHeight="1" x14ac:dyDescent="0.25">
      <c r="A5166" s="6">
        <v>2008</v>
      </c>
      <c r="B5166" s="6">
        <v>8</v>
      </c>
      <c r="C5166" s="6">
        <v>7</v>
      </c>
      <c r="D5166" s="6">
        <v>15</v>
      </c>
      <c r="E5166" s="6">
        <v>9.6999999999999993</v>
      </c>
      <c r="F5166" s="6">
        <f t="shared" si="243"/>
        <v>11.639999999999999</v>
      </c>
      <c r="G5166" s="6">
        <v>331</v>
      </c>
      <c r="H5166" s="9">
        <f t="shared" si="244"/>
        <v>15.365638605088698</v>
      </c>
      <c r="I5166" s="9">
        <f t="shared" si="245"/>
        <v>18.438766326106439</v>
      </c>
    </row>
    <row r="5167" spans="1:9" ht="31.5" customHeight="1" x14ac:dyDescent="0.25">
      <c r="A5167" s="6">
        <v>2008</v>
      </c>
      <c r="B5167" s="6">
        <v>8</v>
      </c>
      <c r="C5167" s="6">
        <v>7</v>
      </c>
      <c r="D5167" s="6">
        <v>16</v>
      </c>
      <c r="E5167" s="6">
        <v>9.9</v>
      </c>
      <c r="F5167" s="6">
        <f t="shared" si="243"/>
        <v>11.88</v>
      </c>
      <c r="G5167" s="6">
        <v>334</v>
      </c>
      <c r="H5167" s="9">
        <f t="shared" si="244"/>
        <v>15.697364423460435</v>
      </c>
      <c r="I5167" s="9">
        <f t="shared" si="245"/>
        <v>18.836837308152521</v>
      </c>
    </row>
    <row r="5168" spans="1:9" ht="31.5" customHeight="1" x14ac:dyDescent="0.25">
      <c r="A5168" s="6">
        <v>2008</v>
      </c>
      <c r="B5168" s="6">
        <v>8</v>
      </c>
      <c r="C5168" s="6">
        <v>7</v>
      </c>
      <c r="D5168" s="6">
        <v>17</v>
      </c>
      <c r="E5168" s="6">
        <v>10.199999999999999</v>
      </c>
      <c r="F5168" s="6">
        <f t="shared" si="243"/>
        <v>12.239999999999998</v>
      </c>
      <c r="G5168" s="6">
        <v>334</v>
      </c>
      <c r="H5168" s="9">
        <f t="shared" si="244"/>
        <v>16.173042133262264</v>
      </c>
      <c r="I5168" s="9">
        <f t="shared" si="245"/>
        <v>19.407650559914714</v>
      </c>
    </row>
    <row r="5169" spans="1:9" ht="31.5" customHeight="1" x14ac:dyDescent="0.25">
      <c r="A5169" s="6">
        <v>2008</v>
      </c>
      <c r="B5169" s="6">
        <v>8</v>
      </c>
      <c r="C5169" s="6">
        <v>7</v>
      </c>
      <c r="D5169" s="6">
        <v>18</v>
      </c>
      <c r="E5169" s="6">
        <v>10.6</v>
      </c>
      <c r="F5169" s="6">
        <f t="shared" si="243"/>
        <v>12.719999999999999</v>
      </c>
      <c r="G5169" s="6">
        <v>334</v>
      </c>
      <c r="H5169" s="9">
        <f t="shared" si="244"/>
        <v>16.807279079664706</v>
      </c>
      <c r="I5169" s="9">
        <f t="shared" si="245"/>
        <v>20.168734895597648</v>
      </c>
    </row>
    <row r="5170" spans="1:9" ht="31.5" customHeight="1" x14ac:dyDescent="0.25">
      <c r="A5170" s="6">
        <v>2008</v>
      </c>
      <c r="B5170" s="6">
        <v>8</v>
      </c>
      <c r="C5170" s="6">
        <v>7</v>
      </c>
      <c r="D5170" s="6">
        <v>19</v>
      </c>
      <c r="E5170" s="6">
        <v>10.6</v>
      </c>
      <c r="F5170" s="6">
        <f t="shared" si="243"/>
        <v>12.719999999999999</v>
      </c>
      <c r="G5170" s="6">
        <v>335</v>
      </c>
      <c r="H5170" s="9">
        <f t="shared" si="244"/>
        <v>16.812568122359277</v>
      </c>
      <c r="I5170" s="9">
        <f t="shared" si="245"/>
        <v>20.175081746831129</v>
      </c>
    </row>
    <row r="5171" spans="1:9" ht="31.5" customHeight="1" x14ac:dyDescent="0.25">
      <c r="A5171" s="6">
        <v>2008</v>
      </c>
      <c r="B5171" s="6">
        <v>8</v>
      </c>
      <c r="C5171" s="6">
        <v>7</v>
      </c>
      <c r="D5171" s="6">
        <v>20</v>
      </c>
      <c r="E5171" s="6">
        <v>9.8000000000000007</v>
      </c>
      <c r="F5171" s="6">
        <f t="shared" si="243"/>
        <v>11.76</v>
      </c>
      <c r="G5171" s="6">
        <v>334</v>
      </c>
      <c r="H5171" s="9">
        <f t="shared" si="244"/>
        <v>15.538805186859825</v>
      </c>
      <c r="I5171" s="9">
        <f t="shared" si="245"/>
        <v>18.646566224231787</v>
      </c>
    </row>
    <row r="5172" spans="1:9" ht="31.5" customHeight="1" x14ac:dyDescent="0.25">
      <c r="A5172" s="6">
        <v>2008</v>
      </c>
      <c r="B5172" s="6">
        <v>8</v>
      </c>
      <c r="C5172" s="6">
        <v>7</v>
      </c>
      <c r="D5172" s="6">
        <v>21</v>
      </c>
      <c r="E5172" s="6">
        <v>9.6</v>
      </c>
      <c r="F5172" s="6">
        <f t="shared" si="243"/>
        <v>11.52</v>
      </c>
      <c r="G5172" s="6">
        <v>335</v>
      </c>
      <c r="H5172" s="9">
        <f t="shared" si="244"/>
        <v>15.226476790061231</v>
      </c>
      <c r="I5172" s="9">
        <f t="shared" si="245"/>
        <v>18.271772148073477</v>
      </c>
    </row>
    <row r="5173" spans="1:9" ht="31.5" customHeight="1" x14ac:dyDescent="0.25">
      <c r="A5173" s="6">
        <v>2008</v>
      </c>
      <c r="B5173" s="6">
        <v>8</v>
      </c>
      <c r="C5173" s="6">
        <v>7</v>
      </c>
      <c r="D5173" s="6">
        <v>22</v>
      </c>
      <c r="E5173" s="6">
        <v>10.4</v>
      </c>
      <c r="F5173" s="6">
        <f t="shared" si="243"/>
        <v>12.48</v>
      </c>
      <c r="G5173" s="6">
        <v>337</v>
      </c>
      <c r="H5173" s="9">
        <f t="shared" si="244"/>
        <v>16.505682044999205</v>
      </c>
      <c r="I5173" s="9">
        <f t="shared" si="245"/>
        <v>19.806818453999043</v>
      </c>
    </row>
    <row r="5174" spans="1:9" ht="31.5" customHeight="1" x14ac:dyDescent="0.25">
      <c r="A5174" s="6">
        <v>2008</v>
      </c>
      <c r="B5174" s="6">
        <v>8</v>
      </c>
      <c r="C5174" s="6">
        <v>7</v>
      </c>
      <c r="D5174" s="6">
        <v>23</v>
      </c>
      <c r="E5174" s="6">
        <v>11.2</v>
      </c>
      <c r="F5174" s="6">
        <f t="shared" si="243"/>
        <v>13.44</v>
      </c>
      <c r="G5174" s="6">
        <v>340</v>
      </c>
      <c r="H5174" s="9">
        <f t="shared" si="244"/>
        <v>17.791917145660982</v>
      </c>
      <c r="I5174" s="9">
        <f t="shared" si="245"/>
        <v>21.350300574793177</v>
      </c>
    </row>
    <row r="5175" spans="1:9" ht="31.5" customHeight="1" x14ac:dyDescent="0.25">
      <c r="A5175" s="6">
        <v>2008</v>
      </c>
      <c r="B5175" s="6">
        <v>8</v>
      </c>
      <c r="C5175" s="6">
        <v>8</v>
      </c>
      <c r="D5175" s="6">
        <v>0</v>
      </c>
      <c r="E5175" s="6">
        <v>11.5</v>
      </c>
      <c r="F5175" s="6">
        <f t="shared" si="243"/>
        <v>13.799999999999999</v>
      </c>
      <c r="G5175" s="6">
        <v>343</v>
      </c>
      <c r="H5175" s="9">
        <f t="shared" si="244"/>
        <v>18.28534793176739</v>
      </c>
      <c r="I5175" s="9">
        <f t="shared" si="245"/>
        <v>21.942417518120866</v>
      </c>
    </row>
    <row r="5176" spans="1:9" ht="31.5" customHeight="1" x14ac:dyDescent="0.25">
      <c r="A5176" s="6">
        <v>2008</v>
      </c>
      <c r="B5176" s="6">
        <v>8</v>
      </c>
      <c r="C5176" s="6">
        <v>8</v>
      </c>
      <c r="D5176" s="6">
        <v>1</v>
      </c>
      <c r="E5176" s="6">
        <v>10.9</v>
      </c>
      <c r="F5176" s="6">
        <f t="shared" si="243"/>
        <v>13.08</v>
      </c>
      <c r="G5176" s="6">
        <v>343</v>
      </c>
      <c r="H5176" s="9">
        <f t="shared" si="244"/>
        <v>17.331329778805614</v>
      </c>
      <c r="I5176" s="9">
        <f t="shared" si="245"/>
        <v>20.797595734566737</v>
      </c>
    </row>
    <row r="5177" spans="1:9" ht="31.5" customHeight="1" x14ac:dyDescent="0.25">
      <c r="A5177" s="6">
        <v>2008</v>
      </c>
      <c r="B5177" s="6">
        <v>8</v>
      </c>
      <c r="C5177" s="6">
        <v>8</v>
      </c>
      <c r="D5177" s="6">
        <v>2</v>
      </c>
      <c r="E5177" s="6">
        <v>10.1</v>
      </c>
      <c r="F5177" s="6">
        <f t="shared" si="243"/>
        <v>12.12</v>
      </c>
      <c r="G5177" s="6">
        <v>347</v>
      </c>
      <c r="H5177" s="9">
        <f t="shared" si="244"/>
        <v>16.078850505844077</v>
      </c>
      <c r="I5177" s="9">
        <f t="shared" si="245"/>
        <v>19.294620607012895</v>
      </c>
    </row>
    <row r="5178" spans="1:9" ht="31.5" customHeight="1" x14ac:dyDescent="0.25">
      <c r="A5178" s="6">
        <v>2008</v>
      </c>
      <c r="B5178" s="6">
        <v>8</v>
      </c>
      <c r="C5178" s="6">
        <v>8</v>
      </c>
      <c r="D5178" s="6">
        <v>3</v>
      </c>
      <c r="E5178" s="6">
        <v>10.199999999999999</v>
      </c>
      <c r="F5178" s="6">
        <f t="shared" si="243"/>
        <v>12.239999999999998</v>
      </c>
      <c r="G5178" s="6">
        <v>350</v>
      </c>
      <c r="H5178" s="9">
        <f t="shared" si="244"/>
        <v>16.252702130182268</v>
      </c>
      <c r="I5178" s="9">
        <f t="shared" si="245"/>
        <v>19.503242556218719</v>
      </c>
    </row>
    <row r="5179" spans="1:9" ht="31.5" customHeight="1" x14ac:dyDescent="0.25">
      <c r="A5179" s="6">
        <v>2008</v>
      </c>
      <c r="B5179" s="6">
        <v>8</v>
      </c>
      <c r="C5179" s="6">
        <v>8</v>
      </c>
      <c r="D5179" s="6">
        <v>4</v>
      </c>
      <c r="E5179" s="6">
        <v>10.1</v>
      </c>
      <c r="F5179" s="6">
        <f t="shared" si="243"/>
        <v>12.12</v>
      </c>
      <c r="G5179" s="6">
        <v>351</v>
      </c>
      <c r="H5179" s="9">
        <f t="shared" si="244"/>
        <v>16.098171421228251</v>
      </c>
      <c r="I5179" s="9">
        <f t="shared" si="245"/>
        <v>19.317805705473901</v>
      </c>
    </row>
    <row r="5180" spans="1:9" ht="31.5" customHeight="1" x14ac:dyDescent="0.25">
      <c r="A5180" s="6">
        <v>2008</v>
      </c>
      <c r="B5180" s="6">
        <v>8</v>
      </c>
      <c r="C5180" s="6">
        <v>8</v>
      </c>
      <c r="D5180" s="6">
        <v>5</v>
      </c>
      <c r="E5180" s="6">
        <v>9.6999999999999993</v>
      </c>
      <c r="F5180" s="6">
        <f t="shared" si="243"/>
        <v>11.639999999999999</v>
      </c>
      <c r="G5180" s="6">
        <v>354</v>
      </c>
      <c r="H5180" s="9">
        <f t="shared" si="244"/>
        <v>15.47439862713617</v>
      </c>
      <c r="I5180" s="9">
        <f t="shared" si="245"/>
        <v>18.569278352563405</v>
      </c>
    </row>
    <row r="5181" spans="1:9" ht="31.5" customHeight="1" x14ac:dyDescent="0.25">
      <c r="A5181" s="6">
        <v>2008</v>
      </c>
      <c r="B5181" s="6">
        <v>8</v>
      </c>
      <c r="C5181" s="6">
        <v>8</v>
      </c>
      <c r="D5181" s="6">
        <v>6</v>
      </c>
      <c r="E5181" s="6">
        <v>10.6</v>
      </c>
      <c r="F5181" s="6">
        <f t="shared" si="243"/>
        <v>12.719999999999999</v>
      </c>
      <c r="G5181" s="6">
        <v>353</v>
      </c>
      <c r="H5181" s="9">
        <f t="shared" si="244"/>
        <v>16.905162806310969</v>
      </c>
      <c r="I5181" s="9">
        <f t="shared" si="245"/>
        <v>20.286195367573164</v>
      </c>
    </row>
    <row r="5182" spans="1:9" ht="31.5" customHeight="1" x14ac:dyDescent="0.25">
      <c r="A5182" s="6">
        <v>2008</v>
      </c>
      <c r="B5182" s="6">
        <v>8</v>
      </c>
      <c r="C5182" s="6">
        <v>8</v>
      </c>
      <c r="D5182" s="6">
        <v>7</v>
      </c>
      <c r="E5182" s="6">
        <v>10.7</v>
      </c>
      <c r="F5182" s="6">
        <f t="shared" si="243"/>
        <v>12.839999999999998</v>
      </c>
      <c r="G5182" s="6">
        <v>350</v>
      </c>
      <c r="H5182" s="9">
        <f t="shared" si="244"/>
        <v>17.049403214995124</v>
      </c>
      <c r="I5182" s="9">
        <f t="shared" si="245"/>
        <v>20.459283857994148</v>
      </c>
    </row>
    <row r="5183" spans="1:9" ht="31.5" customHeight="1" x14ac:dyDescent="0.25">
      <c r="A5183" s="6">
        <v>2008</v>
      </c>
      <c r="B5183" s="6">
        <v>8</v>
      </c>
      <c r="C5183" s="6">
        <v>8</v>
      </c>
      <c r="D5183" s="6">
        <v>8</v>
      </c>
      <c r="E5183" s="6">
        <v>11.1</v>
      </c>
      <c r="F5183" s="6">
        <f t="shared" si="243"/>
        <v>13.319999999999999</v>
      </c>
      <c r="G5183" s="6">
        <v>351</v>
      </c>
      <c r="H5183" s="9">
        <f t="shared" si="244"/>
        <v>17.692049779765703</v>
      </c>
      <c r="I5183" s="9">
        <f t="shared" si="245"/>
        <v>21.230459735718842</v>
      </c>
    </row>
    <row r="5184" spans="1:9" ht="31.5" customHeight="1" x14ac:dyDescent="0.25">
      <c r="A5184" s="6">
        <v>2008</v>
      </c>
      <c r="B5184" s="6">
        <v>8</v>
      </c>
      <c r="C5184" s="6">
        <v>8</v>
      </c>
      <c r="D5184" s="6">
        <v>9</v>
      </c>
      <c r="E5184" s="6">
        <v>11.1</v>
      </c>
      <c r="F5184" s="6">
        <f t="shared" si="243"/>
        <v>13.319999999999999</v>
      </c>
      <c r="G5184" s="6">
        <v>350</v>
      </c>
      <c r="H5184" s="9">
        <f t="shared" si="244"/>
        <v>17.686764082845411</v>
      </c>
      <c r="I5184" s="9">
        <f t="shared" si="245"/>
        <v>21.22411689941449</v>
      </c>
    </row>
    <row r="5185" spans="1:9" ht="31.5" customHeight="1" x14ac:dyDescent="0.25">
      <c r="A5185" s="6">
        <v>2008</v>
      </c>
      <c r="B5185" s="6">
        <v>8</v>
      </c>
      <c r="C5185" s="6">
        <v>8</v>
      </c>
      <c r="D5185" s="6">
        <v>10</v>
      </c>
      <c r="E5185" s="6">
        <v>10.6</v>
      </c>
      <c r="F5185" s="6">
        <f t="shared" si="243"/>
        <v>12.719999999999999</v>
      </c>
      <c r="G5185" s="6">
        <v>350</v>
      </c>
      <c r="H5185" s="9">
        <f t="shared" si="244"/>
        <v>16.890062998032551</v>
      </c>
      <c r="I5185" s="9">
        <f t="shared" si="245"/>
        <v>20.268075597639061</v>
      </c>
    </row>
    <row r="5186" spans="1:9" ht="31.5" customHeight="1" x14ac:dyDescent="0.25">
      <c r="A5186" s="6">
        <v>2008</v>
      </c>
      <c r="B5186" s="6">
        <v>8</v>
      </c>
      <c r="C5186" s="6">
        <v>8</v>
      </c>
      <c r="D5186" s="6">
        <v>11</v>
      </c>
      <c r="E5186" s="6">
        <v>9.9</v>
      </c>
      <c r="F5186" s="6">
        <f t="shared" si="243"/>
        <v>11.88</v>
      </c>
      <c r="G5186" s="6">
        <v>349</v>
      </c>
      <c r="H5186" s="9">
        <f t="shared" si="244"/>
        <v>15.769953720437016</v>
      </c>
      <c r="I5186" s="9">
        <f t="shared" si="245"/>
        <v>18.923944464524418</v>
      </c>
    </row>
    <row r="5187" spans="1:9" ht="31.5" customHeight="1" x14ac:dyDescent="0.25">
      <c r="A5187" s="6">
        <v>2008</v>
      </c>
      <c r="B5187" s="6">
        <v>8</v>
      </c>
      <c r="C5187" s="6">
        <v>8</v>
      </c>
      <c r="D5187" s="6">
        <v>12</v>
      </c>
      <c r="E5187" s="6">
        <v>8</v>
      </c>
      <c r="F5187" s="6">
        <f t="shared" ref="F5187:F5250" si="246">E5187*1.2</f>
        <v>9.6</v>
      </c>
      <c r="G5187" s="6">
        <v>344</v>
      </c>
      <c r="H5187" s="9">
        <f t="shared" ref="H5187:H5250" si="247">E5187*(LN(G5187/$AE$18)/LN(10/$AE$18))</f>
        <v>12.724129182855147</v>
      </c>
      <c r="I5187" s="9">
        <f t="shared" ref="I5187:I5250" si="248">F5187*(LN(G5187/$AE$18)/LN(10/$AE$18))</f>
        <v>15.268955019426176</v>
      </c>
    </row>
    <row r="5188" spans="1:9" ht="31.5" customHeight="1" x14ac:dyDescent="0.25">
      <c r="A5188" s="6">
        <v>2008</v>
      </c>
      <c r="B5188" s="6">
        <v>8</v>
      </c>
      <c r="C5188" s="6">
        <v>8</v>
      </c>
      <c r="D5188" s="6">
        <v>13</v>
      </c>
      <c r="E5188" s="6">
        <v>8</v>
      </c>
      <c r="F5188" s="6">
        <f t="shared" si="246"/>
        <v>9.6</v>
      </c>
      <c r="G5188" s="6">
        <v>340</v>
      </c>
      <c r="H5188" s="9">
        <f t="shared" si="247"/>
        <v>12.708512246900701</v>
      </c>
      <c r="I5188" s="9">
        <f t="shared" si="248"/>
        <v>15.250214696280841</v>
      </c>
    </row>
    <row r="5189" spans="1:9" ht="31.5" customHeight="1" x14ac:dyDescent="0.25">
      <c r="A5189" s="6">
        <v>2008</v>
      </c>
      <c r="B5189" s="6">
        <v>8</v>
      </c>
      <c r="C5189" s="6">
        <v>8</v>
      </c>
      <c r="D5189" s="6">
        <v>14</v>
      </c>
      <c r="E5189" s="6">
        <v>8.4</v>
      </c>
      <c r="F5189" s="6">
        <f t="shared" si="246"/>
        <v>10.08</v>
      </c>
      <c r="G5189" s="6">
        <v>337</v>
      </c>
      <c r="H5189" s="9">
        <f t="shared" si="247"/>
        <v>13.331512420960895</v>
      </c>
      <c r="I5189" s="9">
        <f t="shared" si="248"/>
        <v>15.997814905153072</v>
      </c>
    </row>
    <row r="5190" spans="1:9" ht="31.5" customHeight="1" x14ac:dyDescent="0.25">
      <c r="A5190" s="6">
        <v>2008</v>
      </c>
      <c r="B5190" s="6">
        <v>8</v>
      </c>
      <c r="C5190" s="6">
        <v>8</v>
      </c>
      <c r="D5190" s="6">
        <v>15</v>
      </c>
      <c r="E5190" s="6">
        <v>9.1</v>
      </c>
      <c r="F5190" s="6">
        <f t="shared" si="246"/>
        <v>10.92</v>
      </c>
      <c r="G5190" s="6">
        <v>335</v>
      </c>
      <c r="H5190" s="9">
        <f t="shared" si="247"/>
        <v>14.433431123912209</v>
      </c>
      <c r="I5190" s="9">
        <f t="shared" si="248"/>
        <v>17.320117348694652</v>
      </c>
    </row>
    <row r="5191" spans="1:9" ht="31.5" customHeight="1" x14ac:dyDescent="0.25">
      <c r="A5191" s="6">
        <v>2008</v>
      </c>
      <c r="B5191" s="6">
        <v>8</v>
      </c>
      <c r="C5191" s="6">
        <v>8</v>
      </c>
      <c r="D5191" s="6">
        <v>16</v>
      </c>
      <c r="E5191" s="6">
        <v>9.6</v>
      </c>
      <c r="F5191" s="6">
        <f t="shared" si="246"/>
        <v>11.52</v>
      </c>
      <c r="G5191" s="6">
        <v>335</v>
      </c>
      <c r="H5191" s="9">
        <f t="shared" si="247"/>
        <v>15.226476790061231</v>
      </c>
      <c r="I5191" s="9">
        <f t="shared" si="248"/>
        <v>18.271772148073477</v>
      </c>
    </row>
    <row r="5192" spans="1:9" ht="31.5" customHeight="1" x14ac:dyDescent="0.25">
      <c r="A5192" s="6">
        <v>2008</v>
      </c>
      <c r="B5192" s="6">
        <v>8</v>
      </c>
      <c r="C5192" s="6">
        <v>8</v>
      </c>
      <c r="D5192" s="6">
        <v>17</v>
      </c>
      <c r="E5192" s="6">
        <v>9.6</v>
      </c>
      <c r="F5192" s="6">
        <f t="shared" si="246"/>
        <v>11.52</v>
      </c>
      <c r="G5192" s="6">
        <v>336</v>
      </c>
      <c r="H5192" s="9">
        <f t="shared" si="247"/>
        <v>15.231252589016753</v>
      </c>
      <c r="I5192" s="9">
        <f t="shared" si="248"/>
        <v>18.277503106820106</v>
      </c>
    </row>
    <row r="5193" spans="1:9" ht="31.5" customHeight="1" x14ac:dyDescent="0.25">
      <c r="A5193" s="6">
        <v>2008</v>
      </c>
      <c r="B5193" s="6">
        <v>8</v>
      </c>
      <c r="C5193" s="6">
        <v>8</v>
      </c>
      <c r="D5193" s="6">
        <v>18</v>
      </c>
      <c r="E5193" s="6">
        <v>9.4</v>
      </c>
      <c r="F5193" s="6">
        <f t="shared" si="246"/>
        <v>11.28</v>
      </c>
      <c r="G5193" s="6">
        <v>337</v>
      </c>
      <c r="H5193" s="9">
        <f t="shared" si="247"/>
        <v>14.91859723298005</v>
      </c>
      <c r="I5193" s="9">
        <f t="shared" si="248"/>
        <v>17.902316679576057</v>
      </c>
    </row>
    <row r="5194" spans="1:9" ht="31.5" customHeight="1" x14ac:dyDescent="0.25">
      <c r="A5194" s="6">
        <v>2008</v>
      </c>
      <c r="B5194" s="6">
        <v>8</v>
      </c>
      <c r="C5194" s="6">
        <v>8</v>
      </c>
      <c r="D5194" s="6">
        <v>19</v>
      </c>
      <c r="E5194" s="6">
        <v>9.3000000000000007</v>
      </c>
      <c r="F5194" s="6">
        <f t="shared" si="246"/>
        <v>11.16</v>
      </c>
      <c r="G5194" s="6">
        <v>336</v>
      </c>
      <c r="H5194" s="9">
        <f t="shared" si="247"/>
        <v>14.755275945609982</v>
      </c>
      <c r="I5194" s="9">
        <f t="shared" si="248"/>
        <v>17.706331134731975</v>
      </c>
    </row>
    <row r="5195" spans="1:9" ht="31.5" customHeight="1" x14ac:dyDescent="0.25">
      <c r="A5195" s="6">
        <v>2008</v>
      </c>
      <c r="B5195" s="6">
        <v>8</v>
      </c>
      <c r="C5195" s="6">
        <v>8</v>
      </c>
      <c r="D5195" s="6">
        <v>20</v>
      </c>
      <c r="E5195" s="6">
        <v>9.1</v>
      </c>
      <c r="F5195" s="6">
        <f t="shared" si="246"/>
        <v>10.92</v>
      </c>
      <c r="G5195" s="6">
        <v>336</v>
      </c>
      <c r="H5195" s="9">
        <f t="shared" si="247"/>
        <v>14.437958183338798</v>
      </c>
      <c r="I5195" s="9">
        <f t="shared" si="248"/>
        <v>17.325549820006557</v>
      </c>
    </row>
    <row r="5196" spans="1:9" ht="31.5" customHeight="1" x14ac:dyDescent="0.25">
      <c r="A5196" s="6">
        <v>2008</v>
      </c>
      <c r="B5196" s="6">
        <v>8</v>
      </c>
      <c r="C5196" s="6">
        <v>8</v>
      </c>
      <c r="D5196" s="6">
        <v>21</v>
      </c>
      <c r="E5196" s="6">
        <v>8.9</v>
      </c>
      <c r="F5196" s="6">
        <f t="shared" si="246"/>
        <v>10.68</v>
      </c>
      <c r="G5196" s="6">
        <v>336</v>
      </c>
      <c r="H5196" s="9">
        <f t="shared" si="247"/>
        <v>14.120640421067616</v>
      </c>
      <c r="I5196" s="9">
        <f t="shared" si="248"/>
        <v>16.944768505281139</v>
      </c>
    </row>
    <row r="5197" spans="1:9" ht="31.5" customHeight="1" x14ac:dyDescent="0.25">
      <c r="A5197" s="6">
        <v>2008</v>
      </c>
      <c r="B5197" s="6">
        <v>8</v>
      </c>
      <c r="C5197" s="6">
        <v>8</v>
      </c>
      <c r="D5197" s="6">
        <v>22</v>
      </c>
      <c r="E5197" s="6">
        <v>8.6999999999999993</v>
      </c>
      <c r="F5197" s="6">
        <f t="shared" si="246"/>
        <v>10.44</v>
      </c>
      <c r="G5197" s="6">
        <v>337</v>
      </c>
      <c r="H5197" s="9">
        <f t="shared" si="247"/>
        <v>13.80763786456664</v>
      </c>
      <c r="I5197" s="9">
        <f t="shared" si="248"/>
        <v>16.569165437479967</v>
      </c>
    </row>
    <row r="5198" spans="1:9" ht="31.5" customHeight="1" x14ac:dyDescent="0.25">
      <c r="A5198" s="6">
        <v>2008</v>
      </c>
      <c r="B5198" s="6">
        <v>8</v>
      </c>
      <c r="C5198" s="6">
        <v>8</v>
      </c>
      <c r="D5198" s="6">
        <v>23</v>
      </c>
      <c r="E5198" s="6">
        <v>8.4</v>
      </c>
      <c r="F5198" s="6">
        <f t="shared" si="246"/>
        <v>10.08</v>
      </c>
      <c r="G5198" s="6">
        <v>338</v>
      </c>
      <c r="H5198" s="9">
        <f t="shared" si="247"/>
        <v>13.335666481608644</v>
      </c>
      <c r="I5198" s="9">
        <f t="shared" si="248"/>
        <v>16.00279977793037</v>
      </c>
    </row>
    <row r="5199" spans="1:9" ht="31.5" customHeight="1" x14ac:dyDescent="0.25">
      <c r="A5199" s="6">
        <v>2008</v>
      </c>
      <c r="B5199" s="6">
        <v>8</v>
      </c>
      <c r="C5199" s="6">
        <v>9</v>
      </c>
      <c r="D5199" s="6">
        <v>0</v>
      </c>
      <c r="E5199" s="6">
        <v>7.9</v>
      </c>
      <c r="F5199" s="6">
        <f t="shared" si="246"/>
        <v>9.48</v>
      </c>
      <c r="G5199" s="6">
        <v>338</v>
      </c>
      <c r="H5199" s="9">
        <f t="shared" si="247"/>
        <v>12.54187681008432</v>
      </c>
      <c r="I5199" s="9">
        <f t="shared" si="248"/>
        <v>15.050252172101183</v>
      </c>
    </row>
    <row r="5200" spans="1:9" ht="31.5" customHeight="1" x14ac:dyDescent="0.25">
      <c r="A5200" s="6">
        <v>2008</v>
      </c>
      <c r="B5200" s="6">
        <v>8</v>
      </c>
      <c r="C5200" s="6">
        <v>9</v>
      </c>
      <c r="D5200" s="6">
        <v>1</v>
      </c>
      <c r="E5200" s="6">
        <v>7.6</v>
      </c>
      <c r="F5200" s="6">
        <f t="shared" si="246"/>
        <v>9.1199999999999992</v>
      </c>
      <c r="G5200" s="6">
        <v>337</v>
      </c>
      <c r="H5200" s="9">
        <f t="shared" si="247"/>
        <v>12.061844571345571</v>
      </c>
      <c r="I5200" s="9">
        <f t="shared" si="248"/>
        <v>14.474213485614683</v>
      </c>
    </row>
    <row r="5201" spans="1:9" ht="31.5" customHeight="1" x14ac:dyDescent="0.25">
      <c r="A5201" s="6">
        <v>2008</v>
      </c>
      <c r="B5201" s="6">
        <v>8</v>
      </c>
      <c r="C5201" s="6">
        <v>9</v>
      </c>
      <c r="D5201" s="6">
        <v>2</v>
      </c>
      <c r="E5201" s="6">
        <v>7.3</v>
      </c>
      <c r="F5201" s="6">
        <f t="shared" si="246"/>
        <v>8.76</v>
      </c>
      <c r="G5201" s="6">
        <v>334</v>
      </c>
      <c r="H5201" s="9">
        <f t="shared" si="247"/>
        <v>11.574824271844562</v>
      </c>
      <c r="I5201" s="9">
        <f t="shared" si="248"/>
        <v>13.889789126213474</v>
      </c>
    </row>
    <row r="5202" spans="1:9" ht="31.5" customHeight="1" x14ac:dyDescent="0.25">
      <c r="A5202" s="6">
        <v>2008</v>
      </c>
      <c r="B5202" s="6">
        <v>8</v>
      </c>
      <c r="C5202" s="6">
        <v>9</v>
      </c>
      <c r="D5202" s="6">
        <v>3</v>
      </c>
      <c r="E5202" s="6">
        <v>7.1</v>
      </c>
      <c r="F5202" s="6">
        <f t="shared" si="246"/>
        <v>8.52</v>
      </c>
      <c r="G5202" s="6">
        <v>332</v>
      </c>
      <c r="H5202" s="9">
        <f t="shared" si="247"/>
        <v>11.250588545342044</v>
      </c>
      <c r="I5202" s="9">
        <f t="shared" si="248"/>
        <v>13.500706254410453</v>
      </c>
    </row>
    <row r="5203" spans="1:9" ht="31.5" customHeight="1" x14ac:dyDescent="0.25">
      <c r="A5203" s="6">
        <v>2008</v>
      </c>
      <c r="B5203" s="6">
        <v>8</v>
      </c>
      <c r="C5203" s="6">
        <v>9</v>
      </c>
      <c r="D5203" s="6">
        <v>4</v>
      </c>
      <c r="E5203" s="6">
        <v>7.2</v>
      </c>
      <c r="F5203" s="6">
        <f t="shared" si="246"/>
        <v>8.64</v>
      </c>
      <c r="G5203" s="6">
        <v>333</v>
      </c>
      <c r="H5203" s="9">
        <f t="shared" si="247"/>
        <v>11.412661705640094</v>
      </c>
      <c r="I5203" s="9">
        <f t="shared" si="248"/>
        <v>13.695194046768114</v>
      </c>
    </row>
    <row r="5204" spans="1:9" ht="31.5" customHeight="1" x14ac:dyDescent="0.25">
      <c r="A5204" s="6">
        <v>2008</v>
      </c>
      <c r="B5204" s="6">
        <v>8</v>
      </c>
      <c r="C5204" s="6">
        <v>9</v>
      </c>
      <c r="D5204" s="6">
        <v>5</v>
      </c>
      <c r="E5204" s="6">
        <v>7.3</v>
      </c>
      <c r="F5204" s="6">
        <f t="shared" si="246"/>
        <v>8.76</v>
      </c>
      <c r="G5204" s="6">
        <v>334</v>
      </c>
      <c r="H5204" s="9">
        <f t="shared" si="247"/>
        <v>11.574824271844562</v>
      </c>
      <c r="I5204" s="9">
        <f t="shared" si="248"/>
        <v>13.889789126213474</v>
      </c>
    </row>
    <row r="5205" spans="1:9" ht="31.5" customHeight="1" x14ac:dyDescent="0.25">
      <c r="A5205" s="6">
        <v>2008</v>
      </c>
      <c r="B5205" s="6">
        <v>8</v>
      </c>
      <c r="C5205" s="6">
        <v>9</v>
      </c>
      <c r="D5205" s="6">
        <v>6</v>
      </c>
      <c r="E5205" s="6">
        <v>7.4</v>
      </c>
      <c r="F5205" s="6">
        <f t="shared" si="246"/>
        <v>8.8800000000000008</v>
      </c>
      <c r="G5205" s="6">
        <v>334</v>
      </c>
      <c r="H5205" s="9">
        <f t="shared" si="247"/>
        <v>11.733383508445174</v>
      </c>
      <c r="I5205" s="9">
        <f t="shared" si="248"/>
        <v>14.080060210134208</v>
      </c>
    </row>
    <row r="5206" spans="1:9" ht="31.5" customHeight="1" x14ac:dyDescent="0.25">
      <c r="A5206" s="6">
        <v>2008</v>
      </c>
      <c r="B5206" s="6">
        <v>8</v>
      </c>
      <c r="C5206" s="6">
        <v>9</v>
      </c>
      <c r="D5206" s="6">
        <v>7</v>
      </c>
      <c r="E5206" s="6">
        <v>7.3</v>
      </c>
      <c r="F5206" s="6">
        <f t="shared" si="246"/>
        <v>8.76</v>
      </c>
      <c r="G5206" s="6">
        <v>331</v>
      </c>
      <c r="H5206" s="9">
        <f t="shared" si="247"/>
        <v>11.563831115169846</v>
      </c>
      <c r="I5206" s="9">
        <f t="shared" si="248"/>
        <v>13.876597338203815</v>
      </c>
    </row>
    <row r="5207" spans="1:9" ht="31.5" customHeight="1" x14ac:dyDescent="0.25">
      <c r="A5207" s="6">
        <v>2008</v>
      </c>
      <c r="B5207" s="6">
        <v>8</v>
      </c>
      <c r="C5207" s="6">
        <v>9</v>
      </c>
      <c r="D5207" s="6">
        <v>8</v>
      </c>
      <c r="E5207" s="6">
        <v>7.7</v>
      </c>
      <c r="F5207" s="6">
        <f t="shared" si="246"/>
        <v>9.24</v>
      </c>
      <c r="G5207" s="6">
        <v>335</v>
      </c>
      <c r="H5207" s="9">
        <f t="shared" si="247"/>
        <v>12.212903258694947</v>
      </c>
      <c r="I5207" s="9">
        <f t="shared" si="248"/>
        <v>14.655483910433937</v>
      </c>
    </row>
    <row r="5208" spans="1:9" ht="31.5" customHeight="1" x14ac:dyDescent="0.25">
      <c r="A5208" s="6">
        <v>2008</v>
      </c>
      <c r="B5208" s="6">
        <v>8</v>
      </c>
      <c r="C5208" s="6">
        <v>9</v>
      </c>
      <c r="D5208" s="6">
        <v>9</v>
      </c>
      <c r="E5208" s="6">
        <v>7.1</v>
      </c>
      <c r="F5208" s="6">
        <f t="shared" si="246"/>
        <v>8.52</v>
      </c>
      <c r="G5208" s="6">
        <v>338</v>
      </c>
      <c r="H5208" s="9">
        <f t="shared" si="247"/>
        <v>11.271813335645401</v>
      </c>
      <c r="I5208" s="9">
        <f t="shared" si="248"/>
        <v>13.526176002774481</v>
      </c>
    </row>
    <row r="5209" spans="1:9" ht="31.5" customHeight="1" x14ac:dyDescent="0.25">
      <c r="A5209" s="6">
        <v>2008</v>
      </c>
      <c r="B5209" s="6">
        <v>8</v>
      </c>
      <c r="C5209" s="6">
        <v>9</v>
      </c>
      <c r="D5209" s="6">
        <v>10</v>
      </c>
      <c r="E5209" s="6">
        <v>6.3</v>
      </c>
      <c r="F5209" s="6">
        <f t="shared" si="246"/>
        <v>7.56</v>
      </c>
      <c r="G5209" s="6">
        <v>336</v>
      </c>
      <c r="H5209" s="9">
        <f t="shared" si="247"/>
        <v>9.9955095115422452</v>
      </c>
      <c r="I5209" s="9">
        <f t="shared" si="248"/>
        <v>11.994611413850693</v>
      </c>
    </row>
    <row r="5210" spans="1:9" ht="31.5" customHeight="1" x14ac:dyDescent="0.25">
      <c r="A5210" s="6">
        <v>2008</v>
      </c>
      <c r="B5210" s="6">
        <v>8</v>
      </c>
      <c r="C5210" s="6">
        <v>9</v>
      </c>
      <c r="D5210" s="6">
        <v>11</v>
      </c>
      <c r="E5210" s="6">
        <v>5.9</v>
      </c>
      <c r="F5210" s="6">
        <f t="shared" si="246"/>
        <v>7.08</v>
      </c>
      <c r="G5210" s="6">
        <v>332</v>
      </c>
      <c r="H5210" s="9">
        <f t="shared" si="247"/>
        <v>9.3490806221856424</v>
      </c>
      <c r="I5210" s="9">
        <f t="shared" si="248"/>
        <v>11.21889674662277</v>
      </c>
    </row>
    <row r="5211" spans="1:9" ht="31.5" customHeight="1" x14ac:dyDescent="0.25">
      <c r="A5211" s="6">
        <v>2008</v>
      </c>
      <c r="B5211" s="6">
        <v>8</v>
      </c>
      <c r="C5211" s="6">
        <v>9</v>
      </c>
      <c r="D5211" s="6">
        <v>12</v>
      </c>
      <c r="E5211" s="6">
        <v>3.4</v>
      </c>
      <c r="F5211" s="6">
        <f t="shared" si="246"/>
        <v>4.08</v>
      </c>
      <c r="G5211" s="6">
        <v>333</v>
      </c>
      <c r="H5211" s="9">
        <f t="shared" si="247"/>
        <v>5.3893124721078216</v>
      </c>
      <c r="I5211" s="9">
        <f t="shared" si="248"/>
        <v>6.4671749665293872</v>
      </c>
    </row>
    <row r="5212" spans="1:9" ht="31.5" customHeight="1" x14ac:dyDescent="0.25">
      <c r="A5212" s="6">
        <v>2008</v>
      </c>
      <c r="B5212" s="6">
        <v>8</v>
      </c>
      <c r="C5212" s="6">
        <v>9</v>
      </c>
      <c r="D5212" s="6">
        <v>13</v>
      </c>
      <c r="E5212" s="6">
        <v>4.2</v>
      </c>
      <c r="F5212" s="6">
        <f t="shared" si="246"/>
        <v>5.04</v>
      </c>
      <c r="G5212" s="6">
        <v>334</v>
      </c>
      <c r="H5212" s="9">
        <f t="shared" si="247"/>
        <v>6.6594879372256388</v>
      </c>
      <c r="I5212" s="9">
        <f t="shared" si="248"/>
        <v>7.9913855246707666</v>
      </c>
    </row>
    <row r="5213" spans="1:9" ht="31.5" customHeight="1" x14ac:dyDescent="0.25">
      <c r="A5213" s="6">
        <v>2008</v>
      </c>
      <c r="B5213" s="6">
        <v>8</v>
      </c>
      <c r="C5213" s="6">
        <v>9</v>
      </c>
      <c r="D5213" s="6">
        <v>14</v>
      </c>
      <c r="E5213" s="6">
        <v>4.9000000000000004</v>
      </c>
      <c r="F5213" s="6">
        <f t="shared" si="246"/>
        <v>5.88</v>
      </c>
      <c r="G5213" s="6">
        <v>331</v>
      </c>
      <c r="H5213" s="9">
        <f t="shared" si="247"/>
        <v>7.7620236252509933</v>
      </c>
      <c r="I5213" s="9">
        <f t="shared" si="248"/>
        <v>9.3144283503011902</v>
      </c>
    </row>
    <row r="5214" spans="1:9" ht="31.5" customHeight="1" x14ac:dyDescent="0.25">
      <c r="A5214" s="6">
        <v>2008</v>
      </c>
      <c r="B5214" s="6">
        <v>8</v>
      </c>
      <c r="C5214" s="6">
        <v>9</v>
      </c>
      <c r="D5214" s="6">
        <v>15</v>
      </c>
      <c r="E5214" s="6">
        <v>5.7</v>
      </c>
      <c r="F5214" s="6">
        <f t="shared" si="246"/>
        <v>6.84</v>
      </c>
      <c r="G5214" s="6">
        <v>329</v>
      </c>
      <c r="H5214" s="9">
        <f t="shared" si="247"/>
        <v>9.0235269928966311</v>
      </c>
      <c r="I5214" s="9">
        <f t="shared" si="248"/>
        <v>10.828232391475957</v>
      </c>
    </row>
    <row r="5215" spans="1:9" ht="31.5" customHeight="1" x14ac:dyDescent="0.25">
      <c r="A5215" s="6">
        <v>2008</v>
      </c>
      <c r="B5215" s="6">
        <v>8</v>
      </c>
      <c r="C5215" s="6">
        <v>9</v>
      </c>
      <c r="D5215" s="6">
        <v>16</v>
      </c>
      <c r="E5215" s="6">
        <v>6.3</v>
      </c>
      <c r="F5215" s="6">
        <f t="shared" si="246"/>
        <v>7.56</v>
      </c>
      <c r="G5215" s="6">
        <v>328</v>
      </c>
      <c r="H5215" s="9">
        <f t="shared" si="247"/>
        <v>9.9701710364908731</v>
      </c>
      <c r="I5215" s="9">
        <f t="shared" si="248"/>
        <v>11.964205243789047</v>
      </c>
    </row>
    <row r="5216" spans="1:9" ht="31.5" customHeight="1" x14ac:dyDescent="0.25">
      <c r="A5216" s="6">
        <v>2008</v>
      </c>
      <c r="B5216" s="6">
        <v>8</v>
      </c>
      <c r="C5216" s="6">
        <v>9</v>
      </c>
      <c r="D5216" s="6">
        <v>17</v>
      </c>
      <c r="E5216" s="6">
        <v>6.9</v>
      </c>
      <c r="F5216" s="6">
        <f t="shared" si="246"/>
        <v>8.2799999999999994</v>
      </c>
      <c r="G5216" s="6">
        <v>329</v>
      </c>
      <c r="H5216" s="9">
        <f t="shared" si="247"/>
        <v>10.923216886138027</v>
      </c>
      <c r="I5216" s="9">
        <f t="shared" si="248"/>
        <v>13.10786026336563</v>
      </c>
    </row>
    <row r="5217" spans="1:9" ht="31.5" customHeight="1" x14ac:dyDescent="0.25">
      <c r="A5217" s="6">
        <v>2008</v>
      </c>
      <c r="B5217" s="6">
        <v>8</v>
      </c>
      <c r="C5217" s="6">
        <v>9</v>
      </c>
      <c r="D5217" s="6">
        <v>18</v>
      </c>
      <c r="E5217" s="6">
        <v>7.5</v>
      </c>
      <c r="F5217" s="6">
        <f t="shared" si="246"/>
        <v>9</v>
      </c>
      <c r="G5217" s="6">
        <v>330</v>
      </c>
      <c r="H5217" s="9">
        <f t="shared" si="247"/>
        <v>11.876860866790336</v>
      </c>
      <c r="I5217" s="9">
        <f t="shared" si="248"/>
        <v>14.252233040148402</v>
      </c>
    </row>
    <row r="5218" spans="1:9" ht="31.5" customHeight="1" x14ac:dyDescent="0.25">
      <c r="A5218" s="6">
        <v>2008</v>
      </c>
      <c r="B5218" s="6">
        <v>8</v>
      </c>
      <c r="C5218" s="6">
        <v>9</v>
      </c>
      <c r="D5218" s="6">
        <v>19</v>
      </c>
      <c r="E5218" s="6">
        <v>8.1999999999999993</v>
      </c>
      <c r="F5218" s="6">
        <f t="shared" si="246"/>
        <v>9.8399999999999981</v>
      </c>
      <c r="G5218" s="6">
        <v>335</v>
      </c>
      <c r="H5218" s="9">
        <f t="shared" si="247"/>
        <v>13.005948924843969</v>
      </c>
      <c r="I5218" s="9">
        <f t="shared" si="248"/>
        <v>15.607138709812761</v>
      </c>
    </row>
    <row r="5219" spans="1:9" ht="31.5" customHeight="1" x14ac:dyDescent="0.25">
      <c r="A5219" s="6">
        <v>2008</v>
      </c>
      <c r="B5219" s="6">
        <v>8</v>
      </c>
      <c r="C5219" s="6">
        <v>9</v>
      </c>
      <c r="D5219" s="6">
        <v>20</v>
      </c>
      <c r="E5219" s="6">
        <v>8.3000000000000007</v>
      </c>
      <c r="F5219" s="6">
        <f t="shared" si="246"/>
        <v>9.9600000000000009</v>
      </c>
      <c r="G5219" s="6">
        <v>337</v>
      </c>
      <c r="H5219" s="9">
        <f t="shared" si="247"/>
        <v>13.17280393975898</v>
      </c>
      <c r="I5219" s="9">
        <f t="shared" si="248"/>
        <v>15.807364727710777</v>
      </c>
    </row>
    <row r="5220" spans="1:9" ht="31.5" customHeight="1" x14ac:dyDescent="0.25">
      <c r="A5220" s="6">
        <v>2008</v>
      </c>
      <c r="B5220" s="6">
        <v>8</v>
      </c>
      <c r="C5220" s="6">
        <v>9</v>
      </c>
      <c r="D5220" s="6">
        <v>21</v>
      </c>
      <c r="E5220" s="6">
        <v>8.5</v>
      </c>
      <c r="F5220" s="6">
        <f t="shared" si="246"/>
        <v>10.199999999999999</v>
      </c>
      <c r="G5220" s="6">
        <v>337</v>
      </c>
      <c r="H5220" s="9">
        <f t="shared" si="247"/>
        <v>13.490220902162809</v>
      </c>
      <c r="I5220" s="9">
        <f t="shared" si="248"/>
        <v>16.188265082595372</v>
      </c>
    </row>
    <row r="5221" spans="1:9" ht="31.5" customHeight="1" x14ac:dyDescent="0.25">
      <c r="A5221" s="6">
        <v>2008</v>
      </c>
      <c r="B5221" s="6">
        <v>8</v>
      </c>
      <c r="C5221" s="6">
        <v>9</v>
      </c>
      <c r="D5221" s="6">
        <v>22</v>
      </c>
      <c r="E5221" s="6">
        <v>8.5</v>
      </c>
      <c r="F5221" s="6">
        <f t="shared" si="246"/>
        <v>10.199999999999999</v>
      </c>
      <c r="G5221" s="6">
        <v>336</v>
      </c>
      <c r="H5221" s="9">
        <f t="shared" si="247"/>
        <v>13.486004896525252</v>
      </c>
      <c r="I5221" s="9">
        <f t="shared" si="248"/>
        <v>16.1832058758303</v>
      </c>
    </row>
    <row r="5222" spans="1:9" ht="31.5" customHeight="1" x14ac:dyDescent="0.25">
      <c r="A5222" s="6">
        <v>2008</v>
      </c>
      <c r="B5222" s="6">
        <v>8</v>
      </c>
      <c r="C5222" s="6">
        <v>9</v>
      </c>
      <c r="D5222" s="6">
        <v>23</v>
      </c>
      <c r="E5222" s="6">
        <v>8.6</v>
      </c>
      <c r="F5222" s="6">
        <f t="shared" si="246"/>
        <v>10.319999999999999</v>
      </c>
      <c r="G5222" s="6">
        <v>338</v>
      </c>
      <c r="H5222" s="9">
        <f t="shared" si="247"/>
        <v>13.653182350218373</v>
      </c>
      <c r="I5222" s="9">
        <f t="shared" si="248"/>
        <v>16.383818820262047</v>
      </c>
    </row>
    <row r="5223" spans="1:9" ht="31.5" customHeight="1" x14ac:dyDescent="0.25">
      <c r="A5223" s="6">
        <v>2008</v>
      </c>
      <c r="B5223" s="6">
        <v>8</v>
      </c>
      <c r="C5223" s="6">
        <v>10</v>
      </c>
      <c r="D5223" s="6">
        <v>0</v>
      </c>
      <c r="E5223" s="6">
        <v>8.8000000000000007</v>
      </c>
      <c r="F5223" s="6">
        <f t="shared" si="246"/>
        <v>10.56</v>
      </c>
      <c r="G5223" s="6">
        <v>339</v>
      </c>
      <c r="H5223" s="9">
        <f t="shared" si="247"/>
        <v>13.975037235523102</v>
      </c>
      <c r="I5223" s="9">
        <f t="shared" si="248"/>
        <v>16.770044682627724</v>
      </c>
    </row>
    <row r="5224" spans="1:9" ht="31.5" customHeight="1" x14ac:dyDescent="0.25">
      <c r="A5224" s="6">
        <v>2008</v>
      </c>
      <c r="B5224" s="6">
        <v>8</v>
      </c>
      <c r="C5224" s="6">
        <v>10</v>
      </c>
      <c r="D5224" s="6">
        <v>1</v>
      </c>
      <c r="E5224" s="6">
        <v>8.9</v>
      </c>
      <c r="F5224" s="6">
        <f t="shared" si="246"/>
        <v>10.68</v>
      </c>
      <c r="G5224" s="6">
        <v>339</v>
      </c>
      <c r="H5224" s="9">
        <f t="shared" si="247"/>
        <v>14.133844476835865</v>
      </c>
      <c r="I5224" s="9">
        <f t="shared" si="248"/>
        <v>16.960613372203035</v>
      </c>
    </row>
    <row r="5225" spans="1:9" ht="31.5" customHeight="1" x14ac:dyDescent="0.25">
      <c r="A5225" s="6">
        <v>2008</v>
      </c>
      <c r="B5225" s="6">
        <v>8</v>
      </c>
      <c r="C5225" s="6">
        <v>10</v>
      </c>
      <c r="D5225" s="6">
        <v>2</v>
      </c>
      <c r="E5225" s="6">
        <v>9</v>
      </c>
      <c r="F5225" s="6">
        <f t="shared" si="246"/>
        <v>10.799999999999999</v>
      </c>
      <c r="G5225" s="6">
        <v>340</v>
      </c>
      <c r="H5225" s="9">
        <f t="shared" si="247"/>
        <v>14.297076277763288</v>
      </c>
      <c r="I5225" s="9">
        <f t="shared" si="248"/>
        <v>17.156491533315947</v>
      </c>
    </row>
    <row r="5226" spans="1:9" ht="31.5" customHeight="1" x14ac:dyDescent="0.25">
      <c r="A5226" s="6">
        <v>2008</v>
      </c>
      <c r="B5226" s="6">
        <v>8</v>
      </c>
      <c r="C5226" s="6">
        <v>10</v>
      </c>
      <c r="D5226" s="6">
        <v>3</v>
      </c>
      <c r="E5226" s="6">
        <v>8.9</v>
      </c>
      <c r="F5226" s="6">
        <f t="shared" si="246"/>
        <v>10.68</v>
      </c>
      <c r="G5226" s="6">
        <v>341</v>
      </c>
      <c r="H5226" s="9">
        <f t="shared" si="247"/>
        <v>14.14258242257946</v>
      </c>
      <c r="I5226" s="9">
        <f t="shared" si="248"/>
        <v>16.97109890709535</v>
      </c>
    </row>
    <row r="5227" spans="1:9" ht="31.5" customHeight="1" x14ac:dyDescent="0.25">
      <c r="A5227" s="6">
        <v>2008</v>
      </c>
      <c r="B5227" s="6">
        <v>8</v>
      </c>
      <c r="C5227" s="6">
        <v>10</v>
      </c>
      <c r="D5227" s="6">
        <v>4</v>
      </c>
      <c r="E5227" s="6">
        <v>8.5</v>
      </c>
      <c r="F5227" s="6">
        <f t="shared" si="246"/>
        <v>10.199999999999999</v>
      </c>
      <c r="G5227" s="6">
        <v>342</v>
      </c>
      <c r="H5227" s="9">
        <f t="shared" si="247"/>
        <v>13.511115018459884</v>
      </c>
      <c r="I5227" s="9">
        <f t="shared" si="248"/>
        <v>16.213338022151859</v>
      </c>
    </row>
    <row r="5228" spans="1:9" ht="31.5" customHeight="1" x14ac:dyDescent="0.25">
      <c r="A5228" s="6">
        <v>2008</v>
      </c>
      <c r="B5228" s="6">
        <v>8</v>
      </c>
      <c r="C5228" s="6">
        <v>10</v>
      </c>
      <c r="D5228" s="6">
        <v>5</v>
      </c>
      <c r="E5228" s="6">
        <v>8.5</v>
      </c>
      <c r="F5228" s="6">
        <f t="shared" si="246"/>
        <v>10.199999999999999</v>
      </c>
      <c r="G5228" s="6">
        <v>342</v>
      </c>
      <c r="H5228" s="9">
        <f t="shared" si="247"/>
        <v>13.511115018459884</v>
      </c>
      <c r="I5228" s="9">
        <f t="shared" si="248"/>
        <v>16.213338022151859</v>
      </c>
    </row>
    <row r="5229" spans="1:9" ht="31.5" customHeight="1" x14ac:dyDescent="0.25">
      <c r="A5229" s="6">
        <v>2008</v>
      </c>
      <c r="B5229" s="6">
        <v>8</v>
      </c>
      <c r="C5229" s="6">
        <v>10</v>
      </c>
      <c r="D5229" s="6">
        <v>6</v>
      </c>
      <c r="E5229" s="6">
        <v>8.5</v>
      </c>
      <c r="F5229" s="6">
        <f t="shared" si="246"/>
        <v>10.199999999999999</v>
      </c>
      <c r="G5229" s="6">
        <v>340</v>
      </c>
      <c r="H5229" s="9">
        <f t="shared" si="247"/>
        <v>13.502794262331996</v>
      </c>
      <c r="I5229" s="9">
        <f t="shared" si="248"/>
        <v>16.203353114798393</v>
      </c>
    </row>
    <row r="5230" spans="1:9" ht="31.5" customHeight="1" x14ac:dyDescent="0.25">
      <c r="A5230" s="6">
        <v>2008</v>
      </c>
      <c r="B5230" s="6">
        <v>8</v>
      </c>
      <c r="C5230" s="6">
        <v>10</v>
      </c>
      <c r="D5230" s="6">
        <v>7</v>
      </c>
      <c r="E5230" s="6">
        <v>8.4</v>
      </c>
      <c r="F5230" s="6">
        <f t="shared" si="246"/>
        <v>10.08</v>
      </c>
      <c r="G5230" s="6">
        <v>338</v>
      </c>
      <c r="H5230" s="9">
        <f t="shared" si="247"/>
        <v>13.335666481608644</v>
      </c>
      <c r="I5230" s="9">
        <f t="shared" si="248"/>
        <v>16.00279977793037</v>
      </c>
    </row>
    <row r="5231" spans="1:9" ht="31.5" customHeight="1" x14ac:dyDescent="0.25">
      <c r="A5231" s="6">
        <v>2008</v>
      </c>
      <c r="B5231" s="6">
        <v>8</v>
      </c>
      <c r="C5231" s="6">
        <v>10</v>
      </c>
      <c r="D5231" s="6">
        <v>8</v>
      </c>
      <c r="E5231" s="6">
        <v>8.1</v>
      </c>
      <c r="F5231" s="6">
        <f t="shared" si="246"/>
        <v>9.7199999999999989</v>
      </c>
      <c r="G5231" s="6">
        <v>340</v>
      </c>
      <c r="H5231" s="9">
        <f t="shared" si="247"/>
        <v>12.867368649986959</v>
      </c>
      <c r="I5231" s="9">
        <f t="shared" si="248"/>
        <v>15.44084237998435</v>
      </c>
    </row>
    <row r="5232" spans="1:9" ht="31.5" customHeight="1" x14ac:dyDescent="0.25">
      <c r="A5232" s="6">
        <v>2008</v>
      </c>
      <c r="B5232" s="6">
        <v>8</v>
      </c>
      <c r="C5232" s="6">
        <v>10</v>
      </c>
      <c r="D5232" s="6">
        <v>9</v>
      </c>
      <c r="E5232" s="6">
        <v>7.5</v>
      </c>
      <c r="F5232" s="6">
        <f t="shared" si="246"/>
        <v>9</v>
      </c>
      <c r="G5232" s="6">
        <v>337</v>
      </c>
      <c r="H5232" s="9">
        <f t="shared" si="247"/>
        <v>11.903136090143656</v>
      </c>
      <c r="I5232" s="9">
        <f t="shared" si="248"/>
        <v>14.283763308172386</v>
      </c>
    </row>
    <row r="5233" spans="1:9" ht="31.5" customHeight="1" x14ac:dyDescent="0.25">
      <c r="A5233" s="6">
        <v>2008</v>
      </c>
      <c r="B5233" s="6">
        <v>8</v>
      </c>
      <c r="C5233" s="6">
        <v>10</v>
      </c>
      <c r="D5233" s="6">
        <v>10</v>
      </c>
      <c r="E5233" s="6">
        <v>7.2</v>
      </c>
      <c r="F5233" s="6">
        <f t="shared" si="246"/>
        <v>8.64</v>
      </c>
      <c r="G5233" s="6">
        <v>334</v>
      </c>
      <c r="H5233" s="9">
        <f t="shared" si="247"/>
        <v>11.416265035243953</v>
      </c>
      <c r="I5233" s="9">
        <f t="shared" si="248"/>
        <v>13.699518042292743</v>
      </c>
    </row>
    <row r="5234" spans="1:9" ht="31.5" customHeight="1" x14ac:dyDescent="0.25">
      <c r="A5234" s="6">
        <v>2008</v>
      </c>
      <c r="B5234" s="6">
        <v>8</v>
      </c>
      <c r="C5234" s="6">
        <v>10</v>
      </c>
      <c r="D5234" s="6">
        <v>11</v>
      </c>
      <c r="E5234" s="6">
        <v>7</v>
      </c>
      <c r="F5234" s="6">
        <f t="shared" si="246"/>
        <v>8.4</v>
      </c>
      <c r="G5234" s="6">
        <v>331</v>
      </c>
      <c r="H5234" s="9">
        <f t="shared" si="247"/>
        <v>11.08860517892999</v>
      </c>
      <c r="I5234" s="9">
        <f t="shared" si="248"/>
        <v>13.306326214715988</v>
      </c>
    </row>
    <row r="5235" spans="1:9" ht="31.5" customHeight="1" x14ac:dyDescent="0.25">
      <c r="A5235" s="6">
        <v>2008</v>
      </c>
      <c r="B5235" s="6">
        <v>8</v>
      </c>
      <c r="C5235" s="6">
        <v>10</v>
      </c>
      <c r="D5235" s="6">
        <v>12</v>
      </c>
      <c r="E5235" s="6">
        <v>6.3</v>
      </c>
      <c r="F5235" s="6">
        <f t="shared" si="246"/>
        <v>7.56</v>
      </c>
      <c r="G5235" s="6">
        <v>337</v>
      </c>
      <c r="H5235" s="9">
        <f t="shared" si="247"/>
        <v>9.9986343157206701</v>
      </c>
      <c r="I5235" s="9">
        <f t="shared" si="248"/>
        <v>11.998361178864805</v>
      </c>
    </row>
    <row r="5236" spans="1:9" ht="31.5" customHeight="1" x14ac:dyDescent="0.25">
      <c r="A5236" s="6">
        <v>2008</v>
      </c>
      <c r="B5236" s="6">
        <v>8</v>
      </c>
      <c r="C5236" s="6">
        <v>10</v>
      </c>
      <c r="D5236" s="6">
        <v>13</v>
      </c>
      <c r="E5236" s="6">
        <v>6.8</v>
      </c>
      <c r="F5236" s="6">
        <f t="shared" si="246"/>
        <v>8.16</v>
      </c>
      <c r="G5236" s="6">
        <v>332</v>
      </c>
      <c r="H5236" s="9">
        <f t="shared" si="247"/>
        <v>10.775211564552944</v>
      </c>
      <c r="I5236" s="9">
        <f t="shared" si="248"/>
        <v>12.930253877463532</v>
      </c>
    </row>
    <row r="5237" spans="1:9" ht="31.5" customHeight="1" x14ac:dyDescent="0.25">
      <c r="A5237" s="6">
        <v>2008</v>
      </c>
      <c r="B5237" s="6">
        <v>8</v>
      </c>
      <c r="C5237" s="6">
        <v>10</v>
      </c>
      <c r="D5237" s="6">
        <v>14</v>
      </c>
      <c r="E5237" s="6">
        <v>7.3</v>
      </c>
      <c r="F5237" s="6">
        <f t="shared" si="246"/>
        <v>8.76</v>
      </c>
      <c r="G5237" s="6">
        <v>332</v>
      </c>
      <c r="H5237" s="9">
        <f t="shared" si="247"/>
        <v>11.567506532534777</v>
      </c>
      <c r="I5237" s="9">
        <f t="shared" si="248"/>
        <v>13.881007839041732</v>
      </c>
    </row>
    <row r="5238" spans="1:9" ht="31.5" customHeight="1" x14ac:dyDescent="0.25">
      <c r="A5238" s="6">
        <v>2008</v>
      </c>
      <c r="B5238" s="6">
        <v>8</v>
      </c>
      <c r="C5238" s="6">
        <v>10</v>
      </c>
      <c r="D5238" s="6">
        <v>15</v>
      </c>
      <c r="E5238" s="6">
        <v>7.6</v>
      </c>
      <c r="F5238" s="6">
        <f t="shared" si="246"/>
        <v>9.1199999999999992</v>
      </c>
      <c r="G5238" s="6">
        <v>333</v>
      </c>
      <c r="H5238" s="9">
        <f t="shared" si="247"/>
        <v>12.046698467064543</v>
      </c>
      <c r="I5238" s="9">
        <f t="shared" si="248"/>
        <v>14.456038160477451</v>
      </c>
    </row>
    <row r="5239" spans="1:9" ht="31.5" customHeight="1" x14ac:dyDescent="0.25">
      <c r="A5239" s="6">
        <v>2008</v>
      </c>
      <c r="B5239" s="6">
        <v>8</v>
      </c>
      <c r="C5239" s="6">
        <v>10</v>
      </c>
      <c r="D5239" s="6">
        <v>16</v>
      </c>
      <c r="E5239" s="6">
        <v>7.9</v>
      </c>
      <c r="F5239" s="6">
        <f t="shared" si="246"/>
        <v>9.48</v>
      </c>
      <c r="G5239" s="6">
        <v>332</v>
      </c>
      <c r="H5239" s="9">
        <f t="shared" si="247"/>
        <v>12.51826049411298</v>
      </c>
      <c r="I5239" s="9">
        <f t="shared" si="248"/>
        <v>15.021912592935575</v>
      </c>
    </row>
    <row r="5240" spans="1:9" ht="31.5" customHeight="1" x14ac:dyDescent="0.25">
      <c r="A5240" s="6">
        <v>2008</v>
      </c>
      <c r="B5240" s="6">
        <v>8</v>
      </c>
      <c r="C5240" s="6">
        <v>10</v>
      </c>
      <c r="D5240" s="6">
        <v>17</v>
      </c>
      <c r="E5240" s="6">
        <v>8.1</v>
      </c>
      <c r="F5240" s="6">
        <f t="shared" si="246"/>
        <v>9.7199999999999989</v>
      </c>
      <c r="G5240" s="6">
        <v>332</v>
      </c>
      <c r="H5240" s="9">
        <f t="shared" si="247"/>
        <v>12.835178481305711</v>
      </c>
      <c r="I5240" s="9">
        <f t="shared" si="248"/>
        <v>15.402214177566853</v>
      </c>
    </row>
    <row r="5241" spans="1:9" ht="31.5" customHeight="1" x14ac:dyDescent="0.25">
      <c r="A5241" s="6">
        <v>2008</v>
      </c>
      <c r="B5241" s="6">
        <v>8</v>
      </c>
      <c r="C5241" s="6">
        <v>10</v>
      </c>
      <c r="D5241" s="6">
        <v>18</v>
      </c>
      <c r="E5241" s="6">
        <v>8.3000000000000007</v>
      </c>
      <c r="F5241" s="6">
        <f t="shared" si="246"/>
        <v>9.9600000000000009</v>
      </c>
      <c r="G5241" s="6">
        <v>332</v>
      </c>
      <c r="H5241" s="9">
        <f t="shared" si="247"/>
        <v>13.152096468498447</v>
      </c>
      <c r="I5241" s="9">
        <f t="shared" si="248"/>
        <v>15.782515762198136</v>
      </c>
    </row>
    <row r="5242" spans="1:9" ht="31.5" customHeight="1" x14ac:dyDescent="0.25">
      <c r="A5242" s="6">
        <v>2008</v>
      </c>
      <c r="B5242" s="6">
        <v>8</v>
      </c>
      <c r="C5242" s="6">
        <v>10</v>
      </c>
      <c r="D5242" s="6">
        <v>19</v>
      </c>
      <c r="E5242" s="6">
        <v>8.5</v>
      </c>
      <c r="F5242" s="6">
        <f t="shared" si="246"/>
        <v>10.199999999999999</v>
      </c>
      <c r="G5242" s="6">
        <v>334</v>
      </c>
      <c r="H5242" s="9">
        <f t="shared" si="247"/>
        <v>13.477535111051887</v>
      </c>
      <c r="I5242" s="9">
        <f t="shared" si="248"/>
        <v>16.173042133262264</v>
      </c>
    </row>
    <row r="5243" spans="1:9" ht="31.5" customHeight="1" x14ac:dyDescent="0.25">
      <c r="A5243" s="6">
        <v>2008</v>
      </c>
      <c r="B5243" s="6">
        <v>8</v>
      </c>
      <c r="C5243" s="6">
        <v>10</v>
      </c>
      <c r="D5243" s="6">
        <v>20</v>
      </c>
      <c r="E5243" s="6">
        <v>8.8000000000000007</v>
      </c>
      <c r="F5243" s="6">
        <f t="shared" si="246"/>
        <v>10.56</v>
      </c>
      <c r="G5243" s="6">
        <v>340</v>
      </c>
      <c r="H5243" s="9">
        <f t="shared" si="247"/>
        <v>13.979363471590773</v>
      </c>
      <c r="I5243" s="9">
        <f t="shared" si="248"/>
        <v>16.775236165908925</v>
      </c>
    </row>
    <row r="5244" spans="1:9" ht="31.5" customHeight="1" x14ac:dyDescent="0.25">
      <c r="A5244" s="6">
        <v>2008</v>
      </c>
      <c r="B5244" s="6">
        <v>8</v>
      </c>
      <c r="C5244" s="6">
        <v>10</v>
      </c>
      <c r="D5244" s="6">
        <v>21</v>
      </c>
      <c r="E5244" s="6">
        <v>9</v>
      </c>
      <c r="F5244" s="6">
        <f t="shared" si="246"/>
        <v>10.799999999999999</v>
      </c>
      <c r="G5244" s="6">
        <v>342</v>
      </c>
      <c r="H5244" s="9">
        <f t="shared" si="247"/>
        <v>14.305886490133997</v>
      </c>
      <c r="I5244" s="9">
        <f t="shared" si="248"/>
        <v>17.167063788160792</v>
      </c>
    </row>
    <row r="5245" spans="1:9" ht="31.5" customHeight="1" x14ac:dyDescent="0.25">
      <c r="A5245" s="6">
        <v>2008</v>
      </c>
      <c r="B5245" s="6">
        <v>8</v>
      </c>
      <c r="C5245" s="6">
        <v>10</v>
      </c>
      <c r="D5245" s="6">
        <v>22</v>
      </c>
      <c r="E5245" s="6">
        <v>9.1</v>
      </c>
      <c r="F5245" s="6">
        <f t="shared" si="246"/>
        <v>10.92</v>
      </c>
      <c r="G5245" s="6">
        <v>342</v>
      </c>
      <c r="H5245" s="9">
        <f t="shared" si="247"/>
        <v>14.464840784468818</v>
      </c>
      <c r="I5245" s="9">
        <f t="shared" si="248"/>
        <v>17.357808941362581</v>
      </c>
    </row>
    <row r="5246" spans="1:9" ht="31.5" customHeight="1" x14ac:dyDescent="0.25">
      <c r="A5246" s="6">
        <v>2008</v>
      </c>
      <c r="B5246" s="6">
        <v>8</v>
      </c>
      <c r="C5246" s="6">
        <v>10</v>
      </c>
      <c r="D5246" s="6">
        <v>23</v>
      </c>
      <c r="E5246" s="6">
        <v>8.5</v>
      </c>
      <c r="F5246" s="6">
        <f t="shared" si="246"/>
        <v>10.199999999999999</v>
      </c>
      <c r="G5246" s="6">
        <v>339</v>
      </c>
      <c r="H5246" s="9">
        <f t="shared" si="247"/>
        <v>13.498615511584815</v>
      </c>
      <c r="I5246" s="9">
        <f t="shared" si="248"/>
        <v>16.198338613901775</v>
      </c>
    </row>
    <row r="5247" spans="1:9" ht="31.5" customHeight="1" x14ac:dyDescent="0.25">
      <c r="A5247" s="6">
        <v>2008</v>
      </c>
      <c r="B5247" s="6">
        <v>8</v>
      </c>
      <c r="C5247" s="6">
        <v>11</v>
      </c>
      <c r="D5247" s="6">
        <v>0</v>
      </c>
      <c r="E5247" s="6">
        <v>8</v>
      </c>
      <c r="F5247" s="6">
        <f t="shared" si="246"/>
        <v>9.6</v>
      </c>
      <c r="G5247" s="6">
        <v>337</v>
      </c>
      <c r="H5247" s="9">
        <f t="shared" si="247"/>
        <v>12.696678496153233</v>
      </c>
      <c r="I5247" s="9">
        <f t="shared" si="248"/>
        <v>15.236014195383879</v>
      </c>
    </row>
    <row r="5248" spans="1:9" ht="31.5" customHeight="1" x14ac:dyDescent="0.25">
      <c r="A5248" s="6">
        <v>2008</v>
      </c>
      <c r="B5248" s="6">
        <v>8</v>
      </c>
      <c r="C5248" s="6">
        <v>11</v>
      </c>
      <c r="D5248" s="6">
        <v>1</v>
      </c>
      <c r="E5248" s="6">
        <v>7.8</v>
      </c>
      <c r="F5248" s="6">
        <f t="shared" si="246"/>
        <v>9.36</v>
      </c>
      <c r="G5248" s="6">
        <v>342</v>
      </c>
      <c r="H5248" s="9">
        <f t="shared" si="247"/>
        <v>12.39843495811613</v>
      </c>
      <c r="I5248" s="9">
        <f t="shared" si="248"/>
        <v>14.878121949739356</v>
      </c>
    </row>
    <row r="5249" spans="1:9" ht="31.5" customHeight="1" x14ac:dyDescent="0.25">
      <c r="A5249" s="6">
        <v>2008</v>
      </c>
      <c r="B5249" s="6">
        <v>8</v>
      </c>
      <c r="C5249" s="6">
        <v>11</v>
      </c>
      <c r="D5249" s="6">
        <v>2</v>
      </c>
      <c r="E5249" s="6">
        <v>7.7</v>
      </c>
      <c r="F5249" s="6">
        <f t="shared" si="246"/>
        <v>9.24</v>
      </c>
      <c r="G5249" s="6">
        <v>348</v>
      </c>
      <c r="H5249" s="9">
        <f t="shared" si="247"/>
        <v>12.261831863196488</v>
      </c>
      <c r="I5249" s="9">
        <f t="shared" si="248"/>
        <v>14.714198235835786</v>
      </c>
    </row>
    <row r="5250" spans="1:9" ht="31.5" customHeight="1" x14ac:dyDescent="0.25">
      <c r="A5250" s="6">
        <v>2008</v>
      </c>
      <c r="B5250" s="6">
        <v>8</v>
      </c>
      <c r="C5250" s="6">
        <v>11</v>
      </c>
      <c r="D5250" s="6">
        <v>3</v>
      </c>
      <c r="E5250" s="6">
        <v>8.1</v>
      </c>
      <c r="F5250" s="6">
        <f t="shared" si="246"/>
        <v>9.7199999999999989</v>
      </c>
      <c r="G5250" s="6">
        <v>348</v>
      </c>
      <c r="H5250" s="9">
        <f t="shared" si="247"/>
        <v>12.898810141804097</v>
      </c>
      <c r="I5250" s="9">
        <f t="shared" si="248"/>
        <v>15.478572170164915</v>
      </c>
    </row>
    <row r="5251" spans="1:9" ht="31.5" customHeight="1" x14ac:dyDescent="0.25">
      <c r="A5251" s="6">
        <v>2008</v>
      </c>
      <c r="B5251" s="6">
        <v>8</v>
      </c>
      <c r="C5251" s="6">
        <v>11</v>
      </c>
      <c r="D5251" s="6">
        <v>4</v>
      </c>
      <c r="E5251" s="6">
        <v>8</v>
      </c>
      <c r="F5251" s="6">
        <f t="shared" ref="F5251:F5314" si="249">E5251*1.2</f>
        <v>9.6</v>
      </c>
      <c r="G5251" s="6">
        <v>346</v>
      </c>
      <c r="H5251" s="9">
        <f t="shared" ref="H5251:H5314" si="250">E5251*(LN(G5251/$AE$18)/LN(10/$AE$18))</f>
        <v>12.731869684548846</v>
      </c>
      <c r="I5251" s="9">
        <f t="shared" ref="I5251:I5314" si="251">F5251*(LN(G5251/$AE$18)/LN(10/$AE$18))</f>
        <v>15.278243621458614</v>
      </c>
    </row>
    <row r="5252" spans="1:9" ht="31.5" customHeight="1" x14ac:dyDescent="0.25">
      <c r="A5252" s="6">
        <v>2008</v>
      </c>
      <c r="B5252" s="6">
        <v>8</v>
      </c>
      <c r="C5252" s="6">
        <v>11</v>
      </c>
      <c r="D5252" s="6">
        <v>5</v>
      </c>
      <c r="E5252" s="6">
        <v>8</v>
      </c>
      <c r="F5252" s="6">
        <f t="shared" si="249"/>
        <v>9.6</v>
      </c>
      <c r="G5252" s="6">
        <v>344</v>
      </c>
      <c r="H5252" s="9">
        <f t="shared" si="250"/>
        <v>12.724129182855147</v>
      </c>
      <c r="I5252" s="9">
        <f t="shared" si="251"/>
        <v>15.268955019426176</v>
      </c>
    </row>
    <row r="5253" spans="1:9" ht="31.5" customHeight="1" x14ac:dyDescent="0.25">
      <c r="A5253" s="6">
        <v>2008</v>
      </c>
      <c r="B5253" s="6">
        <v>8</v>
      </c>
      <c r="C5253" s="6">
        <v>11</v>
      </c>
      <c r="D5253" s="6">
        <v>6</v>
      </c>
      <c r="E5253" s="6">
        <v>7.8</v>
      </c>
      <c r="F5253" s="6">
        <f t="shared" si="249"/>
        <v>9.36</v>
      </c>
      <c r="G5253" s="6">
        <v>341</v>
      </c>
      <c r="H5253" s="9">
        <f t="shared" si="250"/>
        <v>12.394622797316829</v>
      </c>
      <c r="I5253" s="9">
        <f t="shared" si="251"/>
        <v>14.873547356780195</v>
      </c>
    </row>
    <row r="5254" spans="1:9" ht="31.5" customHeight="1" x14ac:dyDescent="0.25">
      <c r="A5254" s="6">
        <v>2008</v>
      </c>
      <c r="B5254" s="6">
        <v>8</v>
      </c>
      <c r="C5254" s="6">
        <v>11</v>
      </c>
      <c r="D5254" s="6">
        <v>7</v>
      </c>
      <c r="E5254" s="6">
        <v>7.5</v>
      </c>
      <c r="F5254" s="6">
        <f t="shared" si="249"/>
        <v>9</v>
      </c>
      <c r="G5254" s="6">
        <v>339</v>
      </c>
      <c r="H5254" s="9">
        <f t="shared" si="250"/>
        <v>11.910543098457188</v>
      </c>
      <c r="I5254" s="9">
        <f t="shared" si="251"/>
        <v>14.292651718148626</v>
      </c>
    </row>
    <row r="5255" spans="1:9" ht="31.5" customHeight="1" x14ac:dyDescent="0.25">
      <c r="A5255" s="6">
        <v>2008</v>
      </c>
      <c r="B5255" s="6">
        <v>8</v>
      </c>
      <c r="C5255" s="6">
        <v>11</v>
      </c>
      <c r="D5255" s="6">
        <v>8</v>
      </c>
      <c r="E5255" s="6">
        <v>7.1</v>
      </c>
      <c r="F5255" s="6">
        <f t="shared" si="249"/>
        <v>8.52</v>
      </c>
      <c r="G5255" s="6">
        <v>337</v>
      </c>
      <c r="H5255" s="9">
        <f t="shared" si="250"/>
        <v>11.268302165335994</v>
      </c>
      <c r="I5255" s="9">
        <f t="shared" si="251"/>
        <v>13.521962598403192</v>
      </c>
    </row>
    <row r="5256" spans="1:9" ht="31.5" customHeight="1" x14ac:dyDescent="0.25">
      <c r="A5256" s="6">
        <v>2008</v>
      </c>
      <c r="B5256" s="6">
        <v>8</v>
      </c>
      <c r="C5256" s="6">
        <v>11</v>
      </c>
      <c r="D5256" s="6">
        <v>9</v>
      </c>
      <c r="E5256" s="6">
        <v>6.9</v>
      </c>
      <c r="F5256" s="6">
        <f t="shared" si="249"/>
        <v>8.2799999999999994</v>
      </c>
      <c r="G5256" s="6">
        <v>335</v>
      </c>
      <c r="H5256" s="9">
        <f t="shared" si="250"/>
        <v>10.944030192856511</v>
      </c>
      <c r="I5256" s="9">
        <f t="shared" si="251"/>
        <v>13.132836231427811</v>
      </c>
    </row>
    <row r="5257" spans="1:9" ht="31.5" customHeight="1" x14ac:dyDescent="0.25">
      <c r="A5257" s="6">
        <v>2008</v>
      </c>
      <c r="B5257" s="6">
        <v>8</v>
      </c>
      <c r="C5257" s="6">
        <v>11</v>
      </c>
      <c r="D5257" s="6">
        <v>10</v>
      </c>
      <c r="E5257" s="6">
        <v>6.6</v>
      </c>
      <c r="F5257" s="6">
        <f t="shared" si="249"/>
        <v>7.919999999999999</v>
      </c>
      <c r="G5257" s="6">
        <v>335</v>
      </c>
      <c r="H5257" s="9">
        <f t="shared" si="250"/>
        <v>10.468202793167096</v>
      </c>
      <c r="I5257" s="9">
        <f t="shared" si="251"/>
        <v>12.561843351800515</v>
      </c>
    </row>
    <row r="5258" spans="1:9" ht="31.5" customHeight="1" x14ac:dyDescent="0.25">
      <c r="A5258" s="6">
        <v>2008</v>
      </c>
      <c r="B5258" s="6">
        <v>8</v>
      </c>
      <c r="C5258" s="6">
        <v>11</v>
      </c>
      <c r="D5258" s="6">
        <v>11</v>
      </c>
      <c r="E5258" s="6">
        <v>6.8</v>
      </c>
      <c r="F5258" s="6">
        <f t="shared" si="249"/>
        <v>8.16</v>
      </c>
      <c r="G5258" s="6">
        <v>331</v>
      </c>
      <c r="H5258" s="9">
        <f t="shared" si="250"/>
        <v>10.771787888103418</v>
      </c>
      <c r="I5258" s="9">
        <f t="shared" si="251"/>
        <v>12.926145465724103</v>
      </c>
    </row>
    <row r="5259" spans="1:9" ht="31.5" customHeight="1" x14ac:dyDescent="0.25">
      <c r="A5259" s="6">
        <v>2008</v>
      </c>
      <c r="B5259" s="6">
        <v>8</v>
      </c>
      <c r="C5259" s="6">
        <v>11</v>
      </c>
      <c r="D5259" s="6">
        <v>12</v>
      </c>
      <c r="E5259" s="6">
        <v>6.5</v>
      </c>
      <c r="F5259" s="6">
        <f t="shared" si="249"/>
        <v>7.8</v>
      </c>
      <c r="G5259" s="6">
        <v>307</v>
      </c>
      <c r="H5259" s="9">
        <f t="shared" si="250"/>
        <v>10.214902605173396</v>
      </c>
      <c r="I5259" s="9">
        <f t="shared" si="251"/>
        <v>12.257883126208075</v>
      </c>
    </row>
    <row r="5260" spans="1:9" ht="31.5" customHeight="1" x14ac:dyDescent="0.25">
      <c r="A5260" s="6">
        <v>2008</v>
      </c>
      <c r="B5260" s="6">
        <v>8</v>
      </c>
      <c r="C5260" s="6">
        <v>11</v>
      </c>
      <c r="D5260" s="6">
        <v>13</v>
      </c>
      <c r="E5260" s="6">
        <v>6.7</v>
      </c>
      <c r="F5260" s="6">
        <f t="shared" si="249"/>
        <v>8.0399999999999991</v>
      </c>
      <c r="G5260" s="6">
        <v>301</v>
      </c>
      <c r="H5260" s="9">
        <f t="shared" si="250"/>
        <v>10.507135713048267</v>
      </c>
      <c r="I5260" s="9">
        <f t="shared" si="251"/>
        <v>12.608562855657919</v>
      </c>
    </row>
    <row r="5261" spans="1:9" ht="31.5" customHeight="1" x14ac:dyDescent="0.25">
      <c r="A5261" s="6">
        <v>2008</v>
      </c>
      <c r="B5261" s="6">
        <v>8</v>
      </c>
      <c r="C5261" s="6">
        <v>11</v>
      </c>
      <c r="D5261" s="6">
        <v>14</v>
      </c>
      <c r="E5261" s="6">
        <v>7.2</v>
      </c>
      <c r="F5261" s="6">
        <f t="shared" si="249"/>
        <v>8.64</v>
      </c>
      <c r="G5261" s="6">
        <v>299</v>
      </c>
      <c r="H5261" s="9">
        <f t="shared" si="250"/>
        <v>11.283238892010907</v>
      </c>
      <c r="I5261" s="9">
        <f t="shared" si="251"/>
        <v>13.539886670413088</v>
      </c>
    </row>
    <row r="5262" spans="1:9" ht="31.5" customHeight="1" x14ac:dyDescent="0.25">
      <c r="A5262" s="6">
        <v>2008</v>
      </c>
      <c r="B5262" s="6">
        <v>8</v>
      </c>
      <c r="C5262" s="6">
        <v>11</v>
      </c>
      <c r="D5262" s="6">
        <v>15</v>
      </c>
      <c r="E5262" s="6">
        <v>7.4</v>
      </c>
      <c r="F5262" s="6">
        <f t="shared" si="249"/>
        <v>8.8800000000000008</v>
      </c>
      <c r="G5262" s="6">
        <v>299</v>
      </c>
      <c r="H5262" s="9">
        <f t="shared" si="250"/>
        <v>11.596662194566765</v>
      </c>
      <c r="I5262" s="9">
        <f t="shared" si="251"/>
        <v>13.915994633480119</v>
      </c>
    </row>
    <row r="5263" spans="1:9" ht="31.5" customHeight="1" x14ac:dyDescent="0.25">
      <c r="A5263" s="6">
        <v>2008</v>
      </c>
      <c r="B5263" s="6">
        <v>8</v>
      </c>
      <c r="C5263" s="6">
        <v>11</v>
      </c>
      <c r="D5263" s="6">
        <v>16</v>
      </c>
      <c r="E5263" s="6">
        <v>7.6</v>
      </c>
      <c r="F5263" s="6">
        <f t="shared" si="249"/>
        <v>9.1199999999999992</v>
      </c>
      <c r="G5263" s="6">
        <v>299</v>
      </c>
      <c r="H5263" s="9">
        <f t="shared" si="250"/>
        <v>11.910085497122623</v>
      </c>
      <c r="I5263" s="9">
        <f t="shared" si="251"/>
        <v>14.292102596547148</v>
      </c>
    </row>
    <row r="5264" spans="1:9" ht="31.5" customHeight="1" x14ac:dyDescent="0.25">
      <c r="A5264" s="6">
        <v>2008</v>
      </c>
      <c r="B5264" s="6">
        <v>8</v>
      </c>
      <c r="C5264" s="6">
        <v>11</v>
      </c>
      <c r="D5264" s="6">
        <v>17</v>
      </c>
      <c r="E5264" s="6">
        <v>7.7</v>
      </c>
      <c r="F5264" s="6">
        <f t="shared" si="249"/>
        <v>9.24</v>
      </c>
      <c r="G5264" s="6">
        <v>298</v>
      </c>
      <c r="H5264" s="9">
        <f t="shared" si="250"/>
        <v>12.062491745470458</v>
      </c>
      <c r="I5264" s="9">
        <f t="shared" si="251"/>
        <v>14.47499009456455</v>
      </c>
    </row>
    <row r="5265" spans="1:9" ht="31.5" customHeight="1" x14ac:dyDescent="0.25">
      <c r="A5265" s="6">
        <v>2008</v>
      </c>
      <c r="B5265" s="6">
        <v>8</v>
      </c>
      <c r="C5265" s="6">
        <v>11</v>
      </c>
      <c r="D5265" s="6">
        <v>18</v>
      </c>
      <c r="E5265" s="6">
        <v>7.6</v>
      </c>
      <c r="F5265" s="6">
        <f t="shared" si="249"/>
        <v>9.1199999999999992</v>
      </c>
      <c r="G5265" s="6">
        <v>293</v>
      </c>
      <c r="H5265" s="9">
        <f t="shared" si="250"/>
        <v>11.884372363375739</v>
      </c>
      <c r="I5265" s="9">
        <f t="shared" si="251"/>
        <v>14.261246836050885</v>
      </c>
    </row>
    <row r="5266" spans="1:9" ht="31.5" customHeight="1" x14ac:dyDescent="0.25">
      <c r="A5266" s="6">
        <v>2008</v>
      </c>
      <c r="B5266" s="6">
        <v>8</v>
      </c>
      <c r="C5266" s="6">
        <v>11</v>
      </c>
      <c r="D5266" s="6">
        <v>19</v>
      </c>
      <c r="E5266" s="6">
        <v>7.1</v>
      </c>
      <c r="F5266" s="6">
        <f t="shared" si="249"/>
        <v>8.52</v>
      </c>
      <c r="G5266" s="6">
        <v>288</v>
      </c>
      <c r="H5266" s="9">
        <f t="shared" si="250"/>
        <v>11.082109058831671</v>
      </c>
      <c r="I5266" s="9">
        <f t="shared" si="251"/>
        <v>13.298530870598006</v>
      </c>
    </row>
    <row r="5267" spans="1:9" ht="31.5" customHeight="1" x14ac:dyDescent="0.25">
      <c r="A5267" s="6">
        <v>2008</v>
      </c>
      <c r="B5267" s="6">
        <v>8</v>
      </c>
      <c r="C5267" s="6">
        <v>11</v>
      </c>
      <c r="D5267" s="6">
        <v>20</v>
      </c>
      <c r="E5267" s="6">
        <v>7.4</v>
      </c>
      <c r="F5267" s="6">
        <f t="shared" si="249"/>
        <v>8.8800000000000008</v>
      </c>
      <c r="G5267" s="6">
        <v>286</v>
      </c>
      <c r="H5267" s="9">
        <f t="shared" si="250"/>
        <v>11.54176025190519</v>
      </c>
      <c r="I5267" s="9">
        <f t="shared" si="251"/>
        <v>13.850112302286229</v>
      </c>
    </row>
    <row r="5268" spans="1:9" ht="31.5" customHeight="1" x14ac:dyDescent="0.25">
      <c r="A5268" s="6">
        <v>2008</v>
      </c>
      <c r="B5268" s="6">
        <v>8</v>
      </c>
      <c r="C5268" s="6">
        <v>11</v>
      </c>
      <c r="D5268" s="6">
        <v>21</v>
      </c>
      <c r="E5268" s="6">
        <v>7</v>
      </c>
      <c r="F5268" s="6">
        <f t="shared" si="249"/>
        <v>8.4</v>
      </c>
      <c r="G5268" s="6">
        <v>285</v>
      </c>
      <c r="H5268" s="9">
        <f t="shared" si="250"/>
        <v>10.913789095562784</v>
      </c>
      <c r="I5268" s="9">
        <f t="shared" si="251"/>
        <v>13.096546914675342</v>
      </c>
    </row>
    <row r="5269" spans="1:9" ht="31.5" customHeight="1" x14ac:dyDescent="0.25">
      <c r="A5269" s="6">
        <v>2008</v>
      </c>
      <c r="B5269" s="6">
        <v>8</v>
      </c>
      <c r="C5269" s="6">
        <v>11</v>
      </c>
      <c r="D5269" s="6">
        <v>22</v>
      </c>
      <c r="E5269" s="6">
        <v>6.5</v>
      </c>
      <c r="F5269" s="6">
        <f t="shared" si="249"/>
        <v>7.8</v>
      </c>
      <c r="G5269" s="6">
        <v>274</v>
      </c>
      <c r="H5269" s="9">
        <f t="shared" si="250"/>
        <v>10.091530821533098</v>
      </c>
      <c r="I5269" s="9">
        <f t="shared" si="251"/>
        <v>12.109836985839719</v>
      </c>
    </row>
    <row r="5270" spans="1:9" ht="31.5" customHeight="1" x14ac:dyDescent="0.25">
      <c r="A5270" s="6">
        <v>2008</v>
      </c>
      <c r="B5270" s="6">
        <v>8</v>
      </c>
      <c r="C5270" s="6">
        <v>11</v>
      </c>
      <c r="D5270" s="6">
        <v>23</v>
      </c>
      <c r="E5270" s="6">
        <v>6.4</v>
      </c>
      <c r="F5270" s="6">
        <f t="shared" si="249"/>
        <v>7.68</v>
      </c>
      <c r="G5270" s="6">
        <v>262</v>
      </c>
      <c r="H5270" s="9">
        <f t="shared" si="250"/>
        <v>9.8884392729984114</v>
      </c>
      <c r="I5270" s="9">
        <f t="shared" si="251"/>
        <v>11.866127127598093</v>
      </c>
    </row>
    <row r="5271" spans="1:9" ht="31.5" customHeight="1" x14ac:dyDescent="0.25">
      <c r="A5271" s="6">
        <v>2008</v>
      </c>
      <c r="B5271" s="6">
        <v>8</v>
      </c>
      <c r="C5271" s="6">
        <v>12</v>
      </c>
      <c r="D5271" s="6">
        <v>0</v>
      </c>
      <c r="E5271" s="6">
        <v>7.2</v>
      </c>
      <c r="F5271" s="6">
        <f t="shared" si="249"/>
        <v>8.64</v>
      </c>
      <c r="G5271" s="6">
        <v>265</v>
      </c>
      <c r="H5271" s="9">
        <f t="shared" si="250"/>
        <v>11.138176032257913</v>
      </c>
      <c r="I5271" s="9">
        <f t="shared" si="251"/>
        <v>13.365811238709496</v>
      </c>
    </row>
    <row r="5272" spans="1:9" ht="31.5" customHeight="1" x14ac:dyDescent="0.25">
      <c r="A5272" s="6">
        <v>2008</v>
      </c>
      <c r="B5272" s="6">
        <v>8</v>
      </c>
      <c r="C5272" s="6">
        <v>12</v>
      </c>
      <c r="D5272" s="6">
        <v>1</v>
      </c>
      <c r="E5272" s="6">
        <v>8.1</v>
      </c>
      <c r="F5272" s="6">
        <f t="shared" si="249"/>
        <v>9.7199999999999989</v>
      </c>
      <c r="G5272" s="6">
        <v>262</v>
      </c>
      <c r="H5272" s="9">
        <f t="shared" si="250"/>
        <v>12.515055954888615</v>
      </c>
      <c r="I5272" s="9">
        <f t="shared" si="251"/>
        <v>15.018067145866336</v>
      </c>
    </row>
    <row r="5273" spans="1:9" ht="31.5" customHeight="1" x14ac:dyDescent="0.25">
      <c r="A5273" s="6">
        <v>2008</v>
      </c>
      <c r="B5273" s="6">
        <v>8</v>
      </c>
      <c r="C5273" s="6">
        <v>12</v>
      </c>
      <c r="D5273" s="6">
        <v>2</v>
      </c>
      <c r="E5273" s="6">
        <v>8.9</v>
      </c>
      <c r="F5273" s="6">
        <f t="shared" si="249"/>
        <v>10.68</v>
      </c>
      <c r="G5273" s="6">
        <v>256</v>
      </c>
      <c r="H5273" s="9">
        <f t="shared" si="250"/>
        <v>13.716697437048357</v>
      </c>
      <c r="I5273" s="9">
        <f t="shared" si="251"/>
        <v>16.460036924458027</v>
      </c>
    </row>
    <row r="5274" spans="1:9" ht="31.5" customHeight="1" x14ac:dyDescent="0.25">
      <c r="A5274" s="6">
        <v>2008</v>
      </c>
      <c r="B5274" s="6">
        <v>8</v>
      </c>
      <c r="C5274" s="6">
        <v>12</v>
      </c>
      <c r="D5274" s="6">
        <v>3</v>
      </c>
      <c r="E5274" s="6">
        <v>8.9</v>
      </c>
      <c r="F5274" s="6">
        <f t="shared" si="249"/>
        <v>10.68</v>
      </c>
      <c r="G5274" s="6">
        <v>262</v>
      </c>
      <c r="H5274" s="9">
        <f t="shared" si="250"/>
        <v>13.751110864013416</v>
      </c>
      <c r="I5274" s="9">
        <f t="shared" si="251"/>
        <v>16.501333036816099</v>
      </c>
    </row>
    <row r="5275" spans="1:9" ht="31.5" customHeight="1" x14ac:dyDescent="0.25">
      <c r="A5275" s="6">
        <v>2008</v>
      </c>
      <c r="B5275" s="6">
        <v>8</v>
      </c>
      <c r="C5275" s="6">
        <v>12</v>
      </c>
      <c r="D5275" s="6">
        <v>4</v>
      </c>
      <c r="E5275" s="6">
        <v>8.6999999999999993</v>
      </c>
      <c r="F5275" s="6">
        <f t="shared" si="249"/>
        <v>10.44</v>
      </c>
      <c r="G5275" s="6">
        <v>261</v>
      </c>
      <c r="H5275" s="9">
        <f t="shared" si="250"/>
        <v>13.436544297563675</v>
      </c>
      <c r="I5275" s="9">
        <f t="shared" si="251"/>
        <v>16.123853157076411</v>
      </c>
    </row>
    <row r="5276" spans="1:9" ht="31.5" customHeight="1" x14ac:dyDescent="0.25">
      <c r="A5276" s="6">
        <v>2008</v>
      </c>
      <c r="B5276" s="6">
        <v>8</v>
      </c>
      <c r="C5276" s="6">
        <v>12</v>
      </c>
      <c r="D5276" s="6">
        <v>5</v>
      </c>
      <c r="E5276" s="6">
        <v>8.8000000000000007</v>
      </c>
      <c r="F5276" s="6">
        <f t="shared" si="249"/>
        <v>10.56</v>
      </c>
      <c r="G5276" s="6">
        <v>257</v>
      </c>
      <c r="H5276" s="9">
        <f t="shared" si="250"/>
        <v>13.568303392952625</v>
      </c>
      <c r="I5276" s="9">
        <f t="shared" si="251"/>
        <v>16.28196407154315</v>
      </c>
    </row>
    <row r="5277" spans="1:9" ht="31.5" customHeight="1" x14ac:dyDescent="0.25">
      <c r="A5277" s="6">
        <v>2008</v>
      </c>
      <c r="B5277" s="6">
        <v>8</v>
      </c>
      <c r="C5277" s="6">
        <v>12</v>
      </c>
      <c r="D5277" s="6">
        <v>6</v>
      </c>
      <c r="E5277" s="6">
        <v>9.1</v>
      </c>
      <c r="F5277" s="6">
        <f t="shared" si="249"/>
        <v>10.92</v>
      </c>
      <c r="G5277" s="6">
        <v>250</v>
      </c>
      <c r="H5277" s="9">
        <f t="shared" si="250"/>
        <v>13.988916520492385</v>
      </c>
      <c r="I5277" s="9">
        <f t="shared" si="251"/>
        <v>16.786699824590862</v>
      </c>
    </row>
    <row r="5278" spans="1:9" ht="31.5" customHeight="1" x14ac:dyDescent="0.25">
      <c r="A5278" s="6">
        <v>2008</v>
      </c>
      <c r="B5278" s="6">
        <v>8</v>
      </c>
      <c r="C5278" s="6">
        <v>12</v>
      </c>
      <c r="D5278" s="6">
        <v>7</v>
      </c>
      <c r="E5278" s="6">
        <v>9.4</v>
      </c>
      <c r="F5278" s="6">
        <f t="shared" si="249"/>
        <v>11.28</v>
      </c>
      <c r="G5278" s="6">
        <v>240</v>
      </c>
      <c r="H5278" s="9">
        <f t="shared" si="250"/>
        <v>14.386044024860404</v>
      </c>
      <c r="I5278" s="9">
        <f t="shared" si="251"/>
        <v>17.263252829832485</v>
      </c>
    </row>
    <row r="5279" spans="1:9" ht="31.5" customHeight="1" x14ac:dyDescent="0.25">
      <c r="A5279" s="6">
        <v>2008</v>
      </c>
      <c r="B5279" s="6">
        <v>8</v>
      </c>
      <c r="C5279" s="6">
        <v>12</v>
      </c>
      <c r="D5279" s="6">
        <v>8</v>
      </c>
      <c r="E5279" s="6">
        <v>8.8000000000000007</v>
      </c>
      <c r="F5279" s="6">
        <f t="shared" si="249"/>
        <v>10.56</v>
      </c>
      <c r="G5279" s="6">
        <v>244</v>
      </c>
      <c r="H5279" s="9">
        <f t="shared" si="250"/>
        <v>13.492063408403563</v>
      </c>
      <c r="I5279" s="9">
        <f t="shared" si="251"/>
        <v>16.190476090084275</v>
      </c>
    </row>
    <row r="5280" spans="1:9" ht="31.5" customHeight="1" x14ac:dyDescent="0.25">
      <c r="A5280" s="6">
        <v>2008</v>
      </c>
      <c r="B5280" s="6">
        <v>8</v>
      </c>
      <c r="C5280" s="6">
        <v>12</v>
      </c>
      <c r="D5280" s="6">
        <v>9</v>
      </c>
      <c r="E5280" s="6">
        <v>6.7</v>
      </c>
      <c r="F5280" s="6">
        <f t="shared" si="249"/>
        <v>8.0399999999999991</v>
      </c>
      <c r="G5280" s="6">
        <v>262</v>
      </c>
      <c r="H5280" s="9">
        <f t="shared" si="250"/>
        <v>10.351959863920213</v>
      </c>
      <c r="I5280" s="9">
        <f t="shared" si="251"/>
        <v>12.422351836704253</v>
      </c>
    </row>
    <row r="5281" spans="1:9" ht="31.5" customHeight="1" x14ac:dyDescent="0.25">
      <c r="A5281" s="6">
        <v>2008</v>
      </c>
      <c r="B5281" s="6">
        <v>8</v>
      </c>
      <c r="C5281" s="6">
        <v>12</v>
      </c>
      <c r="D5281" s="6">
        <v>10</v>
      </c>
      <c r="E5281" s="6">
        <v>6.6</v>
      </c>
      <c r="F5281" s="6">
        <f t="shared" si="249"/>
        <v>7.919999999999999</v>
      </c>
      <c r="G5281" s="6">
        <v>278</v>
      </c>
      <c r="H5281" s="9">
        <f t="shared" si="250"/>
        <v>10.262750161342478</v>
      </c>
      <c r="I5281" s="9">
        <f t="shared" si="251"/>
        <v>12.315300193610971</v>
      </c>
    </row>
    <row r="5282" spans="1:9" ht="31.5" customHeight="1" x14ac:dyDescent="0.25">
      <c r="A5282" s="6">
        <v>2008</v>
      </c>
      <c r="B5282" s="6">
        <v>8</v>
      </c>
      <c r="C5282" s="6">
        <v>12</v>
      </c>
      <c r="D5282" s="6">
        <v>11</v>
      </c>
      <c r="E5282" s="6">
        <v>6.1</v>
      </c>
      <c r="F5282" s="6">
        <f t="shared" si="249"/>
        <v>7.3199999999999994</v>
      </c>
      <c r="G5282" s="6">
        <v>291</v>
      </c>
      <c r="H5282" s="9">
        <f t="shared" si="250"/>
        <v>9.5317991370586093</v>
      </c>
      <c r="I5282" s="9">
        <f t="shared" si="251"/>
        <v>11.438158964470331</v>
      </c>
    </row>
    <row r="5283" spans="1:9" ht="31.5" customHeight="1" x14ac:dyDescent="0.25">
      <c r="A5283" s="6">
        <v>2008</v>
      </c>
      <c r="B5283" s="6">
        <v>8</v>
      </c>
      <c r="C5283" s="6">
        <v>12</v>
      </c>
      <c r="D5283" s="6">
        <v>12</v>
      </c>
      <c r="E5283" s="6">
        <v>6</v>
      </c>
      <c r="F5283" s="6">
        <f t="shared" si="249"/>
        <v>7.1999999999999993</v>
      </c>
      <c r="G5283" s="6">
        <v>306</v>
      </c>
      <c r="H5283" s="9">
        <f t="shared" si="250"/>
        <v>9.4258735727073102</v>
      </c>
      <c r="I5283" s="9">
        <f t="shared" si="251"/>
        <v>11.311048287248772</v>
      </c>
    </row>
    <row r="5284" spans="1:9" ht="31.5" customHeight="1" x14ac:dyDescent="0.25">
      <c r="A5284" s="6">
        <v>2008</v>
      </c>
      <c r="B5284" s="6">
        <v>8</v>
      </c>
      <c r="C5284" s="6">
        <v>12</v>
      </c>
      <c r="D5284" s="6">
        <v>13</v>
      </c>
      <c r="E5284" s="6">
        <v>6.5</v>
      </c>
      <c r="F5284" s="6">
        <f t="shared" si="249"/>
        <v>7.8</v>
      </c>
      <c r="G5284" s="6">
        <v>308</v>
      </c>
      <c r="H5284" s="9">
        <f t="shared" si="250"/>
        <v>10.218430662436401</v>
      </c>
      <c r="I5284" s="9">
        <f t="shared" si="251"/>
        <v>12.262116794923681</v>
      </c>
    </row>
    <row r="5285" spans="1:9" ht="31.5" customHeight="1" x14ac:dyDescent="0.25">
      <c r="A5285" s="6">
        <v>2008</v>
      </c>
      <c r="B5285" s="6">
        <v>8</v>
      </c>
      <c r="C5285" s="6">
        <v>12</v>
      </c>
      <c r="D5285" s="6">
        <v>14</v>
      </c>
      <c r="E5285" s="6">
        <v>7.3</v>
      </c>
      <c r="F5285" s="6">
        <f t="shared" si="249"/>
        <v>8.76</v>
      </c>
      <c r="G5285" s="6">
        <v>318</v>
      </c>
      <c r="H5285" s="9">
        <f t="shared" si="250"/>
        <v>11.515013494092802</v>
      </c>
      <c r="I5285" s="9">
        <f t="shared" si="251"/>
        <v>13.818016192911362</v>
      </c>
    </row>
    <row r="5286" spans="1:9" ht="31.5" customHeight="1" x14ac:dyDescent="0.25">
      <c r="A5286" s="6">
        <v>2008</v>
      </c>
      <c r="B5286" s="6">
        <v>8</v>
      </c>
      <c r="C5286" s="6">
        <v>12</v>
      </c>
      <c r="D5286" s="6">
        <v>15</v>
      </c>
      <c r="E5286" s="6">
        <v>8</v>
      </c>
      <c r="F5286" s="6">
        <f t="shared" si="249"/>
        <v>9.6</v>
      </c>
      <c r="G5286" s="6">
        <v>324</v>
      </c>
      <c r="H5286" s="9">
        <f t="shared" si="250"/>
        <v>12.644151219390464</v>
      </c>
      <c r="I5286" s="9">
        <f t="shared" si="251"/>
        <v>15.172981463268556</v>
      </c>
    </row>
    <row r="5287" spans="1:9" ht="31.5" customHeight="1" x14ac:dyDescent="0.25">
      <c r="A5287" s="6">
        <v>2008</v>
      </c>
      <c r="B5287" s="6">
        <v>8</v>
      </c>
      <c r="C5287" s="6">
        <v>12</v>
      </c>
      <c r="D5287" s="6">
        <v>16</v>
      </c>
      <c r="E5287" s="6">
        <v>8.9</v>
      </c>
      <c r="F5287" s="6">
        <f t="shared" si="249"/>
        <v>10.68</v>
      </c>
      <c r="G5287" s="6">
        <v>328</v>
      </c>
      <c r="H5287" s="9">
        <f t="shared" si="250"/>
        <v>14.084844797582345</v>
      </c>
      <c r="I5287" s="9">
        <f t="shared" si="251"/>
        <v>16.901813757098815</v>
      </c>
    </row>
    <row r="5288" spans="1:9" ht="31.5" customHeight="1" x14ac:dyDescent="0.25">
      <c r="A5288" s="6">
        <v>2008</v>
      </c>
      <c r="B5288" s="6">
        <v>8</v>
      </c>
      <c r="C5288" s="6">
        <v>12</v>
      </c>
      <c r="D5288" s="6">
        <v>17</v>
      </c>
      <c r="E5288" s="6">
        <v>9.5</v>
      </c>
      <c r="F5288" s="6">
        <f t="shared" si="249"/>
        <v>11.4</v>
      </c>
      <c r="G5288" s="6">
        <v>332</v>
      </c>
      <c r="H5288" s="9">
        <f t="shared" si="250"/>
        <v>15.053604391654847</v>
      </c>
      <c r="I5288" s="9">
        <f t="shared" si="251"/>
        <v>18.064325269985819</v>
      </c>
    </row>
    <row r="5289" spans="1:9" ht="31.5" customHeight="1" x14ac:dyDescent="0.25">
      <c r="A5289" s="6">
        <v>2008</v>
      </c>
      <c r="B5289" s="6">
        <v>8</v>
      </c>
      <c r="C5289" s="6">
        <v>12</v>
      </c>
      <c r="D5289" s="6">
        <v>18</v>
      </c>
      <c r="E5289" s="6">
        <v>9.3000000000000007</v>
      </c>
      <c r="F5289" s="6">
        <f t="shared" si="249"/>
        <v>11.16</v>
      </c>
      <c r="G5289" s="6">
        <v>337</v>
      </c>
      <c r="H5289" s="9">
        <f t="shared" si="250"/>
        <v>14.759888751778133</v>
      </c>
      <c r="I5289" s="9">
        <f t="shared" si="251"/>
        <v>17.711866502133759</v>
      </c>
    </row>
    <row r="5290" spans="1:9" ht="31.5" customHeight="1" x14ac:dyDescent="0.25">
      <c r="A5290" s="6">
        <v>2008</v>
      </c>
      <c r="B5290" s="6">
        <v>8</v>
      </c>
      <c r="C5290" s="6">
        <v>12</v>
      </c>
      <c r="D5290" s="6">
        <v>19</v>
      </c>
      <c r="E5290" s="6">
        <v>9.1</v>
      </c>
      <c r="F5290" s="6">
        <f t="shared" si="249"/>
        <v>10.92</v>
      </c>
      <c r="G5290" s="6">
        <v>339</v>
      </c>
      <c r="H5290" s="9">
        <f t="shared" si="250"/>
        <v>14.451458959461389</v>
      </c>
      <c r="I5290" s="9">
        <f t="shared" si="251"/>
        <v>17.341750751353665</v>
      </c>
    </row>
    <row r="5291" spans="1:9" ht="31.5" customHeight="1" x14ac:dyDescent="0.25">
      <c r="A5291" s="6">
        <v>2008</v>
      </c>
      <c r="B5291" s="6">
        <v>8</v>
      </c>
      <c r="C5291" s="6">
        <v>12</v>
      </c>
      <c r="D5291" s="6">
        <v>20</v>
      </c>
      <c r="E5291" s="6">
        <v>9.1</v>
      </c>
      <c r="F5291" s="6">
        <f t="shared" si="249"/>
        <v>10.92</v>
      </c>
      <c r="G5291" s="6">
        <v>344</v>
      </c>
      <c r="H5291" s="9">
        <f t="shared" si="250"/>
        <v>14.47369694549773</v>
      </c>
      <c r="I5291" s="9">
        <f t="shared" si="251"/>
        <v>17.368436334597277</v>
      </c>
    </row>
    <row r="5292" spans="1:9" ht="31.5" customHeight="1" x14ac:dyDescent="0.25">
      <c r="A5292" s="6">
        <v>2008</v>
      </c>
      <c r="B5292" s="6">
        <v>8</v>
      </c>
      <c r="C5292" s="6">
        <v>12</v>
      </c>
      <c r="D5292" s="6">
        <v>21</v>
      </c>
      <c r="E5292" s="6">
        <v>9.4</v>
      </c>
      <c r="F5292" s="6">
        <f t="shared" si="249"/>
        <v>11.28</v>
      </c>
      <c r="G5292" s="6">
        <v>350</v>
      </c>
      <c r="H5292" s="9">
        <f t="shared" si="250"/>
        <v>14.977980394481699</v>
      </c>
      <c r="I5292" s="9">
        <f t="shared" si="251"/>
        <v>17.973576473378039</v>
      </c>
    </row>
    <row r="5293" spans="1:9" ht="31.5" customHeight="1" x14ac:dyDescent="0.25">
      <c r="A5293" s="6">
        <v>2008</v>
      </c>
      <c r="B5293" s="6">
        <v>8</v>
      </c>
      <c r="C5293" s="6">
        <v>12</v>
      </c>
      <c r="D5293" s="6">
        <v>22</v>
      </c>
      <c r="E5293" s="6">
        <v>10.1</v>
      </c>
      <c r="F5293" s="6">
        <f t="shared" si="249"/>
        <v>12.12</v>
      </c>
      <c r="G5293" s="6">
        <v>352</v>
      </c>
      <c r="H5293" s="9">
        <f t="shared" si="250"/>
        <v>16.102967246407491</v>
      </c>
      <c r="I5293" s="9">
        <f t="shared" si="251"/>
        <v>19.32356069568899</v>
      </c>
    </row>
    <row r="5294" spans="1:9" ht="31.5" customHeight="1" x14ac:dyDescent="0.25">
      <c r="A5294" s="6">
        <v>2008</v>
      </c>
      <c r="B5294" s="6">
        <v>8</v>
      </c>
      <c r="C5294" s="6">
        <v>12</v>
      </c>
      <c r="D5294" s="6">
        <v>23</v>
      </c>
      <c r="E5294" s="6">
        <v>10.8</v>
      </c>
      <c r="F5294" s="6">
        <f t="shared" si="249"/>
        <v>12.96</v>
      </c>
      <c r="G5294" s="6">
        <v>352</v>
      </c>
      <c r="H5294" s="9">
        <f t="shared" si="250"/>
        <v>17.219014481307024</v>
      </c>
      <c r="I5294" s="9">
        <f t="shared" si="251"/>
        <v>20.662817377568427</v>
      </c>
    </row>
    <row r="5295" spans="1:9" ht="31.5" customHeight="1" x14ac:dyDescent="0.25">
      <c r="A5295" s="6">
        <v>2008</v>
      </c>
      <c r="B5295" s="6">
        <v>8</v>
      </c>
      <c r="C5295" s="6">
        <v>13</v>
      </c>
      <c r="D5295" s="6">
        <v>0</v>
      </c>
      <c r="E5295" s="6">
        <v>11.6</v>
      </c>
      <c r="F5295" s="6">
        <f t="shared" si="249"/>
        <v>13.92</v>
      </c>
      <c r="G5295" s="6">
        <v>355</v>
      </c>
      <c r="H5295" s="9">
        <f t="shared" si="250"/>
        <v>18.510927863066538</v>
      </c>
      <c r="I5295" s="9">
        <f t="shared" si="251"/>
        <v>22.213113435679844</v>
      </c>
    </row>
    <row r="5296" spans="1:9" ht="31.5" customHeight="1" x14ac:dyDescent="0.25">
      <c r="A5296" s="6">
        <v>2008</v>
      </c>
      <c r="B5296" s="6">
        <v>8</v>
      </c>
      <c r="C5296" s="6">
        <v>13</v>
      </c>
      <c r="D5296" s="6">
        <v>1</v>
      </c>
      <c r="E5296" s="6">
        <v>12.2</v>
      </c>
      <c r="F5296" s="6">
        <f t="shared" si="249"/>
        <v>14.639999999999999</v>
      </c>
      <c r="G5296" s="6">
        <v>359</v>
      </c>
      <c r="H5296" s="9">
        <f t="shared" si="250"/>
        <v>19.491204790006801</v>
      </c>
      <c r="I5296" s="9">
        <f t="shared" si="251"/>
        <v>23.389445748008161</v>
      </c>
    </row>
    <row r="5297" spans="1:9" ht="31.5" customHeight="1" x14ac:dyDescent="0.25">
      <c r="A5297" s="6">
        <v>2008</v>
      </c>
      <c r="B5297" s="6">
        <v>8</v>
      </c>
      <c r="C5297" s="6">
        <v>13</v>
      </c>
      <c r="D5297" s="6">
        <v>2</v>
      </c>
      <c r="E5297" s="6">
        <v>12.3</v>
      </c>
      <c r="F5297" s="6">
        <f t="shared" si="249"/>
        <v>14.76</v>
      </c>
      <c r="G5297" s="6">
        <v>3</v>
      </c>
      <c r="H5297" s="9">
        <f t="shared" si="250"/>
        <v>9.82833962768634</v>
      </c>
      <c r="I5297" s="9">
        <f t="shared" si="251"/>
        <v>11.794007553223606</v>
      </c>
    </row>
    <row r="5298" spans="1:9" ht="31.5" customHeight="1" x14ac:dyDescent="0.25">
      <c r="A5298" s="6">
        <v>2008</v>
      </c>
      <c r="B5298" s="6">
        <v>8</v>
      </c>
      <c r="C5298" s="6">
        <v>13</v>
      </c>
      <c r="D5298" s="6">
        <v>3</v>
      </c>
      <c r="E5298" s="6">
        <v>12</v>
      </c>
      <c r="F5298" s="6">
        <f t="shared" si="249"/>
        <v>14.399999999999999</v>
      </c>
      <c r="G5298" s="6">
        <v>4</v>
      </c>
      <c r="H5298" s="9">
        <f t="shared" si="250"/>
        <v>10.164807836875665</v>
      </c>
      <c r="I5298" s="9">
        <f t="shared" si="251"/>
        <v>12.197769404250797</v>
      </c>
    </row>
    <row r="5299" spans="1:9" ht="31.5" customHeight="1" x14ac:dyDescent="0.25">
      <c r="A5299" s="6">
        <v>2008</v>
      </c>
      <c r="B5299" s="6">
        <v>8</v>
      </c>
      <c r="C5299" s="6">
        <v>13</v>
      </c>
      <c r="D5299" s="6">
        <v>4</v>
      </c>
      <c r="E5299" s="6">
        <v>11.6</v>
      </c>
      <c r="F5299" s="6">
        <f t="shared" si="249"/>
        <v>13.92</v>
      </c>
      <c r="G5299" s="6">
        <v>4</v>
      </c>
      <c r="H5299" s="9">
        <f t="shared" si="250"/>
        <v>9.82598090897981</v>
      </c>
      <c r="I5299" s="9">
        <f t="shared" si="251"/>
        <v>11.791177090775772</v>
      </c>
    </row>
    <row r="5300" spans="1:9" ht="31.5" customHeight="1" x14ac:dyDescent="0.25">
      <c r="A5300" s="6">
        <v>2008</v>
      </c>
      <c r="B5300" s="6">
        <v>8</v>
      </c>
      <c r="C5300" s="6">
        <v>13</v>
      </c>
      <c r="D5300" s="6">
        <v>5</v>
      </c>
      <c r="E5300" s="6">
        <v>11.3</v>
      </c>
      <c r="F5300" s="6">
        <f t="shared" si="249"/>
        <v>13.56</v>
      </c>
      <c r="G5300" s="6">
        <v>4</v>
      </c>
      <c r="H5300" s="9">
        <f t="shared" si="250"/>
        <v>9.5718607130579194</v>
      </c>
      <c r="I5300" s="9">
        <f t="shared" si="251"/>
        <v>11.486232855669503</v>
      </c>
    </row>
    <row r="5301" spans="1:9" ht="31.5" customHeight="1" x14ac:dyDescent="0.25">
      <c r="A5301" s="6">
        <v>2008</v>
      </c>
      <c r="B5301" s="6">
        <v>8</v>
      </c>
      <c r="C5301" s="6">
        <v>13</v>
      </c>
      <c r="D5301" s="6">
        <v>6</v>
      </c>
      <c r="E5301" s="6">
        <v>10.9</v>
      </c>
      <c r="F5301" s="6">
        <f t="shared" si="249"/>
        <v>13.08</v>
      </c>
      <c r="G5301" s="6">
        <v>4</v>
      </c>
      <c r="H5301" s="9">
        <f t="shared" si="250"/>
        <v>9.2330337851620623</v>
      </c>
      <c r="I5301" s="9">
        <f t="shared" si="251"/>
        <v>11.079640542194475</v>
      </c>
    </row>
    <row r="5302" spans="1:9" ht="31.5" customHeight="1" x14ac:dyDescent="0.25">
      <c r="A5302" s="6">
        <v>2008</v>
      </c>
      <c r="B5302" s="6">
        <v>8</v>
      </c>
      <c r="C5302" s="6">
        <v>13</v>
      </c>
      <c r="D5302" s="6">
        <v>7</v>
      </c>
      <c r="E5302" s="6">
        <v>11.2</v>
      </c>
      <c r="F5302" s="6">
        <f t="shared" si="249"/>
        <v>13.44</v>
      </c>
      <c r="G5302" s="6">
        <v>10</v>
      </c>
      <c r="H5302" s="9">
        <f t="shared" si="250"/>
        <v>11.2</v>
      </c>
      <c r="I5302" s="9">
        <f t="shared" si="251"/>
        <v>13.44</v>
      </c>
    </row>
    <row r="5303" spans="1:9" ht="31.5" customHeight="1" x14ac:dyDescent="0.25">
      <c r="A5303" s="6">
        <v>2008</v>
      </c>
      <c r="B5303" s="6">
        <v>8</v>
      </c>
      <c r="C5303" s="6">
        <v>13</v>
      </c>
      <c r="D5303" s="6">
        <v>8</v>
      </c>
      <c r="E5303" s="6">
        <v>11.4</v>
      </c>
      <c r="F5303" s="6">
        <f t="shared" si="249"/>
        <v>13.68</v>
      </c>
      <c r="G5303" s="6">
        <v>9</v>
      </c>
      <c r="H5303" s="9">
        <f t="shared" si="250"/>
        <v>11.199529836310393</v>
      </c>
      <c r="I5303" s="9">
        <f t="shared" si="251"/>
        <v>13.43943580357247</v>
      </c>
    </row>
    <row r="5304" spans="1:9" ht="31.5" customHeight="1" x14ac:dyDescent="0.25">
      <c r="A5304" s="6">
        <v>2008</v>
      </c>
      <c r="B5304" s="6">
        <v>8</v>
      </c>
      <c r="C5304" s="6">
        <v>13</v>
      </c>
      <c r="D5304" s="6">
        <v>9</v>
      </c>
      <c r="E5304" s="6">
        <v>10.5</v>
      </c>
      <c r="F5304" s="6">
        <f t="shared" si="249"/>
        <v>12.6</v>
      </c>
      <c r="G5304" s="6">
        <v>6</v>
      </c>
      <c r="H5304" s="9">
        <f t="shared" si="250"/>
        <v>9.6047816427234167</v>
      </c>
      <c r="I5304" s="9">
        <f t="shared" si="251"/>
        <v>11.525737971268098</v>
      </c>
    </row>
    <row r="5305" spans="1:9" ht="31.5" customHeight="1" x14ac:dyDescent="0.25">
      <c r="A5305" s="6">
        <v>2008</v>
      </c>
      <c r="B5305" s="6">
        <v>8</v>
      </c>
      <c r="C5305" s="6">
        <v>13</v>
      </c>
      <c r="D5305" s="6">
        <v>10</v>
      </c>
      <c r="E5305" s="6">
        <v>10.1</v>
      </c>
      <c r="F5305" s="6">
        <f t="shared" si="249"/>
        <v>12.12</v>
      </c>
      <c r="G5305" s="6">
        <v>6</v>
      </c>
      <c r="H5305" s="9">
        <f t="shared" si="250"/>
        <v>9.2388851991910954</v>
      </c>
      <c r="I5305" s="9">
        <f t="shared" si="251"/>
        <v>11.086662239029314</v>
      </c>
    </row>
    <row r="5306" spans="1:9" ht="31.5" customHeight="1" x14ac:dyDescent="0.25">
      <c r="A5306" s="6">
        <v>2008</v>
      </c>
      <c r="B5306" s="6">
        <v>8</v>
      </c>
      <c r="C5306" s="6">
        <v>13</v>
      </c>
      <c r="D5306" s="6">
        <v>11</v>
      </c>
      <c r="E5306" s="6">
        <v>9.1999999999999993</v>
      </c>
      <c r="F5306" s="6">
        <f t="shared" si="249"/>
        <v>11.04</v>
      </c>
      <c r="G5306" s="6">
        <v>5</v>
      </c>
      <c r="H5306" s="9">
        <f t="shared" si="250"/>
        <v>8.1356602194651071</v>
      </c>
      <c r="I5306" s="9">
        <f t="shared" si="251"/>
        <v>9.7627922633581274</v>
      </c>
    </row>
    <row r="5307" spans="1:9" ht="31.5" customHeight="1" x14ac:dyDescent="0.25">
      <c r="A5307" s="6">
        <v>2008</v>
      </c>
      <c r="B5307" s="6">
        <v>8</v>
      </c>
      <c r="C5307" s="6">
        <v>13</v>
      </c>
      <c r="D5307" s="6">
        <v>12</v>
      </c>
      <c r="E5307" s="6">
        <v>7.9</v>
      </c>
      <c r="F5307" s="6">
        <f t="shared" si="249"/>
        <v>9.48</v>
      </c>
      <c r="G5307" s="6">
        <v>1</v>
      </c>
      <c r="H5307" s="9">
        <f t="shared" si="250"/>
        <v>4.8639439419810495</v>
      </c>
      <c r="I5307" s="9">
        <f t="shared" si="251"/>
        <v>5.8367327303772596</v>
      </c>
    </row>
    <row r="5308" spans="1:9" ht="31.5" customHeight="1" x14ac:dyDescent="0.25">
      <c r="A5308" s="6">
        <v>2008</v>
      </c>
      <c r="B5308" s="6">
        <v>8</v>
      </c>
      <c r="C5308" s="6">
        <v>13</v>
      </c>
      <c r="D5308" s="6">
        <v>13</v>
      </c>
      <c r="E5308" s="6">
        <v>7.6</v>
      </c>
      <c r="F5308" s="6">
        <f t="shared" si="249"/>
        <v>9.1199999999999992</v>
      </c>
      <c r="G5308" s="6">
        <v>351</v>
      </c>
      <c r="H5308" s="9">
        <f t="shared" si="250"/>
        <v>12.113475524884626</v>
      </c>
      <c r="I5308" s="9">
        <f t="shared" si="251"/>
        <v>14.53617062986155</v>
      </c>
    </row>
    <row r="5309" spans="1:9" ht="31.5" customHeight="1" x14ac:dyDescent="0.25">
      <c r="A5309" s="6">
        <v>2008</v>
      </c>
      <c r="B5309" s="6">
        <v>8</v>
      </c>
      <c r="C5309" s="6">
        <v>13</v>
      </c>
      <c r="D5309" s="6">
        <v>14</v>
      </c>
      <c r="E5309" s="6">
        <v>8.5</v>
      </c>
      <c r="F5309" s="6">
        <f t="shared" si="249"/>
        <v>10.199999999999999</v>
      </c>
      <c r="G5309" s="6">
        <v>348</v>
      </c>
      <c r="H5309" s="9">
        <f t="shared" si="250"/>
        <v>13.535788420411707</v>
      </c>
      <c r="I5309" s="9">
        <f t="shared" si="251"/>
        <v>16.242946104494049</v>
      </c>
    </row>
    <row r="5310" spans="1:9" ht="31.5" customHeight="1" x14ac:dyDescent="0.25">
      <c r="A5310" s="6">
        <v>2008</v>
      </c>
      <c r="B5310" s="6">
        <v>8</v>
      </c>
      <c r="C5310" s="6">
        <v>13</v>
      </c>
      <c r="D5310" s="6">
        <v>15</v>
      </c>
      <c r="E5310" s="6">
        <v>9.5</v>
      </c>
      <c r="F5310" s="6">
        <f t="shared" si="249"/>
        <v>11.4</v>
      </c>
      <c r="G5310" s="6">
        <v>348</v>
      </c>
      <c r="H5310" s="9">
        <f t="shared" si="250"/>
        <v>15.128234116930731</v>
      </c>
      <c r="I5310" s="9">
        <f t="shared" si="251"/>
        <v>18.153880940316878</v>
      </c>
    </row>
    <row r="5311" spans="1:9" ht="31.5" customHeight="1" x14ac:dyDescent="0.25">
      <c r="A5311" s="6">
        <v>2008</v>
      </c>
      <c r="B5311" s="6">
        <v>8</v>
      </c>
      <c r="C5311" s="6">
        <v>13</v>
      </c>
      <c r="D5311" s="6">
        <v>16</v>
      </c>
      <c r="E5311" s="6">
        <v>10.5</v>
      </c>
      <c r="F5311" s="6">
        <f t="shared" si="249"/>
        <v>12.6</v>
      </c>
      <c r="G5311" s="6">
        <v>348</v>
      </c>
      <c r="H5311" s="9">
        <f t="shared" si="250"/>
        <v>16.720679813449756</v>
      </c>
      <c r="I5311" s="9">
        <f t="shared" si="251"/>
        <v>20.064815776139707</v>
      </c>
    </row>
    <row r="5312" spans="1:9" ht="31.5" customHeight="1" x14ac:dyDescent="0.25">
      <c r="A5312" s="6">
        <v>2008</v>
      </c>
      <c r="B5312" s="6">
        <v>8</v>
      </c>
      <c r="C5312" s="6">
        <v>13</v>
      </c>
      <c r="D5312" s="6">
        <v>17</v>
      </c>
      <c r="E5312" s="6">
        <v>10.8</v>
      </c>
      <c r="F5312" s="6">
        <f t="shared" si="249"/>
        <v>12.96</v>
      </c>
      <c r="G5312" s="6">
        <v>348</v>
      </c>
      <c r="H5312" s="9">
        <f t="shared" si="250"/>
        <v>17.198413522405463</v>
      </c>
      <c r="I5312" s="9">
        <f t="shared" si="251"/>
        <v>20.638096226886557</v>
      </c>
    </row>
    <row r="5313" spans="1:9" ht="31.5" customHeight="1" x14ac:dyDescent="0.25">
      <c r="A5313" s="6">
        <v>2008</v>
      </c>
      <c r="B5313" s="6">
        <v>8</v>
      </c>
      <c r="C5313" s="6">
        <v>13</v>
      </c>
      <c r="D5313" s="6">
        <v>18</v>
      </c>
      <c r="E5313" s="6">
        <v>10.6</v>
      </c>
      <c r="F5313" s="6">
        <f t="shared" si="249"/>
        <v>12.719999999999999</v>
      </c>
      <c r="G5313" s="6">
        <v>347</v>
      </c>
      <c r="H5313" s="9">
        <f t="shared" si="250"/>
        <v>16.874833204153191</v>
      </c>
      <c r="I5313" s="9">
        <f t="shared" si="251"/>
        <v>20.24979984498383</v>
      </c>
    </row>
    <row r="5314" spans="1:9" ht="31.5" customHeight="1" x14ac:dyDescent="0.25">
      <c r="A5314" s="6">
        <v>2008</v>
      </c>
      <c r="B5314" s="6">
        <v>8</v>
      </c>
      <c r="C5314" s="6">
        <v>13</v>
      </c>
      <c r="D5314" s="6">
        <v>19</v>
      </c>
      <c r="E5314" s="6">
        <v>10</v>
      </c>
      <c r="F5314" s="6">
        <f t="shared" si="249"/>
        <v>12</v>
      </c>
      <c r="G5314" s="6">
        <v>345</v>
      </c>
      <c r="H5314" s="9">
        <f t="shared" si="250"/>
        <v>15.91000630346131</v>
      </c>
      <c r="I5314" s="9">
        <f t="shared" si="251"/>
        <v>19.092007564153572</v>
      </c>
    </row>
    <row r="5315" spans="1:9" ht="31.5" customHeight="1" x14ac:dyDescent="0.25">
      <c r="A5315" s="6">
        <v>2008</v>
      </c>
      <c r="B5315" s="6">
        <v>8</v>
      </c>
      <c r="C5315" s="6">
        <v>13</v>
      </c>
      <c r="D5315" s="6">
        <v>20</v>
      </c>
      <c r="E5315" s="6">
        <v>9.9</v>
      </c>
      <c r="F5315" s="6">
        <f t="shared" ref="F5315:F5378" si="252">E5315*1.2</f>
        <v>11.88</v>
      </c>
      <c r="G5315" s="6">
        <v>349</v>
      </c>
      <c r="H5315" s="9">
        <f t="shared" ref="H5315:H5378" si="253">E5315*(LN(G5315/$AE$18)/LN(10/$AE$18))</f>
        <v>15.769953720437016</v>
      </c>
      <c r="I5315" s="9">
        <f t="shared" ref="I5315:I5378" si="254">F5315*(LN(G5315/$AE$18)/LN(10/$AE$18))</f>
        <v>18.923944464524418</v>
      </c>
    </row>
    <row r="5316" spans="1:9" ht="31.5" customHeight="1" x14ac:dyDescent="0.25">
      <c r="A5316" s="6">
        <v>2008</v>
      </c>
      <c r="B5316" s="6">
        <v>8</v>
      </c>
      <c r="C5316" s="6">
        <v>13</v>
      </c>
      <c r="D5316" s="6">
        <v>21</v>
      </c>
      <c r="E5316" s="6">
        <v>10.4</v>
      </c>
      <c r="F5316" s="6">
        <f t="shared" si="252"/>
        <v>12.48</v>
      </c>
      <c r="G5316" s="6">
        <v>354</v>
      </c>
      <c r="H5316" s="9">
        <f t="shared" si="253"/>
        <v>16.59110780641404</v>
      </c>
      <c r="I5316" s="9">
        <f t="shared" si="254"/>
        <v>19.909329367696849</v>
      </c>
    </row>
    <row r="5317" spans="1:9" ht="31.5" customHeight="1" x14ac:dyDescent="0.25">
      <c r="A5317" s="6">
        <v>2008</v>
      </c>
      <c r="B5317" s="6">
        <v>8</v>
      </c>
      <c r="C5317" s="6">
        <v>13</v>
      </c>
      <c r="D5317" s="6">
        <v>22</v>
      </c>
      <c r="E5317" s="6">
        <v>10.4</v>
      </c>
      <c r="F5317" s="6">
        <f t="shared" si="252"/>
        <v>12.48</v>
      </c>
      <c r="G5317" s="6">
        <v>355</v>
      </c>
      <c r="H5317" s="9">
        <f t="shared" si="253"/>
        <v>16.596004291025174</v>
      </c>
      <c r="I5317" s="9">
        <f t="shared" si="254"/>
        <v>19.915205149230207</v>
      </c>
    </row>
    <row r="5318" spans="1:9" ht="31.5" customHeight="1" x14ac:dyDescent="0.25">
      <c r="A5318" s="6">
        <v>2008</v>
      </c>
      <c r="B5318" s="6">
        <v>8</v>
      </c>
      <c r="C5318" s="6">
        <v>13</v>
      </c>
      <c r="D5318" s="6">
        <v>23</v>
      </c>
      <c r="E5318" s="6">
        <v>10.3</v>
      </c>
      <c r="F5318" s="6">
        <f t="shared" si="252"/>
        <v>12.360000000000001</v>
      </c>
      <c r="G5318" s="6">
        <v>354</v>
      </c>
      <c r="H5318" s="9">
        <f t="shared" si="253"/>
        <v>16.431577923660058</v>
      </c>
      <c r="I5318" s="9">
        <f t="shared" si="254"/>
        <v>19.71789350839207</v>
      </c>
    </row>
    <row r="5319" spans="1:9" ht="31.5" customHeight="1" x14ac:dyDescent="0.25">
      <c r="A5319" s="6">
        <v>2008</v>
      </c>
      <c r="B5319" s="6">
        <v>8</v>
      </c>
      <c r="C5319" s="6">
        <v>14</v>
      </c>
      <c r="D5319" s="6">
        <v>0</v>
      </c>
      <c r="E5319" s="6">
        <v>10.5</v>
      </c>
      <c r="F5319" s="6">
        <f t="shared" si="252"/>
        <v>12.6</v>
      </c>
      <c r="G5319" s="6">
        <v>354</v>
      </c>
      <c r="H5319" s="9">
        <f t="shared" si="253"/>
        <v>16.75063768916802</v>
      </c>
      <c r="I5319" s="9">
        <f t="shared" si="254"/>
        <v>20.100765227001624</v>
      </c>
    </row>
    <row r="5320" spans="1:9" ht="31.5" customHeight="1" x14ac:dyDescent="0.25">
      <c r="A5320" s="6">
        <v>2008</v>
      </c>
      <c r="B5320" s="6">
        <v>8</v>
      </c>
      <c r="C5320" s="6">
        <v>14</v>
      </c>
      <c r="D5320" s="6">
        <v>1</v>
      </c>
      <c r="E5320" s="6">
        <v>10.3</v>
      </c>
      <c r="F5320" s="6">
        <f t="shared" si="252"/>
        <v>12.360000000000001</v>
      </c>
      <c r="G5320" s="6">
        <v>356</v>
      </c>
      <c r="H5320" s="9">
        <f t="shared" si="253"/>
        <v>16.441263088621277</v>
      </c>
      <c r="I5320" s="9">
        <f t="shared" si="254"/>
        <v>19.729515706345534</v>
      </c>
    </row>
    <row r="5321" spans="1:9" ht="31.5" customHeight="1" x14ac:dyDescent="0.25">
      <c r="A5321" s="6">
        <v>2008</v>
      </c>
      <c r="B5321" s="6">
        <v>8</v>
      </c>
      <c r="C5321" s="6">
        <v>14</v>
      </c>
      <c r="D5321" s="6">
        <v>2</v>
      </c>
      <c r="E5321" s="6">
        <v>10.1</v>
      </c>
      <c r="F5321" s="6">
        <f t="shared" si="252"/>
        <v>12.12</v>
      </c>
      <c r="G5321" s="6">
        <v>359</v>
      </c>
      <c r="H5321" s="9">
        <f t="shared" si="253"/>
        <v>16.136161342546615</v>
      </c>
      <c r="I5321" s="9">
        <f t="shared" si="254"/>
        <v>19.363393611055937</v>
      </c>
    </row>
    <row r="5322" spans="1:9" ht="31.5" customHeight="1" x14ac:dyDescent="0.25">
      <c r="A5322" s="6">
        <v>2008</v>
      </c>
      <c r="B5322" s="6">
        <v>8</v>
      </c>
      <c r="C5322" s="6">
        <v>14</v>
      </c>
      <c r="D5322" s="6">
        <v>3</v>
      </c>
      <c r="E5322" s="6">
        <v>10</v>
      </c>
      <c r="F5322" s="6">
        <f t="shared" si="252"/>
        <v>12</v>
      </c>
      <c r="G5322" s="6">
        <v>1</v>
      </c>
      <c r="H5322" s="9">
        <f t="shared" si="253"/>
        <v>6.1568910657987965</v>
      </c>
      <c r="I5322" s="9">
        <f t="shared" si="254"/>
        <v>7.3882692789585551</v>
      </c>
    </row>
    <row r="5323" spans="1:9" ht="31.5" customHeight="1" x14ac:dyDescent="0.25">
      <c r="A5323" s="6">
        <v>2008</v>
      </c>
      <c r="B5323" s="6">
        <v>8</v>
      </c>
      <c r="C5323" s="6">
        <v>14</v>
      </c>
      <c r="D5323" s="6">
        <v>4</v>
      </c>
      <c r="E5323" s="6">
        <v>9.8000000000000007</v>
      </c>
      <c r="F5323" s="6">
        <f t="shared" si="252"/>
        <v>11.76</v>
      </c>
      <c r="G5323" s="6">
        <v>359</v>
      </c>
      <c r="H5323" s="9">
        <f t="shared" si="253"/>
        <v>15.656869421480875</v>
      </c>
      <c r="I5323" s="9">
        <f t="shared" si="254"/>
        <v>18.788243305777048</v>
      </c>
    </row>
    <row r="5324" spans="1:9" ht="31.5" customHeight="1" x14ac:dyDescent="0.25">
      <c r="A5324" s="6">
        <v>2008</v>
      </c>
      <c r="B5324" s="6">
        <v>8</v>
      </c>
      <c r="C5324" s="6">
        <v>14</v>
      </c>
      <c r="D5324" s="6">
        <v>5</v>
      </c>
      <c r="E5324" s="6">
        <v>9.4</v>
      </c>
      <c r="F5324" s="6">
        <f t="shared" si="252"/>
        <v>11.28</v>
      </c>
      <c r="G5324" s="6">
        <v>358</v>
      </c>
      <c r="H5324" s="9">
        <f t="shared" si="253"/>
        <v>15.013437237854761</v>
      </c>
      <c r="I5324" s="9">
        <f t="shared" si="254"/>
        <v>18.016124685425712</v>
      </c>
    </row>
    <row r="5325" spans="1:9" ht="31.5" customHeight="1" x14ac:dyDescent="0.25">
      <c r="A5325" s="6">
        <v>2008</v>
      </c>
      <c r="B5325" s="6">
        <v>8</v>
      </c>
      <c r="C5325" s="6">
        <v>14</v>
      </c>
      <c r="D5325" s="6">
        <v>6</v>
      </c>
      <c r="E5325" s="6">
        <v>9.1</v>
      </c>
      <c r="F5325" s="6">
        <f t="shared" si="252"/>
        <v>10.92</v>
      </c>
      <c r="G5325" s="6">
        <v>355</v>
      </c>
      <c r="H5325" s="9">
        <f t="shared" si="253"/>
        <v>14.521503754647025</v>
      </c>
      <c r="I5325" s="9">
        <f t="shared" si="254"/>
        <v>17.42580450557643</v>
      </c>
    </row>
    <row r="5326" spans="1:9" ht="31.5" customHeight="1" x14ac:dyDescent="0.25">
      <c r="A5326" s="6">
        <v>2008</v>
      </c>
      <c r="B5326" s="6">
        <v>8</v>
      </c>
      <c r="C5326" s="6">
        <v>14</v>
      </c>
      <c r="D5326" s="6">
        <v>7</v>
      </c>
      <c r="E5326" s="6">
        <v>9</v>
      </c>
      <c r="F5326" s="6">
        <f t="shared" si="252"/>
        <v>10.799999999999999</v>
      </c>
      <c r="G5326" s="6">
        <v>352</v>
      </c>
      <c r="H5326" s="9">
        <f t="shared" si="253"/>
        <v>14.349178734422519</v>
      </c>
      <c r="I5326" s="9">
        <f t="shared" si="254"/>
        <v>17.219014481307021</v>
      </c>
    </row>
    <row r="5327" spans="1:9" ht="31.5" customHeight="1" x14ac:dyDescent="0.25">
      <c r="A5327" s="6">
        <v>2008</v>
      </c>
      <c r="B5327" s="6">
        <v>8</v>
      </c>
      <c r="C5327" s="6">
        <v>14</v>
      </c>
      <c r="D5327" s="6">
        <v>8</v>
      </c>
      <c r="E5327" s="6">
        <v>9.6999999999999993</v>
      </c>
      <c r="F5327" s="6">
        <f t="shared" si="252"/>
        <v>11.639999999999999</v>
      </c>
      <c r="G5327" s="6">
        <v>348</v>
      </c>
      <c r="H5327" s="9">
        <f t="shared" si="253"/>
        <v>15.446723256234534</v>
      </c>
      <c r="I5327" s="9">
        <f t="shared" si="254"/>
        <v>18.536067907481442</v>
      </c>
    </row>
    <row r="5328" spans="1:9" ht="31.5" customHeight="1" x14ac:dyDescent="0.25">
      <c r="A5328" s="6">
        <v>2008</v>
      </c>
      <c r="B5328" s="6">
        <v>8</v>
      </c>
      <c r="C5328" s="6">
        <v>14</v>
      </c>
      <c r="D5328" s="6">
        <v>9</v>
      </c>
      <c r="E5328" s="6">
        <v>10.1</v>
      </c>
      <c r="F5328" s="6">
        <f t="shared" si="252"/>
        <v>12.12</v>
      </c>
      <c r="G5328" s="6">
        <v>345</v>
      </c>
      <c r="H5328" s="9">
        <f t="shared" si="253"/>
        <v>16.069106366495923</v>
      </c>
      <c r="I5328" s="9">
        <f t="shared" si="254"/>
        <v>19.282927639795108</v>
      </c>
    </row>
    <row r="5329" spans="1:9" ht="31.5" customHeight="1" x14ac:dyDescent="0.25">
      <c r="A5329" s="6">
        <v>2008</v>
      </c>
      <c r="B5329" s="6">
        <v>8</v>
      </c>
      <c r="C5329" s="6">
        <v>14</v>
      </c>
      <c r="D5329" s="6">
        <v>10</v>
      </c>
      <c r="E5329" s="6">
        <v>10.6</v>
      </c>
      <c r="F5329" s="6">
        <f t="shared" si="252"/>
        <v>12.719999999999999</v>
      </c>
      <c r="G5329" s="6">
        <v>343</v>
      </c>
      <c r="H5329" s="9">
        <f t="shared" si="253"/>
        <v>16.854320702324724</v>
      </c>
      <c r="I5329" s="9">
        <f t="shared" si="254"/>
        <v>20.22518484278967</v>
      </c>
    </row>
    <row r="5330" spans="1:9" ht="31.5" customHeight="1" x14ac:dyDescent="0.25">
      <c r="A5330" s="6">
        <v>2008</v>
      </c>
      <c r="B5330" s="6">
        <v>8</v>
      </c>
      <c r="C5330" s="6">
        <v>14</v>
      </c>
      <c r="D5330" s="6">
        <v>11</v>
      </c>
      <c r="E5330" s="6">
        <v>10.6</v>
      </c>
      <c r="F5330" s="6">
        <f t="shared" si="252"/>
        <v>12.719999999999999</v>
      </c>
      <c r="G5330" s="6">
        <v>340</v>
      </c>
      <c r="H5330" s="9">
        <f t="shared" si="253"/>
        <v>16.838778727143428</v>
      </c>
      <c r="I5330" s="9">
        <f t="shared" si="254"/>
        <v>20.206534472572113</v>
      </c>
    </row>
    <row r="5331" spans="1:9" ht="31.5" customHeight="1" x14ac:dyDescent="0.25">
      <c r="A5331" s="6">
        <v>2008</v>
      </c>
      <c r="B5331" s="6">
        <v>8</v>
      </c>
      <c r="C5331" s="6">
        <v>14</v>
      </c>
      <c r="D5331" s="6">
        <v>12</v>
      </c>
      <c r="E5331" s="6">
        <v>9.5</v>
      </c>
      <c r="F5331" s="6">
        <f t="shared" si="252"/>
        <v>11.4</v>
      </c>
      <c r="G5331" s="6">
        <v>338</v>
      </c>
      <c r="H5331" s="9">
        <f t="shared" si="253"/>
        <v>15.082003758962156</v>
      </c>
      <c r="I5331" s="9">
        <f t="shared" si="254"/>
        <v>18.098404510754587</v>
      </c>
    </row>
    <row r="5332" spans="1:9" ht="31.5" customHeight="1" x14ac:dyDescent="0.25">
      <c r="A5332" s="6">
        <v>2008</v>
      </c>
      <c r="B5332" s="6">
        <v>8</v>
      </c>
      <c r="C5332" s="6">
        <v>14</v>
      </c>
      <c r="D5332" s="6">
        <v>13</v>
      </c>
      <c r="E5332" s="6">
        <v>9.5</v>
      </c>
      <c r="F5332" s="6">
        <f t="shared" si="252"/>
        <v>11.4</v>
      </c>
      <c r="G5332" s="6">
        <v>338</v>
      </c>
      <c r="H5332" s="9">
        <f t="shared" si="253"/>
        <v>15.082003758962156</v>
      </c>
      <c r="I5332" s="9">
        <f t="shared" si="254"/>
        <v>18.098404510754587</v>
      </c>
    </row>
    <row r="5333" spans="1:9" ht="31.5" customHeight="1" x14ac:dyDescent="0.25">
      <c r="A5333" s="6">
        <v>2008</v>
      </c>
      <c r="B5333" s="6">
        <v>8</v>
      </c>
      <c r="C5333" s="6">
        <v>14</v>
      </c>
      <c r="D5333" s="6">
        <v>14</v>
      </c>
      <c r="E5333" s="6">
        <v>9.6999999999999993</v>
      </c>
      <c r="F5333" s="6">
        <f t="shared" si="252"/>
        <v>11.639999999999999</v>
      </c>
      <c r="G5333" s="6">
        <v>340</v>
      </c>
      <c r="H5333" s="9">
        <f t="shared" si="253"/>
        <v>15.4090710993671</v>
      </c>
      <c r="I5333" s="9">
        <f t="shared" si="254"/>
        <v>18.490885319240519</v>
      </c>
    </row>
    <row r="5334" spans="1:9" ht="31.5" customHeight="1" x14ac:dyDescent="0.25">
      <c r="A5334" s="6">
        <v>2008</v>
      </c>
      <c r="B5334" s="6">
        <v>8</v>
      </c>
      <c r="C5334" s="6">
        <v>14</v>
      </c>
      <c r="D5334" s="6">
        <v>15</v>
      </c>
      <c r="E5334" s="6">
        <v>10</v>
      </c>
      <c r="F5334" s="6">
        <f t="shared" si="252"/>
        <v>12</v>
      </c>
      <c r="G5334" s="6">
        <v>340</v>
      </c>
      <c r="H5334" s="9">
        <f t="shared" si="253"/>
        <v>15.885640308625877</v>
      </c>
      <c r="I5334" s="9">
        <f t="shared" si="254"/>
        <v>19.062768370351051</v>
      </c>
    </row>
    <row r="5335" spans="1:9" ht="31.5" customHeight="1" x14ac:dyDescent="0.25">
      <c r="A5335" s="6">
        <v>2008</v>
      </c>
      <c r="B5335" s="6">
        <v>8</v>
      </c>
      <c r="C5335" s="6">
        <v>14</v>
      </c>
      <c r="D5335" s="6">
        <v>16</v>
      </c>
      <c r="E5335" s="6">
        <v>10</v>
      </c>
      <c r="F5335" s="6">
        <f t="shared" si="252"/>
        <v>12</v>
      </c>
      <c r="G5335" s="6">
        <v>340</v>
      </c>
      <c r="H5335" s="9">
        <f t="shared" si="253"/>
        <v>15.885640308625877</v>
      </c>
      <c r="I5335" s="9">
        <f t="shared" si="254"/>
        <v>19.062768370351051</v>
      </c>
    </row>
    <row r="5336" spans="1:9" ht="31.5" customHeight="1" x14ac:dyDescent="0.25">
      <c r="A5336" s="6">
        <v>2008</v>
      </c>
      <c r="B5336" s="6">
        <v>8</v>
      </c>
      <c r="C5336" s="6">
        <v>14</v>
      </c>
      <c r="D5336" s="6">
        <v>17</v>
      </c>
      <c r="E5336" s="6">
        <v>9.6999999999999993</v>
      </c>
      <c r="F5336" s="6">
        <f t="shared" si="252"/>
        <v>11.639999999999999</v>
      </c>
      <c r="G5336" s="6">
        <v>338</v>
      </c>
      <c r="H5336" s="9">
        <f t="shared" si="253"/>
        <v>15.399519627571884</v>
      </c>
      <c r="I5336" s="9">
        <f t="shared" si="254"/>
        <v>18.47942355308626</v>
      </c>
    </row>
    <row r="5337" spans="1:9" ht="31.5" customHeight="1" x14ac:dyDescent="0.25">
      <c r="A5337" s="6">
        <v>2008</v>
      </c>
      <c r="B5337" s="6">
        <v>8</v>
      </c>
      <c r="C5337" s="6">
        <v>14</v>
      </c>
      <c r="D5337" s="6">
        <v>18</v>
      </c>
      <c r="E5337" s="6">
        <v>9.6</v>
      </c>
      <c r="F5337" s="6">
        <f t="shared" si="252"/>
        <v>11.52</v>
      </c>
      <c r="G5337" s="6">
        <v>336</v>
      </c>
      <c r="H5337" s="9">
        <f t="shared" si="253"/>
        <v>15.231252589016753</v>
      </c>
      <c r="I5337" s="9">
        <f t="shared" si="254"/>
        <v>18.277503106820106</v>
      </c>
    </row>
    <row r="5338" spans="1:9" ht="31.5" customHeight="1" x14ac:dyDescent="0.25">
      <c r="A5338" s="6">
        <v>2008</v>
      </c>
      <c r="B5338" s="6">
        <v>8</v>
      </c>
      <c r="C5338" s="6">
        <v>14</v>
      </c>
      <c r="D5338" s="6">
        <v>19</v>
      </c>
      <c r="E5338" s="6">
        <v>9.4</v>
      </c>
      <c r="F5338" s="6">
        <f t="shared" si="252"/>
        <v>11.28</v>
      </c>
      <c r="G5338" s="6">
        <v>340</v>
      </c>
      <c r="H5338" s="9">
        <f t="shared" si="253"/>
        <v>14.932501890108325</v>
      </c>
      <c r="I5338" s="9">
        <f t="shared" si="254"/>
        <v>17.919002268129987</v>
      </c>
    </row>
    <row r="5339" spans="1:9" ht="31.5" customHeight="1" x14ac:dyDescent="0.25">
      <c r="A5339" s="6">
        <v>2008</v>
      </c>
      <c r="B5339" s="6">
        <v>8</v>
      </c>
      <c r="C5339" s="6">
        <v>14</v>
      </c>
      <c r="D5339" s="6">
        <v>20</v>
      </c>
      <c r="E5339" s="6">
        <v>9.3000000000000007</v>
      </c>
      <c r="F5339" s="6">
        <f t="shared" si="252"/>
        <v>11.16</v>
      </c>
      <c r="G5339" s="6">
        <v>347</v>
      </c>
      <c r="H5339" s="9">
        <f t="shared" si="253"/>
        <v>14.805278188549499</v>
      </c>
      <c r="I5339" s="9">
        <f t="shared" si="254"/>
        <v>17.766333826259398</v>
      </c>
    </row>
    <row r="5340" spans="1:9" ht="31.5" customHeight="1" x14ac:dyDescent="0.25">
      <c r="A5340" s="6">
        <v>2008</v>
      </c>
      <c r="B5340" s="6">
        <v>8</v>
      </c>
      <c r="C5340" s="6">
        <v>14</v>
      </c>
      <c r="D5340" s="6">
        <v>21</v>
      </c>
      <c r="E5340" s="6">
        <v>9.6</v>
      </c>
      <c r="F5340" s="6">
        <f t="shared" si="252"/>
        <v>11.52</v>
      </c>
      <c r="G5340" s="6">
        <v>346</v>
      </c>
      <c r="H5340" s="9">
        <f t="shared" si="253"/>
        <v>15.278243621458614</v>
      </c>
      <c r="I5340" s="9">
        <f t="shared" si="254"/>
        <v>18.333892345750336</v>
      </c>
    </row>
    <row r="5341" spans="1:9" ht="31.5" customHeight="1" x14ac:dyDescent="0.25">
      <c r="A5341" s="6">
        <v>2008</v>
      </c>
      <c r="B5341" s="6">
        <v>8</v>
      </c>
      <c r="C5341" s="6">
        <v>14</v>
      </c>
      <c r="D5341" s="6">
        <v>22</v>
      </c>
      <c r="E5341" s="6">
        <v>10</v>
      </c>
      <c r="F5341" s="6">
        <f t="shared" si="252"/>
        <v>12</v>
      </c>
      <c r="G5341" s="6">
        <v>344</v>
      </c>
      <c r="H5341" s="9">
        <f t="shared" si="253"/>
        <v>15.905161478568935</v>
      </c>
      <c r="I5341" s="9">
        <f t="shared" si="254"/>
        <v>19.086193774282719</v>
      </c>
    </row>
    <row r="5342" spans="1:9" ht="31.5" customHeight="1" x14ac:dyDescent="0.25">
      <c r="A5342" s="6">
        <v>2008</v>
      </c>
      <c r="B5342" s="6">
        <v>8</v>
      </c>
      <c r="C5342" s="6">
        <v>14</v>
      </c>
      <c r="D5342" s="6">
        <v>23</v>
      </c>
      <c r="E5342" s="6">
        <v>10.1</v>
      </c>
      <c r="F5342" s="6">
        <f t="shared" si="252"/>
        <v>12.12</v>
      </c>
      <c r="G5342" s="6">
        <v>347</v>
      </c>
      <c r="H5342" s="9">
        <f t="shared" si="253"/>
        <v>16.078850505844077</v>
      </c>
      <c r="I5342" s="9">
        <f t="shared" si="254"/>
        <v>19.294620607012895</v>
      </c>
    </row>
    <row r="5343" spans="1:9" ht="31.5" customHeight="1" x14ac:dyDescent="0.25">
      <c r="A5343" s="6">
        <v>2008</v>
      </c>
      <c r="B5343" s="6">
        <v>8</v>
      </c>
      <c r="C5343" s="6">
        <v>15</v>
      </c>
      <c r="D5343" s="6">
        <v>0</v>
      </c>
      <c r="E5343" s="6">
        <v>10.1</v>
      </c>
      <c r="F5343" s="6">
        <f t="shared" si="252"/>
        <v>12.12</v>
      </c>
      <c r="G5343" s="6">
        <v>350</v>
      </c>
      <c r="H5343" s="9">
        <f t="shared" si="253"/>
        <v>16.093361913219695</v>
      </c>
      <c r="I5343" s="9">
        <f t="shared" si="254"/>
        <v>19.312034295863636</v>
      </c>
    </row>
    <row r="5344" spans="1:9" ht="31.5" customHeight="1" x14ac:dyDescent="0.25">
      <c r="A5344" s="6">
        <v>2008</v>
      </c>
      <c r="B5344" s="6">
        <v>8</v>
      </c>
      <c r="C5344" s="6">
        <v>15</v>
      </c>
      <c r="D5344" s="6">
        <v>1</v>
      </c>
      <c r="E5344" s="6">
        <v>10.199999999999999</v>
      </c>
      <c r="F5344" s="6">
        <f t="shared" si="252"/>
        <v>12.239999999999998</v>
      </c>
      <c r="G5344" s="6">
        <v>354</v>
      </c>
      <c r="H5344" s="9">
        <f t="shared" si="253"/>
        <v>16.272048040906075</v>
      </c>
      <c r="I5344" s="9">
        <f t="shared" si="254"/>
        <v>19.526457649087291</v>
      </c>
    </row>
    <row r="5345" spans="1:9" ht="31.5" customHeight="1" x14ac:dyDescent="0.25">
      <c r="A5345" s="6">
        <v>2008</v>
      </c>
      <c r="B5345" s="6">
        <v>8</v>
      </c>
      <c r="C5345" s="6">
        <v>15</v>
      </c>
      <c r="D5345" s="6">
        <v>2</v>
      </c>
      <c r="E5345" s="6">
        <v>10.7</v>
      </c>
      <c r="F5345" s="6">
        <f t="shared" si="252"/>
        <v>12.839999999999998</v>
      </c>
      <c r="G5345" s="6">
        <v>357</v>
      </c>
      <c r="H5345" s="9">
        <f t="shared" si="253"/>
        <v>17.084768209714387</v>
      </c>
      <c r="I5345" s="9">
        <f t="shared" si="254"/>
        <v>20.501721851657262</v>
      </c>
    </row>
    <row r="5346" spans="1:9" ht="31.5" customHeight="1" x14ac:dyDescent="0.25">
      <c r="A5346" s="6">
        <v>2008</v>
      </c>
      <c r="B5346" s="6">
        <v>8</v>
      </c>
      <c r="C5346" s="6">
        <v>15</v>
      </c>
      <c r="D5346" s="6">
        <v>3</v>
      </c>
      <c r="E5346" s="6">
        <v>11.1</v>
      </c>
      <c r="F5346" s="6">
        <f t="shared" si="252"/>
        <v>13.319999999999999</v>
      </c>
      <c r="G5346" s="6">
        <v>359</v>
      </c>
      <c r="H5346" s="9">
        <f t="shared" si="253"/>
        <v>17.733801079432418</v>
      </c>
      <c r="I5346" s="9">
        <f t="shared" si="254"/>
        <v>21.280561295318901</v>
      </c>
    </row>
    <row r="5347" spans="1:9" ht="31.5" customHeight="1" x14ac:dyDescent="0.25">
      <c r="A5347" s="6">
        <v>2008</v>
      </c>
      <c r="B5347" s="6">
        <v>8</v>
      </c>
      <c r="C5347" s="6">
        <v>15</v>
      </c>
      <c r="D5347" s="6">
        <v>4</v>
      </c>
      <c r="E5347" s="6">
        <v>11</v>
      </c>
      <c r="F5347" s="6">
        <f t="shared" si="252"/>
        <v>13.2</v>
      </c>
      <c r="G5347" s="6">
        <v>1</v>
      </c>
      <c r="H5347" s="9">
        <f t="shared" si="253"/>
        <v>6.7725801723786763</v>
      </c>
      <c r="I5347" s="9">
        <f t="shared" si="254"/>
        <v>8.1270962068544108</v>
      </c>
    </row>
    <row r="5348" spans="1:9" ht="31.5" customHeight="1" x14ac:dyDescent="0.25">
      <c r="A5348" s="6">
        <v>2008</v>
      </c>
      <c r="B5348" s="6">
        <v>8</v>
      </c>
      <c r="C5348" s="6">
        <v>15</v>
      </c>
      <c r="D5348" s="6">
        <v>5</v>
      </c>
      <c r="E5348" s="6">
        <v>10.7</v>
      </c>
      <c r="F5348" s="6">
        <f t="shared" si="252"/>
        <v>12.839999999999998</v>
      </c>
      <c r="G5348" s="6">
        <v>1</v>
      </c>
      <c r="H5348" s="9">
        <f t="shared" si="253"/>
        <v>6.5878734404047119</v>
      </c>
      <c r="I5348" s="9">
        <f t="shared" si="254"/>
        <v>7.905448128485653</v>
      </c>
    </row>
    <row r="5349" spans="1:9" ht="31.5" customHeight="1" x14ac:dyDescent="0.25">
      <c r="A5349" s="6">
        <v>2008</v>
      </c>
      <c r="B5349" s="6">
        <v>8</v>
      </c>
      <c r="C5349" s="6">
        <v>15</v>
      </c>
      <c r="D5349" s="6">
        <v>6</v>
      </c>
      <c r="E5349" s="6">
        <v>10.6</v>
      </c>
      <c r="F5349" s="6">
        <f t="shared" si="252"/>
        <v>12.719999999999999</v>
      </c>
      <c r="G5349" s="6">
        <v>1</v>
      </c>
      <c r="H5349" s="9">
        <f t="shared" si="253"/>
        <v>6.5263045297467235</v>
      </c>
      <c r="I5349" s="9">
        <f t="shared" si="254"/>
        <v>7.831565435696068</v>
      </c>
    </row>
    <row r="5350" spans="1:9" ht="31.5" customHeight="1" x14ac:dyDescent="0.25">
      <c r="A5350" s="6">
        <v>2008</v>
      </c>
      <c r="B5350" s="6">
        <v>8</v>
      </c>
      <c r="C5350" s="6">
        <v>15</v>
      </c>
      <c r="D5350" s="6">
        <v>7</v>
      </c>
      <c r="E5350" s="6">
        <v>10.5</v>
      </c>
      <c r="F5350" s="6">
        <f t="shared" si="252"/>
        <v>12.6</v>
      </c>
      <c r="G5350" s="6">
        <v>4</v>
      </c>
      <c r="H5350" s="9">
        <f t="shared" si="253"/>
        <v>8.894206857266207</v>
      </c>
      <c r="I5350" s="9">
        <f t="shared" si="254"/>
        <v>10.673048228719448</v>
      </c>
    </row>
    <row r="5351" spans="1:9" ht="31.5" customHeight="1" x14ac:dyDescent="0.25">
      <c r="A5351" s="6">
        <v>2008</v>
      </c>
      <c r="B5351" s="6">
        <v>8</v>
      </c>
      <c r="C5351" s="6">
        <v>15</v>
      </c>
      <c r="D5351" s="6">
        <v>8</v>
      </c>
      <c r="E5351" s="6">
        <v>10.8</v>
      </c>
      <c r="F5351" s="6">
        <f t="shared" si="252"/>
        <v>12.96</v>
      </c>
      <c r="G5351" s="6">
        <v>5</v>
      </c>
      <c r="H5351" s="9">
        <f t="shared" si="253"/>
        <v>9.5505576489372999</v>
      </c>
      <c r="I5351" s="9">
        <f t="shared" si="254"/>
        <v>11.460669178724761</v>
      </c>
    </row>
    <row r="5352" spans="1:9" ht="31.5" customHeight="1" x14ac:dyDescent="0.25">
      <c r="A5352" s="6">
        <v>2008</v>
      </c>
      <c r="B5352" s="6">
        <v>8</v>
      </c>
      <c r="C5352" s="6">
        <v>15</v>
      </c>
      <c r="D5352" s="6">
        <v>9</v>
      </c>
      <c r="E5352" s="6">
        <v>10.5</v>
      </c>
      <c r="F5352" s="6">
        <f t="shared" si="252"/>
        <v>12.6</v>
      </c>
      <c r="G5352" s="6">
        <v>1</v>
      </c>
      <c r="H5352" s="9">
        <f t="shared" si="253"/>
        <v>6.464735619088736</v>
      </c>
      <c r="I5352" s="9">
        <f t="shared" si="254"/>
        <v>7.757682742906483</v>
      </c>
    </row>
    <row r="5353" spans="1:9" ht="31.5" customHeight="1" x14ac:dyDescent="0.25">
      <c r="A5353" s="6">
        <v>2008</v>
      </c>
      <c r="B5353" s="6">
        <v>8</v>
      </c>
      <c r="C5353" s="6">
        <v>15</v>
      </c>
      <c r="D5353" s="6">
        <v>10</v>
      </c>
      <c r="E5353" s="6">
        <v>8.8000000000000007</v>
      </c>
      <c r="F5353" s="6">
        <f t="shared" si="252"/>
        <v>10.56</v>
      </c>
      <c r="G5353" s="6">
        <v>357</v>
      </c>
      <c r="H5353" s="9">
        <f t="shared" si="253"/>
        <v>14.051024322008095</v>
      </c>
      <c r="I5353" s="9">
        <f t="shared" si="254"/>
        <v>16.861229186409712</v>
      </c>
    </row>
    <row r="5354" spans="1:9" ht="31.5" customHeight="1" x14ac:dyDescent="0.25">
      <c r="A5354" s="6">
        <v>2008</v>
      </c>
      <c r="B5354" s="6">
        <v>8</v>
      </c>
      <c r="C5354" s="6">
        <v>15</v>
      </c>
      <c r="D5354" s="6">
        <v>11</v>
      </c>
      <c r="E5354" s="6">
        <v>8</v>
      </c>
      <c r="F5354" s="6">
        <f t="shared" si="252"/>
        <v>9.6</v>
      </c>
      <c r="G5354" s="6">
        <v>358</v>
      </c>
      <c r="H5354" s="9">
        <f t="shared" si="253"/>
        <v>12.777393393918945</v>
      </c>
      <c r="I5354" s="9">
        <f t="shared" si="254"/>
        <v>15.332872072702735</v>
      </c>
    </row>
    <row r="5355" spans="1:9" ht="31.5" customHeight="1" x14ac:dyDescent="0.25">
      <c r="A5355" s="6">
        <v>2008</v>
      </c>
      <c r="B5355" s="6">
        <v>8</v>
      </c>
      <c r="C5355" s="6">
        <v>15</v>
      </c>
      <c r="D5355" s="6">
        <v>12</v>
      </c>
      <c r="E5355" s="6">
        <v>4.5</v>
      </c>
      <c r="F5355" s="6">
        <f t="shared" si="252"/>
        <v>5.3999999999999995</v>
      </c>
      <c r="G5355" s="6">
        <v>349</v>
      </c>
      <c r="H5355" s="9">
        <f t="shared" si="253"/>
        <v>7.1681607820168249</v>
      </c>
      <c r="I5355" s="9">
        <f t="shared" si="254"/>
        <v>8.6017929384201892</v>
      </c>
    </row>
    <row r="5356" spans="1:9" ht="31.5" customHeight="1" x14ac:dyDescent="0.25">
      <c r="A5356" s="6">
        <v>2008</v>
      </c>
      <c r="B5356" s="6">
        <v>8</v>
      </c>
      <c r="C5356" s="6">
        <v>15</v>
      </c>
      <c r="D5356" s="6">
        <v>13</v>
      </c>
      <c r="E5356" s="6">
        <v>5.4</v>
      </c>
      <c r="F5356" s="6">
        <f t="shared" si="252"/>
        <v>6.48</v>
      </c>
      <c r="G5356" s="6">
        <v>341</v>
      </c>
      <c r="H5356" s="9">
        <f t="shared" si="253"/>
        <v>8.580892705834728</v>
      </c>
      <c r="I5356" s="9">
        <f t="shared" si="254"/>
        <v>10.297071247001675</v>
      </c>
    </row>
    <row r="5357" spans="1:9" ht="31.5" customHeight="1" x14ac:dyDescent="0.25">
      <c r="A5357" s="6">
        <v>2008</v>
      </c>
      <c r="B5357" s="6">
        <v>8</v>
      </c>
      <c r="C5357" s="6">
        <v>15</v>
      </c>
      <c r="D5357" s="6">
        <v>14</v>
      </c>
      <c r="E5357" s="6">
        <v>6</v>
      </c>
      <c r="F5357" s="6">
        <f t="shared" si="252"/>
        <v>7.1999999999999993</v>
      </c>
      <c r="G5357" s="6">
        <v>338</v>
      </c>
      <c r="H5357" s="9">
        <f t="shared" si="253"/>
        <v>9.525476058291888</v>
      </c>
      <c r="I5357" s="9">
        <f t="shared" si="254"/>
        <v>11.430571269950265</v>
      </c>
    </row>
    <row r="5358" spans="1:9" ht="31.5" customHeight="1" x14ac:dyDescent="0.25">
      <c r="A5358" s="6">
        <v>2008</v>
      </c>
      <c r="B5358" s="6">
        <v>8</v>
      </c>
      <c r="C5358" s="6">
        <v>15</v>
      </c>
      <c r="D5358" s="6">
        <v>15</v>
      </c>
      <c r="E5358" s="6">
        <v>6.2</v>
      </c>
      <c r="F5358" s="6">
        <f t="shared" si="252"/>
        <v>7.4399999999999995</v>
      </c>
      <c r="G5358" s="6">
        <v>338</v>
      </c>
      <c r="H5358" s="9">
        <f t="shared" si="253"/>
        <v>9.8429919269016182</v>
      </c>
      <c r="I5358" s="9">
        <f t="shared" si="254"/>
        <v>11.81159031228194</v>
      </c>
    </row>
    <row r="5359" spans="1:9" ht="31.5" customHeight="1" x14ac:dyDescent="0.25">
      <c r="A5359" s="6">
        <v>2008</v>
      </c>
      <c r="B5359" s="6">
        <v>8</v>
      </c>
      <c r="C5359" s="6">
        <v>15</v>
      </c>
      <c r="D5359" s="6">
        <v>16</v>
      </c>
      <c r="E5359" s="6">
        <v>6.6</v>
      </c>
      <c r="F5359" s="6">
        <f t="shared" si="252"/>
        <v>7.919999999999999</v>
      </c>
      <c r="G5359" s="6">
        <v>338</v>
      </c>
      <c r="H5359" s="9">
        <f t="shared" si="253"/>
        <v>10.478023664121077</v>
      </c>
      <c r="I5359" s="9">
        <f t="shared" si="254"/>
        <v>12.57362839694529</v>
      </c>
    </row>
    <row r="5360" spans="1:9" ht="31.5" customHeight="1" x14ac:dyDescent="0.25">
      <c r="A5360" s="6">
        <v>2008</v>
      </c>
      <c r="B5360" s="6">
        <v>8</v>
      </c>
      <c r="C5360" s="6">
        <v>15</v>
      </c>
      <c r="D5360" s="6">
        <v>17</v>
      </c>
      <c r="E5360" s="6">
        <v>7.4</v>
      </c>
      <c r="F5360" s="6">
        <f t="shared" si="252"/>
        <v>8.8800000000000008</v>
      </c>
      <c r="G5360" s="6">
        <v>338</v>
      </c>
      <c r="H5360" s="9">
        <f t="shared" si="253"/>
        <v>11.748087138559995</v>
      </c>
      <c r="I5360" s="9">
        <f t="shared" si="254"/>
        <v>14.097704566271995</v>
      </c>
    </row>
    <row r="5361" spans="1:9" ht="31.5" customHeight="1" x14ac:dyDescent="0.25">
      <c r="A5361" s="6">
        <v>2008</v>
      </c>
      <c r="B5361" s="6">
        <v>8</v>
      </c>
      <c r="C5361" s="6">
        <v>15</v>
      </c>
      <c r="D5361" s="6">
        <v>18</v>
      </c>
      <c r="E5361" s="6">
        <v>7.4</v>
      </c>
      <c r="F5361" s="6">
        <f t="shared" si="252"/>
        <v>8.8800000000000008</v>
      </c>
      <c r="G5361" s="6">
        <v>339</v>
      </c>
      <c r="H5361" s="9">
        <f t="shared" si="253"/>
        <v>11.751735857144427</v>
      </c>
      <c r="I5361" s="9">
        <f t="shared" si="254"/>
        <v>14.102083028573313</v>
      </c>
    </row>
    <row r="5362" spans="1:9" ht="31.5" customHeight="1" x14ac:dyDescent="0.25">
      <c r="A5362" s="6">
        <v>2008</v>
      </c>
      <c r="B5362" s="6">
        <v>8</v>
      </c>
      <c r="C5362" s="6">
        <v>15</v>
      </c>
      <c r="D5362" s="6">
        <v>19</v>
      </c>
      <c r="E5362" s="6">
        <v>7.3</v>
      </c>
      <c r="F5362" s="6">
        <f t="shared" si="252"/>
        <v>8.76</v>
      </c>
      <c r="G5362" s="6">
        <v>338</v>
      </c>
      <c r="H5362" s="9">
        <f t="shared" si="253"/>
        <v>11.589329204255129</v>
      </c>
      <c r="I5362" s="9">
        <f t="shared" si="254"/>
        <v>13.907195045106157</v>
      </c>
    </row>
    <row r="5363" spans="1:9" ht="31.5" customHeight="1" x14ac:dyDescent="0.25">
      <c r="A5363" s="6">
        <v>2008</v>
      </c>
      <c r="B5363" s="6">
        <v>8</v>
      </c>
      <c r="C5363" s="6">
        <v>15</v>
      </c>
      <c r="D5363" s="6">
        <v>20</v>
      </c>
      <c r="E5363" s="6">
        <v>7.5</v>
      </c>
      <c r="F5363" s="6">
        <f t="shared" si="252"/>
        <v>9</v>
      </c>
      <c r="G5363" s="6">
        <v>342</v>
      </c>
      <c r="H5363" s="9">
        <f t="shared" si="253"/>
        <v>11.921572075111664</v>
      </c>
      <c r="I5363" s="9">
        <f t="shared" si="254"/>
        <v>14.305886490133997</v>
      </c>
    </row>
    <row r="5364" spans="1:9" ht="31.5" customHeight="1" x14ac:dyDescent="0.25">
      <c r="A5364" s="6">
        <v>2008</v>
      </c>
      <c r="B5364" s="6">
        <v>8</v>
      </c>
      <c r="C5364" s="6">
        <v>15</v>
      </c>
      <c r="D5364" s="6">
        <v>21</v>
      </c>
      <c r="E5364" s="6">
        <v>7.7</v>
      </c>
      <c r="F5364" s="6">
        <f t="shared" si="252"/>
        <v>9.24</v>
      </c>
      <c r="G5364" s="6">
        <v>349</v>
      </c>
      <c r="H5364" s="9">
        <f t="shared" si="253"/>
        <v>12.2655195603399</v>
      </c>
      <c r="I5364" s="9">
        <f t="shared" si="254"/>
        <v>14.718623472407881</v>
      </c>
    </row>
    <row r="5365" spans="1:9" ht="31.5" customHeight="1" x14ac:dyDescent="0.25">
      <c r="A5365" s="6">
        <v>2008</v>
      </c>
      <c r="B5365" s="6">
        <v>8</v>
      </c>
      <c r="C5365" s="6">
        <v>15</v>
      </c>
      <c r="D5365" s="6">
        <v>22</v>
      </c>
      <c r="E5365" s="6">
        <v>8</v>
      </c>
      <c r="F5365" s="6">
        <f t="shared" si="252"/>
        <v>9.6</v>
      </c>
      <c r="G5365" s="6">
        <v>351</v>
      </c>
      <c r="H5365" s="9">
        <f t="shared" si="253"/>
        <v>12.751026868299606</v>
      </c>
      <c r="I5365" s="9">
        <f t="shared" si="254"/>
        <v>15.301232241959527</v>
      </c>
    </row>
    <row r="5366" spans="1:9" ht="31.5" customHeight="1" x14ac:dyDescent="0.25">
      <c r="A5366" s="6">
        <v>2008</v>
      </c>
      <c r="B5366" s="6">
        <v>8</v>
      </c>
      <c r="C5366" s="6">
        <v>15</v>
      </c>
      <c r="D5366" s="6">
        <v>23</v>
      </c>
      <c r="E5366" s="6">
        <v>8.4</v>
      </c>
      <c r="F5366" s="6">
        <f t="shared" si="252"/>
        <v>10.08</v>
      </c>
      <c r="G5366" s="6">
        <v>352</v>
      </c>
      <c r="H5366" s="9">
        <f t="shared" si="253"/>
        <v>13.392566818794352</v>
      </c>
      <c r="I5366" s="9">
        <f t="shared" si="254"/>
        <v>16.071080182553221</v>
      </c>
    </row>
    <row r="5367" spans="1:9" ht="31.5" customHeight="1" x14ac:dyDescent="0.25">
      <c r="A5367" s="6">
        <v>2008</v>
      </c>
      <c r="B5367" s="6">
        <v>8</v>
      </c>
      <c r="C5367" s="6">
        <v>16</v>
      </c>
      <c r="D5367" s="6">
        <v>0</v>
      </c>
      <c r="E5367" s="6">
        <v>8.6</v>
      </c>
      <c r="F5367" s="6">
        <f t="shared" si="252"/>
        <v>10.319999999999999</v>
      </c>
      <c r="G5367" s="6">
        <v>354</v>
      </c>
      <c r="H5367" s="9">
        <f t="shared" si="253"/>
        <v>13.719569916842378</v>
      </c>
      <c r="I5367" s="9">
        <f t="shared" si="254"/>
        <v>16.463483900210854</v>
      </c>
    </row>
    <row r="5368" spans="1:9" ht="31.5" customHeight="1" x14ac:dyDescent="0.25">
      <c r="A5368" s="6">
        <v>2008</v>
      </c>
      <c r="B5368" s="6">
        <v>8</v>
      </c>
      <c r="C5368" s="6">
        <v>16</v>
      </c>
      <c r="D5368" s="6">
        <v>1</v>
      </c>
      <c r="E5368" s="6">
        <v>8.8000000000000007</v>
      </c>
      <c r="F5368" s="6">
        <f t="shared" si="252"/>
        <v>10.56</v>
      </c>
      <c r="G5368" s="6">
        <v>357</v>
      </c>
      <c r="H5368" s="9">
        <f t="shared" si="253"/>
        <v>14.051024322008095</v>
      </c>
      <c r="I5368" s="9">
        <f t="shared" si="254"/>
        <v>16.861229186409712</v>
      </c>
    </row>
    <row r="5369" spans="1:9" ht="31.5" customHeight="1" x14ac:dyDescent="0.25">
      <c r="A5369" s="6">
        <v>2008</v>
      </c>
      <c r="B5369" s="6">
        <v>8</v>
      </c>
      <c r="C5369" s="6">
        <v>16</v>
      </c>
      <c r="D5369" s="6">
        <v>2</v>
      </c>
      <c r="E5369" s="6">
        <v>8.6</v>
      </c>
      <c r="F5369" s="6">
        <f t="shared" si="252"/>
        <v>10.319999999999999</v>
      </c>
      <c r="G5369" s="6">
        <v>359</v>
      </c>
      <c r="H5369" s="9">
        <f t="shared" si="253"/>
        <v>13.73970173721791</v>
      </c>
      <c r="I5369" s="9">
        <f t="shared" si="254"/>
        <v>16.487642084661491</v>
      </c>
    </row>
    <row r="5370" spans="1:9" ht="31.5" customHeight="1" x14ac:dyDescent="0.25">
      <c r="A5370" s="6">
        <v>2008</v>
      </c>
      <c r="B5370" s="6">
        <v>8</v>
      </c>
      <c r="C5370" s="6">
        <v>16</v>
      </c>
      <c r="D5370" s="6">
        <v>3</v>
      </c>
      <c r="E5370" s="6">
        <v>8.1</v>
      </c>
      <c r="F5370" s="6">
        <f t="shared" si="252"/>
        <v>9.7199999999999989</v>
      </c>
      <c r="G5370" s="6">
        <v>1</v>
      </c>
      <c r="H5370" s="9">
        <f t="shared" si="253"/>
        <v>4.9870817632970246</v>
      </c>
      <c r="I5370" s="9">
        <f t="shared" si="254"/>
        <v>5.9844981159564297</v>
      </c>
    </row>
    <row r="5371" spans="1:9" ht="31.5" customHeight="1" x14ac:dyDescent="0.25">
      <c r="A5371" s="6">
        <v>2008</v>
      </c>
      <c r="B5371" s="6">
        <v>8</v>
      </c>
      <c r="C5371" s="6">
        <v>16</v>
      </c>
      <c r="D5371" s="6">
        <v>4</v>
      </c>
      <c r="E5371" s="6">
        <v>7.6</v>
      </c>
      <c r="F5371" s="6">
        <f t="shared" si="252"/>
        <v>9.1199999999999992</v>
      </c>
      <c r="G5371" s="6">
        <v>359</v>
      </c>
      <c r="H5371" s="9">
        <f t="shared" si="253"/>
        <v>12.142062000332107</v>
      </c>
      <c r="I5371" s="9">
        <f t="shared" si="254"/>
        <v>14.570474400398528</v>
      </c>
    </row>
    <row r="5372" spans="1:9" ht="31.5" customHeight="1" x14ac:dyDescent="0.25">
      <c r="A5372" s="6">
        <v>2008</v>
      </c>
      <c r="B5372" s="6">
        <v>8</v>
      </c>
      <c r="C5372" s="6">
        <v>16</v>
      </c>
      <c r="D5372" s="6">
        <v>5</v>
      </c>
      <c r="E5372" s="6">
        <v>7.4</v>
      </c>
      <c r="F5372" s="6">
        <f t="shared" si="252"/>
        <v>8.8800000000000008</v>
      </c>
      <c r="G5372" s="6">
        <v>355</v>
      </c>
      <c r="H5372" s="9">
        <f t="shared" si="253"/>
        <v>11.808695360921758</v>
      </c>
      <c r="I5372" s="9">
        <f t="shared" si="254"/>
        <v>14.170434433106109</v>
      </c>
    </row>
    <row r="5373" spans="1:9" ht="31.5" customHeight="1" x14ac:dyDescent="0.25">
      <c r="A5373" s="6">
        <v>2008</v>
      </c>
      <c r="B5373" s="6">
        <v>8</v>
      </c>
      <c r="C5373" s="6">
        <v>16</v>
      </c>
      <c r="D5373" s="6">
        <v>6</v>
      </c>
      <c r="E5373" s="6">
        <v>7.4</v>
      </c>
      <c r="F5373" s="6">
        <f t="shared" si="252"/>
        <v>8.8800000000000008</v>
      </c>
      <c r="G5373" s="6">
        <v>353</v>
      </c>
      <c r="H5373" s="9">
        <f t="shared" si="253"/>
        <v>11.801717430820867</v>
      </c>
      <c r="I5373" s="9">
        <f t="shared" si="254"/>
        <v>14.162060916985041</v>
      </c>
    </row>
    <row r="5374" spans="1:9" ht="31.5" customHeight="1" x14ac:dyDescent="0.25">
      <c r="A5374" s="6">
        <v>2008</v>
      </c>
      <c r="B5374" s="6">
        <v>8</v>
      </c>
      <c r="C5374" s="6">
        <v>16</v>
      </c>
      <c r="D5374" s="6">
        <v>7</v>
      </c>
      <c r="E5374" s="6">
        <v>7.2</v>
      </c>
      <c r="F5374" s="6">
        <f t="shared" si="252"/>
        <v>8.64</v>
      </c>
      <c r="G5374" s="6">
        <v>356</v>
      </c>
      <c r="H5374" s="9">
        <f t="shared" si="253"/>
        <v>11.492921770686719</v>
      </c>
      <c r="I5374" s="9">
        <f t="shared" si="254"/>
        <v>13.791506124824062</v>
      </c>
    </row>
    <row r="5375" spans="1:9" ht="31.5" customHeight="1" x14ac:dyDescent="0.25">
      <c r="A5375" s="6">
        <v>2008</v>
      </c>
      <c r="B5375" s="6">
        <v>8</v>
      </c>
      <c r="C5375" s="6">
        <v>16</v>
      </c>
      <c r="D5375" s="6">
        <v>8</v>
      </c>
      <c r="E5375" s="6">
        <v>6.5</v>
      </c>
      <c r="F5375" s="6">
        <f t="shared" si="252"/>
        <v>7.8</v>
      </c>
      <c r="G5375" s="6">
        <v>354</v>
      </c>
      <c r="H5375" s="9">
        <f t="shared" si="253"/>
        <v>10.369442379008774</v>
      </c>
      <c r="I5375" s="9">
        <f t="shared" si="254"/>
        <v>12.443330854810529</v>
      </c>
    </row>
    <row r="5376" spans="1:9" ht="31.5" customHeight="1" x14ac:dyDescent="0.25">
      <c r="A5376" s="6">
        <v>2008</v>
      </c>
      <c r="B5376" s="6">
        <v>8</v>
      </c>
      <c r="C5376" s="6">
        <v>16</v>
      </c>
      <c r="D5376" s="6">
        <v>9</v>
      </c>
      <c r="E5376" s="6">
        <v>6.2</v>
      </c>
      <c r="F5376" s="6">
        <f t="shared" si="252"/>
        <v>7.4399999999999995</v>
      </c>
      <c r="G5376" s="6">
        <v>349</v>
      </c>
      <c r="H5376" s="9">
        <f t="shared" si="253"/>
        <v>9.8761326330009584</v>
      </c>
      <c r="I5376" s="9">
        <f t="shared" si="254"/>
        <v>11.85135915960115</v>
      </c>
    </row>
    <row r="5377" spans="1:9" ht="31.5" customHeight="1" x14ac:dyDescent="0.25">
      <c r="A5377" s="6">
        <v>2008</v>
      </c>
      <c r="B5377" s="6">
        <v>8</v>
      </c>
      <c r="C5377" s="6">
        <v>16</v>
      </c>
      <c r="D5377" s="6">
        <v>10</v>
      </c>
      <c r="E5377" s="6">
        <v>5.6</v>
      </c>
      <c r="F5377" s="6">
        <f t="shared" si="252"/>
        <v>6.72</v>
      </c>
      <c r="G5377" s="6">
        <v>345</v>
      </c>
      <c r="H5377" s="9">
        <f t="shared" si="253"/>
        <v>8.9096035299383338</v>
      </c>
      <c r="I5377" s="9">
        <f t="shared" si="254"/>
        <v>10.691524235926</v>
      </c>
    </row>
    <row r="5378" spans="1:9" ht="31.5" customHeight="1" x14ac:dyDescent="0.25">
      <c r="A5378" s="6">
        <v>2008</v>
      </c>
      <c r="B5378" s="6">
        <v>8</v>
      </c>
      <c r="C5378" s="6">
        <v>16</v>
      </c>
      <c r="D5378" s="6">
        <v>11</v>
      </c>
      <c r="E5378" s="6">
        <v>5.0999999999999996</v>
      </c>
      <c r="F5378" s="6">
        <f t="shared" si="252"/>
        <v>6.1199999999999992</v>
      </c>
      <c r="G5378" s="6">
        <v>337</v>
      </c>
      <c r="H5378" s="9">
        <f t="shared" si="253"/>
        <v>8.0941325412976859</v>
      </c>
      <c r="I5378" s="9">
        <f t="shared" si="254"/>
        <v>9.712959049557222</v>
      </c>
    </row>
    <row r="5379" spans="1:9" ht="31.5" customHeight="1" x14ac:dyDescent="0.25">
      <c r="A5379" s="6">
        <v>2008</v>
      </c>
      <c r="B5379" s="6">
        <v>8</v>
      </c>
      <c r="C5379" s="6">
        <v>16</v>
      </c>
      <c r="D5379" s="6">
        <v>12</v>
      </c>
      <c r="E5379" s="6">
        <v>7.2</v>
      </c>
      <c r="F5379" s="6">
        <f t="shared" ref="F5379:F5442" si="255">E5379*1.2</f>
        <v>8.64</v>
      </c>
      <c r="G5379" s="6">
        <v>268</v>
      </c>
      <c r="H5379" s="9">
        <f t="shared" ref="H5379:H5442" si="256">E5379*(LN(G5379/$AE$18)/LN(10/$AE$18))</f>
        <v>11.151703862046457</v>
      </c>
      <c r="I5379" s="9">
        <f t="shared" ref="I5379:I5442" si="257">F5379*(LN(G5379/$AE$18)/LN(10/$AE$18))</f>
        <v>13.382044634455749</v>
      </c>
    </row>
    <row r="5380" spans="1:9" ht="31.5" customHeight="1" x14ac:dyDescent="0.25">
      <c r="A5380" s="6">
        <v>2008</v>
      </c>
      <c r="B5380" s="6">
        <v>8</v>
      </c>
      <c r="C5380" s="6">
        <v>16</v>
      </c>
      <c r="D5380" s="6">
        <v>13</v>
      </c>
      <c r="E5380" s="6">
        <v>7.7</v>
      </c>
      <c r="F5380" s="6">
        <f t="shared" si="255"/>
        <v>9.24</v>
      </c>
      <c r="G5380" s="6">
        <v>272</v>
      </c>
      <c r="H5380" s="9">
        <f t="shared" si="256"/>
        <v>11.945167520302219</v>
      </c>
      <c r="I5380" s="9">
        <f t="shared" si="257"/>
        <v>14.334201024362661</v>
      </c>
    </row>
    <row r="5381" spans="1:9" ht="31.5" customHeight="1" x14ac:dyDescent="0.25">
      <c r="A5381" s="6">
        <v>2008</v>
      </c>
      <c r="B5381" s="6">
        <v>8</v>
      </c>
      <c r="C5381" s="6">
        <v>16</v>
      </c>
      <c r="D5381" s="6">
        <v>14</v>
      </c>
      <c r="E5381" s="6">
        <v>7.8</v>
      </c>
      <c r="F5381" s="6">
        <f t="shared" si="255"/>
        <v>9.36</v>
      </c>
      <c r="G5381" s="6">
        <v>273</v>
      </c>
      <c r="H5381" s="9">
        <f t="shared" si="256"/>
        <v>12.105077009850536</v>
      </c>
      <c r="I5381" s="9">
        <f t="shared" si="257"/>
        <v>14.526092411820644</v>
      </c>
    </row>
    <row r="5382" spans="1:9" ht="31.5" customHeight="1" x14ac:dyDescent="0.25">
      <c r="A5382" s="6">
        <v>2008</v>
      </c>
      <c r="B5382" s="6">
        <v>8</v>
      </c>
      <c r="C5382" s="6">
        <v>16</v>
      </c>
      <c r="D5382" s="6">
        <v>15</v>
      </c>
      <c r="E5382" s="6">
        <v>7.9</v>
      </c>
      <c r="F5382" s="6">
        <f t="shared" si="255"/>
        <v>9.48</v>
      </c>
      <c r="G5382" s="6">
        <v>272</v>
      </c>
      <c r="H5382" s="9">
        <f t="shared" si="256"/>
        <v>12.25543161173864</v>
      </c>
      <c r="I5382" s="9">
        <f t="shared" si="257"/>
        <v>14.706517934086367</v>
      </c>
    </row>
    <row r="5383" spans="1:9" ht="31.5" customHeight="1" x14ac:dyDescent="0.25">
      <c r="A5383" s="6">
        <v>2008</v>
      </c>
      <c r="B5383" s="6">
        <v>8</v>
      </c>
      <c r="C5383" s="6">
        <v>16</v>
      </c>
      <c r="D5383" s="6">
        <v>16</v>
      </c>
      <c r="E5383" s="6">
        <v>7.6</v>
      </c>
      <c r="F5383" s="6">
        <f t="shared" si="255"/>
        <v>9.1199999999999992</v>
      </c>
      <c r="G5383" s="6">
        <v>273</v>
      </c>
      <c r="H5383" s="9">
        <f t="shared" si="256"/>
        <v>11.794690419854369</v>
      </c>
      <c r="I5383" s="9">
        <f t="shared" si="257"/>
        <v>14.153628503825242</v>
      </c>
    </row>
    <row r="5384" spans="1:9" ht="31.5" customHeight="1" x14ac:dyDescent="0.25">
      <c r="A5384" s="6">
        <v>2008</v>
      </c>
      <c r="B5384" s="6">
        <v>8</v>
      </c>
      <c r="C5384" s="6">
        <v>16</v>
      </c>
      <c r="D5384" s="6">
        <v>17</v>
      </c>
      <c r="E5384" s="6">
        <v>7.8</v>
      </c>
      <c r="F5384" s="6">
        <f t="shared" si="255"/>
        <v>9.36</v>
      </c>
      <c r="G5384" s="6">
        <v>272</v>
      </c>
      <c r="H5384" s="9">
        <f t="shared" si="256"/>
        <v>12.100299566020428</v>
      </c>
      <c r="I5384" s="9">
        <f t="shared" si="257"/>
        <v>14.520359479224513</v>
      </c>
    </row>
    <row r="5385" spans="1:9" ht="31.5" customHeight="1" x14ac:dyDescent="0.25">
      <c r="A5385" s="6">
        <v>2008</v>
      </c>
      <c r="B5385" s="6">
        <v>8</v>
      </c>
      <c r="C5385" s="6">
        <v>16</v>
      </c>
      <c r="D5385" s="6">
        <v>18</v>
      </c>
      <c r="E5385" s="6">
        <v>7.5</v>
      </c>
      <c r="F5385" s="6">
        <f t="shared" si="255"/>
        <v>9</v>
      </c>
      <c r="G5385" s="6">
        <v>266</v>
      </c>
      <c r="H5385" s="9">
        <f t="shared" si="256"/>
        <v>11.606981510937064</v>
      </c>
      <c r="I5385" s="9">
        <f t="shared" si="257"/>
        <v>13.928377813124477</v>
      </c>
    </row>
    <row r="5386" spans="1:9" ht="31.5" customHeight="1" x14ac:dyDescent="0.25">
      <c r="A5386" s="6">
        <v>2008</v>
      </c>
      <c r="B5386" s="6">
        <v>8</v>
      </c>
      <c r="C5386" s="6">
        <v>16</v>
      </c>
      <c r="D5386" s="6">
        <v>19</v>
      </c>
      <c r="E5386" s="6">
        <v>7.2</v>
      </c>
      <c r="F5386" s="6">
        <f t="shared" si="255"/>
        <v>8.64</v>
      </c>
      <c r="G5386" s="6">
        <v>262</v>
      </c>
      <c r="H5386" s="9">
        <f t="shared" si="256"/>
        <v>11.124494182123213</v>
      </c>
      <c r="I5386" s="9">
        <f t="shared" si="257"/>
        <v>13.349393018547856</v>
      </c>
    </row>
    <row r="5387" spans="1:9" ht="31.5" customHeight="1" x14ac:dyDescent="0.25">
      <c r="A5387" s="6">
        <v>2008</v>
      </c>
      <c r="B5387" s="6">
        <v>8</v>
      </c>
      <c r="C5387" s="6">
        <v>16</v>
      </c>
      <c r="D5387" s="6">
        <v>20</v>
      </c>
      <c r="E5387" s="6">
        <v>7.5</v>
      </c>
      <c r="F5387" s="6">
        <f t="shared" si="255"/>
        <v>9</v>
      </c>
      <c r="G5387" s="6">
        <v>258</v>
      </c>
      <c r="H5387" s="9">
        <f t="shared" si="256"/>
        <v>11.568756227761327</v>
      </c>
      <c r="I5387" s="9">
        <f t="shared" si="257"/>
        <v>13.882507473313591</v>
      </c>
    </row>
    <row r="5388" spans="1:9" ht="31.5" customHeight="1" x14ac:dyDescent="0.25">
      <c r="A5388" s="6">
        <v>2008</v>
      </c>
      <c r="B5388" s="6">
        <v>8</v>
      </c>
      <c r="C5388" s="6">
        <v>16</v>
      </c>
      <c r="D5388" s="6">
        <v>21</v>
      </c>
      <c r="E5388" s="6">
        <v>7.1</v>
      </c>
      <c r="F5388" s="6">
        <f t="shared" si="255"/>
        <v>8.52</v>
      </c>
      <c r="G5388" s="6">
        <v>258</v>
      </c>
      <c r="H5388" s="9">
        <f t="shared" si="256"/>
        <v>10.951755895614054</v>
      </c>
      <c r="I5388" s="9">
        <f t="shared" si="257"/>
        <v>13.142107074736867</v>
      </c>
    </row>
    <row r="5389" spans="1:9" ht="31.5" customHeight="1" x14ac:dyDescent="0.25">
      <c r="A5389" s="6">
        <v>2008</v>
      </c>
      <c r="B5389" s="6">
        <v>8</v>
      </c>
      <c r="C5389" s="6">
        <v>16</v>
      </c>
      <c r="D5389" s="6">
        <v>22</v>
      </c>
      <c r="E5389" s="6">
        <v>7.4</v>
      </c>
      <c r="F5389" s="6">
        <f t="shared" si="255"/>
        <v>8.8800000000000008</v>
      </c>
      <c r="G5389" s="6">
        <v>255</v>
      </c>
      <c r="H5389" s="9">
        <f t="shared" si="256"/>
        <v>11.400060478966644</v>
      </c>
      <c r="I5389" s="9">
        <f t="shared" si="257"/>
        <v>13.680072574759972</v>
      </c>
    </row>
    <row r="5390" spans="1:9" ht="31.5" customHeight="1" x14ac:dyDescent="0.25">
      <c r="A5390" s="6">
        <v>2008</v>
      </c>
      <c r="B5390" s="6">
        <v>8</v>
      </c>
      <c r="C5390" s="6">
        <v>16</v>
      </c>
      <c r="D5390" s="6">
        <v>23</v>
      </c>
      <c r="E5390" s="6">
        <v>7.5</v>
      </c>
      <c r="F5390" s="6">
        <f t="shared" si="255"/>
        <v>9</v>
      </c>
      <c r="G5390" s="6">
        <v>257</v>
      </c>
      <c r="H5390" s="9">
        <f t="shared" si="256"/>
        <v>11.563894937175531</v>
      </c>
      <c r="I5390" s="9">
        <f t="shared" si="257"/>
        <v>13.876673924610639</v>
      </c>
    </row>
    <row r="5391" spans="1:9" ht="31.5" customHeight="1" x14ac:dyDescent="0.25">
      <c r="A5391" s="6">
        <v>2008</v>
      </c>
      <c r="B5391" s="6">
        <v>8</v>
      </c>
      <c r="C5391" s="6">
        <v>17</v>
      </c>
      <c r="D5391" s="6">
        <v>0</v>
      </c>
      <c r="E5391" s="6">
        <v>7.4</v>
      </c>
      <c r="F5391" s="6">
        <f t="shared" si="255"/>
        <v>8.8800000000000008</v>
      </c>
      <c r="G5391" s="6">
        <v>270</v>
      </c>
      <c r="H5391" s="9">
        <f t="shared" si="256"/>
        <v>11.470656283897142</v>
      </c>
      <c r="I5391" s="9">
        <f t="shared" si="257"/>
        <v>13.76478754067657</v>
      </c>
    </row>
    <row r="5392" spans="1:9" ht="31.5" customHeight="1" x14ac:dyDescent="0.25">
      <c r="A5392" s="6">
        <v>2008</v>
      </c>
      <c r="B5392" s="6">
        <v>8</v>
      </c>
      <c r="C5392" s="6">
        <v>17</v>
      </c>
      <c r="D5392" s="6">
        <v>1</v>
      </c>
      <c r="E5392" s="6">
        <v>7.2</v>
      </c>
      <c r="F5392" s="6">
        <f t="shared" si="255"/>
        <v>8.64</v>
      </c>
      <c r="G5392" s="6">
        <v>270</v>
      </c>
      <c r="H5392" s="9">
        <f t="shared" si="256"/>
        <v>11.160638546494516</v>
      </c>
      <c r="I5392" s="9">
        <f t="shared" si="257"/>
        <v>13.39276625579342</v>
      </c>
    </row>
    <row r="5393" spans="1:9" ht="31.5" customHeight="1" x14ac:dyDescent="0.25">
      <c r="A5393" s="6">
        <v>2008</v>
      </c>
      <c r="B5393" s="6">
        <v>8</v>
      </c>
      <c r="C5393" s="6">
        <v>17</v>
      </c>
      <c r="D5393" s="6">
        <v>2</v>
      </c>
      <c r="E5393" s="6">
        <v>7.2</v>
      </c>
      <c r="F5393" s="6">
        <f t="shared" si="255"/>
        <v>8.64</v>
      </c>
      <c r="G5393" s="6">
        <v>269</v>
      </c>
      <c r="H5393" s="9">
        <f t="shared" si="256"/>
        <v>11.156179507899694</v>
      </c>
      <c r="I5393" s="9">
        <f t="shared" si="257"/>
        <v>13.387415409479633</v>
      </c>
    </row>
    <row r="5394" spans="1:9" ht="31.5" customHeight="1" x14ac:dyDescent="0.25">
      <c r="A5394" s="6">
        <v>2008</v>
      </c>
      <c r="B5394" s="6">
        <v>8</v>
      </c>
      <c r="C5394" s="6">
        <v>17</v>
      </c>
      <c r="D5394" s="6">
        <v>3</v>
      </c>
      <c r="E5394" s="6">
        <v>7.4</v>
      </c>
      <c r="F5394" s="6">
        <f t="shared" si="255"/>
        <v>8.8800000000000008</v>
      </c>
      <c r="G5394" s="6">
        <v>270</v>
      </c>
      <c r="H5394" s="9">
        <f t="shared" si="256"/>
        <v>11.470656283897142</v>
      </c>
      <c r="I5394" s="9">
        <f t="shared" si="257"/>
        <v>13.76478754067657</v>
      </c>
    </row>
    <row r="5395" spans="1:9" ht="31.5" customHeight="1" x14ac:dyDescent="0.25">
      <c r="A5395" s="6">
        <v>2008</v>
      </c>
      <c r="B5395" s="6">
        <v>8</v>
      </c>
      <c r="C5395" s="6">
        <v>17</v>
      </c>
      <c r="D5395" s="6">
        <v>4</v>
      </c>
      <c r="E5395" s="6">
        <v>6.7</v>
      </c>
      <c r="F5395" s="6">
        <f t="shared" si="255"/>
        <v>8.0399999999999991</v>
      </c>
      <c r="G5395" s="6">
        <v>269</v>
      </c>
      <c r="H5395" s="9">
        <f t="shared" si="256"/>
        <v>10.381444819851104</v>
      </c>
      <c r="I5395" s="9">
        <f t="shared" si="257"/>
        <v>12.457733783821324</v>
      </c>
    </row>
    <row r="5396" spans="1:9" ht="31.5" customHeight="1" x14ac:dyDescent="0.25">
      <c r="A5396" s="6">
        <v>2008</v>
      </c>
      <c r="B5396" s="6">
        <v>8</v>
      </c>
      <c r="C5396" s="6">
        <v>17</v>
      </c>
      <c r="D5396" s="6">
        <v>5</v>
      </c>
      <c r="E5396" s="6">
        <v>7.3</v>
      </c>
      <c r="F5396" s="6">
        <f t="shared" si="255"/>
        <v>8.76</v>
      </c>
      <c r="G5396" s="6">
        <v>279</v>
      </c>
      <c r="H5396" s="9">
        <f t="shared" si="256"/>
        <v>11.355598533111289</v>
      </c>
      <c r="I5396" s="9">
        <f t="shared" si="257"/>
        <v>13.626718239733547</v>
      </c>
    </row>
    <row r="5397" spans="1:9" ht="31.5" customHeight="1" x14ac:dyDescent="0.25">
      <c r="A5397" s="6">
        <v>2008</v>
      </c>
      <c r="B5397" s="6">
        <v>8</v>
      </c>
      <c r="C5397" s="6">
        <v>17</v>
      </c>
      <c r="D5397" s="6">
        <v>6</v>
      </c>
      <c r="E5397" s="6">
        <v>7</v>
      </c>
      <c r="F5397" s="6">
        <f t="shared" si="255"/>
        <v>8.4</v>
      </c>
      <c r="G5397" s="6">
        <v>270</v>
      </c>
      <c r="H5397" s="9">
        <f t="shared" si="256"/>
        <v>10.85062080909189</v>
      </c>
      <c r="I5397" s="9">
        <f t="shared" si="257"/>
        <v>13.020744970910268</v>
      </c>
    </row>
    <row r="5398" spans="1:9" ht="31.5" customHeight="1" x14ac:dyDescent="0.25">
      <c r="A5398" s="6">
        <v>2008</v>
      </c>
      <c r="B5398" s="6">
        <v>8</v>
      </c>
      <c r="C5398" s="6">
        <v>17</v>
      </c>
      <c r="D5398" s="6">
        <v>7</v>
      </c>
      <c r="E5398" s="6">
        <v>7.6</v>
      </c>
      <c r="F5398" s="6">
        <f t="shared" si="255"/>
        <v>9.1199999999999992</v>
      </c>
      <c r="G5398" s="6">
        <v>268</v>
      </c>
      <c r="H5398" s="9">
        <f t="shared" si="256"/>
        <v>11.771242965493482</v>
      </c>
      <c r="I5398" s="9">
        <f t="shared" si="257"/>
        <v>14.125491558592177</v>
      </c>
    </row>
    <row r="5399" spans="1:9" ht="31.5" customHeight="1" x14ac:dyDescent="0.25">
      <c r="A5399" s="6">
        <v>2008</v>
      </c>
      <c r="B5399" s="6">
        <v>8</v>
      </c>
      <c r="C5399" s="6">
        <v>17</v>
      </c>
      <c r="D5399" s="6">
        <v>8</v>
      </c>
      <c r="E5399" s="6">
        <v>6.5</v>
      </c>
      <c r="F5399" s="6">
        <f t="shared" si="255"/>
        <v>7.8</v>
      </c>
      <c r="G5399" s="6">
        <v>274</v>
      </c>
      <c r="H5399" s="9">
        <f t="shared" si="256"/>
        <v>10.091530821533098</v>
      </c>
      <c r="I5399" s="9">
        <f t="shared" si="257"/>
        <v>12.109836985839719</v>
      </c>
    </row>
    <row r="5400" spans="1:9" ht="31.5" customHeight="1" x14ac:dyDescent="0.25">
      <c r="A5400" s="6">
        <v>2008</v>
      </c>
      <c r="B5400" s="6">
        <v>8</v>
      </c>
      <c r="C5400" s="6">
        <v>17</v>
      </c>
      <c r="D5400" s="6">
        <v>9</v>
      </c>
      <c r="E5400" s="6">
        <v>5.0999999999999996</v>
      </c>
      <c r="F5400" s="6">
        <f t="shared" si="255"/>
        <v>6.1199999999999992</v>
      </c>
      <c r="G5400" s="6">
        <v>296</v>
      </c>
      <c r="H5400" s="9">
        <f t="shared" si="256"/>
        <v>7.9837105029892586</v>
      </c>
      <c r="I5400" s="9">
        <f t="shared" si="257"/>
        <v>9.5804526035871103</v>
      </c>
    </row>
    <row r="5401" spans="1:9" ht="31.5" customHeight="1" x14ac:dyDescent="0.25">
      <c r="A5401" s="6">
        <v>2008</v>
      </c>
      <c r="B5401" s="6">
        <v>8</v>
      </c>
      <c r="C5401" s="6">
        <v>17</v>
      </c>
      <c r="D5401" s="6">
        <v>10</v>
      </c>
      <c r="E5401" s="6">
        <v>5.3</v>
      </c>
      <c r="F5401" s="6">
        <f t="shared" si="255"/>
        <v>6.3599999999999994</v>
      </c>
      <c r="G5401" s="6">
        <v>293</v>
      </c>
      <c r="H5401" s="9">
        <f t="shared" si="256"/>
        <v>8.2877859902488709</v>
      </c>
      <c r="I5401" s="9">
        <f t="shared" si="257"/>
        <v>9.9453431882986436</v>
      </c>
    </row>
    <row r="5402" spans="1:9" ht="31.5" customHeight="1" x14ac:dyDescent="0.25">
      <c r="A5402" s="6">
        <v>2008</v>
      </c>
      <c r="B5402" s="6">
        <v>8</v>
      </c>
      <c r="C5402" s="6">
        <v>17</v>
      </c>
      <c r="D5402" s="6">
        <v>11</v>
      </c>
      <c r="E5402" s="6">
        <v>6</v>
      </c>
      <c r="F5402" s="6">
        <f t="shared" si="255"/>
        <v>7.1999999999999993</v>
      </c>
      <c r="G5402" s="6">
        <v>292</v>
      </c>
      <c r="H5402" s="9">
        <f t="shared" si="256"/>
        <v>9.3789755570559912</v>
      </c>
      <c r="I5402" s="9">
        <f t="shared" si="257"/>
        <v>11.254770668467188</v>
      </c>
    </row>
    <row r="5403" spans="1:9" ht="31.5" customHeight="1" x14ac:dyDescent="0.25">
      <c r="A5403" s="6">
        <v>2008</v>
      </c>
      <c r="B5403" s="6">
        <v>8</v>
      </c>
      <c r="C5403" s="6">
        <v>17</v>
      </c>
      <c r="D5403" s="6">
        <v>12</v>
      </c>
      <c r="E5403" s="6">
        <v>4.7</v>
      </c>
      <c r="F5403" s="6">
        <f t="shared" si="255"/>
        <v>5.64</v>
      </c>
      <c r="G5403" s="6">
        <v>325</v>
      </c>
      <c r="H5403" s="9">
        <f t="shared" si="256"/>
        <v>7.4308562524625863</v>
      </c>
      <c r="I5403" s="9">
        <f t="shared" si="257"/>
        <v>8.9170275029551025</v>
      </c>
    </row>
    <row r="5404" spans="1:9" ht="31.5" customHeight="1" x14ac:dyDescent="0.25">
      <c r="A5404" s="6">
        <v>2008</v>
      </c>
      <c r="B5404" s="6">
        <v>8</v>
      </c>
      <c r="C5404" s="6">
        <v>17</v>
      </c>
      <c r="D5404" s="6">
        <v>13</v>
      </c>
      <c r="E5404" s="6">
        <v>5</v>
      </c>
      <c r="F5404" s="6">
        <f t="shared" si="255"/>
        <v>6</v>
      </c>
      <c r="G5404" s="6">
        <v>323</v>
      </c>
      <c r="H5404" s="9">
        <f t="shared" si="256"/>
        <v>7.9000148485448278</v>
      </c>
      <c r="I5404" s="9">
        <f t="shared" si="257"/>
        <v>9.480017818253792</v>
      </c>
    </row>
    <row r="5405" spans="1:9" ht="31.5" customHeight="1" x14ac:dyDescent="0.25">
      <c r="A5405" s="6">
        <v>2008</v>
      </c>
      <c r="B5405" s="6">
        <v>8</v>
      </c>
      <c r="C5405" s="6">
        <v>17</v>
      </c>
      <c r="D5405" s="6">
        <v>14</v>
      </c>
      <c r="E5405" s="6">
        <v>5.3</v>
      </c>
      <c r="F5405" s="6">
        <f t="shared" si="255"/>
        <v>6.3599999999999994</v>
      </c>
      <c r="G5405" s="6">
        <v>320</v>
      </c>
      <c r="H5405" s="9">
        <f t="shared" si="256"/>
        <v>8.3657613243668081</v>
      </c>
      <c r="I5405" s="9">
        <f t="shared" si="257"/>
        <v>10.038913589240169</v>
      </c>
    </row>
    <row r="5406" spans="1:9" ht="31.5" customHeight="1" x14ac:dyDescent="0.25">
      <c r="A5406" s="6">
        <v>2008</v>
      </c>
      <c r="B5406" s="6">
        <v>8</v>
      </c>
      <c r="C5406" s="6">
        <v>17</v>
      </c>
      <c r="D5406" s="6">
        <v>15</v>
      </c>
      <c r="E5406" s="6">
        <v>5.7</v>
      </c>
      <c r="F5406" s="6">
        <f t="shared" si="255"/>
        <v>6.84</v>
      </c>
      <c r="G5406" s="6">
        <v>320</v>
      </c>
      <c r="H5406" s="9">
        <f t="shared" si="256"/>
        <v>8.9971395375265679</v>
      </c>
      <c r="I5406" s="9">
        <f t="shared" si="257"/>
        <v>10.796567445031881</v>
      </c>
    </row>
    <row r="5407" spans="1:9" ht="31.5" customHeight="1" x14ac:dyDescent="0.25">
      <c r="A5407" s="6">
        <v>2008</v>
      </c>
      <c r="B5407" s="6">
        <v>8</v>
      </c>
      <c r="C5407" s="6">
        <v>17</v>
      </c>
      <c r="D5407" s="6">
        <v>16</v>
      </c>
      <c r="E5407" s="6">
        <v>5.7</v>
      </c>
      <c r="F5407" s="6">
        <f t="shared" si="255"/>
        <v>6.84</v>
      </c>
      <c r="G5407" s="6">
        <v>320</v>
      </c>
      <c r="H5407" s="9">
        <f t="shared" si="256"/>
        <v>8.9971395375265679</v>
      </c>
      <c r="I5407" s="9">
        <f t="shared" si="257"/>
        <v>10.796567445031881</v>
      </c>
    </row>
    <row r="5408" spans="1:9" ht="31.5" customHeight="1" x14ac:dyDescent="0.25">
      <c r="A5408" s="6">
        <v>2008</v>
      </c>
      <c r="B5408" s="6">
        <v>8</v>
      </c>
      <c r="C5408" s="6">
        <v>17</v>
      </c>
      <c r="D5408" s="6">
        <v>17</v>
      </c>
      <c r="E5408" s="6">
        <v>6.3</v>
      </c>
      <c r="F5408" s="6">
        <f t="shared" si="255"/>
        <v>7.56</v>
      </c>
      <c r="G5408" s="6">
        <v>320</v>
      </c>
      <c r="H5408" s="9">
        <f t="shared" si="256"/>
        <v>9.9442068572662059</v>
      </c>
      <c r="I5408" s="9">
        <f t="shared" si="257"/>
        <v>11.933048228719446</v>
      </c>
    </row>
    <row r="5409" spans="1:9" ht="31.5" customHeight="1" x14ac:dyDescent="0.25">
      <c r="A5409" s="6">
        <v>2008</v>
      </c>
      <c r="B5409" s="6">
        <v>8</v>
      </c>
      <c r="C5409" s="6">
        <v>17</v>
      </c>
      <c r="D5409" s="6">
        <v>18</v>
      </c>
      <c r="E5409" s="6">
        <v>6.7</v>
      </c>
      <c r="F5409" s="6">
        <f t="shared" si="255"/>
        <v>8.0399999999999991</v>
      </c>
      <c r="G5409" s="6">
        <v>322</v>
      </c>
      <c r="H5409" s="9">
        <f t="shared" si="256"/>
        <v>10.582552429241336</v>
      </c>
      <c r="I5409" s="9">
        <f t="shared" si="257"/>
        <v>12.6990629150896</v>
      </c>
    </row>
    <row r="5410" spans="1:9" ht="31.5" customHeight="1" x14ac:dyDescent="0.25">
      <c r="A5410" s="6">
        <v>2008</v>
      </c>
      <c r="B5410" s="6">
        <v>8</v>
      </c>
      <c r="C5410" s="6">
        <v>17</v>
      </c>
      <c r="D5410" s="6">
        <v>19</v>
      </c>
      <c r="E5410" s="6">
        <v>7.1</v>
      </c>
      <c r="F5410" s="6">
        <f t="shared" si="255"/>
        <v>8.52</v>
      </c>
      <c r="G5410" s="6">
        <v>323</v>
      </c>
      <c r="H5410" s="9">
        <f t="shared" si="256"/>
        <v>11.218021084933655</v>
      </c>
      <c r="I5410" s="9">
        <f t="shared" si="257"/>
        <v>13.461625301920385</v>
      </c>
    </row>
    <row r="5411" spans="1:9" ht="31.5" customHeight="1" x14ac:dyDescent="0.25">
      <c r="A5411" s="6">
        <v>2008</v>
      </c>
      <c r="B5411" s="6">
        <v>8</v>
      </c>
      <c r="C5411" s="6">
        <v>17</v>
      </c>
      <c r="D5411" s="6">
        <v>20</v>
      </c>
      <c r="E5411" s="6">
        <v>6.8</v>
      </c>
      <c r="F5411" s="6">
        <f t="shared" si="255"/>
        <v>8.16</v>
      </c>
      <c r="G5411" s="6">
        <v>324</v>
      </c>
      <c r="H5411" s="9">
        <f t="shared" si="256"/>
        <v>10.747528536481894</v>
      </c>
      <c r="I5411" s="9">
        <f t="shared" si="257"/>
        <v>12.897034243778274</v>
      </c>
    </row>
    <row r="5412" spans="1:9" ht="31.5" customHeight="1" x14ac:dyDescent="0.25">
      <c r="A5412" s="6">
        <v>2008</v>
      </c>
      <c r="B5412" s="6">
        <v>8</v>
      </c>
      <c r="C5412" s="6">
        <v>17</v>
      </c>
      <c r="D5412" s="6">
        <v>21</v>
      </c>
      <c r="E5412" s="6">
        <v>6.2</v>
      </c>
      <c r="F5412" s="6">
        <f t="shared" si="255"/>
        <v>7.4399999999999995</v>
      </c>
      <c r="G5412" s="6">
        <v>329</v>
      </c>
      <c r="H5412" s="9">
        <f t="shared" si="256"/>
        <v>9.8150644484138798</v>
      </c>
      <c r="I5412" s="9">
        <f t="shared" si="257"/>
        <v>11.778077338096654</v>
      </c>
    </row>
    <row r="5413" spans="1:9" ht="31.5" customHeight="1" x14ac:dyDescent="0.25">
      <c r="A5413" s="6">
        <v>2008</v>
      </c>
      <c r="B5413" s="6">
        <v>8</v>
      </c>
      <c r="C5413" s="6">
        <v>17</v>
      </c>
      <c r="D5413" s="6">
        <v>22</v>
      </c>
      <c r="E5413" s="6">
        <v>5.9</v>
      </c>
      <c r="F5413" s="6">
        <f t="shared" si="255"/>
        <v>7.08</v>
      </c>
      <c r="G5413" s="6">
        <v>334</v>
      </c>
      <c r="H5413" s="9">
        <f t="shared" si="256"/>
        <v>9.3549949594360164</v>
      </c>
      <c r="I5413" s="9">
        <f t="shared" si="257"/>
        <v>11.22599395132322</v>
      </c>
    </row>
    <row r="5414" spans="1:9" ht="31.5" customHeight="1" x14ac:dyDescent="0.25">
      <c r="A5414" s="6">
        <v>2008</v>
      </c>
      <c r="B5414" s="6">
        <v>8</v>
      </c>
      <c r="C5414" s="6">
        <v>17</v>
      </c>
      <c r="D5414" s="6">
        <v>23</v>
      </c>
      <c r="E5414" s="6">
        <v>5.7</v>
      </c>
      <c r="F5414" s="6">
        <f t="shared" si="255"/>
        <v>6.84</v>
      </c>
      <c r="G5414" s="6">
        <v>341</v>
      </c>
      <c r="H5414" s="9">
        <f t="shared" si="256"/>
        <v>9.0576089672699904</v>
      </c>
      <c r="I5414" s="9">
        <f t="shared" si="257"/>
        <v>10.869130760723989</v>
      </c>
    </row>
    <row r="5415" spans="1:9" ht="31.5" customHeight="1" x14ac:dyDescent="0.25">
      <c r="A5415" s="6">
        <v>2008</v>
      </c>
      <c r="B5415" s="6">
        <v>8</v>
      </c>
      <c r="C5415" s="6">
        <v>18</v>
      </c>
      <c r="D5415" s="6">
        <v>0</v>
      </c>
      <c r="E5415" s="6">
        <v>5.6</v>
      </c>
      <c r="F5415" s="6">
        <f t="shared" si="255"/>
        <v>6.72</v>
      </c>
      <c r="G5415" s="6">
        <v>346</v>
      </c>
      <c r="H5415" s="9">
        <f t="shared" si="256"/>
        <v>8.9123087791841922</v>
      </c>
      <c r="I5415" s="9">
        <f t="shared" si="257"/>
        <v>10.69477053502103</v>
      </c>
    </row>
    <row r="5416" spans="1:9" ht="31.5" customHeight="1" x14ac:dyDescent="0.25">
      <c r="A5416" s="6">
        <v>2008</v>
      </c>
      <c r="B5416" s="6">
        <v>8</v>
      </c>
      <c r="C5416" s="6">
        <v>18</v>
      </c>
      <c r="D5416" s="6">
        <v>1</v>
      </c>
      <c r="E5416" s="6">
        <v>6</v>
      </c>
      <c r="F5416" s="6">
        <f t="shared" si="255"/>
        <v>7.1999999999999993</v>
      </c>
      <c r="G5416" s="6">
        <v>352</v>
      </c>
      <c r="H5416" s="9">
        <f t="shared" si="256"/>
        <v>9.5661191562816796</v>
      </c>
      <c r="I5416" s="9">
        <f t="shared" si="257"/>
        <v>11.479342987538013</v>
      </c>
    </row>
    <row r="5417" spans="1:9" ht="31.5" customHeight="1" x14ac:dyDescent="0.25">
      <c r="A5417" s="6">
        <v>2008</v>
      </c>
      <c r="B5417" s="6">
        <v>8</v>
      </c>
      <c r="C5417" s="6">
        <v>18</v>
      </c>
      <c r="D5417" s="6">
        <v>2</v>
      </c>
      <c r="E5417" s="6">
        <v>6.7</v>
      </c>
      <c r="F5417" s="6">
        <f t="shared" si="255"/>
        <v>8.0399999999999991</v>
      </c>
      <c r="G5417" s="6">
        <v>352</v>
      </c>
      <c r="H5417" s="9">
        <f t="shared" si="256"/>
        <v>10.682166391181209</v>
      </c>
      <c r="I5417" s="9">
        <f t="shared" si="257"/>
        <v>12.818599669417448</v>
      </c>
    </row>
    <row r="5418" spans="1:9" ht="31.5" customHeight="1" x14ac:dyDescent="0.25">
      <c r="A5418" s="6">
        <v>2008</v>
      </c>
      <c r="B5418" s="6">
        <v>8</v>
      </c>
      <c r="C5418" s="6">
        <v>18</v>
      </c>
      <c r="D5418" s="6">
        <v>3</v>
      </c>
      <c r="E5418" s="6">
        <v>6.9</v>
      </c>
      <c r="F5418" s="6">
        <f t="shared" si="255"/>
        <v>8.2799999999999994</v>
      </c>
      <c r="G5418" s="6">
        <v>350</v>
      </c>
      <c r="H5418" s="9">
        <f t="shared" si="256"/>
        <v>10.994474970417418</v>
      </c>
      <c r="I5418" s="9">
        <f t="shared" si="257"/>
        <v>13.193369964500899</v>
      </c>
    </row>
    <row r="5419" spans="1:9" ht="31.5" customHeight="1" x14ac:dyDescent="0.25">
      <c r="A5419" s="6">
        <v>2008</v>
      </c>
      <c r="B5419" s="6">
        <v>8</v>
      </c>
      <c r="C5419" s="6">
        <v>18</v>
      </c>
      <c r="D5419" s="6">
        <v>4</v>
      </c>
      <c r="E5419" s="6">
        <v>6.8</v>
      </c>
      <c r="F5419" s="6">
        <f t="shared" si="255"/>
        <v>8.16</v>
      </c>
      <c r="G5419" s="6">
        <v>349</v>
      </c>
      <c r="H5419" s="9">
        <f t="shared" si="256"/>
        <v>10.831887403936536</v>
      </c>
      <c r="I5419" s="9">
        <f t="shared" si="257"/>
        <v>12.998264884723843</v>
      </c>
    </row>
    <row r="5420" spans="1:9" ht="31.5" customHeight="1" x14ac:dyDescent="0.25">
      <c r="A5420" s="6">
        <v>2008</v>
      </c>
      <c r="B5420" s="6">
        <v>8</v>
      </c>
      <c r="C5420" s="6">
        <v>18</v>
      </c>
      <c r="D5420" s="6">
        <v>5</v>
      </c>
      <c r="E5420" s="6">
        <v>6.9</v>
      </c>
      <c r="F5420" s="6">
        <f t="shared" si="255"/>
        <v>8.2799999999999994</v>
      </c>
      <c r="G5420" s="6">
        <v>348</v>
      </c>
      <c r="H5420" s="9">
        <f t="shared" si="256"/>
        <v>10.987875305981268</v>
      </c>
      <c r="I5420" s="9">
        <f t="shared" si="257"/>
        <v>13.18545036717752</v>
      </c>
    </row>
    <row r="5421" spans="1:9" ht="31.5" customHeight="1" x14ac:dyDescent="0.25">
      <c r="A5421" s="6">
        <v>2008</v>
      </c>
      <c r="B5421" s="6">
        <v>8</v>
      </c>
      <c r="C5421" s="6">
        <v>18</v>
      </c>
      <c r="D5421" s="6">
        <v>6</v>
      </c>
      <c r="E5421" s="6">
        <v>7.1</v>
      </c>
      <c r="F5421" s="6">
        <f t="shared" si="255"/>
        <v>8.52</v>
      </c>
      <c r="G5421" s="6">
        <v>346</v>
      </c>
      <c r="H5421" s="9">
        <f t="shared" si="256"/>
        <v>11.299534345037101</v>
      </c>
      <c r="I5421" s="9">
        <f t="shared" si="257"/>
        <v>13.55944121404452</v>
      </c>
    </row>
    <row r="5422" spans="1:9" ht="31.5" customHeight="1" x14ac:dyDescent="0.25">
      <c r="A5422" s="6">
        <v>2008</v>
      </c>
      <c r="B5422" s="6">
        <v>8</v>
      </c>
      <c r="C5422" s="6">
        <v>18</v>
      </c>
      <c r="D5422" s="6">
        <v>7</v>
      </c>
      <c r="E5422" s="6">
        <v>7</v>
      </c>
      <c r="F5422" s="6">
        <f t="shared" si="255"/>
        <v>8.4</v>
      </c>
      <c r="G5422" s="6">
        <v>345</v>
      </c>
      <c r="H5422" s="9">
        <f t="shared" si="256"/>
        <v>11.137004412422918</v>
      </c>
      <c r="I5422" s="9">
        <f t="shared" si="257"/>
        <v>13.364405294907501</v>
      </c>
    </row>
    <row r="5423" spans="1:9" ht="31.5" customHeight="1" x14ac:dyDescent="0.25">
      <c r="A5423" s="6">
        <v>2008</v>
      </c>
      <c r="B5423" s="6">
        <v>8</v>
      </c>
      <c r="C5423" s="6">
        <v>18</v>
      </c>
      <c r="D5423" s="6">
        <v>8</v>
      </c>
      <c r="E5423" s="6">
        <v>7.1</v>
      </c>
      <c r="F5423" s="6">
        <f t="shared" si="255"/>
        <v>8.52</v>
      </c>
      <c r="G5423" s="6">
        <v>348</v>
      </c>
      <c r="H5423" s="9">
        <f t="shared" si="256"/>
        <v>11.306364445285073</v>
      </c>
      <c r="I5423" s="9">
        <f t="shared" si="257"/>
        <v>13.567637334342086</v>
      </c>
    </row>
    <row r="5424" spans="1:9" ht="31.5" customHeight="1" x14ac:dyDescent="0.25">
      <c r="A5424" s="6">
        <v>2008</v>
      </c>
      <c r="B5424" s="6">
        <v>8</v>
      </c>
      <c r="C5424" s="6">
        <v>18</v>
      </c>
      <c r="D5424" s="6">
        <v>9</v>
      </c>
      <c r="E5424" s="6">
        <v>7</v>
      </c>
      <c r="F5424" s="6">
        <f t="shared" si="255"/>
        <v>8.4</v>
      </c>
      <c r="G5424" s="6">
        <v>349</v>
      </c>
      <c r="H5424" s="9">
        <f t="shared" si="256"/>
        <v>11.150472327581728</v>
      </c>
      <c r="I5424" s="9">
        <f t="shared" si="257"/>
        <v>13.380566793098074</v>
      </c>
    </row>
    <row r="5425" spans="1:9" ht="31.5" customHeight="1" x14ac:dyDescent="0.25">
      <c r="A5425" s="6">
        <v>2008</v>
      </c>
      <c r="B5425" s="6">
        <v>8</v>
      </c>
      <c r="C5425" s="6">
        <v>18</v>
      </c>
      <c r="D5425" s="6">
        <v>10</v>
      </c>
      <c r="E5425" s="6">
        <v>6.8</v>
      </c>
      <c r="F5425" s="6">
        <f t="shared" si="255"/>
        <v>8.16</v>
      </c>
      <c r="G5425" s="6">
        <v>348</v>
      </c>
      <c r="H5425" s="9">
        <f t="shared" si="256"/>
        <v>10.828630736329366</v>
      </c>
      <c r="I5425" s="9">
        <f t="shared" si="257"/>
        <v>12.994356883595239</v>
      </c>
    </row>
    <row r="5426" spans="1:9" ht="31.5" customHeight="1" x14ac:dyDescent="0.25">
      <c r="A5426" s="6">
        <v>2008</v>
      </c>
      <c r="B5426" s="6">
        <v>8</v>
      </c>
      <c r="C5426" s="6">
        <v>18</v>
      </c>
      <c r="D5426" s="6">
        <v>11</v>
      </c>
      <c r="E5426" s="6">
        <v>6.4</v>
      </c>
      <c r="F5426" s="6">
        <f t="shared" si="255"/>
        <v>7.68</v>
      </c>
      <c r="G5426" s="6">
        <v>349</v>
      </c>
      <c r="H5426" s="9">
        <f t="shared" si="256"/>
        <v>10.194717556646152</v>
      </c>
      <c r="I5426" s="9">
        <f t="shared" si="257"/>
        <v>12.233661067975381</v>
      </c>
    </row>
    <row r="5427" spans="1:9" ht="31.5" customHeight="1" x14ac:dyDescent="0.25">
      <c r="A5427" s="6">
        <v>2008</v>
      </c>
      <c r="B5427" s="6">
        <v>8</v>
      </c>
      <c r="C5427" s="6">
        <v>18</v>
      </c>
      <c r="D5427" s="6">
        <v>12</v>
      </c>
      <c r="E5427" s="6">
        <v>5.5</v>
      </c>
      <c r="F5427" s="6">
        <f t="shared" si="255"/>
        <v>6.6</v>
      </c>
      <c r="G5427" s="6">
        <v>327</v>
      </c>
      <c r="H5427" s="9">
        <f t="shared" si="256"/>
        <v>8.7013145997377066</v>
      </c>
      <c r="I5427" s="9">
        <f t="shared" si="257"/>
        <v>10.441577519685248</v>
      </c>
    </row>
    <row r="5428" spans="1:9" ht="31.5" customHeight="1" x14ac:dyDescent="0.25">
      <c r="A5428" s="6">
        <v>2008</v>
      </c>
      <c r="B5428" s="6">
        <v>8</v>
      </c>
      <c r="C5428" s="6">
        <v>18</v>
      </c>
      <c r="D5428" s="6">
        <v>13</v>
      </c>
      <c r="E5428" s="6">
        <v>5.2</v>
      </c>
      <c r="F5428" s="6">
        <f t="shared" si="255"/>
        <v>6.24</v>
      </c>
      <c r="G5428" s="6">
        <v>324</v>
      </c>
      <c r="H5428" s="9">
        <f t="shared" si="256"/>
        <v>8.2186982926038024</v>
      </c>
      <c r="I5428" s="9">
        <f t="shared" si="257"/>
        <v>9.8624379511245621</v>
      </c>
    </row>
    <row r="5429" spans="1:9" ht="31.5" customHeight="1" x14ac:dyDescent="0.25">
      <c r="A5429" s="6">
        <v>2008</v>
      </c>
      <c r="B5429" s="6">
        <v>8</v>
      </c>
      <c r="C5429" s="6">
        <v>18</v>
      </c>
      <c r="D5429" s="6">
        <v>14</v>
      </c>
      <c r="E5429" s="6">
        <v>6.1</v>
      </c>
      <c r="F5429" s="6">
        <f t="shared" si="255"/>
        <v>7.3199999999999994</v>
      </c>
      <c r="G5429" s="6">
        <v>327</v>
      </c>
      <c r="H5429" s="9">
        <f t="shared" si="256"/>
        <v>9.6505489197090917</v>
      </c>
      <c r="I5429" s="9">
        <f t="shared" si="257"/>
        <v>11.58065870365091</v>
      </c>
    </row>
    <row r="5430" spans="1:9" ht="31.5" customHeight="1" x14ac:dyDescent="0.25">
      <c r="A5430" s="6">
        <v>2008</v>
      </c>
      <c r="B5430" s="6">
        <v>8</v>
      </c>
      <c r="C5430" s="6">
        <v>18</v>
      </c>
      <c r="D5430" s="6">
        <v>15</v>
      </c>
      <c r="E5430" s="6">
        <v>7</v>
      </c>
      <c r="F5430" s="6">
        <f t="shared" si="255"/>
        <v>8.4</v>
      </c>
      <c r="G5430" s="6">
        <v>328</v>
      </c>
      <c r="H5430" s="9">
        <f t="shared" si="256"/>
        <v>11.077967818323193</v>
      </c>
      <c r="I5430" s="9">
        <f t="shared" si="257"/>
        <v>13.293561381987832</v>
      </c>
    </row>
    <row r="5431" spans="1:9" ht="31.5" customHeight="1" x14ac:dyDescent="0.25">
      <c r="A5431" s="6">
        <v>2008</v>
      </c>
      <c r="B5431" s="6">
        <v>8</v>
      </c>
      <c r="C5431" s="6">
        <v>18</v>
      </c>
      <c r="D5431" s="6">
        <v>16</v>
      </c>
      <c r="E5431" s="6">
        <v>7.9</v>
      </c>
      <c r="F5431" s="6">
        <f t="shared" si="255"/>
        <v>9.48</v>
      </c>
      <c r="G5431" s="6">
        <v>329</v>
      </c>
      <c r="H5431" s="9">
        <f t="shared" si="256"/>
        <v>12.506291797172524</v>
      </c>
      <c r="I5431" s="9">
        <f t="shared" si="257"/>
        <v>15.007550156607028</v>
      </c>
    </row>
    <row r="5432" spans="1:9" ht="31.5" customHeight="1" x14ac:dyDescent="0.25">
      <c r="A5432" s="6">
        <v>2008</v>
      </c>
      <c r="B5432" s="6">
        <v>8</v>
      </c>
      <c r="C5432" s="6">
        <v>18</v>
      </c>
      <c r="D5432" s="6">
        <v>17</v>
      </c>
      <c r="E5432" s="6">
        <v>8.1</v>
      </c>
      <c r="F5432" s="6">
        <f t="shared" si="255"/>
        <v>9.7199999999999989</v>
      </c>
      <c r="G5432" s="6">
        <v>330</v>
      </c>
      <c r="H5432" s="9">
        <f t="shared" si="256"/>
        <v>12.827009736133562</v>
      </c>
      <c r="I5432" s="9">
        <f t="shared" si="257"/>
        <v>15.392411683360274</v>
      </c>
    </row>
    <row r="5433" spans="1:9" ht="31.5" customHeight="1" x14ac:dyDescent="0.25">
      <c r="A5433" s="6">
        <v>2008</v>
      </c>
      <c r="B5433" s="6">
        <v>8</v>
      </c>
      <c r="C5433" s="6">
        <v>18</v>
      </c>
      <c r="D5433" s="6">
        <v>18</v>
      </c>
      <c r="E5433" s="6">
        <v>8.1</v>
      </c>
      <c r="F5433" s="6">
        <f t="shared" si="255"/>
        <v>9.7199999999999989</v>
      </c>
      <c r="G5433" s="6">
        <v>331</v>
      </c>
      <c r="H5433" s="9">
        <f t="shared" si="256"/>
        <v>12.83110027847613</v>
      </c>
      <c r="I5433" s="9">
        <f t="shared" si="257"/>
        <v>15.397320334171354</v>
      </c>
    </row>
    <row r="5434" spans="1:9" ht="31.5" customHeight="1" x14ac:dyDescent="0.25">
      <c r="A5434" s="6">
        <v>2008</v>
      </c>
      <c r="B5434" s="6">
        <v>8</v>
      </c>
      <c r="C5434" s="6">
        <v>18</v>
      </c>
      <c r="D5434" s="6">
        <v>19</v>
      </c>
      <c r="E5434" s="6">
        <v>8.5</v>
      </c>
      <c r="F5434" s="6">
        <f t="shared" si="255"/>
        <v>10.199999999999999</v>
      </c>
      <c r="G5434" s="6">
        <v>332</v>
      </c>
      <c r="H5434" s="9">
        <f t="shared" si="256"/>
        <v>13.469014455691179</v>
      </c>
      <c r="I5434" s="9">
        <f t="shared" si="257"/>
        <v>16.162817346829414</v>
      </c>
    </row>
    <row r="5435" spans="1:9" ht="31.5" customHeight="1" x14ac:dyDescent="0.25">
      <c r="A5435" s="6">
        <v>2008</v>
      </c>
      <c r="B5435" s="6">
        <v>8</v>
      </c>
      <c r="C5435" s="6">
        <v>18</v>
      </c>
      <c r="D5435" s="6">
        <v>20</v>
      </c>
      <c r="E5435" s="6">
        <v>8.9</v>
      </c>
      <c r="F5435" s="6">
        <f t="shared" si="255"/>
        <v>10.68</v>
      </c>
      <c r="G5435" s="6">
        <v>338</v>
      </c>
      <c r="H5435" s="9">
        <f t="shared" si="256"/>
        <v>14.129456153132967</v>
      </c>
      <c r="I5435" s="9">
        <f t="shared" si="257"/>
        <v>16.955347383759559</v>
      </c>
    </row>
    <row r="5436" spans="1:9" ht="31.5" customHeight="1" x14ac:dyDescent="0.25">
      <c r="A5436" s="6">
        <v>2008</v>
      </c>
      <c r="B5436" s="6">
        <v>8</v>
      </c>
      <c r="C5436" s="6">
        <v>18</v>
      </c>
      <c r="D5436" s="6">
        <v>21</v>
      </c>
      <c r="E5436" s="6">
        <v>8.9</v>
      </c>
      <c r="F5436" s="6">
        <f t="shared" si="255"/>
        <v>10.68</v>
      </c>
      <c r="G5436" s="6">
        <v>345</v>
      </c>
      <c r="H5436" s="9">
        <f t="shared" si="256"/>
        <v>14.159905610080568</v>
      </c>
      <c r="I5436" s="9">
        <f t="shared" si="257"/>
        <v>16.991886732096678</v>
      </c>
    </row>
    <row r="5437" spans="1:9" ht="31.5" customHeight="1" x14ac:dyDescent="0.25">
      <c r="A5437" s="6">
        <v>2008</v>
      </c>
      <c r="B5437" s="6">
        <v>8</v>
      </c>
      <c r="C5437" s="6">
        <v>18</v>
      </c>
      <c r="D5437" s="6">
        <v>22</v>
      </c>
      <c r="E5437" s="6">
        <v>9</v>
      </c>
      <c r="F5437" s="6">
        <f t="shared" si="255"/>
        <v>10.799999999999999</v>
      </c>
      <c r="G5437" s="6">
        <v>351</v>
      </c>
      <c r="H5437" s="9">
        <f t="shared" si="256"/>
        <v>14.344905226837056</v>
      </c>
      <c r="I5437" s="9">
        <f t="shared" si="257"/>
        <v>17.213886272204466</v>
      </c>
    </row>
    <row r="5438" spans="1:9" ht="31.5" customHeight="1" x14ac:dyDescent="0.25">
      <c r="A5438" s="6">
        <v>2008</v>
      </c>
      <c r="B5438" s="6">
        <v>8</v>
      </c>
      <c r="C5438" s="6">
        <v>18</v>
      </c>
      <c r="D5438" s="6">
        <v>23</v>
      </c>
      <c r="E5438" s="6">
        <v>9</v>
      </c>
      <c r="F5438" s="6">
        <f t="shared" si="255"/>
        <v>10.799999999999999</v>
      </c>
      <c r="G5438" s="6">
        <v>353</v>
      </c>
      <c r="H5438" s="9">
        <f t="shared" si="256"/>
        <v>14.353440118565919</v>
      </c>
      <c r="I5438" s="9">
        <f t="shared" si="257"/>
        <v>17.224128142279099</v>
      </c>
    </row>
    <row r="5439" spans="1:9" ht="31.5" customHeight="1" x14ac:dyDescent="0.25">
      <c r="A5439" s="6">
        <v>2008</v>
      </c>
      <c r="B5439" s="6">
        <v>8</v>
      </c>
      <c r="C5439" s="6">
        <v>19</v>
      </c>
      <c r="D5439" s="6">
        <v>0</v>
      </c>
      <c r="E5439" s="6">
        <v>8.9</v>
      </c>
      <c r="F5439" s="6">
        <f t="shared" si="255"/>
        <v>10.68</v>
      </c>
      <c r="G5439" s="6">
        <v>352</v>
      </c>
      <c r="H5439" s="9">
        <f t="shared" si="256"/>
        <v>14.189743415151158</v>
      </c>
      <c r="I5439" s="9">
        <f t="shared" si="257"/>
        <v>17.02769209818139</v>
      </c>
    </row>
    <row r="5440" spans="1:9" ht="31.5" customHeight="1" x14ac:dyDescent="0.25">
      <c r="A5440" s="6">
        <v>2008</v>
      </c>
      <c r="B5440" s="6">
        <v>8</v>
      </c>
      <c r="C5440" s="6">
        <v>19</v>
      </c>
      <c r="D5440" s="6">
        <v>1</v>
      </c>
      <c r="E5440" s="6">
        <v>8.9</v>
      </c>
      <c r="F5440" s="6">
        <f t="shared" si="255"/>
        <v>10.68</v>
      </c>
      <c r="G5440" s="6">
        <v>352</v>
      </c>
      <c r="H5440" s="9">
        <f t="shared" si="256"/>
        <v>14.189743415151158</v>
      </c>
      <c r="I5440" s="9">
        <f t="shared" si="257"/>
        <v>17.02769209818139</v>
      </c>
    </row>
    <row r="5441" spans="1:9" ht="31.5" customHeight="1" x14ac:dyDescent="0.25">
      <c r="A5441" s="6">
        <v>2008</v>
      </c>
      <c r="B5441" s="6">
        <v>8</v>
      </c>
      <c r="C5441" s="6">
        <v>19</v>
      </c>
      <c r="D5441" s="6">
        <v>2</v>
      </c>
      <c r="E5441" s="6">
        <v>8.9</v>
      </c>
      <c r="F5441" s="6">
        <f t="shared" si="255"/>
        <v>10.68</v>
      </c>
      <c r="G5441" s="6">
        <v>352</v>
      </c>
      <c r="H5441" s="9">
        <f t="shared" si="256"/>
        <v>14.189743415151158</v>
      </c>
      <c r="I5441" s="9">
        <f t="shared" si="257"/>
        <v>17.02769209818139</v>
      </c>
    </row>
    <row r="5442" spans="1:9" ht="31.5" customHeight="1" x14ac:dyDescent="0.25">
      <c r="A5442" s="6">
        <v>2008</v>
      </c>
      <c r="B5442" s="6">
        <v>8</v>
      </c>
      <c r="C5442" s="6">
        <v>19</v>
      </c>
      <c r="D5442" s="6">
        <v>3</v>
      </c>
      <c r="E5442" s="6">
        <v>9.1</v>
      </c>
      <c r="F5442" s="6">
        <f t="shared" si="255"/>
        <v>10.92</v>
      </c>
      <c r="G5442" s="6">
        <v>354</v>
      </c>
      <c r="H5442" s="9">
        <f t="shared" si="256"/>
        <v>14.517219330612283</v>
      </c>
      <c r="I5442" s="9">
        <f t="shared" si="257"/>
        <v>17.42066319673474</v>
      </c>
    </row>
    <row r="5443" spans="1:9" ht="31.5" customHeight="1" x14ac:dyDescent="0.25">
      <c r="A5443" s="6">
        <v>2008</v>
      </c>
      <c r="B5443" s="6">
        <v>8</v>
      </c>
      <c r="C5443" s="6">
        <v>19</v>
      </c>
      <c r="D5443" s="6">
        <v>4</v>
      </c>
      <c r="E5443" s="6">
        <v>9.3000000000000007</v>
      </c>
      <c r="F5443" s="6">
        <f t="shared" ref="F5443:F5506" si="258">E5443*1.2</f>
        <v>11.16</v>
      </c>
      <c r="G5443" s="6">
        <v>357</v>
      </c>
      <c r="H5443" s="9">
        <f t="shared" ref="H5443:H5506" si="259">E5443*(LN(G5443/$AE$18)/LN(10/$AE$18))</f>
        <v>14.849377976667645</v>
      </c>
      <c r="I5443" s="9">
        <f t="shared" ref="I5443:I5506" si="260">F5443*(LN(G5443/$AE$18)/LN(10/$AE$18))</f>
        <v>17.819253572001173</v>
      </c>
    </row>
    <row r="5444" spans="1:9" ht="31.5" customHeight="1" x14ac:dyDescent="0.25">
      <c r="A5444" s="6">
        <v>2008</v>
      </c>
      <c r="B5444" s="6">
        <v>8</v>
      </c>
      <c r="C5444" s="6">
        <v>19</v>
      </c>
      <c r="D5444" s="6">
        <v>5</v>
      </c>
      <c r="E5444" s="6">
        <v>9.5</v>
      </c>
      <c r="F5444" s="6">
        <f t="shared" si="258"/>
        <v>11.4</v>
      </c>
      <c r="G5444" s="6">
        <v>357</v>
      </c>
      <c r="H5444" s="9">
        <f t="shared" si="259"/>
        <v>15.168719438531465</v>
      </c>
      <c r="I5444" s="9">
        <f t="shared" si="260"/>
        <v>18.202463326237758</v>
      </c>
    </row>
    <row r="5445" spans="1:9" ht="31.5" customHeight="1" x14ac:dyDescent="0.25">
      <c r="A5445" s="6">
        <v>2008</v>
      </c>
      <c r="B5445" s="6">
        <v>8</v>
      </c>
      <c r="C5445" s="6">
        <v>19</v>
      </c>
      <c r="D5445" s="6">
        <v>6</v>
      </c>
      <c r="E5445" s="6">
        <v>9.4</v>
      </c>
      <c r="F5445" s="6">
        <f t="shared" si="258"/>
        <v>11.28</v>
      </c>
      <c r="G5445" s="6">
        <v>358</v>
      </c>
      <c r="H5445" s="9">
        <f t="shared" si="259"/>
        <v>15.013437237854761</v>
      </c>
      <c r="I5445" s="9">
        <f t="shared" si="260"/>
        <v>18.016124685425712</v>
      </c>
    </row>
    <row r="5446" spans="1:9" ht="31.5" customHeight="1" x14ac:dyDescent="0.25">
      <c r="A5446" s="6">
        <v>2008</v>
      </c>
      <c r="B5446" s="6">
        <v>8</v>
      </c>
      <c r="C5446" s="6">
        <v>19</v>
      </c>
      <c r="D5446" s="6">
        <v>7</v>
      </c>
      <c r="E5446" s="6">
        <v>9.6</v>
      </c>
      <c r="F5446" s="6">
        <f t="shared" si="258"/>
        <v>11.52</v>
      </c>
      <c r="G5446" s="6">
        <v>358</v>
      </c>
      <c r="H5446" s="9">
        <f t="shared" si="259"/>
        <v>15.332872072702735</v>
      </c>
      <c r="I5446" s="9">
        <f t="shared" si="260"/>
        <v>18.399446487243281</v>
      </c>
    </row>
    <row r="5447" spans="1:9" ht="31.5" customHeight="1" x14ac:dyDescent="0.25">
      <c r="A5447" s="6">
        <v>2008</v>
      </c>
      <c r="B5447" s="6">
        <v>8</v>
      </c>
      <c r="C5447" s="6">
        <v>19</v>
      </c>
      <c r="D5447" s="6">
        <v>8</v>
      </c>
      <c r="E5447" s="6">
        <v>9.8000000000000007</v>
      </c>
      <c r="F5447" s="6">
        <f t="shared" si="258"/>
        <v>11.76</v>
      </c>
      <c r="G5447" s="6">
        <v>352</v>
      </c>
      <c r="H5447" s="9">
        <f t="shared" si="259"/>
        <v>15.62466128859341</v>
      </c>
      <c r="I5447" s="9">
        <f t="shared" si="260"/>
        <v>18.749593546312092</v>
      </c>
    </row>
    <row r="5448" spans="1:9" ht="31.5" customHeight="1" x14ac:dyDescent="0.25">
      <c r="A5448" s="6">
        <v>2008</v>
      </c>
      <c r="B5448" s="6">
        <v>8</v>
      </c>
      <c r="C5448" s="6">
        <v>19</v>
      </c>
      <c r="D5448" s="6">
        <v>9</v>
      </c>
      <c r="E5448" s="6">
        <v>8.9</v>
      </c>
      <c r="F5448" s="6">
        <f t="shared" si="258"/>
        <v>10.68</v>
      </c>
      <c r="G5448" s="6">
        <v>346</v>
      </c>
      <c r="H5448" s="9">
        <f t="shared" si="259"/>
        <v>14.164205024060591</v>
      </c>
      <c r="I5448" s="9">
        <f t="shared" si="260"/>
        <v>16.99704602887271</v>
      </c>
    </row>
    <row r="5449" spans="1:9" ht="31.5" customHeight="1" x14ac:dyDescent="0.25">
      <c r="A5449" s="6">
        <v>2008</v>
      </c>
      <c r="B5449" s="6">
        <v>8</v>
      </c>
      <c r="C5449" s="6">
        <v>19</v>
      </c>
      <c r="D5449" s="6">
        <v>10</v>
      </c>
      <c r="E5449" s="6">
        <v>9.1999999999999993</v>
      </c>
      <c r="F5449" s="6">
        <f t="shared" si="258"/>
        <v>11.04</v>
      </c>
      <c r="G5449" s="6">
        <v>344</v>
      </c>
      <c r="H5449" s="9">
        <f t="shared" si="259"/>
        <v>14.632748560283419</v>
      </c>
      <c r="I5449" s="9">
        <f t="shared" si="260"/>
        <v>17.559298272340101</v>
      </c>
    </row>
    <row r="5450" spans="1:9" ht="31.5" customHeight="1" x14ac:dyDescent="0.25">
      <c r="A5450" s="6">
        <v>2008</v>
      </c>
      <c r="B5450" s="6">
        <v>8</v>
      </c>
      <c r="C5450" s="6">
        <v>19</v>
      </c>
      <c r="D5450" s="6">
        <v>11</v>
      </c>
      <c r="E5450" s="6">
        <v>9.6</v>
      </c>
      <c r="F5450" s="6">
        <f t="shared" si="258"/>
        <v>11.52</v>
      </c>
      <c r="G5450" s="6">
        <v>341</v>
      </c>
      <c r="H5450" s="9">
        <f t="shared" si="259"/>
        <v>15.254920365928404</v>
      </c>
      <c r="I5450" s="9">
        <f t="shared" si="260"/>
        <v>18.305904439114087</v>
      </c>
    </row>
    <row r="5451" spans="1:9" ht="31.5" customHeight="1" x14ac:dyDescent="0.25">
      <c r="A5451" s="6">
        <v>2008</v>
      </c>
      <c r="B5451" s="6">
        <v>8</v>
      </c>
      <c r="C5451" s="6">
        <v>19</v>
      </c>
      <c r="D5451" s="6">
        <v>12</v>
      </c>
      <c r="E5451" s="6">
        <v>8.6</v>
      </c>
      <c r="F5451" s="6">
        <f t="shared" si="258"/>
        <v>10.319999999999999</v>
      </c>
      <c r="G5451" s="6">
        <v>343</v>
      </c>
      <c r="H5451" s="9">
        <f t="shared" si="259"/>
        <v>13.674260192452135</v>
      </c>
      <c r="I5451" s="9">
        <f t="shared" si="260"/>
        <v>16.409112230942561</v>
      </c>
    </row>
    <row r="5452" spans="1:9" ht="31.5" customHeight="1" x14ac:dyDescent="0.25">
      <c r="A5452" s="6">
        <v>2008</v>
      </c>
      <c r="B5452" s="6">
        <v>8</v>
      </c>
      <c r="C5452" s="6">
        <v>19</v>
      </c>
      <c r="D5452" s="6">
        <v>13</v>
      </c>
      <c r="E5452" s="6">
        <v>8.6</v>
      </c>
      <c r="F5452" s="6">
        <f t="shared" si="258"/>
        <v>10.319999999999999</v>
      </c>
      <c r="G5452" s="6">
        <v>339</v>
      </c>
      <c r="H5452" s="9">
        <f t="shared" si="259"/>
        <v>13.657422752897576</v>
      </c>
      <c r="I5452" s="9">
        <f t="shared" si="260"/>
        <v>16.38890730347709</v>
      </c>
    </row>
    <row r="5453" spans="1:9" ht="31.5" customHeight="1" x14ac:dyDescent="0.25">
      <c r="A5453" s="6">
        <v>2008</v>
      </c>
      <c r="B5453" s="6">
        <v>8</v>
      </c>
      <c r="C5453" s="6">
        <v>19</v>
      </c>
      <c r="D5453" s="6">
        <v>14</v>
      </c>
      <c r="E5453" s="6">
        <v>9.1999999999999993</v>
      </c>
      <c r="F5453" s="6">
        <f t="shared" si="258"/>
        <v>11.04</v>
      </c>
      <c r="G5453" s="6">
        <v>338</v>
      </c>
      <c r="H5453" s="9">
        <f t="shared" si="259"/>
        <v>14.605729956047561</v>
      </c>
      <c r="I5453" s="9">
        <f t="shared" si="260"/>
        <v>17.526875947257071</v>
      </c>
    </row>
    <row r="5454" spans="1:9" ht="31.5" customHeight="1" x14ac:dyDescent="0.25">
      <c r="A5454" s="6">
        <v>2008</v>
      </c>
      <c r="B5454" s="6">
        <v>8</v>
      </c>
      <c r="C5454" s="6">
        <v>19</v>
      </c>
      <c r="D5454" s="6">
        <v>15</v>
      </c>
      <c r="E5454" s="6">
        <v>9.5</v>
      </c>
      <c r="F5454" s="6">
        <f t="shared" si="258"/>
        <v>11.4</v>
      </c>
      <c r="G5454" s="6">
        <v>338</v>
      </c>
      <c r="H5454" s="9">
        <f t="shared" si="259"/>
        <v>15.082003758962156</v>
      </c>
      <c r="I5454" s="9">
        <f t="shared" si="260"/>
        <v>18.098404510754587</v>
      </c>
    </row>
    <row r="5455" spans="1:9" ht="31.5" customHeight="1" x14ac:dyDescent="0.25">
      <c r="A5455" s="6">
        <v>2008</v>
      </c>
      <c r="B5455" s="6">
        <v>8</v>
      </c>
      <c r="C5455" s="6">
        <v>19</v>
      </c>
      <c r="D5455" s="6">
        <v>16</v>
      </c>
      <c r="E5455" s="6">
        <v>9.6999999999999993</v>
      </c>
      <c r="F5455" s="6">
        <f t="shared" si="258"/>
        <v>11.639999999999999</v>
      </c>
      <c r="G5455" s="6">
        <v>339</v>
      </c>
      <c r="H5455" s="9">
        <f t="shared" si="259"/>
        <v>15.404302407337962</v>
      </c>
      <c r="I5455" s="9">
        <f t="shared" si="260"/>
        <v>18.485162888805554</v>
      </c>
    </row>
    <row r="5456" spans="1:9" ht="31.5" customHeight="1" x14ac:dyDescent="0.25">
      <c r="A5456" s="6">
        <v>2008</v>
      </c>
      <c r="B5456" s="6">
        <v>8</v>
      </c>
      <c r="C5456" s="6">
        <v>19</v>
      </c>
      <c r="D5456" s="6">
        <v>17</v>
      </c>
      <c r="E5456" s="6">
        <v>10</v>
      </c>
      <c r="F5456" s="6">
        <f t="shared" si="258"/>
        <v>12</v>
      </c>
      <c r="G5456" s="6">
        <v>339</v>
      </c>
      <c r="H5456" s="9">
        <f t="shared" si="259"/>
        <v>15.880724131276251</v>
      </c>
      <c r="I5456" s="9">
        <f t="shared" si="260"/>
        <v>19.056868957531503</v>
      </c>
    </row>
    <row r="5457" spans="1:9" ht="31.5" customHeight="1" x14ac:dyDescent="0.25">
      <c r="A5457" s="6">
        <v>2008</v>
      </c>
      <c r="B5457" s="6">
        <v>8</v>
      </c>
      <c r="C5457" s="6">
        <v>19</v>
      </c>
      <c r="D5457" s="6">
        <v>18</v>
      </c>
      <c r="E5457" s="6">
        <v>10.199999999999999</v>
      </c>
      <c r="F5457" s="6">
        <f t="shared" si="258"/>
        <v>12.239999999999998</v>
      </c>
      <c r="G5457" s="6">
        <v>340</v>
      </c>
      <c r="H5457" s="9">
        <f t="shared" si="259"/>
        <v>16.203353114798393</v>
      </c>
      <c r="I5457" s="9">
        <f t="shared" si="260"/>
        <v>19.444023737758069</v>
      </c>
    </row>
    <row r="5458" spans="1:9" ht="31.5" customHeight="1" x14ac:dyDescent="0.25">
      <c r="A5458" s="6">
        <v>2008</v>
      </c>
      <c r="B5458" s="6">
        <v>8</v>
      </c>
      <c r="C5458" s="6">
        <v>19</v>
      </c>
      <c r="D5458" s="6">
        <v>19</v>
      </c>
      <c r="E5458" s="6">
        <v>10.1</v>
      </c>
      <c r="F5458" s="6">
        <f t="shared" si="258"/>
        <v>12.12</v>
      </c>
      <c r="G5458" s="6">
        <v>340</v>
      </c>
      <c r="H5458" s="9">
        <f t="shared" si="259"/>
        <v>16.044496711712135</v>
      </c>
      <c r="I5458" s="9">
        <f t="shared" si="260"/>
        <v>19.253396054054562</v>
      </c>
    </row>
    <row r="5459" spans="1:9" ht="31.5" customHeight="1" x14ac:dyDescent="0.25">
      <c r="A5459" s="6">
        <v>2008</v>
      </c>
      <c r="B5459" s="6">
        <v>8</v>
      </c>
      <c r="C5459" s="6">
        <v>19</v>
      </c>
      <c r="D5459" s="6">
        <v>20</v>
      </c>
      <c r="E5459" s="6">
        <v>10.1</v>
      </c>
      <c r="F5459" s="6">
        <f t="shared" si="258"/>
        <v>12.12</v>
      </c>
      <c r="G5459" s="6">
        <v>345</v>
      </c>
      <c r="H5459" s="9">
        <f t="shared" si="259"/>
        <v>16.069106366495923</v>
      </c>
      <c r="I5459" s="9">
        <f t="shared" si="260"/>
        <v>19.282927639795108</v>
      </c>
    </row>
    <row r="5460" spans="1:9" ht="31.5" customHeight="1" x14ac:dyDescent="0.25">
      <c r="A5460" s="6">
        <v>2008</v>
      </c>
      <c r="B5460" s="6">
        <v>8</v>
      </c>
      <c r="C5460" s="6">
        <v>19</v>
      </c>
      <c r="D5460" s="6">
        <v>21</v>
      </c>
      <c r="E5460" s="6">
        <v>9.6999999999999993</v>
      </c>
      <c r="F5460" s="6">
        <f t="shared" si="258"/>
        <v>11.639999999999999</v>
      </c>
      <c r="G5460" s="6">
        <v>349</v>
      </c>
      <c r="H5460" s="9">
        <f t="shared" si="259"/>
        <v>15.451368796791822</v>
      </c>
      <c r="I5460" s="9">
        <f t="shared" si="260"/>
        <v>18.541642556150187</v>
      </c>
    </row>
    <row r="5461" spans="1:9" ht="31.5" customHeight="1" x14ac:dyDescent="0.25">
      <c r="A5461" s="6">
        <v>2008</v>
      </c>
      <c r="B5461" s="6">
        <v>8</v>
      </c>
      <c r="C5461" s="6">
        <v>19</v>
      </c>
      <c r="D5461" s="6">
        <v>22</v>
      </c>
      <c r="E5461" s="6">
        <v>9.4</v>
      </c>
      <c r="F5461" s="6">
        <f t="shared" si="258"/>
        <v>11.28</v>
      </c>
      <c r="G5461" s="6">
        <v>351</v>
      </c>
      <c r="H5461" s="9">
        <f t="shared" si="259"/>
        <v>14.982456570252037</v>
      </c>
      <c r="I5461" s="9">
        <f t="shared" si="260"/>
        <v>17.978947884302443</v>
      </c>
    </row>
    <row r="5462" spans="1:9" ht="31.5" customHeight="1" x14ac:dyDescent="0.25">
      <c r="A5462" s="6">
        <v>2008</v>
      </c>
      <c r="B5462" s="6">
        <v>8</v>
      </c>
      <c r="C5462" s="6">
        <v>19</v>
      </c>
      <c r="D5462" s="6">
        <v>23</v>
      </c>
      <c r="E5462" s="6">
        <v>9.1999999999999993</v>
      </c>
      <c r="F5462" s="6">
        <f t="shared" si="258"/>
        <v>11.04</v>
      </c>
      <c r="G5462" s="6">
        <v>354</v>
      </c>
      <c r="H5462" s="9">
        <f t="shared" si="259"/>
        <v>14.676749213366264</v>
      </c>
      <c r="I5462" s="9">
        <f t="shared" si="260"/>
        <v>17.612099056039519</v>
      </c>
    </row>
    <row r="5463" spans="1:9" ht="31.5" customHeight="1" x14ac:dyDescent="0.25">
      <c r="A5463" s="6">
        <v>2008</v>
      </c>
      <c r="B5463" s="6">
        <v>8</v>
      </c>
      <c r="C5463" s="6">
        <v>20</v>
      </c>
      <c r="D5463" s="6">
        <v>0</v>
      </c>
      <c r="E5463" s="6">
        <v>9</v>
      </c>
      <c r="F5463" s="6">
        <f t="shared" si="258"/>
        <v>10.799999999999999</v>
      </c>
      <c r="G5463" s="6">
        <v>356</v>
      </c>
      <c r="H5463" s="9">
        <f t="shared" si="259"/>
        <v>14.366152213358397</v>
      </c>
      <c r="I5463" s="9">
        <f t="shared" si="260"/>
        <v>17.239382656030074</v>
      </c>
    </row>
    <row r="5464" spans="1:9" ht="31.5" customHeight="1" x14ac:dyDescent="0.25">
      <c r="A5464" s="6">
        <v>2008</v>
      </c>
      <c r="B5464" s="6">
        <v>8</v>
      </c>
      <c r="C5464" s="6">
        <v>20</v>
      </c>
      <c r="D5464" s="6">
        <v>1</v>
      </c>
      <c r="E5464" s="6">
        <v>8.6999999999999993</v>
      </c>
      <c r="F5464" s="6">
        <f t="shared" si="258"/>
        <v>10.44</v>
      </c>
      <c r="G5464" s="6">
        <v>356</v>
      </c>
      <c r="H5464" s="9">
        <f t="shared" si="259"/>
        <v>13.887280472913117</v>
      </c>
      <c r="I5464" s="9">
        <f t="shared" si="260"/>
        <v>16.664736567495741</v>
      </c>
    </row>
    <row r="5465" spans="1:9" ht="31.5" customHeight="1" x14ac:dyDescent="0.25">
      <c r="A5465" s="6">
        <v>2008</v>
      </c>
      <c r="B5465" s="6">
        <v>8</v>
      </c>
      <c r="C5465" s="6">
        <v>20</v>
      </c>
      <c r="D5465" s="6">
        <v>2</v>
      </c>
      <c r="E5465" s="6">
        <v>8.6</v>
      </c>
      <c r="F5465" s="6">
        <f t="shared" si="258"/>
        <v>10.319999999999999</v>
      </c>
      <c r="G5465" s="6">
        <v>355</v>
      </c>
      <c r="H5465" s="9">
        <f t="shared" si="259"/>
        <v>13.723618932963122</v>
      </c>
      <c r="I5465" s="9">
        <f t="shared" si="260"/>
        <v>16.468342719555746</v>
      </c>
    </row>
    <row r="5466" spans="1:9" ht="31.5" customHeight="1" x14ac:dyDescent="0.25">
      <c r="A5466" s="6">
        <v>2008</v>
      </c>
      <c r="B5466" s="6">
        <v>8</v>
      </c>
      <c r="C5466" s="6">
        <v>20</v>
      </c>
      <c r="D5466" s="6">
        <v>3</v>
      </c>
      <c r="E5466" s="6">
        <v>8.8000000000000007</v>
      </c>
      <c r="F5466" s="6">
        <f t="shared" si="258"/>
        <v>10.56</v>
      </c>
      <c r="G5466" s="6">
        <v>358</v>
      </c>
      <c r="H5466" s="9">
        <f t="shared" si="259"/>
        <v>14.055132733310842</v>
      </c>
      <c r="I5466" s="9">
        <f t="shared" si="260"/>
        <v>16.866159279973008</v>
      </c>
    </row>
    <row r="5467" spans="1:9" ht="31.5" customHeight="1" x14ac:dyDescent="0.25">
      <c r="A5467" s="6">
        <v>2008</v>
      </c>
      <c r="B5467" s="6">
        <v>8</v>
      </c>
      <c r="C5467" s="6">
        <v>20</v>
      </c>
      <c r="D5467" s="6">
        <v>4</v>
      </c>
      <c r="E5467" s="6">
        <v>9.1999999999999993</v>
      </c>
      <c r="F5467" s="6">
        <f t="shared" si="258"/>
        <v>11.04</v>
      </c>
      <c r="G5467" s="6">
        <v>359</v>
      </c>
      <c r="H5467" s="9">
        <f t="shared" si="259"/>
        <v>14.698285579349392</v>
      </c>
      <c r="I5467" s="9">
        <f t="shared" si="260"/>
        <v>17.637942695219269</v>
      </c>
    </row>
    <row r="5468" spans="1:9" ht="31.5" customHeight="1" x14ac:dyDescent="0.25">
      <c r="A5468" s="6">
        <v>2008</v>
      </c>
      <c r="B5468" s="6">
        <v>8</v>
      </c>
      <c r="C5468" s="6">
        <v>20</v>
      </c>
      <c r="D5468" s="6">
        <v>5</v>
      </c>
      <c r="E5468" s="6">
        <v>9.3000000000000007</v>
      </c>
      <c r="F5468" s="6">
        <f t="shared" si="258"/>
        <v>11.16</v>
      </c>
      <c r="G5468" s="6">
        <v>358</v>
      </c>
      <c r="H5468" s="9">
        <f t="shared" si="259"/>
        <v>14.853719820430776</v>
      </c>
      <c r="I5468" s="9">
        <f t="shared" si="260"/>
        <v>17.824463784516929</v>
      </c>
    </row>
    <row r="5469" spans="1:9" ht="31.5" customHeight="1" x14ac:dyDescent="0.25">
      <c r="A5469" s="6">
        <v>2008</v>
      </c>
      <c r="B5469" s="6">
        <v>8</v>
      </c>
      <c r="C5469" s="6">
        <v>20</v>
      </c>
      <c r="D5469" s="6">
        <v>6</v>
      </c>
      <c r="E5469" s="6">
        <v>9.1</v>
      </c>
      <c r="F5469" s="6">
        <f t="shared" si="258"/>
        <v>10.92</v>
      </c>
      <c r="G5469" s="6">
        <v>354</v>
      </c>
      <c r="H5469" s="9">
        <f t="shared" si="259"/>
        <v>14.517219330612283</v>
      </c>
      <c r="I5469" s="9">
        <f t="shared" si="260"/>
        <v>17.42066319673474</v>
      </c>
    </row>
    <row r="5470" spans="1:9" ht="31.5" customHeight="1" x14ac:dyDescent="0.25">
      <c r="A5470" s="6">
        <v>2008</v>
      </c>
      <c r="B5470" s="6">
        <v>8</v>
      </c>
      <c r="C5470" s="6">
        <v>20</v>
      </c>
      <c r="D5470" s="6">
        <v>7</v>
      </c>
      <c r="E5470" s="6">
        <v>9.1</v>
      </c>
      <c r="F5470" s="6">
        <f t="shared" si="258"/>
        <v>10.92</v>
      </c>
      <c r="G5470" s="6">
        <v>353</v>
      </c>
      <c r="H5470" s="9">
        <f t="shared" si="259"/>
        <v>14.512922786549984</v>
      </c>
      <c r="I5470" s="9">
        <f t="shared" si="260"/>
        <v>17.415507343859982</v>
      </c>
    </row>
    <row r="5471" spans="1:9" ht="31.5" customHeight="1" x14ac:dyDescent="0.25">
      <c r="A5471" s="6">
        <v>2008</v>
      </c>
      <c r="B5471" s="6">
        <v>8</v>
      </c>
      <c r="C5471" s="6">
        <v>20</v>
      </c>
      <c r="D5471" s="6">
        <v>8</v>
      </c>
      <c r="E5471" s="6">
        <v>8.9</v>
      </c>
      <c r="F5471" s="6">
        <f t="shared" si="258"/>
        <v>10.68</v>
      </c>
      <c r="G5471" s="6">
        <v>349</v>
      </c>
      <c r="H5471" s="9">
        <f t="shared" si="259"/>
        <v>14.177029102211055</v>
      </c>
      <c r="I5471" s="9">
        <f t="shared" si="260"/>
        <v>17.012434922653263</v>
      </c>
    </row>
    <row r="5472" spans="1:9" ht="31.5" customHeight="1" x14ac:dyDescent="0.25">
      <c r="A5472" s="6">
        <v>2008</v>
      </c>
      <c r="B5472" s="6">
        <v>8</v>
      </c>
      <c r="C5472" s="6">
        <v>20</v>
      </c>
      <c r="D5472" s="6">
        <v>9</v>
      </c>
      <c r="E5472" s="6">
        <v>8.3000000000000007</v>
      </c>
      <c r="F5472" s="6">
        <f t="shared" si="258"/>
        <v>9.9600000000000009</v>
      </c>
      <c r="G5472" s="6">
        <v>345</v>
      </c>
      <c r="H5472" s="9">
        <f t="shared" si="259"/>
        <v>13.205305231872888</v>
      </c>
      <c r="I5472" s="9">
        <f t="shared" si="260"/>
        <v>15.846366278247466</v>
      </c>
    </row>
    <row r="5473" spans="1:9" ht="31.5" customHeight="1" x14ac:dyDescent="0.25">
      <c r="A5473" s="6">
        <v>2008</v>
      </c>
      <c r="B5473" s="6">
        <v>8</v>
      </c>
      <c r="C5473" s="6">
        <v>20</v>
      </c>
      <c r="D5473" s="6">
        <v>10</v>
      </c>
      <c r="E5473" s="6">
        <v>7.3</v>
      </c>
      <c r="F5473" s="6">
        <f t="shared" si="258"/>
        <v>8.76</v>
      </c>
      <c r="G5473" s="6">
        <v>346</v>
      </c>
      <c r="H5473" s="9">
        <f t="shared" si="259"/>
        <v>11.617831087150821</v>
      </c>
      <c r="I5473" s="9">
        <f t="shared" si="260"/>
        <v>13.941397304580986</v>
      </c>
    </row>
    <row r="5474" spans="1:9" ht="31.5" customHeight="1" x14ac:dyDescent="0.25">
      <c r="A5474" s="6">
        <v>2008</v>
      </c>
      <c r="B5474" s="6">
        <v>8</v>
      </c>
      <c r="C5474" s="6">
        <v>20</v>
      </c>
      <c r="D5474" s="6">
        <v>11</v>
      </c>
      <c r="E5474" s="6">
        <v>6.6</v>
      </c>
      <c r="F5474" s="6">
        <f t="shared" si="258"/>
        <v>7.919999999999999</v>
      </c>
      <c r="G5474" s="6">
        <v>347</v>
      </c>
      <c r="H5474" s="9">
        <f t="shared" si="259"/>
        <v>10.506971617680289</v>
      </c>
      <c r="I5474" s="9">
        <f t="shared" si="260"/>
        <v>12.608365941216345</v>
      </c>
    </row>
    <row r="5475" spans="1:9" ht="31.5" customHeight="1" x14ac:dyDescent="0.25">
      <c r="A5475" s="6">
        <v>2008</v>
      </c>
      <c r="B5475" s="6">
        <v>8</v>
      </c>
      <c r="C5475" s="6">
        <v>20</v>
      </c>
      <c r="D5475" s="6">
        <v>12</v>
      </c>
      <c r="E5475" s="6">
        <v>6.4</v>
      </c>
      <c r="F5475" s="6">
        <f t="shared" si="258"/>
        <v>7.68</v>
      </c>
      <c r="G5475" s="6">
        <v>341</v>
      </c>
      <c r="H5475" s="9">
        <f t="shared" si="259"/>
        <v>10.169946910618938</v>
      </c>
      <c r="I5475" s="9">
        <f t="shared" si="260"/>
        <v>12.203936292742723</v>
      </c>
    </row>
    <row r="5476" spans="1:9" ht="31.5" customHeight="1" x14ac:dyDescent="0.25">
      <c r="A5476" s="6">
        <v>2008</v>
      </c>
      <c r="B5476" s="6">
        <v>8</v>
      </c>
      <c r="C5476" s="6">
        <v>20</v>
      </c>
      <c r="D5476" s="6">
        <v>13</v>
      </c>
      <c r="E5476" s="6">
        <v>6.8</v>
      </c>
      <c r="F5476" s="6">
        <f t="shared" si="258"/>
        <v>8.16</v>
      </c>
      <c r="G5476" s="6">
        <v>339</v>
      </c>
      <c r="H5476" s="9">
        <f t="shared" si="259"/>
        <v>10.79889240926785</v>
      </c>
      <c r="I5476" s="9">
        <f t="shared" si="260"/>
        <v>12.958670891121422</v>
      </c>
    </row>
    <row r="5477" spans="1:9" ht="31.5" customHeight="1" x14ac:dyDescent="0.25">
      <c r="A5477" s="6">
        <v>2008</v>
      </c>
      <c r="B5477" s="6">
        <v>8</v>
      </c>
      <c r="C5477" s="6">
        <v>20</v>
      </c>
      <c r="D5477" s="6">
        <v>14</v>
      </c>
      <c r="E5477" s="6">
        <v>7.4</v>
      </c>
      <c r="F5477" s="6">
        <f t="shared" si="258"/>
        <v>8.8800000000000008</v>
      </c>
      <c r="G5477" s="6">
        <v>336</v>
      </c>
      <c r="H5477" s="9">
        <f t="shared" si="259"/>
        <v>11.740757204033748</v>
      </c>
      <c r="I5477" s="9">
        <f t="shared" si="260"/>
        <v>14.088908644840499</v>
      </c>
    </row>
    <row r="5478" spans="1:9" ht="31.5" customHeight="1" x14ac:dyDescent="0.25">
      <c r="A5478" s="6">
        <v>2008</v>
      </c>
      <c r="B5478" s="6">
        <v>8</v>
      </c>
      <c r="C5478" s="6">
        <v>20</v>
      </c>
      <c r="D5478" s="6">
        <v>15</v>
      </c>
      <c r="E5478" s="6">
        <v>7.8</v>
      </c>
      <c r="F5478" s="6">
        <f t="shared" si="258"/>
        <v>9.36</v>
      </c>
      <c r="G5478" s="6">
        <v>335</v>
      </c>
      <c r="H5478" s="9">
        <f t="shared" si="259"/>
        <v>12.371512391924751</v>
      </c>
      <c r="I5478" s="9">
        <f t="shared" si="260"/>
        <v>14.845814870309701</v>
      </c>
    </row>
    <row r="5479" spans="1:9" ht="31.5" customHeight="1" x14ac:dyDescent="0.25">
      <c r="A5479" s="6">
        <v>2008</v>
      </c>
      <c r="B5479" s="6">
        <v>8</v>
      </c>
      <c r="C5479" s="6">
        <v>20</v>
      </c>
      <c r="D5479" s="6">
        <v>16</v>
      </c>
      <c r="E5479" s="6">
        <v>7.8</v>
      </c>
      <c r="F5479" s="6">
        <f t="shared" si="258"/>
        <v>9.36</v>
      </c>
      <c r="G5479" s="6">
        <v>336</v>
      </c>
      <c r="H5479" s="9">
        <f t="shared" si="259"/>
        <v>12.375392728576113</v>
      </c>
      <c r="I5479" s="9">
        <f t="shared" si="260"/>
        <v>14.850471274291335</v>
      </c>
    </row>
    <row r="5480" spans="1:9" ht="31.5" customHeight="1" x14ac:dyDescent="0.25">
      <c r="A5480" s="6">
        <v>2008</v>
      </c>
      <c r="B5480" s="6">
        <v>8</v>
      </c>
      <c r="C5480" s="6">
        <v>20</v>
      </c>
      <c r="D5480" s="6">
        <v>17</v>
      </c>
      <c r="E5480" s="6">
        <v>7.6</v>
      </c>
      <c r="F5480" s="6">
        <f t="shared" si="258"/>
        <v>9.1199999999999992</v>
      </c>
      <c r="G5480" s="6">
        <v>336</v>
      </c>
      <c r="H5480" s="9">
        <f t="shared" si="259"/>
        <v>12.058074966304931</v>
      </c>
      <c r="I5480" s="9">
        <f t="shared" si="260"/>
        <v>14.469689959565915</v>
      </c>
    </row>
    <row r="5481" spans="1:9" ht="31.5" customHeight="1" x14ac:dyDescent="0.25">
      <c r="A5481" s="6">
        <v>2008</v>
      </c>
      <c r="B5481" s="6">
        <v>8</v>
      </c>
      <c r="C5481" s="6">
        <v>20</v>
      </c>
      <c r="D5481" s="6">
        <v>18</v>
      </c>
      <c r="E5481" s="6">
        <v>7.6</v>
      </c>
      <c r="F5481" s="6">
        <f t="shared" si="258"/>
        <v>9.1199999999999992</v>
      </c>
      <c r="G5481" s="6">
        <v>336</v>
      </c>
      <c r="H5481" s="9">
        <f t="shared" si="259"/>
        <v>12.058074966304931</v>
      </c>
      <c r="I5481" s="9">
        <f t="shared" si="260"/>
        <v>14.469689959565915</v>
      </c>
    </row>
    <row r="5482" spans="1:9" ht="31.5" customHeight="1" x14ac:dyDescent="0.25">
      <c r="A5482" s="6">
        <v>2008</v>
      </c>
      <c r="B5482" s="6">
        <v>8</v>
      </c>
      <c r="C5482" s="6">
        <v>20</v>
      </c>
      <c r="D5482" s="6">
        <v>19</v>
      </c>
      <c r="E5482" s="6">
        <v>8.1</v>
      </c>
      <c r="F5482" s="6">
        <f t="shared" si="258"/>
        <v>9.7199999999999989</v>
      </c>
      <c r="G5482" s="6">
        <v>335</v>
      </c>
      <c r="H5482" s="9">
        <f t="shared" si="259"/>
        <v>12.847339791614164</v>
      </c>
      <c r="I5482" s="9">
        <f t="shared" si="260"/>
        <v>15.416807749936996</v>
      </c>
    </row>
    <row r="5483" spans="1:9" ht="31.5" customHeight="1" x14ac:dyDescent="0.25">
      <c r="A5483" s="6">
        <v>2008</v>
      </c>
      <c r="B5483" s="6">
        <v>8</v>
      </c>
      <c r="C5483" s="6">
        <v>20</v>
      </c>
      <c r="D5483" s="6">
        <v>20</v>
      </c>
      <c r="E5483" s="6">
        <v>8.5</v>
      </c>
      <c r="F5483" s="6">
        <f t="shared" si="258"/>
        <v>10.199999999999999</v>
      </c>
      <c r="G5483" s="6">
        <v>340</v>
      </c>
      <c r="H5483" s="9">
        <f t="shared" si="259"/>
        <v>13.502794262331996</v>
      </c>
      <c r="I5483" s="9">
        <f t="shared" si="260"/>
        <v>16.203353114798393</v>
      </c>
    </row>
    <row r="5484" spans="1:9" ht="31.5" customHeight="1" x14ac:dyDescent="0.25">
      <c r="A5484" s="6">
        <v>2008</v>
      </c>
      <c r="B5484" s="6">
        <v>8</v>
      </c>
      <c r="C5484" s="6">
        <v>20</v>
      </c>
      <c r="D5484" s="6">
        <v>21</v>
      </c>
      <c r="E5484" s="6">
        <v>8.8000000000000007</v>
      </c>
      <c r="F5484" s="6">
        <f t="shared" si="258"/>
        <v>10.56</v>
      </c>
      <c r="G5484" s="6">
        <v>345</v>
      </c>
      <c r="H5484" s="9">
        <f t="shared" si="259"/>
        <v>14.000805547045955</v>
      </c>
      <c r="I5484" s="9">
        <f t="shared" si="260"/>
        <v>16.800966656455145</v>
      </c>
    </row>
    <row r="5485" spans="1:9" ht="31.5" customHeight="1" x14ac:dyDescent="0.25">
      <c r="A5485" s="6">
        <v>2008</v>
      </c>
      <c r="B5485" s="6">
        <v>8</v>
      </c>
      <c r="C5485" s="6">
        <v>20</v>
      </c>
      <c r="D5485" s="6">
        <v>22</v>
      </c>
      <c r="E5485" s="6">
        <v>8.6999999999999993</v>
      </c>
      <c r="F5485" s="6">
        <f t="shared" si="258"/>
        <v>10.44</v>
      </c>
      <c r="G5485" s="6">
        <v>345</v>
      </c>
      <c r="H5485" s="9">
        <f t="shared" si="259"/>
        <v>13.841705484011339</v>
      </c>
      <c r="I5485" s="9">
        <f t="shared" si="260"/>
        <v>16.610046580813606</v>
      </c>
    </row>
    <row r="5486" spans="1:9" ht="31.5" customHeight="1" x14ac:dyDescent="0.25">
      <c r="A5486" s="6">
        <v>2008</v>
      </c>
      <c r="B5486" s="6">
        <v>8</v>
      </c>
      <c r="C5486" s="6">
        <v>20</v>
      </c>
      <c r="D5486" s="6">
        <v>23</v>
      </c>
      <c r="E5486" s="6">
        <v>8.6</v>
      </c>
      <c r="F5486" s="6">
        <f t="shared" si="258"/>
        <v>10.319999999999999</v>
      </c>
      <c r="G5486" s="6">
        <v>345</v>
      </c>
      <c r="H5486" s="9">
        <f t="shared" si="259"/>
        <v>13.682605420976726</v>
      </c>
      <c r="I5486" s="9">
        <f t="shared" si="260"/>
        <v>16.41912650517207</v>
      </c>
    </row>
    <row r="5487" spans="1:9" ht="31.5" customHeight="1" x14ac:dyDescent="0.25">
      <c r="A5487" s="6">
        <v>2008</v>
      </c>
      <c r="B5487" s="6">
        <v>8</v>
      </c>
      <c r="C5487" s="6">
        <v>21</v>
      </c>
      <c r="D5487" s="6">
        <v>0</v>
      </c>
      <c r="E5487" s="6">
        <v>8.6999999999999993</v>
      </c>
      <c r="F5487" s="6">
        <f t="shared" si="258"/>
        <v>10.44</v>
      </c>
      <c r="G5487" s="6">
        <v>344</v>
      </c>
      <c r="H5487" s="9">
        <f t="shared" si="259"/>
        <v>13.837490486354971</v>
      </c>
      <c r="I5487" s="9">
        <f t="shared" si="260"/>
        <v>16.604988583625968</v>
      </c>
    </row>
    <row r="5488" spans="1:9" ht="31.5" customHeight="1" x14ac:dyDescent="0.25">
      <c r="A5488" s="6">
        <v>2008</v>
      </c>
      <c r="B5488" s="6">
        <v>8</v>
      </c>
      <c r="C5488" s="6">
        <v>21</v>
      </c>
      <c r="D5488" s="6">
        <v>1</v>
      </c>
      <c r="E5488" s="6">
        <v>8.9</v>
      </c>
      <c r="F5488" s="6">
        <f t="shared" si="258"/>
        <v>10.68</v>
      </c>
      <c r="G5488" s="6">
        <v>342</v>
      </c>
      <c r="H5488" s="9">
        <f t="shared" si="259"/>
        <v>14.146932195799174</v>
      </c>
      <c r="I5488" s="9">
        <f t="shared" si="260"/>
        <v>16.976318634959007</v>
      </c>
    </row>
    <row r="5489" spans="1:9" ht="31.5" customHeight="1" x14ac:dyDescent="0.25">
      <c r="A5489" s="6">
        <v>2008</v>
      </c>
      <c r="B5489" s="6">
        <v>8</v>
      </c>
      <c r="C5489" s="6">
        <v>21</v>
      </c>
      <c r="D5489" s="6">
        <v>2</v>
      </c>
      <c r="E5489" s="6">
        <v>8.6999999999999993</v>
      </c>
      <c r="F5489" s="6">
        <f t="shared" si="258"/>
        <v>10.44</v>
      </c>
      <c r="G5489" s="6">
        <v>340</v>
      </c>
      <c r="H5489" s="9">
        <f t="shared" si="259"/>
        <v>13.820507068504511</v>
      </c>
      <c r="I5489" s="9">
        <f t="shared" si="260"/>
        <v>16.584608482205415</v>
      </c>
    </row>
    <row r="5490" spans="1:9" ht="31.5" customHeight="1" x14ac:dyDescent="0.25">
      <c r="A5490" s="6">
        <v>2008</v>
      </c>
      <c r="B5490" s="6">
        <v>8</v>
      </c>
      <c r="C5490" s="6">
        <v>21</v>
      </c>
      <c r="D5490" s="6">
        <v>3</v>
      </c>
      <c r="E5490" s="6">
        <v>8.3000000000000007</v>
      </c>
      <c r="F5490" s="6">
        <f t="shared" si="258"/>
        <v>9.9600000000000009</v>
      </c>
      <c r="G5490" s="6">
        <v>342</v>
      </c>
      <c r="H5490" s="9">
        <f t="shared" si="259"/>
        <v>13.193206429790242</v>
      </c>
      <c r="I5490" s="9">
        <f t="shared" si="260"/>
        <v>15.831847715748291</v>
      </c>
    </row>
    <row r="5491" spans="1:9" ht="31.5" customHeight="1" x14ac:dyDescent="0.25">
      <c r="A5491" s="6">
        <v>2008</v>
      </c>
      <c r="B5491" s="6">
        <v>8</v>
      </c>
      <c r="C5491" s="6">
        <v>21</v>
      </c>
      <c r="D5491" s="6">
        <v>4</v>
      </c>
      <c r="E5491" s="6">
        <v>8.3000000000000007</v>
      </c>
      <c r="F5491" s="6">
        <f t="shared" si="258"/>
        <v>9.9600000000000009</v>
      </c>
      <c r="G5491" s="6">
        <v>346</v>
      </c>
      <c r="H5491" s="9">
        <f t="shared" si="259"/>
        <v>13.209314797719429</v>
      </c>
      <c r="I5491" s="9">
        <f t="shared" si="260"/>
        <v>15.851177757263315</v>
      </c>
    </row>
    <row r="5492" spans="1:9" ht="31.5" customHeight="1" x14ac:dyDescent="0.25">
      <c r="A5492" s="6">
        <v>2008</v>
      </c>
      <c r="B5492" s="6">
        <v>8</v>
      </c>
      <c r="C5492" s="6">
        <v>21</v>
      </c>
      <c r="D5492" s="6">
        <v>5</v>
      </c>
      <c r="E5492" s="6">
        <v>8.4</v>
      </c>
      <c r="F5492" s="6">
        <f t="shared" si="258"/>
        <v>10.08</v>
      </c>
      <c r="G5492" s="6">
        <v>350</v>
      </c>
      <c r="H5492" s="9">
        <f t="shared" si="259"/>
        <v>13.384578224855986</v>
      </c>
      <c r="I5492" s="9">
        <f t="shared" si="260"/>
        <v>16.061493869827181</v>
      </c>
    </row>
    <row r="5493" spans="1:9" ht="31.5" customHeight="1" x14ac:dyDescent="0.25">
      <c r="A5493" s="6">
        <v>2008</v>
      </c>
      <c r="B5493" s="6">
        <v>8</v>
      </c>
      <c r="C5493" s="6">
        <v>21</v>
      </c>
      <c r="D5493" s="6">
        <v>6</v>
      </c>
      <c r="E5493" s="6">
        <v>8.6999999999999993</v>
      </c>
      <c r="F5493" s="6">
        <f t="shared" si="258"/>
        <v>10.44</v>
      </c>
      <c r="G5493" s="6">
        <v>353</v>
      </c>
      <c r="H5493" s="9">
        <f t="shared" si="259"/>
        <v>13.87499211461372</v>
      </c>
      <c r="I5493" s="9">
        <f t="shared" si="260"/>
        <v>16.649990537536464</v>
      </c>
    </row>
    <row r="5494" spans="1:9" ht="31.5" customHeight="1" x14ac:dyDescent="0.25">
      <c r="A5494" s="6">
        <v>2008</v>
      </c>
      <c r="B5494" s="6">
        <v>8</v>
      </c>
      <c r="C5494" s="6">
        <v>21</v>
      </c>
      <c r="D5494" s="6">
        <v>7</v>
      </c>
      <c r="E5494" s="6">
        <v>8.9</v>
      </c>
      <c r="F5494" s="6">
        <f t="shared" si="258"/>
        <v>10.68</v>
      </c>
      <c r="G5494" s="6">
        <v>353</v>
      </c>
      <c r="H5494" s="9">
        <f t="shared" si="259"/>
        <v>14.193957450581854</v>
      </c>
      <c r="I5494" s="9">
        <f t="shared" si="260"/>
        <v>17.032748940698223</v>
      </c>
    </row>
    <row r="5495" spans="1:9" ht="31.5" customHeight="1" x14ac:dyDescent="0.25">
      <c r="A5495" s="6">
        <v>2008</v>
      </c>
      <c r="B5495" s="6">
        <v>8</v>
      </c>
      <c r="C5495" s="6">
        <v>21</v>
      </c>
      <c r="D5495" s="6">
        <v>8</v>
      </c>
      <c r="E5495" s="6">
        <v>8.9</v>
      </c>
      <c r="F5495" s="6">
        <f t="shared" si="258"/>
        <v>10.68</v>
      </c>
      <c r="G5495" s="6">
        <v>354</v>
      </c>
      <c r="H5495" s="9">
        <f t="shared" si="259"/>
        <v>14.198159565104323</v>
      </c>
      <c r="I5495" s="9">
        <f t="shared" si="260"/>
        <v>17.037791478125186</v>
      </c>
    </row>
    <row r="5496" spans="1:9" ht="31.5" customHeight="1" x14ac:dyDescent="0.25">
      <c r="A5496" s="6">
        <v>2008</v>
      </c>
      <c r="B5496" s="6">
        <v>8</v>
      </c>
      <c r="C5496" s="6">
        <v>21</v>
      </c>
      <c r="D5496" s="6">
        <v>9</v>
      </c>
      <c r="E5496" s="6">
        <v>8.5</v>
      </c>
      <c r="F5496" s="6">
        <f t="shared" si="258"/>
        <v>10.199999999999999</v>
      </c>
      <c r="G5496" s="6">
        <v>351</v>
      </c>
      <c r="H5496" s="9">
        <f t="shared" si="259"/>
        <v>13.547966047568332</v>
      </c>
      <c r="I5496" s="9">
        <f t="shared" si="260"/>
        <v>16.257559257081997</v>
      </c>
    </row>
    <row r="5497" spans="1:9" ht="31.5" customHeight="1" x14ac:dyDescent="0.25">
      <c r="A5497" s="6">
        <v>2008</v>
      </c>
      <c r="B5497" s="6">
        <v>8</v>
      </c>
      <c r="C5497" s="6">
        <v>21</v>
      </c>
      <c r="D5497" s="6">
        <v>10</v>
      </c>
      <c r="E5497" s="6">
        <v>8.1</v>
      </c>
      <c r="F5497" s="6">
        <f t="shared" si="258"/>
        <v>9.7199999999999989</v>
      </c>
      <c r="G5497" s="6">
        <v>348</v>
      </c>
      <c r="H5497" s="9">
        <f t="shared" si="259"/>
        <v>12.898810141804097</v>
      </c>
      <c r="I5497" s="9">
        <f t="shared" si="260"/>
        <v>15.478572170164915</v>
      </c>
    </row>
    <row r="5498" spans="1:9" ht="31.5" customHeight="1" x14ac:dyDescent="0.25">
      <c r="A5498" s="6">
        <v>2008</v>
      </c>
      <c r="B5498" s="6">
        <v>8</v>
      </c>
      <c r="C5498" s="6">
        <v>21</v>
      </c>
      <c r="D5498" s="6">
        <v>11</v>
      </c>
      <c r="E5498" s="6">
        <v>7.2</v>
      </c>
      <c r="F5498" s="6">
        <f t="shared" si="258"/>
        <v>8.64</v>
      </c>
      <c r="G5498" s="6">
        <v>344</v>
      </c>
      <c r="H5498" s="9">
        <f t="shared" si="259"/>
        <v>11.451716264569633</v>
      </c>
      <c r="I5498" s="9">
        <f t="shared" si="260"/>
        <v>13.742059517483559</v>
      </c>
    </row>
    <row r="5499" spans="1:9" ht="31.5" customHeight="1" x14ac:dyDescent="0.25">
      <c r="A5499" s="6">
        <v>2008</v>
      </c>
      <c r="B5499" s="6">
        <v>8</v>
      </c>
      <c r="C5499" s="6">
        <v>21</v>
      </c>
      <c r="D5499" s="6">
        <v>12</v>
      </c>
      <c r="E5499" s="6">
        <v>6.9</v>
      </c>
      <c r="F5499" s="6">
        <f t="shared" si="258"/>
        <v>8.2799999999999994</v>
      </c>
      <c r="G5499" s="6">
        <v>355</v>
      </c>
      <c r="H5499" s="9">
        <f t="shared" si="259"/>
        <v>11.010810539237855</v>
      </c>
      <c r="I5499" s="9">
        <f t="shared" si="260"/>
        <v>13.212972647085424</v>
      </c>
    </row>
    <row r="5500" spans="1:9" ht="31.5" customHeight="1" x14ac:dyDescent="0.25">
      <c r="A5500" s="6">
        <v>2008</v>
      </c>
      <c r="B5500" s="6">
        <v>8</v>
      </c>
      <c r="C5500" s="6">
        <v>21</v>
      </c>
      <c r="D5500" s="6">
        <v>13</v>
      </c>
      <c r="E5500" s="6">
        <v>7.1</v>
      </c>
      <c r="F5500" s="6">
        <f t="shared" si="258"/>
        <v>8.52</v>
      </c>
      <c r="G5500" s="6">
        <v>355</v>
      </c>
      <c r="H5500" s="9">
        <f t="shared" si="259"/>
        <v>11.329964467911415</v>
      </c>
      <c r="I5500" s="9">
        <f t="shared" si="260"/>
        <v>13.595957361493697</v>
      </c>
    </row>
    <row r="5501" spans="1:9" ht="31.5" customHeight="1" x14ac:dyDescent="0.25">
      <c r="A5501" s="6">
        <v>2008</v>
      </c>
      <c r="B5501" s="6">
        <v>8</v>
      </c>
      <c r="C5501" s="6">
        <v>21</v>
      </c>
      <c r="D5501" s="6">
        <v>14</v>
      </c>
      <c r="E5501" s="6">
        <v>6.9</v>
      </c>
      <c r="F5501" s="6">
        <f t="shared" si="258"/>
        <v>8.2799999999999994</v>
      </c>
      <c r="G5501" s="6">
        <v>351</v>
      </c>
      <c r="H5501" s="9">
        <f t="shared" si="259"/>
        <v>10.997760673908411</v>
      </c>
      <c r="I5501" s="9">
        <f t="shared" si="260"/>
        <v>13.197312808690091</v>
      </c>
    </row>
    <row r="5502" spans="1:9" ht="31.5" customHeight="1" x14ac:dyDescent="0.25">
      <c r="A5502" s="6">
        <v>2008</v>
      </c>
      <c r="B5502" s="6">
        <v>8</v>
      </c>
      <c r="C5502" s="6">
        <v>21</v>
      </c>
      <c r="D5502" s="6">
        <v>15</v>
      </c>
      <c r="E5502" s="6">
        <v>7</v>
      </c>
      <c r="F5502" s="6">
        <f t="shared" si="258"/>
        <v>8.4</v>
      </c>
      <c r="G5502" s="6">
        <v>349</v>
      </c>
      <c r="H5502" s="9">
        <f t="shared" si="259"/>
        <v>11.150472327581728</v>
      </c>
      <c r="I5502" s="9">
        <f t="shared" si="260"/>
        <v>13.380566793098074</v>
      </c>
    </row>
    <row r="5503" spans="1:9" ht="31.5" customHeight="1" x14ac:dyDescent="0.25">
      <c r="A5503" s="6">
        <v>2008</v>
      </c>
      <c r="B5503" s="6">
        <v>8</v>
      </c>
      <c r="C5503" s="6">
        <v>21</v>
      </c>
      <c r="D5503" s="6">
        <v>16</v>
      </c>
      <c r="E5503" s="6">
        <v>7</v>
      </c>
      <c r="F5503" s="6">
        <f t="shared" si="258"/>
        <v>8.4</v>
      </c>
      <c r="G5503" s="6">
        <v>345</v>
      </c>
      <c r="H5503" s="9">
        <f t="shared" si="259"/>
        <v>11.137004412422918</v>
      </c>
      <c r="I5503" s="9">
        <f t="shared" si="260"/>
        <v>13.364405294907501</v>
      </c>
    </row>
    <row r="5504" spans="1:9" ht="31.5" customHeight="1" x14ac:dyDescent="0.25">
      <c r="A5504" s="6">
        <v>2008</v>
      </c>
      <c r="B5504" s="6">
        <v>8</v>
      </c>
      <c r="C5504" s="6">
        <v>21</v>
      </c>
      <c r="D5504" s="6">
        <v>17</v>
      </c>
      <c r="E5504" s="6">
        <v>7</v>
      </c>
      <c r="F5504" s="6">
        <f t="shared" si="258"/>
        <v>8.4</v>
      </c>
      <c r="G5504" s="6">
        <v>337</v>
      </c>
      <c r="H5504" s="9">
        <f t="shared" si="259"/>
        <v>11.109593684134079</v>
      </c>
      <c r="I5504" s="9">
        <f t="shared" si="260"/>
        <v>13.331512420960895</v>
      </c>
    </row>
    <row r="5505" spans="1:9" ht="31.5" customHeight="1" x14ac:dyDescent="0.25">
      <c r="A5505" s="6">
        <v>2008</v>
      </c>
      <c r="B5505" s="6">
        <v>8</v>
      </c>
      <c r="C5505" s="6">
        <v>21</v>
      </c>
      <c r="D5505" s="6">
        <v>18</v>
      </c>
      <c r="E5505" s="6">
        <v>7.5</v>
      </c>
      <c r="F5505" s="6">
        <f t="shared" si="258"/>
        <v>9</v>
      </c>
      <c r="G5505" s="6">
        <v>332</v>
      </c>
      <c r="H5505" s="9">
        <f t="shared" si="259"/>
        <v>11.884424519727512</v>
      </c>
      <c r="I5505" s="9">
        <f t="shared" si="260"/>
        <v>14.261309423673014</v>
      </c>
    </row>
    <row r="5506" spans="1:9" ht="31.5" customHeight="1" x14ac:dyDescent="0.25">
      <c r="A5506" s="6">
        <v>2008</v>
      </c>
      <c r="B5506" s="6">
        <v>8</v>
      </c>
      <c r="C5506" s="6">
        <v>21</v>
      </c>
      <c r="D5506" s="6">
        <v>19</v>
      </c>
      <c r="E5506" s="6">
        <v>8.3000000000000007</v>
      </c>
      <c r="F5506" s="6">
        <f t="shared" si="258"/>
        <v>9.9600000000000009</v>
      </c>
      <c r="G5506" s="6">
        <v>340</v>
      </c>
      <c r="H5506" s="9">
        <f t="shared" si="259"/>
        <v>13.185081456159478</v>
      </c>
      <c r="I5506" s="9">
        <f t="shared" si="260"/>
        <v>15.822097747391375</v>
      </c>
    </row>
    <row r="5507" spans="1:9" ht="31.5" customHeight="1" x14ac:dyDescent="0.25">
      <c r="A5507" s="6">
        <v>2008</v>
      </c>
      <c r="B5507" s="6">
        <v>8</v>
      </c>
      <c r="C5507" s="6">
        <v>21</v>
      </c>
      <c r="D5507" s="6">
        <v>20</v>
      </c>
      <c r="E5507" s="6">
        <v>9.1999999999999993</v>
      </c>
      <c r="F5507" s="6">
        <f t="shared" ref="F5507:F5570" si="261">E5507*1.2</f>
        <v>11.04</v>
      </c>
      <c r="G5507" s="6">
        <v>347</v>
      </c>
      <c r="H5507" s="9">
        <f t="shared" ref="H5507:H5570" si="262">E5507*(LN(G5507/$AE$18)/LN(10/$AE$18))</f>
        <v>14.646081648887675</v>
      </c>
      <c r="I5507" s="9">
        <f t="shared" ref="I5507:I5570" si="263">F5507*(LN(G5507/$AE$18)/LN(10/$AE$18))</f>
        <v>17.575297978665208</v>
      </c>
    </row>
    <row r="5508" spans="1:9" ht="31.5" customHeight="1" x14ac:dyDescent="0.25">
      <c r="A5508" s="6">
        <v>2008</v>
      </c>
      <c r="B5508" s="6">
        <v>8</v>
      </c>
      <c r="C5508" s="6">
        <v>21</v>
      </c>
      <c r="D5508" s="6">
        <v>21</v>
      </c>
      <c r="E5508" s="6">
        <v>9.9</v>
      </c>
      <c r="F5508" s="6">
        <f t="shared" si="261"/>
        <v>11.88</v>
      </c>
      <c r="G5508" s="6">
        <v>350</v>
      </c>
      <c r="H5508" s="9">
        <f t="shared" si="262"/>
        <v>15.774681479294555</v>
      </c>
      <c r="I5508" s="9">
        <f t="shared" si="263"/>
        <v>18.929617775153467</v>
      </c>
    </row>
    <row r="5509" spans="1:9" ht="31.5" customHeight="1" x14ac:dyDescent="0.25">
      <c r="A5509" s="6">
        <v>2008</v>
      </c>
      <c r="B5509" s="6">
        <v>8</v>
      </c>
      <c r="C5509" s="6">
        <v>21</v>
      </c>
      <c r="D5509" s="6">
        <v>22</v>
      </c>
      <c r="E5509" s="6">
        <v>9.9</v>
      </c>
      <c r="F5509" s="6">
        <f t="shared" si="261"/>
        <v>11.88</v>
      </c>
      <c r="G5509" s="6">
        <v>350</v>
      </c>
      <c r="H5509" s="9">
        <f t="shared" si="262"/>
        <v>15.774681479294555</v>
      </c>
      <c r="I5509" s="9">
        <f t="shared" si="263"/>
        <v>18.929617775153467</v>
      </c>
    </row>
    <row r="5510" spans="1:9" ht="31.5" customHeight="1" x14ac:dyDescent="0.25">
      <c r="A5510" s="6">
        <v>2008</v>
      </c>
      <c r="B5510" s="6">
        <v>8</v>
      </c>
      <c r="C5510" s="6">
        <v>21</v>
      </c>
      <c r="D5510" s="6">
        <v>23</v>
      </c>
      <c r="E5510" s="6">
        <v>9.5</v>
      </c>
      <c r="F5510" s="6">
        <f t="shared" si="261"/>
        <v>11.4</v>
      </c>
      <c r="G5510" s="6">
        <v>349</v>
      </c>
      <c r="H5510" s="9">
        <f t="shared" si="262"/>
        <v>15.13278387314663</v>
      </c>
      <c r="I5510" s="9">
        <f t="shared" si="263"/>
        <v>18.159340647775956</v>
      </c>
    </row>
    <row r="5511" spans="1:9" ht="31.5" customHeight="1" x14ac:dyDescent="0.25">
      <c r="A5511" s="6">
        <v>2008</v>
      </c>
      <c r="B5511" s="6">
        <v>8</v>
      </c>
      <c r="C5511" s="6">
        <v>22</v>
      </c>
      <c r="D5511" s="6">
        <v>0</v>
      </c>
      <c r="E5511" s="6">
        <v>8.9</v>
      </c>
      <c r="F5511" s="6">
        <f t="shared" si="261"/>
        <v>10.68</v>
      </c>
      <c r="G5511" s="6">
        <v>350</v>
      </c>
      <c r="H5511" s="9">
        <f t="shared" si="262"/>
        <v>14.181279309668842</v>
      </c>
      <c r="I5511" s="9">
        <f t="shared" si="263"/>
        <v>17.01753517160261</v>
      </c>
    </row>
    <row r="5512" spans="1:9" ht="31.5" customHeight="1" x14ac:dyDescent="0.25">
      <c r="A5512" s="6">
        <v>2008</v>
      </c>
      <c r="B5512" s="6">
        <v>8</v>
      </c>
      <c r="C5512" s="6">
        <v>22</v>
      </c>
      <c r="D5512" s="6">
        <v>1</v>
      </c>
      <c r="E5512" s="6">
        <v>8.6999999999999993</v>
      </c>
      <c r="F5512" s="6">
        <f t="shared" si="261"/>
        <v>10.44</v>
      </c>
      <c r="G5512" s="6">
        <v>352</v>
      </c>
      <c r="H5512" s="9">
        <f t="shared" si="262"/>
        <v>13.870872776608433</v>
      </c>
      <c r="I5512" s="9">
        <f t="shared" si="263"/>
        <v>16.645047331930122</v>
      </c>
    </row>
    <row r="5513" spans="1:9" ht="31.5" customHeight="1" x14ac:dyDescent="0.25">
      <c r="A5513" s="6">
        <v>2008</v>
      </c>
      <c r="B5513" s="6">
        <v>8</v>
      </c>
      <c r="C5513" s="6">
        <v>22</v>
      </c>
      <c r="D5513" s="6">
        <v>2</v>
      </c>
      <c r="E5513" s="6">
        <v>8.6</v>
      </c>
      <c r="F5513" s="6">
        <f t="shared" si="261"/>
        <v>10.319999999999999</v>
      </c>
      <c r="G5513" s="6">
        <v>352</v>
      </c>
      <c r="H5513" s="9">
        <f t="shared" si="262"/>
        <v>13.711437457337073</v>
      </c>
      <c r="I5513" s="9">
        <f t="shared" si="263"/>
        <v>16.453724948804485</v>
      </c>
    </row>
    <row r="5514" spans="1:9" ht="31.5" customHeight="1" x14ac:dyDescent="0.25">
      <c r="A5514" s="6">
        <v>2008</v>
      </c>
      <c r="B5514" s="6">
        <v>8</v>
      </c>
      <c r="C5514" s="6">
        <v>22</v>
      </c>
      <c r="D5514" s="6">
        <v>3</v>
      </c>
      <c r="E5514" s="6">
        <v>8.3000000000000007</v>
      </c>
      <c r="F5514" s="6">
        <f t="shared" si="261"/>
        <v>9.9600000000000009</v>
      </c>
      <c r="G5514" s="6">
        <v>351</v>
      </c>
      <c r="H5514" s="9">
        <f t="shared" si="262"/>
        <v>13.229190375860842</v>
      </c>
      <c r="I5514" s="9">
        <f t="shared" si="263"/>
        <v>15.87502845103301</v>
      </c>
    </row>
    <row r="5515" spans="1:9" ht="31.5" customHeight="1" x14ac:dyDescent="0.25">
      <c r="A5515" s="6">
        <v>2008</v>
      </c>
      <c r="B5515" s="6">
        <v>8</v>
      </c>
      <c r="C5515" s="6">
        <v>22</v>
      </c>
      <c r="D5515" s="6">
        <v>4</v>
      </c>
      <c r="E5515" s="6">
        <v>8.1999999999999993</v>
      </c>
      <c r="F5515" s="6">
        <f t="shared" si="261"/>
        <v>9.8399999999999981</v>
      </c>
      <c r="G5515" s="6">
        <v>350</v>
      </c>
      <c r="H5515" s="9">
        <f t="shared" si="262"/>
        <v>13.065897790930842</v>
      </c>
      <c r="I5515" s="9">
        <f t="shared" si="263"/>
        <v>15.679077349117009</v>
      </c>
    </row>
    <row r="5516" spans="1:9" ht="31.5" customHeight="1" x14ac:dyDescent="0.25">
      <c r="A5516" s="6">
        <v>2008</v>
      </c>
      <c r="B5516" s="6">
        <v>8</v>
      </c>
      <c r="C5516" s="6">
        <v>22</v>
      </c>
      <c r="D5516" s="6">
        <v>5</v>
      </c>
      <c r="E5516" s="6">
        <v>8.1999999999999993</v>
      </c>
      <c r="F5516" s="6">
        <f t="shared" si="261"/>
        <v>9.8399999999999981</v>
      </c>
      <c r="G5516" s="6">
        <v>352</v>
      </c>
      <c r="H5516" s="9">
        <f t="shared" si="262"/>
        <v>13.073696180251627</v>
      </c>
      <c r="I5516" s="9">
        <f t="shared" si="263"/>
        <v>15.688435416301951</v>
      </c>
    </row>
    <row r="5517" spans="1:9" ht="31.5" customHeight="1" x14ac:dyDescent="0.25">
      <c r="A5517" s="6">
        <v>2008</v>
      </c>
      <c r="B5517" s="6">
        <v>8</v>
      </c>
      <c r="C5517" s="6">
        <v>22</v>
      </c>
      <c r="D5517" s="6">
        <v>6</v>
      </c>
      <c r="E5517" s="6">
        <v>8.4</v>
      </c>
      <c r="F5517" s="6">
        <f t="shared" si="261"/>
        <v>10.08</v>
      </c>
      <c r="G5517" s="6">
        <v>354</v>
      </c>
      <c r="H5517" s="9">
        <f t="shared" si="262"/>
        <v>13.400510151334418</v>
      </c>
      <c r="I5517" s="9">
        <f t="shared" si="263"/>
        <v>16.0806121816013</v>
      </c>
    </row>
    <row r="5518" spans="1:9" ht="31.5" customHeight="1" x14ac:dyDescent="0.25">
      <c r="A5518" s="6">
        <v>2008</v>
      </c>
      <c r="B5518" s="6">
        <v>8</v>
      </c>
      <c r="C5518" s="6">
        <v>22</v>
      </c>
      <c r="D5518" s="6">
        <v>7</v>
      </c>
      <c r="E5518" s="6">
        <v>8.9</v>
      </c>
      <c r="F5518" s="6">
        <f t="shared" si="261"/>
        <v>10.68</v>
      </c>
      <c r="G5518" s="6">
        <v>354</v>
      </c>
      <c r="H5518" s="9">
        <f t="shared" si="262"/>
        <v>14.198159565104323</v>
      </c>
      <c r="I5518" s="9">
        <f t="shared" si="263"/>
        <v>17.037791478125186</v>
      </c>
    </row>
    <row r="5519" spans="1:9" ht="31.5" customHeight="1" x14ac:dyDescent="0.25">
      <c r="A5519" s="6">
        <v>2008</v>
      </c>
      <c r="B5519" s="6">
        <v>8</v>
      </c>
      <c r="C5519" s="6">
        <v>22</v>
      </c>
      <c r="D5519" s="6">
        <v>8</v>
      </c>
      <c r="E5519" s="6">
        <v>9.6</v>
      </c>
      <c r="F5519" s="6">
        <f t="shared" si="261"/>
        <v>11.52</v>
      </c>
      <c r="G5519" s="6">
        <v>351</v>
      </c>
      <c r="H5519" s="9">
        <f t="shared" si="262"/>
        <v>15.301232241959527</v>
      </c>
      <c r="I5519" s="9">
        <f t="shared" si="263"/>
        <v>18.361478690351433</v>
      </c>
    </row>
    <row r="5520" spans="1:9" ht="31.5" customHeight="1" x14ac:dyDescent="0.25">
      <c r="A5520" s="6">
        <v>2008</v>
      </c>
      <c r="B5520" s="6">
        <v>8</v>
      </c>
      <c r="C5520" s="6">
        <v>22</v>
      </c>
      <c r="D5520" s="6">
        <v>9</v>
      </c>
      <c r="E5520" s="6">
        <v>9.3000000000000007</v>
      </c>
      <c r="F5520" s="6">
        <f t="shared" si="261"/>
        <v>11.16</v>
      </c>
      <c r="G5520" s="6">
        <v>348</v>
      </c>
      <c r="H5520" s="9">
        <f t="shared" si="262"/>
        <v>14.809744977626927</v>
      </c>
      <c r="I5520" s="9">
        <f t="shared" si="263"/>
        <v>17.771693973152313</v>
      </c>
    </row>
    <row r="5521" spans="1:9" ht="31.5" customHeight="1" x14ac:dyDescent="0.25">
      <c r="A5521" s="6">
        <v>2008</v>
      </c>
      <c r="B5521" s="6">
        <v>8</v>
      </c>
      <c r="C5521" s="6">
        <v>22</v>
      </c>
      <c r="D5521" s="6">
        <v>10</v>
      </c>
      <c r="E5521" s="6">
        <v>9.8000000000000007</v>
      </c>
      <c r="F5521" s="6">
        <f t="shared" si="261"/>
        <v>11.76</v>
      </c>
      <c r="G5521" s="6">
        <v>343</v>
      </c>
      <c r="H5521" s="9">
        <f t="shared" si="262"/>
        <v>15.58229649837569</v>
      </c>
      <c r="I5521" s="9">
        <f t="shared" si="263"/>
        <v>18.698755798050826</v>
      </c>
    </row>
    <row r="5522" spans="1:9" ht="31.5" customHeight="1" x14ac:dyDescent="0.25">
      <c r="A5522" s="6">
        <v>2008</v>
      </c>
      <c r="B5522" s="6">
        <v>8</v>
      </c>
      <c r="C5522" s="6">
        <v>22</v>
      </c>
      <c r="D5522" s="6">
        <v>11</v>
      </c>
      <c r="E5522" s="6">
        <v>9.1999999999999993</v>
      </c>
      <c r="F5522" s="6">
        <f t="shared" si="261"/>
        <v>11.04</v>
      </c>
      <c r="G5522" s="6">
        <v>341</v>
      </c>
      <c r="H5522" s="9">
        <f t="shared" si="262"/>
        <v>14.619298684014721</v>
      </c>
      <c r="I5522" s="9">
        <f t="shared" si="263"/>
        <v>17.543158420817665</v>
      </c>
    </row>
    <row r="5523" spans="1:9" ht="31.5" customHeight="1" x14ac:dyDescent="0.25">
      <c r="A5523" s="6">
        <v>2008</v>
      </c>
      <c r="B5523" s="6">
        <v>8</v>
      </c>
      <c r="C5523" s="6">
        <v>22</v>
      </c>
      <c r="D5523" s="6">
        <v>12</v>
      </c>
      <c r="E5523" s="6">
        <v>8.6</v>
      </c>
      <c r="F5523" s="6">
        <f t="shared" si="261"/>
        <v>10.319999999999999</v>
      </c>
      <c r="G5523" s="6">
        <v>333</v>
      </c>
      <c r="H5523" s="9">
        <f t="shared" si="262"/>
        <v>13.631790370625668</v>
      </c>
      <c r="I5523" s="9">
        <f t="shared" si="263"/>
        <v>16.3581484447508</v>
      </c>
    </row>
    <row r="5524" spans="1:9" ht="31.5" customHeight="1" x14ac:dyDescent="0.25">
      <c r="A5524" s="6">
        <v>2008</v>
      </c>
      <c r="B5524" s="6">
        <v>8</v>
      </c>
      <c r="C5524" s="6">
        <v>22</v>
      </c>
      <c r="D5524" s="6">
        <v>13</v>
      </c>
      <c r="E5524" s="6">
        <v>8.8000000000000007</v>
      </c>
      <c r="F5524" s="6">
        <f t="shared" si="261"/>
        <v>10.56</v>
      </c>
      <c r="G5524" s="6">
        <v>333</v>
      </c>
      <c r="H5524" s="9">
        <f t="shared" si="262"/>
        <v>13.948808751337895</v>
      </c>
      <c r="I5524" s="9">
        <f t="shared" si="263"/>
        <v>16.738570501605473</v>
      </c>
    </row>
    <row r="5525" spans="1:9" ht="31.5" customHeight="1" x14ac:dyDescent="0.25">
      <c r="A5525" s="6">
        <v>2008</v>
      </c>
      <c r="B5525" s="6">
        <v>8</v>
      </c>
      <c r="C5525" s="6">
        <v>22</v>
      </c>
      <c r="D5525" s="6">
        <v>14</v>
      </c>
      <c r="E5525" s="6">
        <v>9.3000000000000007</v>
      </c>
      <c r="F5525" s="6">
        <f t="shared" si="261"/>
        <v>11.16</v>
      </c>
      <c r="G5525" s="6">
        <v>334</v>
      </c>
      <c r="H5525" s="9">
        <f t="shared" si="262"/>
        <v>14.746009003856772</v>
      </c>
      <c r="I5525" s="9">
        <f t="shared" si="263"/>
        <v>17.695210804628125</v>
      </c>
    </row>
    <row r="5526" spans="1:9" ht="31.5" customHeight="1" x14ac:dyDescent="0.25">
      <c r="A5526" s="6">
        <v>2008</v>
      </c>
      <c r="B5526" s="6">
        <v>8</v>
      </c>
      <c r="C5526" s="6">
        <v>22</v>
      </c>
      <c r="D5526" s="6">
        <v>15</v>
      </c>
      <c r="E5526" s="6">
        <v>9.9</v>
      </c>
      <c r="F5526" s="6">
        <f t="shared" si="261"/>
        <v>11.88</v>
      </c>
      <c r="G5526" s="6">
        <v>336</v>
      </c>
      <c r="H5526" s="9">
        <f t="shared" si="262"/>
        <v>15.707229232423529</v>
      </c>
      <c r="I5526" s="9">
        <f t="shared" si="263"/>
        <v>18.848675078908233</v>
      </c>
    </row>
    <row r="5527" spans="1:9" ht="31.5" customHeight="1" x14ac:dyDescent="0.25">
      <c r="A5527" s="6">
        <v>2008</v>
      </c>
      <c r="B5527" s="6">
        <v>8</v>
      </c>
      <c r="C5527" s="6">
        <v>22</v>
      </c>
      <c r="D5527" s="6">
        <v>16</v>
      </c>
      <c r="E5527" s="6">
        <v>10</v>
      </c>
      <c r="F5527" s="6">
        <f t="shared" si="261"/>
        <v>12</v>
      </c>
      <c r="G5527" s="6">
        <v>340</v>
      </c>
      <c r="H5527" s="9">
        <f t="shared" si="262"/>
        <v>15.885640308625877</v>
      </c>
      <c r="I5527" s="9">
        <f t="shared" si="263"/>
        <v>19.062768370351051</v>
      </c>
    </row>
    <row r="5528" spans="1:9" ht="31.5" customHeight="1" x14ac:dyDescent="0.25">
      <c r="A5528" s="6">
        <v>2008</v>
      </c>
      <c r="B5528" s="6">
        <v>8</v>
      </c>
      <c r="C5528" s="6">
        <v>22</v>
      </c>
      <c r="D5528" s="6">
        <v>17</v>
      </c>
      <c r="E5528" s="6">
        <v>9.3000000000000007</v>
      </c>
      <c r="F5528" s="6">
        <f t="shared" si="261"/>
        <v>11.16</v>
      </c>
      <c r="G5528" s="6">
        <v>342</v>
      </c>
      <c r="H5528" s="9">
        <f t="shared" si="262"/>
        <v>14.782749373138463</v>
      </c>
      <c r="I5528" s="9">
        <f t="shared" si="263"/>
        <v>17.739299247766155</v>
      </c>
    </row>
    <row r="5529" spans="1:9" ht="31.5" customHeight="1" x14ac:dyDescent="0.25">
      <c r="A5529" s="6">
        <v>2008</v>
      </c>
      <c r="B5529" s="6">
        <v>8</v>
      </c>
      <c r="C5529" s="6">
        <v>22</v>
      </c>
      <c r="D5529" s="6">
        <v>18</v>
      </c>
      <c r="E5529" s="6">
        <v>9.1</v>
      </c>
      <c r="F5529" s="6">
        <f t="shared" si="261"/>
        <v>10.92</v>
      </c>
      <c r="G5529" s="6">
        <v>336</v>
      </c>
      <c r="H5529" s="9">
        <f t="shared" si="262"/>
        <v>14.437958183338798</v>
      </c>
      <c r="I5529" s="9">
        <f t="shared" si="263"/>
        <v>17.325549820006557</v>
      </c>
    </row>
    <row r="5530" spans="1:9" ht="31.5" customHeight="1" x14ac:dyDescent="0.25">
      <c r="A5530" s="6">
        <v>2008</v>
      </c>
      <c r="B5530" s="6">
        <v>8</v>
      </c>
      <c r="C5530" s="6">
        <v>22</v>
      </c>
      <c r="D5530" s="6">
        <v>19</v>
      </c>
      <c r="E5530" s="6">
        <v>9.5</v>
      </c>
      <c r="F5530" s="6">
        <f t="shared" si="261"/>
        <v>11.4</v>
      </c>
      <c r="G5530" s="6">
        <v>332</v>
      </c>
      <c r="H5530" s="9">
        <f t="shared" si="262"/>
        <v>15.053604391654847</v>
      </c>
      <c r="I5530" s="9">
        <f t="shared" si="263"/>
        <v>18.064325269985819</v>
      </c>
    </row>
    <row r="5531" spans="1:9" ht="31.5" customHeight="1" x14ac:dyDescent="0.25">
      <c r="A5531" s="6">
        <v>2008</v>
      </c>
      <c r="B5531" s="6">
        <v>8</v>
      </c>
      <c r="C5531" s="6">
        <v>22</v>
      </c>
      <c r="D5531" s="6">
        <v>20</v>
      </c>
      <c r="E5531" s="6">
        <v>10</v>
      </c>
      <c r="F5531" s="6">
        <f t="shared" si="261"/>
        <v>12</v>
      </c>
      <c r="G5531" s="6">
        <v>334</v>
      </c>
      <c r="H5531" s="9">
        <f t="shared" si="262"/>
        <v>15.855923660061045</v>
      </c>
      <c r="I5531" s="9">
        <f t="shared" si="263"/>
        <v>19.027108392073252</v>
      </c>
    </row>
    <row r="5532" spans="1:9" ht="31.5" customHeight="1" x14ac:dyDescent="0.25">
      <c r="A5532" s="6">
        <v>2008</v>
      </c>
      <c r="B5532" s="6">
        <v>8</v>
      </c>
      <c r="C5532" s="6">
        <v>22</v>
      </c>
      <c r="D5532" s="6">
        <v>21</v>
      </c>
      <c r="E5532" s="6">
        <v>9.9</v>
      </c>
      <c r="F5532" s="6">
        <f t="shared" si="261"/>
        <v>11.88</v>
      </c>
      <c r="G5532" s="6">
        <v>335</v>
      </c>
      <c r="H5532" s="9">
        <f t="shared" si="262"/>
        <v>15.702304189750645</v>
      </c>
      <c r="I5532" s="9">
        <f t="shared" si="263"/>
        <v>18.842765027700775</v>
      </c>
    </row>
    <row r="5533" spans="1:9" ht="31.5" customHeight="1" x14ac:dyDescent="0.25">
      <c r="A5533" s="6">
        <v>2008</v>
      </c>
      <c r="B5533" s="6">
        <v>8</v>
      </c>
      <c r="C5533" s="6">
        <v>22</v>
      </c>
      <c r="D5533" s="6">
        <v>22</v>
      </c>
      <c r="E5533" s="6">
        <v>9.8000000000000007</v>
      </c>
      <c r="F5533" s="6">
        <f t="shared" si="261"/>
        <v>11.76</v>
      </c>
      <c r="G5533" s="6">
        <v>334</v>
      </c>
      <c r="H5533" s="9">
        <f t="shared" si="262"/>
        <v>15.538805186859825</v>
      </c>
      <c r="I5533" s="9">
        <f t="shared" si="263"/>
        <v>18.646566224231787</v>
      </c>
    </row>
    <row r="5534" spans="1:9" ht="31.5" customHeight="1" x14ac:dyDescent="0.25">
      <c r="A5534" s="6">
        <v>2008</v>
      </c>
      <c r="B5534" s="6">
        <v>8</v>
      </c>
      <c r="C5534" s="6">
        <v>22</v>
      </c>
      <c r="D5534" s="6">
        <v>23</v>
      </c>
      <c r="E5534" s="6">
        <v>9.5</v>
      </c>
      <c r="F5534" s="6">
        <f t="shared" si="261"/>
        <v>11.4</v>
      </c>
      <c r="G5534" s="6">
        <v>336</v>
      </c>
      <c r="H5534" s="9">
        <f t="shared" si="262"/>
        <v>15.072593707881163</v>
      </c>
      <c r="I5534" s="9">
        <f t="shared" si="263"/>
        <v>18.087112449457397</v>
      </c>
    </row>
    <row r="5535" spans="1:9" ht="31.5" customHeight="1" x14ac:dyDescent="0.25">
      <c r="A5535" s="6">
        <v>2008</v>
      </c>
      <c r="B5535" s="6">
        <v>8</v>
      </c>
      <c r="C5535" s="6">
        <v>23</v>
      </c>
      <c r="D5535" s="6">
        <v>0</v>
      </c>
      <c r="E5535" s="6">
        <v>9.1999999999999993</v>
      </c>
      <c r="F5535" s="6">
        <f t="shared" si="261"/>
        <v>11.04</v>
      </c>
      <c r="G5535" s="6">
        <v>337</v>
      </c>
      <c r="H5535" s="9">
        <f t="shared" si="262"/>
        <v>14.601180270576217</v>
      </c>
      <c r="I5535" s="9">
        <f t="shared" si="263"/>
        <v>17.521416324691458</v>
      </c>
    </row>
    <row r="5536" spans="1:9" ht="31.5" customHeight="1" x14ac:dyDescent="0.25">
      <c r="A5536" s="6">
        <v>2008</v>
      </c>
      <c r="B5536" s="6">
        <v>8</v>
      </c>
      <c r="C5536" s="6">
        <v>23</v>
      </c>
      <c r="D5536" s="6">
        <v>1</v>
      </c>
      <c r="E5536" s="6">
        <v>8.9</v>
      </c>
      <c r="F5536" s="6">
        <f t="shared" si="261"/>
        <v>10.68</v>
      </c>
      <c r="G5536" s="6">
        <v>337</v>
      </c>
      <c r="H5536" s="9">
        <f t="shared" si="262"/>
        <v>14.125054826970471</v>
      </c>
      <c r="I5536" s="9">
        <f t="shared" si="263"/>
        <v>16.950065792364565</v>
      </c>
    </row>
    <row r="5537" spans="1:9" ht="31.5" customHeight="1" x14ac:dyDescent="0.25">
      <c r="A5537" s="6">
        <v>2008</v>
      </c>
      <c r="B5537" s="6">
        <v>8</v>
      </c>
      <c r="C5537" s="6">
        <v>23</v>
      </c>
      <c r="D5537" s="6">
        <v>2</v>
      </c>
      <c r="E5537" s="6">
        <v>8.8000000000000007</v>
      </c>
      <c r="F5537" s="6">
        <f t="shared" si="261"/>
        <v>10.56</v>
      </c>
      <c r="G5537" s="6">
        <v>335</v>
      </c>
      <c r="H5537" s="9">
        <f t="shared" si="262"/>
        <v>13.957603724222798</v>
      </c>
      <c r="I5537" s="9">
        <f t="shared" si="263"/>
        <v>16.749124469067358</v>
      </c>
    </row>
    <row r="5538" spans="1:9" ht="31.5" customHeight="1" x14ac:dyDescent="0.25">
      <c r="A5538" s="6">
        <v>2008</v>
      </c>
      <c r="B5538" s="6">
        <v>8</v>
      </c>
      <c r="C5538" s="6">
        <v>23</v>
      </c>
      <c r="D5538" s="6">
        <v>3</v>
      </c>
      <c r="E5538" s="6">
        <v>8.6</v>
      </c>
      <c r="F5538" s="6">
        <f t="shared" si="261"/>
        <v>10.319999999999999</v>
      </c>
      <c r="G5538" s="6">
        <v>334</v>
      </c>
      <c r="H5538" s="9">
        <f t="shared" si="262"/>
        <v>13.636094347652497</v>
      </c>
      <c r="I5538" s="9">
        <f t="shared" si="263"/>
        <v>16.363313217182995</v>
      </c>
    </row>
    <row r="5539" spans="1:9" ht="31.5" customHeight="1" x14ac:dyDescent="0.25">
      <c r="A5539" s="6">
        <v>2008</v>
      </c>
      <c r="B5539" s="6">
        <v>8</v>
      </c>
      <c r="C5539" s="6">
        <v>23</v>
      </c>
      <c r="D5539" s="6">
        <v>4</v>
      </c>
      <c r="E5539" s="6">
        <v>8.4</v>
      </c>
      <c r="F5539" s="6">
        <f t="shared" si="261"/>
        <v>10.08</v>
      </c>
      <c r="G5539" s="6">
        <v>331</v>
      </c>
      <c r="H5539" s="9">
        <f t="shared" si="262"/>
        <v>13.306326214715988</v>
      </c>
      <c r="I5539" s="9">
        <f t="shared" si="263"/>
        <v>15.967591457659186</v>
      </c>
    </row>
    <row r="5540" spans="1:9" ht="31.5" customHeight="1" x14ac:dyDescent="0.25">
      <c r="A5540" s="6">
        <v>2008</v>
      </c>
      <c r="B5540" s="6">
        <v>8</v>
      </c>
      <c r="C5540" s="6">
        <v>23</v>
      </c>
      <c r="D5540" s="6">
        <v>5</v>
      </c>
      <c r="E5540" s="6">
        <v>8.1</v>
      </c>
      <c r="F5540" s="6">
        <f t="shared" si="261"/>
        <v>9.7199999999999989</v>
      </c>
      <c r="G5540" s="6">
        <v>328</v>
      </c>
      <c r="H5540" s="9">
        <f t="shared" si="262"/>
        <v>12.818791332631122</v>
      </c>
      <c r="I5540" s="9">
        <f t="shared" si="263"/>
        <v>15.382549599157345</v>
      </c>
    </row>
    <row r="5541" spans="1:9" ht="31.5" customHeight="1" x14ac:dyDescent="0.25">
      <c r="A5541" s="6">
        <v>2008</v>
      </c>
      <c r="B5541" s="6">
        <v>8</v>
      </c>
      <c r="C5541" s="6">
        <v>23</v>
      </c>
      <c r="D5541" s="6">
        <v>6</v>
      </c>
      <c r="E5541" s="6">
        <v>8.3000000000000007</v>
      </c>
      <c r="F5541" s="6">
        <f t="shared" si="261"/>
        <v>9.9600000000000009</v>
      </c>
      <c r="G5541" s="6">
        <v>325</v>
      </c>
      <c r="H5541" s="9">
        <f t="shared" si="262"/>
        <v>13.122575935199887</v>
      </c>
      <c r="I5541" s="9">
        <f t="shared" si="263"/>
        <v>15.747091122239864</v>
      </c>
    </row>
    <row r="5542" spans="1:9" ht="31.5" customHeight="1" x14ac:dyDescent="0.25">
      <c r="A5542" s="6">
        <v>2008</v>
      </c>
      <c r="B5542" s="6">
        <v>8</v>
      </c>
      <c r="C5542" s="6">
        <v>23</v>
      </c>
      <c r="D5542" s="6">
        <v>7</v>
      </c>
      <c r="E5542" s="6">
        <v>8.3000000000000007</v>
      </c>
      <c r="F5542" s="6">
        <f t="shared" si="261"/>
        <v>9.9600000000000009</v>
      </c>
      <c r="G5542" s="6">
        <v>328</v>
      </c>
      <c r="H5542" s="9">
        <f t="shared" si="262"/>
        <v>13.13530469886893</v>
      </c>
      <c r="I5542" s="9">
        <f t="shared" si="263"/>
        <v>15.762365638642715</v>
      </c>
    </row>
    <row r="5543" spans="1:9" ht="31.5" customHeight="1" x14ac:dyDescent="0.25">
      <c r="A5543" s="6">
        <v>2008</v>
      </c>
      <c r="B5543" s="6">
        <v>8</v>
      </c>
      <c r="C5543" s="6">
        <v>23</v>
      </c>
      <c r="D5543" s="6">
        <v>8</v>
      </c>
      <c r="E5543" s="6">
        <v>8.4</v>
      </c>
      <c r="F5543" s="6">
        <f t="shared" si="261"/>
        <v>10.08</v>
      </c>
      <c r="G5543" s="6">
        <v>333</v>
      </c>
      <c r="H5543" s="9">
        <f t="shared" si="262"/>
        <v>13.314771989913444</v>
      </c>
      <c r="I5543" s="9">
        <f t="shared" si="263"/>
        <v>15.977726387896132</v>
      </c>
    </row>
    <row r="5544" spans="1:9" ht="31.5" customHeight="1" x14ac:dyDescent="0.25">
      <c r="A5544" s="6">
        <v>2008</v>
      </c>
      <c r="B5544" s="6">
        <v>8</v>
      </c>
      <c r="C5544" s="6">
        <v>23</v>
      </c>
      <c r="D5544" s="6">
        <v>9</v>
      </c>
      <c r="E5544" s="6">
        <v>8.5</v>
      </c>
      <c r="F5544" s="6">
        <f t="shared" si="261"/>
        <v>10.199999999999999</v>
      </c>
      <c r="G5544" s="6">
        <v>335</v>
      </c>
      <c r="H5544" s="9">
        <f t="shared" si="262"/>
        <v>13.481776324533383</v>
      </c>
      <c r="I5544" s="9">
        <f t="shared" si="263"/>
        <v>16.178131589440056</v>
      </c>
    </row>
    <row r="5545" spans="1:9" ht="31.5" customHeight="1" x14ac:dyDescent="0.25">
      <c r="A5545" s="6">
        <v>2008</v>
      </c>
      <c r="B5545" s="6">
        <v>8</v>
      </c>
      <c r="C5545" s="6">
        <v>23</v>
      </c>
      <c r="D5545" s="6">
        <v>10</v>
      </c>
      <c r="E5545" s="6">
        <v>8.5</v>
      </c>
      <c r="F5545" s="6">
        <f t="shared" si="261"/>
        <v>10.199999999999999</v>
      </c>
      <c r="G5545" s="6">
        <v>333</v>
      </c>
      <c r="H5545" s="9">
        <f t="shared" si="262"/>
        <v>13.473281180269556</v>
      </c>
      <c r="I5545" s="9">
        <f t="shared" si="263"/>
        <v>16.167937416323465</v>
      </c>
    </row>
    <row r="5546" spans="1:9" ht="31.5" customHeight="1" x14ac:dyDescent="0.25">
      <c r="A5546" s="6">
        <v>2008</v>
      </c>
      <c r="B5546" s="6">
        <v>8</v>
      </c>
      <c r="C5546" s="6">
        <v>23</v>
      </c>
      <c r="D5546" s="6">
        <v>11</v>
      </c>
      <c r="E5546" s="6">
        <v>8.6</v>
      </c>
      <c r="F5546" s="6">
        <f t="shared" si="261"/>
        <v>10.319999999999999</v>
      </c>
      <c r="G5546" s="6">
        <v>331</v>
      </c>
      <c r="H5546" s="9">
        <f t="shared" si="262"/>
        <v>13.623143505542558</v>
      </c>
      <c r="I5546" s="9">
        <f t="shared" si="263"/>
        <v>16.347772206651069</v>
      </c>
    </row>
    <row r="5547" spans="1:9" ht="31.5" customHeight="1" x14ac:dyDescent="0.25">
      <c r="A5547" s="6">
        <v>2008</v>
      </c>
      <c r="B5547" s="6">
        <v>8</v>
      </c>
      <c r="C5547" s="6">
        <v>23</v>
      </c>
      <c r="D5547" s="6">
        <v>12</v>
      </c>
      <c r="E5547" s="6">
        <v>5.8</v>
      </c>
      <c r="F5547" s="6">
        <f t="shared" si="261"/>
        <v>6.96</v>
      </c>
      <c r="G5547" s="6">
        <v>2</v>
      </c>
      <c r="H5547" s="9">
        <f t="shared" si="262"/>
        <v>4.2419936363266029</v>
      </c>
      <c r="I5547" s="9">
        <f t="shared" si="263"/>
        <v>5.0903923635919233</v>
      </c>
    </row>
    <row r="5548" spans="1:9" ht="31.5" customHeight="1" x14ac:dyDescent="0.25">
      <c r="A5548" s="6">
        <v>2008</v>
      </c>
      <c r="B5548" s="6">
        <v>8</v>
      </c>
      <c r="C5548" s="6">
        <v>23</v>
      </c>
      <c r="D5548" s="6">
        <v>13</v>
      </c>
      <c r="E5548" s="6">
        <v>5.7</v>
      </c>
      <c r="F5548" s="6">
        <f t="shared" si="261"/>
        <v>6.84</v>
      </c>
      <c r="G5548" s="6">
        <v>351</v>
      </c>
      <c r="H5548" s="9">
        <f t="shared" si="262"/>
        <v>9.0851066436634689</v>
      </c>
      <c r="I5548" s="9">
        <f t="shared" si="263"/>
        <v>10.902127972396164</v>
      </c>
    </row>
    <row r="5549" spans="1:9" ht="31.5" customHeight="1" x14ac:dyDescent="0.25">
      <c r="A5549" s="6">
        <v>2008</v>
      </c>
      <c r="B5549" s="6">
        <v>8</v>
      </c>
      <c r="C5549" s="6">
        <v>23</v>
      </c>
      <c r="D5549" s="6">
        <v>14</v>
      </c>
      <c r="E5549" s="6">
        <v>6.5</v>
      </c>
      <c r="F5549" s="6">
        <f t="shared" si="261"/>
        <v>7.8</v>
      </c>
      <c r="G5549" s="6">
        <v>334</v>
      </c>
      <c r="H5549" s="9">
        <f t="shared" si="262"/>
        <v>10.306350379039678</v>
      </c>
      <c r="I5549" s="9">
        <f t="shared" si="263"/>
        <v>12.367620454847614</v>
      </c>
    </row>
    <row r="5550" spans="1:9" ht="31.5" customHeight="1" x14ac:dyDescent="0.25">
      <c r="A5550" s="6">
        <v>2008</v>
      </c>
      <c r="B5550" s="6">
        <v>8</v>
      </c>
      <c r="C5550" s="6">
        <v>23</v>
      </c>
      <c r="D5550" s="6">
        <v>15</v>
      </c>
      <c r="E5550" s="6">
        <v>7.7</v>
      </c>
      <c r="F5550" s="6">
        <f t="shared" si="261"/>
        <v>9.24</v>
      </c>
      <c r="G5550" s="6">
        <v>330</v>
      </c>
      <c r="H5550" s="9">
        <f t="shared" si="262"/>
        <v>12.193577156571411</v>
      </c>
      <c r="I5550" s="9">
        <f t="shared" si="263"/>
        <v>14.632292587885694</v>
      </c>
    </row>
    <row r="5551" spans="1:9" ht="31.5" customHeight="1" x14ac:dyDescent="0.25">
      <c r="A5551" s="6">
        <v>2008</v>
      </c>
      <c r="B5551" s="6">
        <v>8</v>
      </c>
      <c r="C5551" s="6">
        <v>23</v>
      </c>
      <c r="D5551" s="6">
        <v>16</v>
      </c>
      <c r="E5551" s="6">
        <v>8.1999999999999993</v>
      </c>
      <c r="F5551" s="6">
        <f t="shared" si="261"/>
        <v>9.8399999999999981</v>
      </c>
      <c r="G5551" s="6">
        <v>333</v>
      </c>
      <c r="H5551" s="9">
        <f t="shared" si="262"/>
        <v>12.997753609201217</v>
      </c>
      <c r="I5551" s="9">
        <f t="shared" si="263"/>
        <v>15.597304331041459</v>
      </c>
    </row>
    <row r="5552" spans="1:9" ht="31.5" customHeight="1" x14ac:dyDescent="0.25">
      <c r="A5552" s="6">
        <v>2008</v>
      </c>
      <c r="B5552" s="6">
        <v>8</v>
      </c>
      <c r="C5552" s="6">
        <v>23</v>
      </c>
      <c r="D5552" s="6">
        <v>17</v>
      </c>
      <c r="E5552" s="6">
        <v>8</v>
      </c>
      <c r="F5552" s="6">
        <f t="shared" si="261"/>
        <v>9.6</v>
      </c>
      <c r="G5552" s="6">
        <v>334</v>
      </c>
      <c r="H5552" s="9">
        <f t="shared" si="262"/>
        <v>12.684738928048835</v>
      </c>
      <c r="I5552" s="9">
        <f t="shared" si="263"/>
        <v>15.221686713658602</v>
      </c>
    </row>
    <row r="5553" spans="1:9" ht="31.5" customHeight="1" x14ac:dyDescent="0.25">
      <c r="A5553" s="6">
        <v>2008</v>
      </c>
      <c r="B5553" s="6">
        <v>8</v>
      </c>
      <c r="C5553" s="6">
        <v>23</v>
      </c>
      <c r="D5553" s="6">
        <v>18</v>
      </c>
      <c r="E5553" s="6">
        <v>7.8</v>
      </c>
      <c r="F5553" s="6">
        <f t="shared" si="261"/>
        <v>9.36</v>
      </c>
      <c r="G5553" s="6">
        <v>334</v>
      </c>
      <c r="H5553" s="9">
        <f t="shared" si="262"/>
        <v>12.367620454847614</v>
      </c>
      <c r="I5553" s="9">
        <f t="shared" si="263"/>
        <v>14.841144545817137</v>
      </c>
    </row>
    <row r="5554" spans="1:9" ht="31.5" customHeight="1" x14ac:dyDescent="0.25">
      <c r="A5554" s="6">
        <v>2008</v>
      </c>
      <c r="B5554" s="6">
        <v>8</v>
      </c>
      <c r="C5554" s="6">
        <v>23</v>
      </c>
      <c r="D5554" s="6">
        <v>19</v>
      </c>
      <c r="E5554" s="6">
        <v>7.9</v>
      </c>
      <c r="F5554" s="6">
        <f t="shared" si="261"/>
        <v>9.48</v>
      </c>
      <c r="G5554" s="6">
        <v>329</v>
      </c>
      <c r="H5554" s="9">
        <f t="shared" si="262"/>
        <v>12.506291797172524</v>
      </c>
      <c r="I5554" s="9">
        <f t="shared" si="263"/>
        <v>15.007550156607028</v>
      </c>
    </row>
    <row r="5555" spans="1:9" ht="31.5" customHeight="1" x14ac:dyDescent="0.25">
      <c r="A5555" s="6">
        <v>2008</v>
      </c>
      <c r="B5555" s="6">
        <v>8</v>
      </c>
      <c r="C5555" s="6">
        <v>23</v>
      </c>
      <c r="D5555" s="6">
        <v>20</v>
      </c>
      <c r="E5555" s="6">
        <v>8.6</v>
      </c>
      <c r="F5555" s="6">
        <f t="shared" si="261"/>
        <v>10.319999999999999</v>
      </c>
      <c r="G5555" s="6">
        <v>331</v>
      </c>
      <c r="H5555" s="9">
        <f t="shared" si="262"/>
        <v>13.623143505542558</v>
      </c>
      <c r="I5555" s="9">
        <f t="shared" si="263"/>
        <v>16.347772206651069</v>
      </c>
    </row>
    <row r="5556" spans="1:9" ht="31.5" customHeight="1" x14ac:dyDescent="0.25">
      <c r="A5556" s="6">
        <v>2008</v>
      </c>
      <c r="B5556" s="6">
        <v>8</v>
      </c>
      <c r="C5556" s="6">
        <v>23</v>
      </c>
      <c r="D5556" s="6">
        <v>21</v>
      </c>
      <c r="E5556" s="6">
        <v>8.6</v>
      </c>
      <c r="F5556" s="6">
        <f t="shared" si="261"/>
        <v>10.319999999999999</v>
      </c>
      <c r="G5556" s="6">
        <v>335</v>
      </c>
      <c r="H5556" s="9">
        <f t="shared" si="262"/>
        <v>13.640385457763186</v>
      </c>
      <c r="I5556" s="9">
        <f t="shared" si="263"/>
        <v>16.368462549315822</v>
      </c>
    </row>
    <row r="5557" spans="1:9" ht="31.5" customHeight="1" x14ac:dyDescent="0.25">
      <c r="A5557" s="6">
        <v>2008</v>
      </c>
      <c r="B5557" s="6">
        <v>8</v>
      </c>
      <c r="C5557" s="6">
        <v>23</v>
      </c>
      <c r="D5557" s="6">
        <v>22</v>
      </c>
      <c r="E5557" s="6">
        <v>8.5</v>
      </c>
      <c r="F5557" s="6">
        <f t="shared" si="261"/>
        <v>10.199999999999999</v>
      </c>
      <c r="G5557" s="6">
        <v>339</v>
      </c>
      <c r="H5557" s="9">
        <f t="shared" si="262"/>
        <v>13.498615511584815</v>
      </c>
      <c r="I5557" s="9">
        <f t="shared" si="263"/>
        <v>16.198338613901775</v>
      </c>
    </row>
    <row r="5558" spans="1:9" ht="31.5" customHeight="1" x14ac:dyDescent="0.25">
      <c r="A5558" s="6">
        <v>2008</v>
      </c>
      <c r="B5558" s="6">
        <v>8</v>
      </c>
      <c r="C5558" s="6">
        <v>23</v>
      </c>
      <c r="D5558" s="6">
        <v>23</v>
      </c>
      <c r="E5558" s="6">
        <v>8.4</v>
      </c>
      <c r="F5558" s="6">
        <f t="shared" si="261"/>
        <v>10.08</v>
      </c>
      <c r="G5558" s="6">
        <v>346</v>
      </c>
      <c r="H5558" s="9">
        <f t="shared" si="262"/>
        <v>13.368463168776289</v>
      </c>
      <c r="I5558" s="9">
        <f t="shared" si="263"/>
        <v>16.042155802531546</v>
      </c>
    </row>
    <row r="5559" spans="1:9" ht="31.5" customHeight="1" x14ac:dyDescent="0.25">
      <c r="A5559" s="6">
        <v>2008</v>
      </c>
      <c r="B5559" s="6">
        <v>8</v>
      </c>
      <c r="C5559" s="6">
        <v>24</v>
      </c>
      <c r="D5559" s="6">
        <v>0</v>
      </c>
      <c r="E5559" s="6">
        <v>8.6</v>
      </c>
      <c r="F5559" s="6">
        <f t="shared" si="261"/>
        <v>10.319999999999999</v>
      </c>
      <c r="G5559" s="6">
        <v>347</v>
      </c>
      <c r="H5559" s="9">
        <f t="shared" si="262"/>
        <v>13.69090241091674</v>
      </c>
      <c r="I5559" s="9">
        <f t="shared" si="263"/>
        <v>16.429082893100087</v>
      </c>
    </row>
    <row r="5560" spans="1:9" ht="31.5" customHeight="1" x14ac:dyDescent="0.25">
      <c r="A5560" s="6">
        <v>2008</v>
      </c>
      <c r="B5560" s="6">
        <v>8</v>
      </c>
      <c r="C5560" s="6">
        <v>24</v>
      </c>
      <c r="D5560" s="6">
        <v>1</v>
      </c>
      <c r="E5560" s="6">
        <v>8.5</v>
      </c>
      <c r="F5560" s="6">
        <f t="shared" si="261"/>
        <v>10.199999999999999</v>
      </c>
      <c r="G5560" s="6">
        <v>345</v>
      </c>
      <c r="H5560" s="9">
        <f t="shared" si="262"/>
        <v>13.523505357942113</v>
      </c>
      <c r="I5560" s="9">
        <f t="shared" si="263"/>
        <v>16.228206429530534</v>
      </c>
    </row>
    <row r="5561" spans="1:9" ht="31.5" customHeight="1" x14ac:dyDescent="0.25">
      <c r="A5561" s="6">
        <v>2008</v>
      </c>
      <c r="B5561" s="6">
        <v>8</v>
      </c>
      <c r="C5561" s="6">
        <v>24</v>
      </c>
      <c r="D5561" s="6">
        <v>2</v>
      </c>
      <c r="E5561" s="6">
        <v>8.6</v>
      </c>
      <c r="F5561" s="6">
        <f t="shared" si="261"/>
        <v>10.319999999999999</v>
      </c>
      <c r="G5561" s="6">
        <v>343</v>
      </c>
      <c r="H5561" s="9">
        <f t="shared" si="262"/>
        <v>13.674260192452135</v>
      </c>
      <c r="I5561" s="9">
        <f t="shared" si="263"/>
        <v>16.409112230942561</v>
      </c>
    </row>
    <row r="5562" spans="1:9" ht="31.5" customHeight="1" x14ac:dyDescent="0.25">
      <c r="A5562" s="6">
        <v>2008</v>
      </c>
      <c r="B5562" s="6">
        <v>8</v>
      </c>
      <c r="C5562" s="6">
        <v>24</v>
      </c>
      <c r="D5562" s="6">
        <v>3</v>
      </c>
      <c r="E5562" s="6">
        <v>8.5</v>
      </c>
      <c r="F5562" s="6">
        <f t="shared" si="261"/>
        <v>10.199999999999999</v>
      </c>
      <c r="G5562" s="6">
        <v>339</v>
      </c>
      <c r="H5562" s="9">
        <f t="shared" si="262"/>
        <v>13.498615511584815</v>
      </c>
      <c r="I5562" s="9">
        <f t="shared" si="263"/>
        <v>16.198338613901775</v>
      </c>
    </row>
    <row r="5563" spans="1:9" ht="31.5" customHeight="1" x14ac:dyDescent="0.25">
      <c r="A5563" s="6">
        <v>2008</v>
      </c>
      <c r="B5563" s="6">
        <v>8</v>
      </c>
      <c r="C5563" s="6">
        <v>24</v>
      </c>
      <c r="D5563" s="6">
        <v>4</v>
      </c>
      <c r="E5563" s="6">
        <v>8.3000000000000007</v>
      </c>
      <c r="F5563" s="6">
        <f t="shared" si="261"/>
        <v>9.9600000000000009</v>
      </c>
      <c r="G5563" s="6">
        <v>336</v>
      </c>
      <c r="H5563" s="9">
        <f t="shared" si="262"/>
        <v>13.168687134254069</v>
      </c>
      <c r="I5563" s="9">
        <f t="shared" si="263"/>
        <v>15.802424561104884</v>
      </c>
    </row>
    <row r="5564" spans="1:9" ht="31.5" customHeight="1" x14ac:dyDescent="0.25">
      <c r="A5564" s="6">
        <v>2008</v>
      </c>
      <c r="B5564" s="6">
        <v>8</v>
      </c>
      <c r="C5564" s="6">
        <v>24</v>
      </c>
      <c r="D5564" s="6">
        <v>5</v>
      </c>
      <c r="E5564" s="6">
        <v>8.3000000000000007</v>
      </c>
      <c r="F5564" s="6">
        <f t="shared" si="261"/>
        <v>9.9600000000000009</v>
      </c>
      <c r="G5564" s="6">
        <v>334</v>
      </c>
      <c r="H5564" s="9">
        <f t="shared" si="262"/>
        <v>13.160416637850668</v>
      </c>
      <c r="I5564" s="9">
        <f t="shared" si="263"/>
        <v>15.792499965420802</v>
      </c>
    </row>
    <row r="5565" spans="1:9" ht="31.5" customHeight="1" x14ac:dyDescent="0.25">
      <c r="A5565" s="6">
        <v>2008</v>
      </c>
      <c r="B5565" s="6">
        <v>8</v>
      </c>
      <c r="C5565" s="6">
        <v>24</v>
      </c>
      <c r="D5565" s="6">
        <v>6</v>
      </c>
      <c r="E5565" s="6">
        <v>8.3000000000000007</v>
      </c>
      <c r="F5565" s="6">
        <f t="shared" si="261"/>
        <v>9.9600000000000009</v>
      </c>
      <c r="G5565" s="6">
        <v>336</v>
      </c>
      <c r="H5565" s="9">
        <f t="shared" si="262"/>
        <v>13.168687134254069</v>
      </c>
      <c r="I5565" s="9">
        <f t="shared" si="263"/>
        <v>15.802424561104884</v>
      </c>
    </row>
    <row r="5566" spans="1:9" ht="31.5" customHeight="1" x14ac:dyDescent="0.25">
      <c r="A5566" s="6">
        <v>2008</v>
      </c>
      <c r="B5566" s="6">
        <v>8</v>
      </c>
      <c r="C5566" s="6">
        <v>24</v>
      </c>
      <c r="D5566" s="6">
        <v>7</v>
      </c>
      <c r="E5566" s="6">
        <v>8.3000000000000007</v>
      </c>
      <c r="F5566" s="6">
        <f t="shared" si="261"/>
        <v>9.9600000000000009</v>
      </c>
      <c r="G5566" s="6">
        <v>340</v>
      </c>
      <c r="H5566" s="9">
        <f t="shared" si="262"/>
        <v>13.185081456159478</v>
      </c>
      <c r="I5566" s="9">
        <f t="shared" si="263"/>
        <v>15.822097747391375</v>
      </c>
    </row>
    <row r="5567" spans="1:9" ht="31.5" customHeight="1" x14ac:dyDescent="0.25">
      <c r="A5567" s="6">
        <v>2008</v>
      </c>
      <c r="B5567" s="6">
        <v>8</v>
      </c>
      <c r="C5567" s="6">
        <v>24</v>
      </c>
      <c r="D5567" s="6">
        <v>8</v>
      </c>
      <c r="E5567" s="6">
        <v>8.3000000000000007</v>
      </c>
      <c r="F5567" s="6">
        <f t="shared" si="261"/>
        <v>9.9600000000000009</v>
      </c>
      <c r="G5567" s="6">
        <v>342</v>
      </c>
      <c r="H5567" s="9">
        <f t="shared" si="262"/>
        <v>13.193206429790242</v>
      </c>
      <c r="I5567" s="9">
        <f t="shared" si="263"/>
        <v>15.831847715748291</v>
      </c>
    </row>
    <row r="5568" spans="1:9" ht="31.5" customHeight="1" x14ac:dyDescent="0.25">
      <c r="A5568" s="6">
        <v>2008</v>
      </c>
      <c r="B5568" s="6">
        <v>8</v>
      </c>
      <c r="C5568" s="6">
        <v>24</v>
      </c>
      <c r="D5568" s="6">
        <v>9</v>
      </c>
      <c r="E5568" s="6">
        <v>7.9</v>
      </c>
      <c r="F5568" s="6">
        <f t="shared" si="261"/>
        <v>9.48</v>
      </c>
      <c r="G5568" s="6">
        <v>341</v>
      </c>
      <c r="H5568" s="9">
        <f t="shared" si="262"/>
        <v>12.55352821779525</v>
      </c>
      <c r="I5568" s="9">
        <f t="shared" si="263"/>
        <v>15.064233861354301</v>
      </c>
    </row>
    <row r="5569" spans="1:9" ht="31.5" customHeight="1" x14ac:dyDescent="0.25">
      <c r="A5569" s="6">
        <v>2008</v>
      </c>
      <c r="B5569" s="6">
        <v>8</v>
      </c>
      <c r="C5569" s="6">
        <v>24</v>
      </c>
      <c r="D5569" s="6">
        <v>10</v>
      </c>
      <c r="E5569" s="6">
        <v>6.9</v>
      </c>
      <c r="F5569" s="6">
        <f t="shared" si="261"/>
        <v>8.2799999999999994</v>
      </c>
      <c r="G5569" s="6">
        <v>341</v>
      </c>
      <c r="H5569" s="9">
        <f t="shared" si="262"/>
        <v>10.964474013011042</v>
      </c>
      <c r="I5569" s="9">
        <f t="shared" si="263"/>
        <v>13.157368815613248</v>
      </c>
    </row>
    <row r="5570" spans="1:9" ht="31.5" customHeight="1" x14ac:dyDescent="0.25">
      <c r="A5570" s="6">
        <v>2008</v>
      </c>
      <c r="B5570" s="6">
        <v>8</v>
      </c>
      <c r="C5570" s="6">
        <v>24</v>
      </c>
      <c r="D5570" s="6">
        <v>11</v>
      </c>
      <c r="E5570" s="6">
        <v>6.3</v>
      </c>
      <c r="F5570" s="6">
        <f t="shared" si="261"/>
        <v>7.56</v>
      </c>
      <c r="G5570" s="6">
        <v>338</v>
      </c>
      <c r="H5570" s="9">
        <f t="shared" si="262"/>
        <v>10.001749861206482</v>
      </c>
      <c r="I5570" s="9">
        <f t="shared" si="263"/>
        <v>12.002099833447778</v>
      </c>
    </row>
    <row r="5571" spans="1:9" ht="31.5" customHeight="1" x14ac:dyDescent="0.25">
      <c r="A5571" s="6">
        <v>2008</v>
      </c>
      <c r="B5571" s="6">
        <v>8</v>
      </c>
      <c r="C5571" s="6">
        <v>24</v>
      </c>
      <c r="D5571" s="6">
        <v>12</v>
      </c>
      <c r="E5571" s="6">
        <v>9</v>
      </c>
      <c r="F5571" s="6">
        <f t="shared" ref="F5571:F5634" si="264">E5571*1.2</f>
        <v>10.799999999999999</v>
      </c>
      <c r="G5571" s="6">
        <v>346</v>
      </c>
      <c r="H5571" s="9">
        <f t="shared" ref="H5571:H5634" si="265">E5571*(LN(G5571/$AE$18)/LN(10/$AE$18))</f>
        <v>14.323353395117451</v>
      </c>
      <c r="I5571" s="9">
        <f t="shared" ref="I5571:I5634" si="266">F5571*(LN(G5571/$AE$18)/LN(10/$AE$18))</f>
        <v>17.188024074140941</v>
      </c>
    </row>
    <row r="5572" spans="1:9" ht="31.5" customHeight="1" x14ac:dyDescent="0.25">
      <c r="A5572" s="6">
        <v>2008</v>
      </c>
      <c r="B5572" s="6">
        <v>8</v>
      </c>
      <c r="C5572" s="6">
        <v>24</v>
      </c>
      <c r="D5572" s="6">
        <v>13</v>
      </c>
      <c r="E5572" s="6">
        <v>9.1999999999999993</v>
      </c>
      <c r="F5572" s="6">
        <f t="shared" si="264"/>
        <v>11.04</v>
      </c>
      <c r="G5572" s="6">
        <v>344</v>
      </c>
      <c r="H5572" s="9">
        <f t="shared" si="265"/>
        <v>14.632748560283419</v>
      </c>
      <c r="I5572" s="9">
        <f t="shared" si="266"/>
        <v>17.559298272340101</v>
      </c>
    </row>
    <row r="5573" spans="1:9" ht="31.5" customHeight="1" x14ac:dyDescent="0.25">
      <c r="A5573" s="6">
        <v>2008</v>
      </c>
      <c r="B5573" s="6">
        <v>8</v>
      </c>
      <c r="C5573" s="6">
        <v>24</v>
      </c>
      <c r="D5573" s="6">
        <v>14</v>
      </c>
      <c r="E5573" s="6">
        <v>9.1</v>
      </c>
      <c r="F5573" s="6">
        <f t="shared" si="264"/>
        <v>10.92</v>
      </c>
      <c r="G5573" s="6">
        <v>341</v>
      </c>
      <c r="H5573" s="9">
        <f t="shared" si="265"/>
        <v>14.4603932635363</v>
      </c>
      <c r="I5573" s="9">
        <f t="shared" si="266"/>
        <v>17.352471916243562</v>
      </c>
    </row>
    <row r="5574" spans="1:9" ht="31.5" customHeight="1" x14ac:dyDescent="0.25">
      <c r="A5574" s="6">
        <v>2008</v>
      </c>
      <c r="B5574" s="6">
        <v>8</v>
      </c>
      <c r="C5574" s="6">
        <v>24</v>
      </c>
      <c r="D5574" s="6">
        <v>15</v>
      </c>
      <c r="E5574" s="6">
        <v>9.5</v>
      </c>
      <c r="F5574" s="6">
        <f t="shared" si="264"/>
        <v>11.4</v>
      </c>
      <c r="G5574" s="6">
        <v>337</v>
      </c>
      <c r="H5574" s="9">
        <f t="shared" si="265"/>
        <v>15.077305714181964</v>
      </c>
      <c r="I5574" s="9">
        <f t="shared" si="266"/>
        <v>18.092766857018358</v>
      </c>
    </row>
    <row r="5575" spans="1:9" ht="31.5" customHeight="1" x14ac:dyDescent="0.25">
      <c r="A5575" s="6">
        <v>2008</v>
      </c>
      <c r="B5575" s="6">
        <v>8</v>
      </c>
      <c r="C5575" s="6">
        <v>24</v>
      </c>
      <c r="D5575" s="6">
        <v>16</v>
      </c>
      <c r="E5575" s="6">
        <v>10</v>
      </c>
      <c r="F5575" s="6">
        <f t="shared" si="264"/>
        <v>12</v>
      </c>
      <c r="G5575" s="6">
        <v>336</v>
      </c>
      <c r="H5575" s="9">
        <f t="shared" si="265"/>
        <v>15.865888113559119</v>
      </c>
      <c r="I5575" s="9">
        <f t="shared" si="266"/>
        <v>19.039065736270942</v>
      </c>
    </row>
    <row r="5576" spans="1:9" ht="31.5" customHeight="1" x14ac:dyDescent="0.25">
      <c r="A5576" s="6">
        <v>2008</v>
      </c>
      <c r="B5576" s="6">
        <v>8</v>
      </c>
      <c r="C5576" s="6">
        <v>24</v>
      </c>
      <c r="D5576" s="6">
        <v>17</v>
      </c>
      <c r="E5576" s="6">
        <v>10.4</v>
      </c>
      <c r="F5576" s="6">
        <f t="shared" si="264"/>
        <v>12.48</v>
      </c>
      <c r="G5576" s="6">
        <v>334</v>
      </c>
      <c r="H5576" s="9">
        <f t="shared" si="265"/>
        <v>16.490160606463487</v>
      </c>
      <c r="I5576" s="9">
        <f t="shared" si="266"/>
        <v>19.788192727756183</v>
      </c>
    </row>
    <row r="5577" spans="1:9" ht="31.5" customHeight="1" x14ac:dyDescent="0.25">
      <c r="A5577" s="6">
        <v>2008</v>
      </c>
      <c r="B5577" s="6">
        <v>8</v>
      </c>
      <c r="C5577" s="6">
        <v>24</v>
      </c>
      <c r="D5577" s="6">
        <v>18</v>
      </c>
      <c r="E5577" s="6">
        <v>11.3</v>
      </c>
      <c r="F5577" s="6">
        <f t="shared" si="264"/>
        <v>13.56</v>
      </c>
      <c r="G5577" s="6">
        <v>337</v>
      </c>
      <c r="H5577" s="9">
        <f t="shared" si="265"/>
        <v>17.934058375816441</v>
      </c>
      <c r="I5577" s="9">
        <f t="shared" si="266"/>
        <v>21.520870050979731</v>
      </c>
    </row>
    <row r="5578" spans="1:9" ht="31.5" customHeight="1" x14ac:dyDescent="0.25">
      <c r="A5578" s="6">
        <v>2008</v>
      </c>
      <c r="B5578" s="6">
        <v>8</v>
      </c>
      <c r="C5578" s="6">
        <v>24</v>
      </c>
      <c r="D5578" s="6">
        <v>19</v>
      </c>
      <c r="E5578" s="6">
        <v>11.2</v>
      </c>
      <c r="F5578" s="6">
        <f t="shared" si="264"/>
        <v>13.44</v>
      </c>
      <c r="G5578" s="6">
        <v>339</v>
      </c>
      <c r="H5578" s="9">
        <f t="shared" si="265"/>
        <v>17.786411027029402</v>
      </c>
      <c r="I5578" s="9">
        <f t="shared" si="266"/>
        <v>21.343693232435282</v>
      </c>
    </row>
    <row r="5579" spans="1:9" ht="31.5" customHeight="1" x14ac:dyDescent="0.25">
      <c r="A5579" s="6">
        <v>2008</v>
      </c>
      <c r="B5579" s="6">
        <v>8</v>
      </c>
      <c r="C5579" s="6">
        <v>24</v>
      </c>
      <c r="D5579" s="6">
        <v>20</v>
      </c>
      <c r="E5579" s="6">
        <v>10.8</v>
      </c>
      <c r="F5579" s="6">
        <f t="shared" si="264"/>
        <v>12.96</v>
      </c>
      <c r="G5579" s="6">
        <v>343</v>
      </c>
      <c r="H5579" s="9">
        <f t="shared" si="265"/>
        <v>17.172326753311985</v>
      </c>
      <c r="I5579" s="9">
        <f t="shared" si="266"/>
        <v>20.606792103974382</v>
      </c>
    </row>
    <row r="5580" spans="1:9" ht="31.5" customHeight="1" x14ac:dyDescent="0.25">
      <c r="A5580" s="6">
        <v>2008</v>
      </c>
      <c r="B5580" s="6">
        <v>8</v>
      </c>
      <c r="C5580" s="6">
        <v>24</v>
      </c>
      <c r="D5580" s="6">
        <v>21</v>
      </c>
      <c r="E5580" s="6">
        <v>10.7</v>
      </c>
      <c r="F5580" s="6">
        <f t="shared" si="264"/>
        <v>12.839999999999998</v>
      </c>
      <c r="G5580" s="6">
        <v>346</v>
      </c>
      <c r="H5580" s="9">
        <f t="shared" si="265"/>
        <v>17.028875703084079</v>
      </c>
      <c r="I5580" s="9">
        <f t="shared" si="266"/>
        <v>20.434650843700894</v>
      </c>
    </row>
    <row r="5581" spans="1:9" ht="31.5" customHeight="1" x14ac:dyDescent="0.25">
      <c r="A5581" s="6">
        <v>2008</v>
      </c>
      <c r="B5581" s="6">
        <v>8</v>
      </c>
      <c r="C5581" s="6">
        <v>24</v>
      </c>
      <c r="D5581" s="6">
        <v>22</v>
      </c>
      <c r="E5581" s="6">
        <v>10.1</v>
      </c>
      <c r="F5581" s="6">
        <f t="shared" si="264"/>
        <v>12.12</v>
      </c>
      <c r="G5581" s="6">
        <v>346</v>
      </c>
      <c r="H5581" s="9">
        <f t="shared" si="265"/>
        <v>16.073985476742916</v>
      </c>
      <c r="I5581" s="9">
        <f t="shared" si="266"/>
        <v>19.288782572091499</v>
      </c>
    </row>
    <row r="5582" spans="1:9" ht="31.5" customHeight="1" x14ac:dyDescent="0.25">
      <c r="A5582" s="6">
        <v>2008</v>
      </c>
      <c r="B5582" s="6">
        <v>8</v>
      </c>
      <c r="C5582" s="6">
        <v>24</v>
      </c>
      <c r="D5582" s="6">
        <v>23</v>
      </c>
      <c r="E5582" s="6">
        <v>9.9</v>
      </c>
      <c r="F5582" s="6">
        <f t="shared" si="264"/>
        <v>11.88</v>
      </c>
      <c r="G5582" s="6">
        <v>347</v>
      </c>
      <c r="H5582" s="9">
        <f t="shared" si="265"/>
        <v>15.760457426520436</v>
      </c>
      <c r="I5582" s="9">
        <f t="shared" si="266"/>
        <v>18.912548911824523</v>
      </c>
    </row>
    <row r="5583" spans="1:9" ht="31.5" customHeight="1" x14ac:dyDescent="0.25">
      <c r="A5583" s="6">
        <v>2008</v>
      </c>
      <c r="B5583" s="6">
        <v>8</v>
      </c>
      <c r="C5583" s="6">
        <v>25</v>
      </c>
      <c r="D5583" s="6">
        <v>0</v>
      </c>
      <c r="E5583" s="6">
        <v>9.5</v>
      </c>
      <c r="F5583" s="6">
        <f t="shared" si="264"/>
        <v>11.4</v>
      </c>
      <c r="G5583" s="6">
        <v>345</v>
      </c>
      <c r="H5583" s="9">
        <f t="shared" si="265"/>
        <v>15.114505988288245</v>
      </c>
      <c r="I5583" s="9">
        <f t="shared" si="266"/>
        <v>18.137407185945893</v>
      </c>
    </row>
    <row r="5584" spans="1:9" ht="31.5" customHeight="1" x14ac:dyDescent="0.25">
      <c r="A5584" s="6">
        <v>2008</v>
      </c>
      <c r="B5584" s="6">
        <v>8</v>
      </c>
      <c r="C5584" s="6">
        <v>25</v>
      </c>
      <c r="D5584" s="6">
        <v>1</v>
      </c>
      <c r="E5584" s="6">
        <v>9.1</v>
      </c>
      <c r="F5584" s="6">
        <f t="shared" si="264"/>
        <v>10.92</v>
      </c>
      <c r="G5584" s="6">
        <v>343</v>
      </c>
      <c r="H5584" s="9">
        <f t="shared" si="265"/>
        <v>14.469275319920282</v>
      </c>
      <c r="I5584" s="9">
        <f t="shared" si="266"/>
        <v>17.363130383904338</v>
      </c>
    </row>
    <row r="5585" spans="1:9" ht="31.5" customHeight="1" x14ac:dyDescent="0.25">
      <c r="A5585" s="6">
        <v>2008</v>
      </c>
      <c r="B5585" s="6">
        <v>8</v>
      </c>
      <c r="C5585" s="6">
        <v>25</v>
      </c>
      <c r="D5585" s="6">
        <v>2</v>
      </c>
      <c r="E5585" s="6">
        <v>8.6999999999999993</v>
      </c>
      <c r="F5585" s="6">
        <f t="shared" si="264"/>
        <v>10.44</v>
      </c>
      <c r="G5585" s="6">
        <v>343</v>
      </c>
      <c r="H5585" s="9">
        <f t="shared" si="265"/>
        <v>13.833263217945763</v>
      </c>
      <c r="I5585" s="9">
        <f t="shared" si="266"/>
        <v>16.599915861534917</v>
      </c>
    </row>
    <row r="5586" spans="1:9" ht="31.5" customHeight="1" x14ac:dyDescent="0.25">
      <c r="A5586" s="6">
        <v>2008</v>
      </c>
      <c r="B5586" s="6">
        <v>8</v>
      </c>
      <c r="C5586" s="6">
        <v>25</v>
      </c>
      <c r="D5586" s="6">
        <v>3</v>
      </c>
      <c r="E5586" s="6">
        <v>8.6</v>
      </c>
      <c r="F5586" s="6">
        <f t="shared" si="264"/>
        <v>10.319999999999999</v>
      </c>
      <c r="G5586" s="6">
        <v>344</v>
      </c>
      <c r="H5586" s="9">
        <f t="shared" si="265"/>
        <v>13.678438871569282</v>
      </c>
      <c r="I5586" s="9">
        <f t="shared" si="266"/>
        <v>16.414126645883137</v>
      </c>
    </row>
    <row r="5587" spans="1:9" ht="31.5" customHeight="1" x14ac:dyDescent="0.25">
      <c r="A5587" s="6">
        <v>2008</v>
      </c>
      <c r="B5587" s="6">
        <v>8</v>
      </c>
      <c r="C5587" s="6">
        <v>25</v>
      </c>
      <c r="D5587" s="6">
        <v>4</v>
      </c>
      <c r="E5587" s="6">
        <v>8.6</v>
      </c>
      <c r="F5587" s="6">
        <f t="shared" si="264"/>
        <v>10.319999999999999</v>
      </c>
      <c r="G5587" s="6">
        <v>347</v>
      </c>
      <c r="H5587" s="9">
        <f t="shared" si="265"/>
        <v>13.69090241091674</v>
      </c>
      <c r="I5587" s="9">
        <f t="shared" si="266"/>
        <v>16.429082893100087</v>
      </c>
    </row>
    <row r="5588" spans="1:9" ht="31.5" customHeight="1" x14ac:dyDescent="0.25">
      <c r="A5588" s="6">
        <v>2008</v>
      </c>
      <c r="B5588" s="6">
        <v>8</v>
      </c>
      <c r="C5588" s="6">
        <v>25</v>
      </c>
      <c r="D5588" s="6">
        <v>5</v>
      </c>
      <c r="E5588" s="6">
        <v>8.9</v>
      </c>
      <c r="F5588" s="6">
        <f t="shared" si="264"/>
        <v>10.68</v>
      </c>
      <c r="G5588" s="6">
        <v>350</v>
      </c>
      <c r="H5588" s="9">
        <f t="shared" si="265"/>
        <v>14.181279309668842</v>
      </c>
      <c r="I5588" s="9">
        <f t="shared" si="266"/>
        <v>17.01753517160261</v>
      </c>
    </row>
    <row r="5589" spans="1:9" ht="31.5" customHeight="1" x14ac:dyDescent="0.25">
      <c r="A5589" s="6">
        <v>2008</v>
      </c>
      <c r="B5589" s="6">
        <v>8</v>
      </c>
      <c r="C5589" s="6">
        <v>25</v>
      </c>
      <c r="D5589" s="6">
        <v>6</v>
      </c>
      <c r="E5589" s="6">
        <v>9.1</v>
      </c>
      <c r="F5589" s="6">
        <f t="shared" si="264"/>
        <v>10.92</v>
      </c>
      <c r="G5589" s="6">
        <v>358</v>
      </c>
      <c r="H5589" s="9">
        <f t="shared" si="265"/>
        <v>14.534284985582801</v>
      </c>
      <c r="I5589" s="9">
        <f t="shared" si="266"/>
        <v>17.44114198269936</v>
      </c>
    </row>
    <row r="5590" spans="1:9" ht="31.5" customHeight="1" x14ac:dyDescent="0.25">
      <c r="A5590" s="6">
        <v>2008</v>
      </c>
      <c r="B5590" s="6">
        <v>8</v>
      </c>
      <c r="C5590" s="6">
        <v>25</v>
      </c>
      <c r="D5590" s="6">
        <v>7</v>
      </c>
      <c r="E5590" s="6">
        <v>9.4</v>
      </c>
      <c r="F5590" s="6">
        <f t="shared" si="264"/>
        <v>11.28</v>
      </c>
      <c r="G5590" s="6">
        <v>358</v>
      </c>
      <c r="H5590" s="9">
        <f t="shared" si="265"/>
        <v>15.013437237854761</v>
      </c>
      <c r="I5590" s="9">
        <f t="shared" si="266"/>
        <v>18.016124685425712</v>
      </c>
    </row>
    <row r="5591" spans="1:9" ht="31.5" customHeight="1" x14ac:dyDescent="0.25">
      <c r="A5591" s="6">
        <v>2008</v>
      </c>
      <c r="B5591" s="6">
        <v>8</v>
      </c>
      <c r="C5591" s="6">
        <v>25</v>
      </c>
      <c r="D5591" s="6">
        <v>8</v>
      </c>
      <c r="E5591" s="6">
        <v>10.3</v>
      </c>
      <c r="F5591" s="6">
        <f t="shared" si="264"/>
        <v>12.360000000000001</v>
      </c>
      <c r="G5591" s="6">
        <v>353</v>
      </c>
      <c r="H5591" s="9">
        <f t="shared" si="265"/>
        <v>16.426714802358774</v>
      </c>
      <c r="I5591" s="9">
        <f t="shared" si="266"/>
        <v>19.712057762830529</v>
      </c>
    </row>
    <row r="5592" spans="1:9" ht="31.5" customHeight="1" x14ac:dyDescent="0.25">
      <c r="A5592" s="6">
        <v>2008</v>
      </c>
      <c r="B5592" s="6">
        <v>8</v>
      </c>
      <c r="C5592" s="6">
        <v>25</v>
      </c>
      <c r="D5592" s="6">
        <v>9</v>
      </c>
      <c r="E5592" s="6">
        <v>10.199999999999999</v>
      </c>
      <c r="F5592" s="6">
        <f t="shared" si="264"/>
        <v>12.239999999999998</v>
      </c>
      <c r="G5592" s="6">
        <v>348</v>
      </c>
      <c r="H5592" s="9">
        <f t="shared" si="265"/>
        <v>16.242946104494049</v>
      </c>
      <c r="I5592" s="9">
        <f t="shared" si="266"/>
        <v>19.491535325392856</v>
      </c>
    </row>
    <row r="5593" spans="1:9" ht="31.5" customHeight="1" x14ac:dyDescent="0.25">
      <c r="A5593" s="6">
        <v>2008</v>
      </c>
      <c r="B5593" s="6">
        <v>8</v>
      </c>
      <c r="C5593" s="6">
        <v>25</v>
      </c>
      <c r="D5593" s="6">
        <v>10</v>
      </c>
      <c r="E5593" s="6">
        <v>9.9</v>
      </c>
      <c r="F5593" s="6">
        <f t="shared" si="264"/>
        <v>11.88</v>
      </c>
      <c r="G5593" s="6">
        <v>344</v>
      </c>
      <c r="H5593" s="9">
        <f t="shared" si="265"/>
        <v>15.746109863783246</v>
      </c>
      <c r="I5593" s="9">
        <f t="shared" si="266"/>
        <v>18.895331836539896</v>
      </c>
    </row>
    <row r="5594" spans="1:9" ht="31.5" customHeight="1" x14ac:dyDescent="0.25">
      <c r="A5594" s="6">
        <v>2008</v>
      </c>
      <c r="B5594" s="6">
        <v>8</v>
      </c>
      <c r="C5594" s="6">
        <v>25</v>
      </c>
      <c r="D5594" s="6">
        <v>11</v>
      </c>
      <c r="E5594" s="6">
        <v>9.6</v>
      </c>
      <c r="F5594" s="6">
        <f t="shared" si="264"/>
        <v>11.52</v>
      </c>
      <c r="G5594" s="6">
        <v>341</v>
      </c>
      <c r="H5594" s="9">
        <f t="shared" si="265"/>
        <v>15.254920365928404</v>
      </c>
      <c r="I5594" s="9">
        <f t="shared" si="266"/>
        <v>18.305904439114087</v>
      </c>
    </row>
    <row r="5595" spans="1:9" ht="31.5" customHeight="1" x14ac:dyDescent="0.25">
      <c r="A5595" s="6">
        <v>2008</v>
      </c>
      <c r="B5595" s="6">
        <v>8</v>
      </c>
      <c r="C5595" s="6">
        <v>25</v>
      </c>
      <c r="D5595" s="6">
        <v>12</v>
      </c>
      <c r="E5595" s="6">
        <v>5.3</v>
      </c>
      <c r="F5595" s="6">
        <f t="shared" si="264"/>
        <v>6.3599999999999994</v>
      </c>
      <c r="G5595" s="6">
        <v>333</v>
      </c>
      <c r="H5595" s="9">
        <f t="shared" si="265"/>
        <v>8.4009870888739577</v>
      </c>
      <c r="I5595" s="9">
        <f t="shared" si="266"/>
        <v>10.081184506648748</v>
      </c>
    </row>
    <row r="5596" spans="1:9" ht="31.5" customHeight="1" x14ac:dyDescent="0.25">
      <c r="A5596" s="6">
        <v>2008</v>
      </c>
      <c r="B5596" s="6">
        <v>8</v>
      </c>
      <c r="C5596" s="6">
        <v>25</v>
      </c>
      <c r="D5596" s="6">
        <v>13</v>
      </c>
      <c r="E5596" s="6">
        <v>5.9</v>
      </c>
      <c r="F5596" s="6">
        <f t="shared" si="264"/>
        <v>7.08</v>
      </c>
      <c r="G5596" s="6">
        <v>329</v>
      </c>
      <c r="H5596" s="9">
        <f t="shared" si="265"/>
        <v>9.3401419751035313</v>
      </c>
      <c r="I5596" s="9">
        <f t="shared" si="266"/>
        <v>11.208170370124236</v>
      </c>
    </row>
    <row r="5597" spans="1:9" ht="31.5" customHeight="1" x14ac:dyDescent="0.25">
      <c r="A5597" s="6">
        <v>2008</v>
      </c>
      <c r="B5597" s="6">
        <v>8</v>
      </c>
      <c r="C5597" s="6">
        <v>25</v>
      </c>
      <c r="D5597" s="6">
        <v>14</v>
      </c>
      <c r="E5597" s="6">
        <v>6.4</v>
      </c>
      <c r="F5597" s="6">
        <f t="shared" si="264"/>
        <v>7.68</v>
      </c>
      <c r="G5597" s="6">
        <v>329</v>
      </c>
      <c r="H5597" s="9">
        <f t="shared" si="265"/>
        <v>10.131679430620778</v>
      </c>
      <c r="I5597" s="9">
        <f t="shared" si="266"/>
        <v>12.158015316744933</v>
      </c>
    </row>
    <row r="5598" spans="1:9" ht="31.5" customHeight="1" x14ac:dyDescent="0.25">
      <c r="A5598" s="6">
        <v>2008</v>
      </c>
      <c r="B5598" s="6">
        <v>8</v>
      </c>
      <c r="C5598" s="6">
        <v>25</v>
      </c>
      <c r="D5598" s="6">
        <v>15</v>
      </c>
      <c r="E5598" s="6">
        <v>6.7</v>
      </c>
      <c r="F5598" s="6">
        <f t="shared" si="264"/>
        <v>8.0399999999999991</v>
      </c>
      <c r="G5598" s="6">
        <v>330</v>
      </c>
      <c r="H5598" s="9">
        <f t="shared" si="265"/>
        <v>10.609995707666034</v>
      </c>
      <c r="I5598" s="9">
        <f t="shared" si="266"/>
        <v>12.731994849199239</v>
      </c>
    </row>
    <row r="5599" spans="1:9" ht="31.5" customHeight="1" x14ac:dyDescent="0.25">
      <c r="A5599" s="6">
        <v>2008</v>
      </c>
      <c r="B5599" s="6">
        <v>8</v>
      </c>
      <c r="C5599" s="6">
        <v>25</v>
      </c>
      <c r="D5599" s="6">
        <v>16</v>
      </c>
      <c r="E5599" s="6">
        <v>7</v>
      </c>
      <c r="F5599" s="6">
        <f t="shared" si="264"/>
        <v>8.4</v>
      </c>
      <c r="G5599" s="6">
        <v>330</v>
      </c>
      <c r="H5599" s="9">
        <f t="shared" si="265"/>
        <v>11.085070142337647</v>
      </c>
      <c r="I5599" s="9">
        <f t="shared" si="266"/>
        <v>13.302084170805177</v>
      </c>
    </row>
    <row r="5600" spans="1:9" ht="31.5" customHeight="1" x14ac:dyDescent="0.25">
      <c r="A5600" s="6">
        <v>2008</v>
      </c>
      <c r="B5600" s="6">
        <v>8</v>
      </c>
      <c r="C5600" s="6">
        <v>25</v>
      </c>
      <c r="D5600" s="6">
        <v>17</v>
      </c>
      <c r="E5600" s="6">
        <v>6.9</v>
      </c>
      <c r="F5600" s="6">
        <f t="shared" si="264"/>
        <v>8.2799999999999994</v>
      </c>
      <c r="G5600" s="6">
        <v>329</v>
      </c>
      <c r="H5600" s="9">
        <f t="shared" si="265"/>
        <v>10.923216886138027</v>
      </c>
      <c r="I5600" s="9">
        <f t="shared" si="266"/>
        <v>13.10786026336563</v>
      </c>
    </row>
    <row r="5601" spans="1:9" ht="31.5" customHeight="1" x14ac:dyDescent="0.25">
      <c r="A5601" s="6">
        <v>2008</v>
      </c>
      <c r="B5601" s="6">
        <v>8</v>
      </c>
      <c r="C5601" s="6">
        <v>25</v>
      </c>
      <c r="D5601" s="6">
        <v>18</v>
      </c>
      <c r="E5601" s="6">
        <v>7</v>
      </c>
      <c r="F5601" s="6">
        <f t="shared" si="264"/>
        <v>8.4</v>
      </c>
      <c r="G5601" s="6">
        <v>326</v>
      </c>
      <c r="H5601" s="9">
        <f t="shared" si="265"/>
        <v>11.070822054748122</v>
      </c>
      <c r="I5601" s="9">
        <f t="shared" si="266"/>
        <v>13.284986465697747</v>
      </c>
    </row>
    <row r="5602" spans="1:9" ht="31.5" customHeight="1" x14ac:dyDescent="0.25">
      <c r="A5602" s="6">
        <v>2008</v>
      </c>
      <c r="B5602" s="6">
        <v>8</v>
      </c>
      <c r="C5602" s="6">
        <v>25</v>
      </c>
      <c r="D5602" s="6">
        <v>19</v>
      </c>
      <c r="E5602" s="6">
        <v>7.5</v>
      </c>
      <c r="F5602" s="6">
        <f t="shared" si="264"/>
        <v>9</v>
      </c>
      <c r="G5602" s="6">
        <v>327</v>
      </c>
      <c r="H5602" s="9">
        <f t="shared" si="265"/>
        <v>11.865428999642328</v>
      </c>
      <c r="I5602" s="9">
        <f t="shared" si="266"/>
        <v>14.238514799570792</v>
      </c>
    </row>
    <row r="5603" spans="1:9" ht="31.5" customHeight="1" x14ac:dyDescent="0.25">
      <c r="A5603" s="6">
        <v>2008</v>
      </c>
      <c r="B5603" s="6">
        <v>8</v>
      </c>
      <c r="C5603" s="6">
        <v>25</v>
      </c>
      <c r="D5603" s="6">
        <v>20</v>
      </c>
      <c r="E5603" s="6">
        <v>7.6</v>
      </c>
      <c r="F5603" s="6">
        <f t="shared" si="264"/>
        <v>9.1199999999999992</v>
      </c>
      <c r="G5603" s="6">
        <v>331</v>
      </c>
      <c r="H5603" s="9">
        <f t="shared" si="265"/>
        <v>12.039057051409703</v>
      </c>
      <c r="I5603" s="9">
        <f t="shared" si="266"/>
        <v>14.446868461691642</v>
      </c>
    </row>
    <row r="5604" spans="1:9" ht="31.5" customHeight="1" x14ac:dyDescent="0.25">
      <c r="A5604" s="6">
        <v>2008</v>
      </c>
      <c r="B5604" s="6">
        <v>8</v>
      </c>
      <c r="C5604" s="6">
        <v>25</v>
      </c>
      <c r="D5604" s="6">
        <v>21</v>
      </c>
      <c r="E5604" s="6">
        <v>7.6</v>
      </c>
      <c r="F5604" s="6">
        <f t="shared" si="264"/>
        <v>9.1199999999999992</v>
      </c>
      <c r="G5604" s="6">
        <v>334</v>
      </c>
      <c r="H5604" s="9">
        <f t="shared" si="265"/>
        <v>12.050501981646393</v>
      </c>
      <c r="I5604" s="9">
        <f t="shared" si="266"/>
        <v>14.460602377975672</v>
      </c>
    </row>
    <row r="5605" spans="1:9" ht="31.5" customHeight="1" x14ac:dyDescent="0.25">
      <c r="A5605" s="6">
        <v>2008</v>
      </c>
      <c r="B5605" s="6">
        <v>8</v>
      </c>
      <c r="C5605" s="6">
        <v>25</v>
      </c>
      <c r="D5605" s="6">
        <v>22</v>
      </c>
      <c r="E5605" s="6">
        <v>7.9</v>
      </c>
      <c r="F5605" s="6">
        <f t="shared" si="264"/>
        <v>9.48</v>
      </c>
      <c r="G5605" s="6">
        <v>336</v>
      </c>
      <c r="H5605" s="9">
        <f t="shared" si="265"/>
        <v>12.534051609711705</v>
      </c>
      <c r="I5605" s="9">
        <f t="shared" si="266"/>
        <v>15.040861931654046</v>
      </c>
    </row>
    <row r="5606" spans="1:9" ht="31.5" customHeight="1" x14ac:dyDescent="0.25">
      <c r="A5606" s="6">
        <v>2008</v>
      </c>
      <c r="B5606" s="6">
        <v>8</v>
      </c>
      <c r="C5606" s="6">
        <v>25</v>
      </c>
      <c r="D5606" s="6">
        <v>23</v>
      </c>
      <c r="E5606" s="6">
        <v>8.1</v>
      </c>
      <c r="F5606" s="6">
        <f t="shared" si="264"/>
        <v>9.7199999999999989</v>
      </c>
      <c r="G5606" s="6">
        <v>333</v>
      </c>
      <c r="H5606" s="9">
        <f t="shared" si="265"/>
        <v>12.839244418845105</v>
      </c>
      <c r="I5606" s="9">
        <f t="shared" si="266"/>
        <v>15.407093302614125</v>
      </c>
    </row>
    <row r="5607" spans="1:9" ht="31.5" customHeight="1" x14ac:dyDescent="0.25">
      <c r="A5607" s="6">
        <v>2008</v>
      </c>
      <c r="B5607" s="6">
        <v>8</v>
      </c>
      <c r="C5607" s="6">
        <v>26</v>
      </c>
      <c r="D5607" s="6">
        <v>0</v>
      </c>
      <c r="E5607" s="6">
        <v>8.1999999999999993</v>
      </c>
      <c r="F5607" s="6">
        <f t="shared" si="264"/>
        <v>9.8399999999999981</v>
      </c>
      <c r="G5607" s="6">
        <v>329</v>
      </c>
      <c r="H5607" s="9">
        <f t="shared" si="265"/>
        <v>12.981214270482871</v>
      </c>
      <c r="I5607" s="9">
        <f t="shared" si="266"/>
        <v>15.577457124579443</v>
      </c>
    </row>
    <row r="5608" spans="1:9" ht="31.5" customHeight="1" x14ac:dyDescent="0.25">
      <c r="A5608" s="6">
        <v>2008</v>
      </c>
      <c r="B5608" s="6">
        <v>8</v>
      </c>
      <c r="C5608" s="6">
        <v>26</v>
      </c>
      <c r="D5608" s="6">
        <v>1</v>
      </c>
      <c r="E5608" s="6">
        <v>8.1999999999999993</v>
      </c>
      <c r="F5608" s="6">
        <f t="shared" si="264"/>
        <v>9.8399999999999981</v>
      </c>
      <c r="G5608" s="6">
        <v>329</v>
      </c>
      <c r="H5608" s="9">
        <f t="shared" si="265"/>
        <v>12.981214270482871</v>
      </c>
      <c r="I5608" s="9">
        <f t="shared" si="266"/>
        <v>15.577457124579443</v>
      </c>
    </row>
    <row r="5609" spans="1:9" ht="31.5" customHeight="1" x14ac:dyDescent="0.25">
      <c r="A5609" s="6">
        <v>2008</v>
      </c>
      <c r="B5609" s="6">
        <v>8</v>
      </c>
      <c r="C5609" s="6">
        <v>26</v>
      </c>
      <c r="D5609" s="6">
        <v>2</v>
      </c>
      <c r="E5609" s="6">
        <v>8.1999999999999993</v>
      </c>
      <c r="F5609" s="6">
        <f t="shared" si="264"/>
        <v>9.8399999999999981</v>
      </c>
      <c r="G5609" s="6">
        <v>332</v>
      </c>
      <c r="H5609" s="9">
        <f t="shared" si="265"/>
        <v>12.993637474902078</v>
      </c>
      <c r="I5609" s="9">
        <f t="shared" si="266"/>
        <v>15.592364969882492</v>
      </c>
    </row>
    <row r="5610" spans="1:9" ht="31.5" customHeight="1" x14ac:dyDescent="0.25">
      <c r="A5610" s="6">
        <v>2008</v>
      </c>
      <c r="B5610" s="6">
        <v>8</v>
      </c>
      <c r="C5610" s="6">
        <v>26</v>
      </c>
      <c r="D5610" s="6">
        <v>3</v>
      </c>
      <c r="E5610" s="6">
        <v>7.8</v>
      </c>
      <c r="F5610" s="6">
        <f t="shared" si="264"/>
        <v>9.36</v>
      </c>
      <c r="G5610" s="6">
        <v>335</v>
      </c>
      <c r="H5610" s="9">
        <f t="shared" si="265"/>
        <v>12.371512391924751</v>
      </c>
      <c r="I5610" s="9">
        <f t="shared" si="266"/>
        <v>14.845814870309701</v>
      </c>
    </row>
    <row r="5611" spans="1:9" ht="31.5" customHeight="1" x14ac:dyDescent="0.25">
      <c r="A5611" s="6">
        <v>2008</v>
      </c>
      <c r="B5611" s="6">
        <v>8</v>
      </c>
      <c r="C5611" s="6">
        <v>26</v>
      </c>
      <c r="D5611" s="6">
        <v>4</v>
      </c>
      <c r="E5611" s="6">
        <v>6.8</v>
      </c>
      <c r="F5611" s="6">
        <f t="shared" si="264"/>
        <v>8.16</v>
      </c>
      <c r="G5611" s="6">
        <v>334</v>
      </c>
      <c r="H5611" s="9">
        <f t="shared" si="265"/>
        <v>10.782028088841511</v>
      </c>
      <c r="I5611" s="9">
        <f t="shared" si="266"/>
        <v>12.938433706609812</v>
      </c>
    </row>
    <row r="5612" spans="1:9" ht="31.5" customHeight="1" x14ac:dyDescent="0.25">
      <c r="A5612" s="6">
        <v>2008</v>
      </c>
      <c r="B5612" s="6">
        <v>8</v>
      </c>
      <c r="C5612" s="6">
        <v>26</v>
      </c>
      <c r="D5612" s="6">
        <v>5</v>
      </c>
      <c r="E5612" s="6">
        <v>5.8</v>
      </c>
      <c r="F5612" s="6">
        <f t="shared" si="264"/>
        <v>6.96</v>
      </c>
      <c r="G5612" s="6">
        <v>333</v>
      </c>
      <c r="H5612" s="9">
        <f t="shared" si="265"/>
        <v>9.1935330406545201</v>
      </c>
      <c r="I5612" s="9">
        <f t="shared" si="266"/>
        <v>11.032239648785424</v>
      </c>
    </row>
    <row r="5613" spans="1:9" ht="31.5" customHeight="1" x14ac:dyDescent="0.25">
      <c r="A5613" s="6">
        <v>2008</v>
      </c>
      <c r="B5613" s="6">
        <v>8</v>
      </c>
      <c r="C5613" s="6">
        <v>26</v>
      </c>
      <c r="D5613" s="6">
        <v>6</v>
      </c>
      <c r="E5613" s="6">
        <v>5.4</v>
      </c>
      <c r="F5613" s="6">
        <f t="shared" si="264"/>
        <v>6.48</v>
      </c>
      <c r="G5613" s="6">
        <v>332</v>
      </c>
      <c r="H5613" s="9">
        <f t="shared" si="265"/>
        <v>8.556785654203809</v>
      </c>
      <c r="I5613" s="9">
        <f t="shared" si="266"/>
        <v>10.268142785044571</v>
      </c>
    </row>
    <row r="5614" spans="1:9" ht="31.5" customHeight="1" x14ac:dyDescent="0.25">
      <c r="A5614" s="6">
        <v>2008</v>
      </c>
      <c r="B5614" s="6">
        <v>8</v>
      </c>
      <c r="C5614" s="6">
        <v>26</v>
      </c>
      <c r="D5614" s="6">
        <v>7</v>
      </c>
      <c r="E5614" s="6">
        <v>5</v>
      </c>
      <c r="F5614" s="6">
        <f t="shared" si="264"/>
        <v>6</v>
      </c>
      <c r="G5614" s="6">
        <v>329</v>
      </c>
      <c r="H5614" s="9">
        <f t="shared" si="265"/>
        <v>7.915374555172483</v>
      </c>
      <c r="I5614" s="9">
        <f t="shared" si="266"/>
        <v>9.4984494662069796</v>
      </c>
    </row>
    <row r="5615" spans="1:9" ht="31.5" customHeight="1" x14ac:dyDescent="0.25">
      <c r="A5615" s="6">
        <v>2008</v>
      </c>
      <c r="B5615" s="6">
        <v>8</v>
      </c>
      <c r="C5615" s="6">
        <v>26</v>
      </c>
      <c r="D5615" s="6">
        <v>8</v>
      </c>
      <c r="E5615" s="6">
        <v>4.5999999999999996</v>
      </c>
      <c r="F5615" s="6">
        <f t="shared" si="264"/>
        <v>5.52</v>
      </c>
      <c r="G5615" s="6">
        <v>337</v>
      </c>
      <c r="H5615" s="9">
        <f t="shared" si="265"/>
        <v>7.3005901352881084</v>
      </c>
      <c r="I5615" s="9">
        <f t="shared" si="266"/>
        <v>8.760708162345729</v>
      </c>
    </row>
    <row r="5616" spans="1:9" ht="31.5" customHeight="1" x14ac:dyDescent="0.25">
      <c r="A5616" s="6">
        <v>2008</v>
      </c>
      <c r="B5616" s="6">
        <v>8</v>
      </c>
      <c r="C5616" s="6">
        <v>26</v>
      </c>
      <c r="D5616" s="6">
        <v>9</v>
      </c>
      <c r="E5616" s="6">
        <v>3.4</v>
      </c>
      <c r="F5616" s="6">
        <f t="shared" si="264"/>
        <v>4.08</v>
      </c>
      <c r="G5616" s="6">
        <v>333</v>
      </c>
      <c r="H5616" s="9">
        <f t="shared" si="265"/>
        <v>5.3893124721078216</v>
      </c>
      <c r="I5616" s="9">
        <f t="shared" si="266"/>
        <v>6.4671749665293872</v>
      </c>
    </row>
    <row r="5617" spans="1:9" ht="31.5" customHeight="1" x14ac:dyDescent="0.25">
      <c r="A5617" s="6">
        <v>2008</v>
      </c>
      <c r="B5617" s="6">
        <v>8</v>
      </c>
      <c r="C5617" s="6">
        <v>26</v>
      </c>
      <c r="D5617" s="6">
        <v>10</v>
      </c>
      <c r="E5617" s="6">
        <v>2.2999999999999998</v>
      </c>
      <c r="F5617" s="6">
        <f t="shared" si="264"/>
        <v>2.76</v>
      </c>
      <c r="G5617" s="6">
        <v>336</v>
      </c>
      <c r="H5617" s="9">
        <f t="shared" si="265"/>
        <v>3.6491542661185972</v>
      </c>
      <c r="I5617" s="9">
        <f t="shared" si="266"/>
        <v>4.3789851193423166</v>
      </c>
    </row>
    <row r="5618" spans="1:9" ht="31.5" customHeight="1" x14ac:dyDescent="0.25">
      <c r="A5618" s="6">
        <v>2008</v>
      </c>
      <c r="B5618" s="6">
        <v>8</v>
      </c>
      <c r="C5618" s="6">
        <v>26</v>
      </c>
      <c r="D5618" s="6">
        <v>11</v>
      </c>
      <c r="E5618" s="6">
        <v>1.1000000000000001</v>
      </c>
      <c r="F5618" s="6">
        <f t="shared" si="264"/>
        <v>1.32</v>
      </c>
      <c r="G5618" s="6">
        <v>344</v>
      </c>
      <c r="H5618" s="9">
        <f t="shared" si="265"/>
        <v>1.749567762642583</v>
      </c>
      <c r="I5618" s="9">
        <f t="shared" si="266"/>
        <v>2.0994813151710994</v>
      </c>
    </row>
    <row r="5619" spans="1:9" ht="31.5" customHeight="1" x14ac:dyDescent="0.25">
      <c r="A5619" s="6">
        <v>2008</v>
      </c>
      <c r="B5619" s="6">
        <v>8</v>
      </c>
      <c r="C5619" s="6">
        <v>26</v>
      </c>
      <c r="D5619" s="6">
        <v>12</v>
      </c>
      <c r="E5619" s="6">
        <v>4.5</v>
      </c>
      <c r="F5619" s="6">
        <f t="shared" si="264"/>
        <v>5.3999999999999995</v>
      </c>
      <c r="G5619" s="6">
        <v>333</v>
      </c>
      <c r="H5619" s="9">
        <f t="shared" si="265"/>
        <v>7.1329135660250591</v>
      </c>
      <c r="I5619" s="9">
        <f t="shared" si="266"/>
        <v>8.5594962792300695</v>
      </c>
    </row>
    <row r="5620" spans="1:9" ht="31.5" customHeight="1" x14ac:dyDescent="0.25">
      <c r="A5620" s="6">
        <v>2008</v>
      </c>
      <c r="B5620" s="6">
        <v>8</v>
      </c>
      <c r="C5620" s="6">
        <v>26</v>
      </c>
      <c r="D5620" s="6">
        <v>13</v>
      </c>
      <c r="E5620" s="6">
        <v>4.2</v>
      </c>
      <c r="F5620" s="6">
        <f t="shared" si="264"/>
        <v>5.04</v>
      </c>
      <c r="G5620" s="6">
        <v>326</v>
      </c>
      <c r="H5620" s="9">
        <f t="shared" si="265"/>
        <v>6.6424932328488735</v>
      </c>
      <c r="I5620" s="9">
        <f t="shared" si="266"/>
        <v>7.9709918794186478</v>
      </c>
    </row>
    <row r="5621" spans="1:9" ht="31.5" customHeight="1" x14ac:dyDescent="0.25">
      <c r="A5621" s="6">
        <v>2008</v>
      </c>
      <c r="B5621" s="6">
        <v>8</v>
      </c>
      <c r="C5621" s="6">
        <v>26</v>
      </c>
      <c r="D5621" s="6">
        <v>14</v>
      </c>
      <c r="E5621" s="6">
        <v>4.7</v>
      </c>
      <c r="F5621" s="6">
        <f t="shared" si="264"/>
        <v>5.64</v>
      </c>
      <c r="G5621" s="6">
        <v>325</v>
      </c>
      <c r="H5621" s="9">
        <f t="shared" si="265"/>
        <v>7.4308562524625863</v>
      </c>
      <c r="I5621" s="9">
        <f t="shared" si="266"/>
        <v>8.9170275029551025</v>
      </c>
    </row>
    <row r="5622" spans="1:9" ht="31.5" customHeight="1" x14ac:dyDescent="0.25">
      <c r="A5622" s="6">
        <v>2008</v>
      </c>
      <c r="B5622" s="6">
        <v>8</v>
      </c>
      <c r="C5622" s="6">
        <v>26</v>
      </c>
      <c r="D5622" s="6">
        <v>15</v>
      </c>
      <c r="E5622" s="6">
        <v>5.0999999999999996</v>
      </c>
      <c r="F5622" s="6">
        <f t="shared" si="264"/>
        <v>6.1199999999999992</v>
      </c>
      <c r="G5622" s="6">
        <v>327</v>
      </c>
      <c r="H5622" s="9">
        <f t="shared" si="265"/>
        <v>8.068491719756782</v>
      </c>
      <c r="I5622" s="9">
        <f t="shared" si="266"/>
        <v>9.6821900637081377</v>
      </c>
    </row>
    <row r="5623" spans="1:9" ht="31.5" customHeight="1" x14ac:dyDescent="0.25">
      <c r="A5623" s="6">
        <v>2008</v>
      </c>
      <c r="B5623" s="6">
        <v>8</v>
      </c>
      <c r="C5623" s="6">
        <v>26</v>
      </c>
      <c r="D5623" s="6">
        <v>16</v>
      </c>
      <c r="E5623" s="6">
        <v>5.4</v>
      </c>
      <c r="F5623" s="6">
        <f t="shared" si="264"/>
        <v>6.48</v>
      </c>
      <c r="G5623" s="6">
        <v>327</v>
      </c>
      <c r="H5623" s="9">
        <f t="shared" si="265"/>
        <v>8.5431088797424763</v>
      </c>
      <c r="I5623" s="9">
        <f t="shared" si="266"/>
        <v>10.251730655690972</v>
      </c>
    </row>
    <row r="5624" spans="1:9" ht="31.5" customHeight="1" x14ac:dyDescent="0.25">
      <c r="A5624" s="6">
        <v>2008</v>
      </c>
      <c r="B5624" s="6">
        <v>8</v>
      </c>
      <c r="C5624" s="6">
        <v>26</v>
      </c>
      <c r="D5624" s="6">
        <v>17</v>
      </c>
      <c r="E5624" s="6">
        <v>6</v>
      </c>
      <c r="F5624" s="6">
        <f t="shared" si="264"/>
        <v>7.1999999999999993</v>
      </c>
      <c r="G5624" s="6">
        <v>327</v>
      </c>
      <c r="H5624" s="9">
        <f t="shared" si="265"/>
        <v>9.4923431997138614</v>
      </c>
      <c r="I5624" s="9">
        <f t="shared" si="266"/>
        <v>11.390811839656633</v>
      </c>
    </row>
    <row r="5625" spans="1:9" ht="31.5" customHeight="1" x14ac:dyDescent="0.25">
      <c r="A5625" s="6">
        <v>2008</v>
      </c>
      <c r="B5625" s="6">
        <v>8</v>
      </c>
      <c r="C5625" s="6">
        <v>26</v>
      </c>
      <c r="D5625" s="6">
        <v>18</v>
      </c>
      <c r="E5625" s="6">
        <v>7.1</v>
      </c>
      <c r="F5625" s="6">
        <f t="shared" si="264"/>
        <v>8.52</v>
      </c>
      <c r="G5625" s="6">
        <v>330</v>
      </c>
      <c r="H5625" s="9">
        <f t="shared" si="265"/>
        <v>11.243428287228184</v>
      </c>
      <c r="I5625" s="9">
        <f t="shared" si="266"/>
        <v>13.492113944673822</v>
      </c>
    </row>
    <row r="5626" spans="1:9" ht="31.5" customHeight="1" x14ac:dyDescent="0.25">
      <c r="A5626" s="6">
        <v>2008</v>
      </c>
      <c r="B5626" s="6">
        <v>8</v>
      </c>
      <c r="C5626" s="6">
        <v>26</v>
      </c>
      <c r="D5626" s="6">
        <v>19</v>
      </c>
      <c r="E5626" s="6">
        <v>7.7</v>
      </c>
      <c r="F5626" s="6">
        <f t="shared" si="264"/>
        <v>9.24</v>
      </c>
      <c r="G5626" s="6">
        <v>333</v>
      </c>
      <c r="H5626" s="9">
        <f t="shared" si="265"/>
        <v>12.205207657420656</v>
      </c>
      <c r="I5626" s="9">
        <f t="shared" si="266"/>
        <v>14.646249188904788</v>
      </c>
    </row>
    <row r="5627" spans="1:9" ht="31.5" customHeight="1" x14ac:dyDescent="0.25">
      <c r="A5627" s="6">
        <v>2008</v>
      </c>
      <c r="B5627" s="6">
        <v>8</v>
      </c>
      <c r="C5627" s="6">
        <v>26</v>
      </c>
      <c r="D5627" s="6">
        <v>20</v>
      </c>
      <c r="E5627" s="6">
        <v>7.2</v>
      </c>
      <c r="F5627" s="6">
        <f t="shared" si="264"/>
        <v>8.64</v>
      </c>
      <c r="G5627" s="6">
        <v>335</v>
      </c>
      <c r="H5627" s="9">
        <f t="shared" si="265"/>
        <v>11.419857592545924</v>
      </c>
      <c r="I5627" s="9">
        <f t="shared" si="266"/>
        <v>13.703829111055109</v>
      </c>
    </row>
    <row r="5628" spans="1:9" ht="31.5" customHeight="1" x14ac:dyDescent="0.25">
      <c r="A5628" s="6">
        <v>2008</v>
      </c>
      <c r="B5628" s="6">
        <v>8</v>
      </c>
      <c r="C5628" s="6">
        <v>26</v>
      </c>
      <c r="D5628" s="6">
        <v>21</v>
      </c>
      <c r="E5628" s="6">
        <v>7</v>
      </c>
      <c r="F5628" s="6">
        <f t="shared" si="264"/>
        <v>8.4</v>
      </c>
      <c r="G5628" s="6">
        <v>337</v>
      </c>
      <c r="H5628" s="9">
        <f t="shared" si="265"/>
        <v>11.109593684134079</v>
      </c>
      <c r="I5628" s="9">
        <f t="shared" si="266"/>
        <v>13.331512420960895</v>
      </c>
    </row>
    <row r="5629" spans="1:9" ht="31.5" customHeight="1" x14ac:dyDescent="0.25">
      <c r="A5629" s="6">
        <v>2008</v>
      </c>
      <c r="B5629" s="6">
        <v>8</v>
      </c>
      <c r="C5629" s="6">
        <v>26</v>
      </c>
      <c r="D5629" s="6">
        <v>22</v>
      </c>
      <c r="E5629" s="6">
        <v>6.9</v>
      </c>
      <c r="F5629" s="6">
        <f t="shared" si="264"/>
        <v>8.2799999999999994</v>
      </c>
      <c r="G5629" s="6">
        <v>337</v>
      </c>
      <c r="H5629" s="9">
        <f t="shared" si="265"/>
        <v>10.950885202932163</v>
      </c>
      <c r="I5629" s="9">
        <f t="shared" si="266"/>
        <v>13.141062243518595</v>
      </c>
    </row>
    <row r="5630" spans="1:9" ht="31.5" customHeight="1" x14ac:dyDescent="0.25">
      <c r="A5630" s="6">
        <v>2008</v>
      </c>
      <c r="B5630" s="6">
        <v>8</v>
      </c>
      <c r="C5630" s="6">
        <v>26</v>
      </c>
      <c r="D5630" s="6">
        <v>23</v>
      </c>
      <c r="E5630" s="6">
        <v>6.8</v>
      </c>
      <c r="F5630" s="6">
        <f t="shared" si="264"/>
        <v>8.16</v>
      </c>
      <c r="G5630" s="6">
        <v>337</v>
      </c>
      <c r="H5630" s="9">
        <f t="shared" si="265"/>
        <v>10.792176721730247</v>
      </c>
      <c r="I5630" s="9">
        <f t="shared" si="266"/>
        <v>12.950612066076298</v>
      </c>
    </row>
    <row r="5631" spans="1:9" ht="31.5" customHeight="1" x14ac:dyDescent="0.25">
      <c r="A5631" s="6">
        <v>2008</v>
      </c>
      <c r="B5631" s="6">
        <v>8</v>
      </c>
      <c r="C5631" s="6">
        <v>27</v>
      </c>
      <c r="D5631" s="6">
        <v>0</v>
      </c>
      <c r="E5631" s="6">
        <v>6.5</v>
      </c>
      <c r="F5631" s="6">
        <f t="shared" si="264"/>
        <v>7.8</v>
      </c>
      <c r="G5631" s="6">
        <v>337</v>
      </c>
      <c r="H5631" s="9">
        <f t="shared" si="265"/>
        <v>10.316051278124501</v>
      </c>
      <c r="I5631" s="9">
        <f t="shared" si="266"/>
        <v>12.379261533749402</v>
      </c>
    </row>
    <row r="5632" spans="1:9" ht="31.5" customHeight="1" x14ac:dyDescent="0.25">
      <c r="A5632" s="6">
        <v>2008</v>
      </c>
      <c r="B5632" s="6">
        <v>8</v>
      </c>
      <c r="C5632" s="6">
        <v>27</v>
      </c>
      <c r="D5632" s="6">
        <v>1</v>
      </c>
      <c r="E5632" s="6">
        <v>6.2</v>
      </c>
      <c r="F5632" s="6">
        <f t="shared" si="264"/>
        <v>7.4399999999999995</v>
      </c>
      <c r="G5632" s="6">
        <v>337</v>
      </c>
      <c r="H5632" s="9">
        <f t="shared" si="265"/>
        <v>9.8399258345187555</v>
      </c>
      <c r="I5632" s="9">
        <f t="shared" si="266"/>
        <v>11.807911001422505</v>
      </c>
    </row>
    <row r="5633" spans="1:9" ht="31.5" customHeight="1" x14ac:dyDescent="0.25">
      <c r="A5633" s="6">
        <v>2008</v>
      </c>
      <c r="B5633" s="6">
        <v>8</v>
      </c>
      <c r="C5633" s="6">
        <v>27</v>
      </c>
      <c r="D5633" s="6">
        <v>2</v>
      </c>
      <c r="E5633" s="6">
        <v>5.9</v>
      </c>
      <c r="F5633" s="6">
        <f t="shared" si="264"/>
        <v>7.08</v>
      </c>
      <c r="G5633" s="6">
        <v>336</v>
      </c>
      <c r="H5633" s="9">
        <f t="shared" si="265"/>
        <v>9.3608739869998807</v>
      </c>
      <c r="I5633" s="9">
        <f t="shared" si="266"/>
        <v>11.233048784399857</v>
      </c>
    </row>
    <row r="5634" spans="1:9" ht="31.5" customHeight="1" x14ac:dyDescent="0.25">
      <c r="A5634" s="6">
        <v>2008</v>
      </c>
      <c r="B5634" s="6">
        <v>8</v>
      </c>
      <c r="C5634" s="6">
        <v>27</v>
      </c>
      <c r="D5634" s="6">
        <v>3</v>
      </c>
      <c r="E5634" s="6">
        <v>5.6</v>
      </c>
      <c r="F5634" s="6">
        <f t="shared" si="264"/>
        <v>6.72</v>
      </c>
      <c r="G5634" s="6">
        <v>337</v>
      </c>
      <c r="H5634" s="9">
        <f t="shared" si="265"/>
        <v>8.8876749473072625</v>
      </c>
      <c r="I5634" s="9">
        <f t="shared" si="266"/>
        <v>10.665209936768715</v>
      </c>
    </row>
    <row r="5635" spans="1:9" ht="31.5" customHeight="1" x14ac:dyDescent="0.25">
      <c r="A5635" s="6">
        <v>2008</v>
      </c>
      <c r="B5635" s="6">
        <v>8</v>
      </c>
      <c r="C5635" s="6">
        <v>27</v>
      </c>
      <c r="D5635" s="6">
        <v>4</v>
      </c>
      <c r="E5635" s="6">
        <v>5.4</v>
      </c>
      <c r="F5635" s="6">
        <f t="shared" ref="F5635:F5698" si="267">E5635*1.2</f>
        <v>6.48</v>
      </c>
      <c r="G5635" s="6">
        <v>337</v>
      </c>
      <c r="H5635" s="9">
        <f t="shared" ref="H5635:H5698" si="268">E5635*(LN(G5635/$AE$18)/LN(10/$AE$18))</f>
        <v>8.5702579849034333</v>
      </c>
      <c r="I5635" s="9">
        <f t="shared" ref="I5635:I5698" si="269">F5635*(LN(G5635/$AE$18)/LN(10/$AE$18))</f>
        <v>10.28430958188412</v>
      </c>
    </row>
    <row r="5636" spans="1:9" ht="31.5" customHeight="1" x14ac:dyDescent="0.25">
      <c r="A5636" s="6">
        <v>2008</v>
      </c>
      <c r="B5636" s="6">
        <v>8</v>
      </c>
      <c r="C5636" s="6">
        <v>27</v>
      </c>
      <c r="D5636" s="6">
        <v>5</v>
      </c>
      <c r="E5636" s="6">
        <v>5.5</v>
      </c>
      <c r="F5636" s="6">
        <f t="shared" si="267"/>
        <v>6.6</v>
      </c>
      <c r="G5636" s="6">
        <v>337</v>
      </c>
      <c r="H5636" s="9">
        <f t="shared" si="268"/>
        <v>8.7289664661053479</v>
      </c>
      <c r="I5636" s="9">
        <f t="shared" si="269"/>
        <v>10.474759759326416</v>
      </c>
    </row>
    <row r="5637" spans="1:9" ht="31.5" customHeight="1" x14ac:dyDescent="0.25">
      <c r="A5637" s="6">
        <v>2008</v>
      </c>
      <c r="B5637" s="6">
        <v>8</v>
      </c>
      <c r="C5637" s="6">
        <v>27</v>
      </c>
      <c r="D5637" s="6">
        <v>6</v>
      </c>
      <c r="E5637" s="6">
        <v>5.3</v>
      </c>
      <c r="F5637" s="6">
        <f t="shared" si="267"/>
        <v>6.3599999999999994</v>
      </c>
      <c r="G5637" s="6">
        <v>337</v>
      </c>
      <c r="H5637" s="9">
        <f t="shared" si="268"/>
        <v>8.4115495037015169</v>
      </c>
      <c r="I5637" s="9">
        <f t="shared" si="269"/>
        <v>10.093859404441819</v>
      </c>
    </row>
    <row r="5638" spans="1:9" ht="31.5" customHeight="1" x14ac:dyDescent="0.25">
      <c r="A5638" s="6">
        <v>2008</v>
      </c>
      <c r="B5638" s="6">
        <v>8</v>
      </c>
      <c r="C5638" s="6">
        <v>27</v>
      </c>
      <c r="D5638" s="6">
        <v>7</v>
      </c>
      <c r="E5638" s="6">
        <v>4.8</v>
      </c>
      <c r="F5638" s="6">
        <f t="shared" si="267"/>
        <v>5.76</v>
      </c>
      <c r="G5638" s="6">
        <v>335</v>
      </c>
      <c r="H5638" s="9">
        <f t="shared" si="268"/>
        <v>7.6132383950306153</v>
      </c>
      <c r="I5638" s="9">
        <f t="shared" si="269"/>
        <v>9.1358860740367387</v>
      </c>
    </row>
    <row r="5639" spans="1:9" ht="31.5" customHeight="1" x14ac:dyDescent="0.25">
      <c r="A5639" s="6">
        <v>2008</v>
      </c>
      <c r="B5639" s="6">
        <v>8</v>
      </c>
      <c r="C5639" s="6">
        <v>27</v>
      </c>
      <c r="D5639" s="6">
        <v>8</v>
      </c>
      <c r="E5639" s="6">
        <v>4.4000000000000004</v>
      </c>
      <c r="F5639" s="6">
        <f t="shared" si="267"/>
        <v>5.28</v>
      </c>
      <c r="G5639" s="6">
        <v>329</v>
      </c>
      <c r="H5639" s="9">
        <f t="shared" si="268"/>
        <v>6.9655296085517859</v>
      </c>
      <c r="I5639" s="9">
        <f t="shared" si="269"/>
        <v>8.3586355302621431</v>
      </c>
    </row>
    <row r="5640" spans="1:9" ht="31.5" customHeight="1" x14ac:dyDescent="0.25">
      <c r="A5640" s="6">
        <v>2008</v>
      </c>
      <c r="B5640" s="6">
        <v>8</v>
      </c>
      <c r="C5640" s="6">
        <v>27</v>
      </c>
      <c r="D5640" s="6">
        <v>9</v>
      </c>
      <c r="E5640" s="6">
        <v>3.8</v>
      </c>
      <c r="F5640" s="6">
        <f t="shared" si="267"/>
        <v>4.5599999999999996</v>
      </c>
      <c r="G5640" s="6">
        <v>323</v>
      </c>
      <c r="H5640" s="9">
        <f t="shared" si="268"/>
        <v>6.0040112848940685</v>
      </c>
      <c r="I5640" s="9">
        <f t="shared" si="269"/>
        <v>7.2048135418728823</v>
      </c>
    </row>
    <row r="5641" spans="1:9" ht="31.5" customHeight="1" x14ac:dyDescent="0.25">
      <c r="A5641" s="6">
        <v>2008</v>
      </c>
      <c r="B5641" s="6">
        <v>8</v>
      </c>
      <c r="C5641" s="6">
        <v>27</v>
      </c>
      <c r="D5641" s="6">
        <v>10</v>
      </c>
      <c r="E5641" s="6">
        <v>3.7</v>
      </c>
      <c r="F5641" s="6">
        <f t="shared" si="267"/>
        <v>4.4400000000000004</v>
      </c>
      <c r="G5641" s="6">
        <v>322</v>
      </c>
      <c r="H5641" s="9">
        <f t="shared" si="268"/>
        <v>5.8440961176407376</v>
      </c>
      <c r="I5641" s="9">
        <f t="shared" si="269"/>
        <v>7.0129153411688847</v>
      </c>
    </row>
    <row r="5642" spans="1:9" ht="31.5" customHeight="1" x14ac:dyDescent="0.25">
      <c r="A5642" s="6">
        <v>2008</v>
      </c>
      <c r="B5642" s="6">
        <v>8</v>
      </c>
      <c r="C5642" s="6">
        <v>27</v>
      </c>
      <c r="D5642" s="6">
        <v>11</v>
      </c>
      <c r="E5642" s="6">
        <v>1.9</v>
      </c>
      <c r="F5642" s="6">
        <f t="shared" si="267"/>
        <v>2.2799999999999998</v>
      </c>
      <c r="G5642" s="6">
        <v>307</v>
      </c>
      <c r="H5642" s="9">
        <f t="shared" si="268"/>
        <v>2.9858946076660695</v>
      </c>
      <c r="I5642" s="9">
        <f t="shared" si="269"/>
        <v>3.5830735291992832</v>
      </c>
    </row>
    <row r="5643" spans="1:9" ht="31.5" customHeight="1" x14ac:dyDescent="0.25">
      <c r="A5643" s="6">
        <v>2008</v>
      </c>
      <c r="B5643" s="6">
        <v>8</v>
      </c>
      <c r="C5643" s="6">
        <v>27</v>
      </c>
      <c r="D5643" s="6">
        <v>12</v>
      </c>
      <c r="E5643" s="6">
        <v>2.7</v>
      </c>
      <c r="F5643" s="6">
        <f t="shared" si="267"/>
        <v>3.24</v>
      </c>
      <c r="G5643" s="6">
        <v>302</v>
      </c>
      <c r="H5643" s="9">
        <f t="shared" si="268"/>
        <v>4.2357135343927785</v>
      </c>
      <c r="I5643" s="9">
        <f t="shared" si="269"/>
        <v>5.0828562412713341</v>
      </c>
    </row>
    <row r="5644" spans="1:9" ht="31.5" customHeight="1" x14ac:dyDescent="0.25">
      <c r="A5644" s="6">
        <v>2008</v>
      </c>
      <c r="B5644" s="6">
        <v>8</v>
      </c>
      <c r="C5644" s="6">
        <v>27</v>
      </c>
      <c r="D5644" s="6">
        <v>13</v>
      </c>
      <c r="E5644" s="6">
        <v>2.5</v>
      </c>
      <c r="F5644" s="6">
        <f t="shared" si="267"/>
        <v>3</v>
      </c>
      <c r="G5644" s="6">
        <v>303</v>
      </c>
      <c r="H5644" s="9">
        <f t="shared" si="268"/>
        <v>3.9233363502759309</v>
      </c>
      <c r="I5644" s="9">
        <f t="shared" si="269"/>
        <v>4.7080036203311177</v>
      </c>
    </row>
    <row r="5645" spans="1:9" ht="31.5" customHeight="1" x14ac:dyDescent="0.25">
      <c r="A5645" s="6">
        <v>2008</v>
      </c>
      <c r="B5645" s="6">
        <v>8</v>
      </c>
      <c r="C5645" s="6">
        <v>27</v>
      </c>
      <c r="D5645" s="6">
        <v>14</v>
      </c>
      <c r="E5645" s="6">
        <v>3</v>
      </c>
      <c r="F5645" s="6">
        <f t="shared" si="267"/>
        <v>3.5999999999999996</v>
      </c>
      <c r="G5645" s="6">
        <v>310</v>
      </c>
      <c r="H5645" s="9">
        <f t="shared" si="268"/>
        <v>4.7194396349099801</v>
      </c>
      <c r="I5645" s="9">
        <f t="shared" si="269"/>
        <v>5.6633275618919763</v>
      </c>
    </row>
    <row r="5646" spans="1:9" ht="31.5" customHeight="1" x14ac:dyDescent="0.25">
      <c r="A5646" s="6">
        <v>2008</v>
      </c>
      <c r="B5646" s="6">
        <v>8</v>
      </c>
      <c r="C5646" s="6">
        <v>27</v>
      </c>
      <c r="D5646" s="6">
        <v>15</v>
      </c>
      <c r="E5646" s="6">
        <v>3.7</v>
      </c>
      <c r="F5646" s="6">
        <f t="shared" si="267"/>
        <v>4.4400000000000004</v>
      </c>
      <c r="G5646" s="6">
        <v>323</v>
      </c>
      <c r="H5646" s="9">
        <f t="shared" si="268"/>
        <v>5.8460109879231723</v>
      </c>
      <c r="I5646" s="9">
        <f t="shared" si="269"/>
        <v>7.0152131855078075</v>
      </c>
    </row>
    <row r="5647" spans="1:9" ht="31.5" customHeight="1" x14ac:dyDescent="0.25">
      <c r="A5647" s="6">
        <v>2008</v>
      </c>
      <c r="B5647" s="6">
        <v>8</v>
      </c>
      <c r="C5647" s="6">
        <v>27</v>
      </c>
      <c r="D5647" s="6">
        <v>16</v>
      </c>
      <c r="E5647" s="6">
        <v>4.0999999999999996</v>
      </c>
      <c r="F5647" s="6">
        <f t="shared" si="267"/>
        <v>4.919999999999999</v>
      </c>
      <c r="G5647" s="6">
        <v>333</v>
      </c>
      <c r="H5647" s="9">
        <f t="shared" si="268"/>
        <v>6.4988768046006085</v>
      </c>
      <c r="I5647" s="9">
        <f t="shared" si="269"/>
        <v>7.7986521655207293</v>
      </c>
    </row>
    <row r="5648" spans="1:9" ht="31.5" customHeight="1" x14ac:dyDescent="0.25">
      <c r="A5648" s="6">
        <v>2008</v>
      </c>
      <c r="B5648" s="6">
        <v>8</v>
      </c>
      <c r="C5648" s="6">
        <v>27</v>
      </c>
      <c r="D5648" s="6">
        <v>17</v>
      </c>
      <c r="E5648" s="6">
        <v>3.9</v>
      </c>
      <c r="F5648" s="6">
        <f t="shared" si="267"/>
        <v>4.68</v>
      </c>
      <c r="G5648" s="6">
        <v>332</v>
      </c>
      <c r="H5648" s="9">
        <f t="shared" si="268"/>
        <v>6.1799007502583052</v>
      </c>
      <c r="I5648" s="9">
        <f t="shared" si="269"/>
        <v>7.4158809003099666</v>
      </c>
    </row>
    <row r="5649" spans="1:9" ht="31.5" customHeight="1" x14ac:dyDescent="0.25">
      <c r="A5649" s="6">
        <v>2008</v>
      </c>
      <c r="B5649" s="6">
        <v>8</v>
      </c>
      <c r="C5649" s="6">
        <v>27</v>
      </c>
      <c r="D5649" s="6">
        <v>18</v>
      </c>
      <c r="E5649" s="6">
        <v>6</v>
      </c>
      <c r="F5649" s="6">
        <f t="shared" si="267"/>
        <v>7.1999999999999993</v>
      </c>
      <c r="G5649" s="6">
        <v>323</v>
      </c>
      <c r="H5649" s="9">
        <f t="shared" si="268"/>
        <v>9.480017818253792</v>
      </c>
      <c r="I5649" s="9">
        <f t="shared" si="269"/>
        <v>11.37602138190455</v>
      </c>
    </row>
    <row r="5650" spans="1:9" ht="31.5" customHeight="1" x14ac:dyDescent="0.25">
      <c r="A5650" s="6">
        <v>2008</v>
      </c>
      <c r="B5650" s="6">
        <v>8</v>
      </c>
      <c r="C5650" s="6">
        <v>27</v>
      </c>
      <c r="D5650" s="6">
        <v>19</v>
      </c>
      <c r="E5650" s="6">
        <v>6</v>
      </c>
      <c r="F5650" s="6">
        <f t="shared" si="267"/>
        <v>7.1999999999999993</v>
      </c>
      <c r="G5650" s="6">
        <v>326</v>
      </c>
      <c r="H5650" s="9">
        <f t="shared" si="268"/>
        <v>9.4892760469269621</v>
      </c>
      <c r="I5650" s="9">
        <f t="shared" si="269"/>
        <v>11.387131256312353</v>
      </c>
    </row>
    <row r="5651" spans="1:9" ht="31.5" customHeight="1" x14ac:dyDescent="0.25">
      <c r="A5651" s="6">
        <v>2008</v>
      </c>
      <c r="B5651" s="6">
        <v>8</v>
      </c>
      <c r="C5651" s="6">
        <v>27</v>
      </c>
      <c r="D5651" s="6">
        <v>20</v>
      </c>
      <c r="E5651" s="6">
        <v>5.4</v>
      </c>
      <c r="F5651" s="6">
        <f t="shared" si="267"/>
        <v>6.48</v>
      </c>
      <c r="G5651" s="6">
        <v>327</v>
      </c>
      <c r="H5651" s="9">
        <f t="shared" si="268"/>
        <v>8.5431088797424763</v>
      </c>
      <c r="I5651" s="9">
        <f t="shared" si="269"/>
        <v>10.251730655690972</v>
      </c>
    </row>
    <row r="5652" spans="1:9" ht="31.5" customHeight="1" x14ac:dyDescent="0.25">
      <c r="A5652" s="6">
        <v>2008</v>
      </c>
      <c r="B5652" s="6">
        <v>8</v>
      </c>
      <c r="C5652" s="6">
        <v>27</v>
      </c>
      <c r="D5652" s="6">
        <v>21</v>
      </c>
      <c r="E5652" s="6">
        <v>5.3</v>
      </c>
      <c r="F5652" s="6">
        <f t="shared" si="267"/>
        <v>6.3599999999999994</v>
      </c>
      <c r="G5652" s="6">
        <v>325</v>
      </c>
      <c r="H5652" s="9">
        <f t="shared" si="268"/>
        <v>8.3794761995854685</v>
      </c>
      <c r="I5652" s="9">
        <f t="shared" si="269"/>
        <v>10.055371439502562</v>
      </c>
    </row>
    <row r="5653" spans="1:9" ht="31.5" customHeight="1" x14ac:dyDescent="0.25">
      <c r="A5653" s="6">
        <v>2008</v>
      </c>
      <c r="B5653" s="6">
        <v>8</v>
      </c>
      <c r="C5653" s="6">
        <v>27</v>
      </c>
      <c r="D5653" s="6">
        <v>22</v>
      </c>
      <c r="E5653" s="6">
        <v>5.2</v>
      </c>
      <c r="F5653" s="6">
        <f t="shared" si="267"/>
        <v>6.24</v>
      </c>
      <c r="G5653" s="6">
        <v>326</v>
      </c>
      <c r="H5653" s="9">
        <f t="shared" si="268"/>
        <v>8.2240392406700344</v>
      </c>
      <c r="I5653" s="9">
        <f t="shared" si="269"/>
        <v>9.8688470888040403</v>
      </c>
    </row>
    <row r="5654" spans="1:9" ht="31.5" customHeight="1" x14ac:dyDescent="0.25">
      <c r="A5654" s="6">
        <v>2008</v>
      </c>
      <c r="B5654" s="6">
        <v>8</v>
      </c>
      <c r="C5654" s="6">
        <v>27</v>
      </c>
      <c r="D5654" s="6">
        <v>23</v>
      </c>
      <c r="E5654" s="6">
        <v>4.8</v>
      </c>
      <c r="F5654" s="6">
        <f t="shared" si="267"/>
        <v>5.76</v>
      </c>
      <c r="G5654" s="6">
        <v>323</v>
      </c>
      <c r="H5654" s="9">
        <f t="shared" si="268"/>
        <v>7.5840142546030336</v>
      </c>
      <c r="I5654" s="9">
        <f t="shared" si="269"/>
        <v>9.1008171055236406</v>
      </c>
    </row>
    <row r="5655" spans="1:9" ht="31.5" customHeight="1" x14ac:dyDescent="0.25">
      <c r="A5655" s="6">
        <v>2008</v>
      </c>
      <c r="B5655" s="6">
        <v>8</v>
      </c>
      <c r="C5655" s="6">
        <v>28</v>
      </c>
      <c r="D5655" s="6">
        <v>0</v>
      </c>
      <c r="E5655" s="6">
        <v>4.4000000000000004</v>
      </c>
      <c r="F5655" s="6">
        <f t="shared" si="267"/>
        <v>5.28</v>
      </c>
      <c r="G5655" s="6">
        <v>320</v>
      </c>
      <c r="H5655" s="9">
        <f t="shared" si="268"/>
        <v>6.9451603447573511</v>
      </c>
      <c r="I5655" s="9">
        <f t="shared" si="269"/>
        <v>8.3341924137088217</v>
      </c>
    </row>
    <row r="5656" spans="1:9" ht="31.5" customHeight="1" x14ac:dyDescent="0.25">
      <c r="A5656" s="6">
        <v>2008</v>
      </c>
      <c r="B5656" s="6">
        <v>8</v>
      </c>
      <c r="C5656" s="6">
        <v>28</v>
      </c>
      <c r="D5656" s="6">
        <v>1</v>
      </c>
      <c r="E5656" s="6">
        <v>4.2</v>
      </c>
      <c r="F5656" s="6">
        <f t="shared" si="267"/>
        <v>5.04</v>
      </c>
      <c r="G5656" s="6">
        <v>320</v>
      </c>
      <c r="H5656" s="9">
        <f t="shared" si="268"/>
        <v>6.6294712381774712</v>
      </c>
      <c r="I5656" s="9">
        <f t="shared" si="269"/>
        <v>7.9553654858129654</v>
      </c>
    </row>
    <row r="5657" spans="1:9" ht="31.5" customHeight="1" x14ac:dyDescent="0.25">
      <c r="A5657" s="6">
        <v>2008</v>
      </c>
      <c r="B5657" s="6">
        <v>8</v>
      </c>
      <c r="C5657" s="6">
        <v>28</v>
      </c>
      <c r="D5657" s="6">
        <v>2</v>
      </c>
      <c r="E5657" s="6">
        <v>4.3</v>
      </c>
      <c r="F5657" s="6">
        <f t="shared" si="267"/>
        <v>5.1599999999999993</v>
      </c>
      <c r="G5657" s="6">
        <v>320</v>
      </c>
      <c r="H5657" s="9">
        <f t="shared" si="268"/>
        <v>6.7873157914674103</v>
      </c>
      <c r="I5657" s="9">
        <f t="shared" si="269"/>
        <v>8.1447789497608909</v>
      </c>
    </row>
    <row r="5658" spans="1:9" ht="31.5" customHeight="1" x14ac:dyDescent="0.25">
      <c r="A5658" s="6">
        <v>2008</v>
      </c>
      <c r="B5658" s="6">
        <v>8</v>
      </c>
      <c r="C5658" s="6">
        <v>28</v>
      </c>
      <c r="D5658" s="6">
        <v>3</v>
      </c>
      <c r="E5658" s="6">
        <v>4.3</v>
      </c>
      <c r="F5658" s="6">
        <f t="shared" si="267"/>
        <v>5.1599999999999993</v>
      </c>
      <c r="G5658" s="6">
        <v>322</v>
      </c>
      <c r="H5658" s="9">
        <f t="shared" si="268"/>
        <v>6.7917873799608559</v>
      </c>
      <c r="I5658" s="9">
        <f t="shared" si="269"/>
        <v>8.1501448559530267</v>
      </c>
    </row>
    <row r="5659" spans="1:9" ht="31.5" customHeight="1" x14ac:dyDescent="0.25">
      <c r="A5659" s="6">
        <v>2008</v>
      </c>
      <c r="B5659" s="6">
        <v>8</v>
      </c>
      <c r="C5659" s="6">
        <v>28</v>
      </c>
      <c r="D5659" s="6">
        <v>4</v>
      </c>
      <c r="E5659" s="6">
        <v>3.9</v>
      </c>
      <c r="F5659" s="6">
        <f t="shared" si="267"/>
        <v>4.68</v>
      </c>
      <c r="G5659" s="6">
        <v>322</v>
      </c>
      <c r="H5659" s="9">
        <f t="shared" si="268"/>
        <v>6.1599932050807764</v>
      </c>
      <c r="I5659" s="9">
        <f t="shared" si="269"/>
        <v>7.3919918460969321</v>
      </c>
    </row>
    <row r="5660" spans="1:9" ht="31.5" customHeight="1" x14ac:dyDescent="0.25">
      <c r="A5660" s="6">
        <v>2008</v>
      </c>
      <c r="B5660" s="6">
        <v>8</v>
      </c>
      <c r="C5660" s="6">
        <v>28</v>
      </c>
      <c r="D5660" s="6">
        <v>5</v>
      </c>
      <c r="E5660" s="6">
        <v>2.6</v>
      </c>
      <c r="F5660" s="6">
        <f t="shared" si="267"/>
        <v>3.12</v>
      </c>
      <c r="G5660" s="6">
        <v>319</v>
      </c>
      <c r="H5660" s="9">
        <f t="shared" si="268"/>
        <v>4.102600166398652</v>
      </c>
      <c r="I5660" s="9">
        <f t="shared" si="269"/>
        <v>4.9231201996783822</v>
      </c>
    </row>
    <row r="5661" spans="1:9" ht="31.5" customHeight="1" x14ac:dyDescent="0.25">
      <c r="A5661" s="6">
        <v>2008</v>
      </c>
      <c r="B5661" s="6">
        <v>8</v>
      </c>
      <c r="C5661" s="6">
        <v>28</v>
      </c>
      <c r="D5661" s="6">
        <v>6</v>
      </c>
      <c r="E5661" s="6">
        <v>2.4</v>
      </c>
      <c r="F5661" s="6">
        <f t="shared" si="267"/>
        <v>2.88</v>
      </c>
      <c r="G5661" s="6">
        <v>290</v>
      </c>
      <c r="H5661" s="9">
        <f t="shared" si="268"/>
        <v>3.7488371546600234</v>
      </c>
      <c r="I5661" s="9">
        <f t="shared" si="269"/>
        <v>4.4986045855920276</v>
      </c>
    </row>
    <row r="5662" spans="1:9" ht="31.5" customHeight="1" x14ac:dyDescent="0.25">
      <c r="A5662" s="6">
        <v>2008</v>
      </c>
      <c r="B5662" s="6">
        <v>8</v>
      </c>
      <c r="C5662" s="6">
        <v>28</v>
      </c>
      <c r="D5662" s="6">
        <v>7</v>
      </c>
      <c r="E5662" s="6">
        <v>0.4</v>
      </c>
      <c r="F5662" s="6">
        <f t="shared" si="267"/>
        <v>0.48</v>
      </c>
      <c r="G5662" s="6">
        <v>273</v>
      </c>
      <c r="H5662" s="9">
        <f t="shared" si="268"/>
        <v>0.62077317999233528</v>
      </c>
      <c r="I5662" s="9">
        <f t="shared" si="269"/>
        <v>0.74492781599080227</v>
      </c>
    </row>
    <row r="5663" spans="1:9" ht="31.5" customHeight="1" x14ac:dyDescent="0.25">
      <c r="A5663" s="6">
        <v>2008</v>
      </c>
      <c r="B5663" s="6">
        <v>8</v>
      </c>
      <c r="C5663" s="6">
        <v>28</v>
      </c>
      <c r="D5663" s="6">
        <v>8</v>
      </c>
      <c r="E5663" s="6">
        <v>3</v>
      </c>
      <c r="F5663" s="6">
        <f t="shared" si="267"/>
        <v>3.5999999999999996</v>
      </c>
      <c r="G5663" s="6">
        <v>224</v>
      </c>
      <c r="H5663" s="9">
        <f t="shared" si="268"/>
        <v>4.5567450667942477</v>
      </c>
      <c r="I5663" s="9">
        <f t="shared" si="269"/>
        <v>5.4680940801530973</v>
      </c>
    </row>
    <row r="5664" spans="1:9" ht="31.5" customHeight="1" x14ac:dyDescent="0.25">
      <c r="A5664" s="6">
        <v>2008</v>
      </c>
      <c r="B5664" s="6">
        <v>8</v>
      </c>
      <c r="C5664" s="6">
        <v>28</v>
      </c>
      <c r="D5664" s="6">
        <v>9</v>
      </c>
      <c r="E5664" s="6">
        <v>2.2000000000000002</v>
      </c>
      <c r="F5664" s="6">
        <f t="shared" si="267"/>
        <v>2.64</v>
      </c>
      <c r="G5664" s="6">
        <v>195</v>
      </c>
      <c r="H5664" s="9">
        <f t="shared" si="268"/>
        <v>3.2907035788783361</v>
      </c>
      <c r="I5664" s="9">
        <f t="shared" si="269"/>
        <v>3.9488442946540032</v>
      </c>
    </row>
    <row r="5665" spans="1:9" ht="31.5" customHeight="1" x14ac:dyDescent="0.25">
      <c r="A5665" s="6">
        <v>2008</v>
      </c>
      <c r="B5665" s="6">
        <v>8</v>
      </c>
      <c r="C5665" s="6">
        <v>28</v>
      </c>
      <c r="D5665" s="6">
        <v>10</v>
      </c>
      <c r="E5665" s="6">
        <v>3.3</v>
      </c>
      <c r="F5665" s="6">
        <f t="shared" si="267"/>
        <v>3.9599999999999995</v>
      </c>
      <c r="G5665" s="6">
        <v>164</v>
      </c>
      <c r="H5665" s="9">
        <f t="shared" si="268"/>
        <v>4.8406964912101884</v>
      </c>
      <c r="I5665" s="9">
        <f t="shared" si="269"/>
        <v>5.8088357894522256</v>
      </c>
    </row>
    <row r="5666" spans="1:9" ht="31.5" customHeight="1" x14ac:dyDescent="0.25">
      <c r="A5666" s="6">
        <v>2008</v>
      </c>
      <c r="B5666" s="6">
        <v>8</v>
      </c>
      <c r="C5666" s="6">
        <v>28</v>
      </c>
      <c r="D5666" s="6">
        <v>11</v>
      </c>
      <c r="E5666" s="6">
        <v>2.7</v>
      </c>
      <c r="F5666" s="6">
        <f t="shared" si="267"/>
        <v>3.24</v>
      </c>
      <c r="G5666" s="6">
        <v>134</v>
      </c>
      <c r="H5666" s="9">
        <f t="shared" si="268"/>
        <v>3.869528360501747</v>
      </c>
      <c r="I5666" s="9">
        <f t="shared" si="269"/>
        <v>4.6434340326020962</v>
      </c>
    </row>
    <row r="5667" spans="1:9" ht="31.5" customHeight="1" x14ac:dyDescent="0.25">
      <c r="A5667" s="6">
        <v>2008</v>
      </c>
      <c r="B5667" s="6">
        <v>8</v>
      </c>
      <c r="C5667" s="6">
        <v>28</v>
      </c>
      <c r="D5667" s="6">
        <v>12</v>
      </c>
      <c r="E5667" s="6">
        <v>5.4</v>
      </c>
      <c r="F5667" s="6">
        <f t="shared" si="267"/>
        <v>6.48</v>
      </c>
      <c r="G5667" s="6">
        <v>163</v>
      </c>
      <c r="H5667" s="9">
        <f t="shared" si="268"/>
        <v>7.9156272667029155</v>
      </c>
      <c r="I5667" s="9">
        <f t="shared" si="269"/>
        <v>9.4987527200434982</v>
      </c>
    </row>
    <row r="5668" spans="1:9" ht="31.5" customHeight="1" x14ac:dyDescent="0.25">
      <c r="A5668" s="6">
        <v>2008</v>
      </c>
      <c r="B5668" s="6">
        <v>8</v>
      </c>
      <c r="C5668" s="6">
        <v>28</v>
      </c>
      <c r="D5668" s="6">
        <v>13</v>
      </c>
      <c r="E5668" s="6">
        <v>5.4</v>
      </c>
      <c r="F5668" s="6">
        <f t="shared" si="267"/>
        <v>6.48</v>
      </c>
      <c r="G5668" s="6">
        <v>161</v>
      </c>
      <c r="H5668" s="9">
        <f t="shared" si="268"/>
        <v>7.9045001853497263</v>
      </c>
      <c r="I5668" s="9">
        <f t="shared" si="269"/>
        <v>9.4854002224196723</v>
      </c>
    </row>
    <row r="5669" spans="1:9" ht="31.5" customHeight="1" x14ac:dyDescent="0.25">
      <c r="A5669" s="6">
        <v>2008</v>
      </c>
      <c r="B5669" s="6">
        <v>8</v>
      </c>
      <c r="C5669" s="6">
        <v>28</v>
      </c>
      <c r="D5669" s="6">
        <v>14</v>
      </c>
      <c r="E5669" s="6">
        <v>4.9000000000000004</v>
      </c>
      <c r="F5669" s="6">
        <f t="shared" si="267"/>
        <v>5.88</v>
      </c>
      <c r="G5669" s="6">
        <v>155</v>
      </c>
      <c r="H5669" s="9">
        <f t="shared" si="268"/>
        <v>7.1415414481115578</v>
      </c>
      <c r="I5669" s="9">
        <f t="shared" si="269"/>
        <v>8.5698497377338683</v>
      </c>
    </row>
    <row r="5670" spans="1:9" ht="31.5" customHeight="1" x14ac:dyDescent="0.25">
      <c r="A5670" s="6">
        <v>2008</v>
      </c>
      <c r="B5670" s="6">
        <v>8</v>
      </c>
      <c r="C5670" s="6">
        <v>28</v>
      </c>
      <c r="D5670" s="6">
        <v>15</v>
      </c>
      <c r="E5670" s="6">
        <v>4.8</v>
      </c>
      <c r="F5670" s="6">
        <f t="shared" si="267"/>
        <v>5.76</v>
      </c>
      <c r="G5670" s="6">
        <v>155</v>
      </c>
      <c r="H5670" s="9">
        <f t="shared" si="268"/>
        <v>6.9957957042725463</v>
      </c>
      <c r="I5670" s="9">
        <f t="shared" si="269"/>
        <v>8.3949548451270548</v>
      </c>
    </row>
    <row r="5671" spans="1:9" ht="31.5" customHeight="1" x14ac:dyDescent="0.25">
      <c r="A5671" s="6">
        <v>2008</v>
      </c>
      <c r="B5671" s="6">
        <v>8</v>
      </c>
      <c r="C5671" s="6">
        <v>28</v>
      </c>
      <c r="D5671" s="6">
        <v>16</v>
      </c>
      <c r="E5671" s="6">
        <v>4.5</v>
      </c>
      <c r="F5671" s="6">
        <f t="shared" si="267"/>
        <v>5.3999999999999995</v>
      </c>
      <c r="G5671" s="6">
        <v>156</v>
      </c>
      <c r="H5671" s="9">
        <f t="shared" si="268"/>
        <v>6.563388511598065</v>
      </c>
      <c r="I5671" s="9">
        <f t="shared" si="269"/>
        <v>7.8760662139176771</v>
      </c>
    </row>
    <row r="5672" spans="1:9" ht="31.5" customHeight="1" x14ac:dyDescent="0.25">
      <c r="A5672" s="6">
        <v>2008</v>
      </c>
      <c r="B5672" s="6">
        <v>8</v>
      </c>
      <c r="C5672" s="6">
        <v>28</v>
      </c>
      <c r="D5672" s="6">
        <v>17</v>
      </c>
      <c r="E5672" s="6">
        <v>1.8</v>
      </c>
      <c r="F5672" s="6">
        <f t="shared" si="267"/>
        <v>2.16</v>
      </c>
      <c r="G5672" s="6">
        <v>245</v>
      </c>
      <c r="H5672" s="9">
        <f t="shared" si="268"/>
        <v>2.7609689861839155</v>
      </c>
      <c r="I5672" s="9">
        <f t="shared" si="269"/>
        <v>3.3131627834206987</v>
      </c>
    </row>
    <row r="5673" spans="1:9" ht="31.5" customHeight="1" x14ac:dyDescent="0.25">
      <c r="A5673" s="6">
        <v>2008</v>
      </c>
      <c r="B5673" s="6">
        <v>8</v>
      </c>
      <c r="C5673" s="6">
        <v>28</v>
      </c>
      <c r="D5673" s="6">
        <v>18</v>
      </c>
      <c r="E5673" s="6">
        <v>4.5</v>
      </c>
      <c r="F5673" s="6">
        <f t="shared" si="267"/>
        <v>5.3999999999999995</v>
      </c>
      <c r="G5673" s="6">
        <v>316</v>
      </c>
      <c r="H5673" s="9">
        <f t="shared" si="268"/>
        <v>7.0935573715726177</v>
      </c>
      <c r="I5673" s="9">
        <f t="shared" si="269"/>
        <v>8.5122688458871405</v>
      </c>
    </row>
    <row r="5674" spans="1:9" ht="31.5" customHeight="1" x14ac:dyDescent="0.25">
      <c r="A5674" s="6">
        <v>2008</v>
      </c>
      <c r="B5674" s="6">
        <v>8</v>
      </c>
      <c r="C5674" s="6">
        <v>28</v>
      </c>
      <c r="D5674" s="6">
        <v>19</v>
      </c>
      <c r="E5674" s="6">
        <v>5.7</v>
      </c>
      <c r="F5674" s="6">
        <f t="shared" si="267"/>
        <v>6.84</v>
      </c>
      <c r="G5674" s="6">
        <v>324</v>
      </c>
      <c r="H5674" s="9">
        <f t="shared" si="268"/>
        <v>9.0089577438157065</v>
      </c>
      <c r="I5674" s="9">
        <f t="shared" si="269"/>
        <v>10.810749292578846</v>
      </c>
    </row>
    <row r="5675" spans="1:9" ht="31.5" customHeight="1" x14ac:dyDescent="0.25">
      <c r="A5675" s="6">
        <v>2008</v>
      </c>
      <c r="B5675" s="6">
        <v>8</v>
      </c>
      <c r="C5675" s="6">
        <v>28</v>
      </c>
      <c r="D5675" s="6">
        <v>20</v>
      </c>
      <c r="E5675" s="6">
        <v>5.7</v>
      </c>
      <c r="F5675" s="6">
        <f t="shared" si="267"/>
        <v>6.84</v>
      </c>
      <c r="G5675" s="6">
        <v>344</v>
      </c>
      <c r="H5675" s="9">
        <f t="shared" si="268"/>
        <v>9.0659420427842932</v>
      </c>
      <c r="I5675" s="9">
        <f t="shared" si="269"/>
        <v>10.879130451341151</v>
      </c>
    </row>
    <row r="5676" spans="1:9" ht="31.5" customHeight="1" x14ac:dyDescent="0.25">
      <c r="A5676" s="6">
        <v>2008</v>
      </c>
      <c r="B5676" s="6">
        <v>8</v>
      </c>
      <c r="C5676" s="6">
        <v>28</v>
      </c>
      <c r="D5676" s="6">
        <v>21</v>
      </c>
      <c r="E5676" s="6">
        <v>6.4</v>
      </c>
      <c r="F5676" s="6">
        <f t="shared" si="267"/>
        <v>7.68</v>
      </c>
      <c r="G5676" s="6">
        <v>359</v>
      </c>
      <c r="H5676" s="9">
        <f t="shared" si="268"/>
        <v>10.224894316069143</v>
      </c>
      <c r="I5676" s="9">
        <f t="shared" si="269"/>
        <v>12.269873179282971</v>
      </c>
    </row>
    <row r="5677" spans="1:9" ht="31.5" customHeight="1" x14ac:dyDescent="0.25">
      <c r="A5677" s="6">
        <v>2008</v>
      </c>
      <c r="B5677" s="6">
        <v>8</v>
      </c>
      <c r="C5677" s="6">
        <v>28</v>
      </c>
      <c r="D5677" s="6">
        <v>22</v>
      </c>
      <c r="E5677" s="6">
        <v>7.7</v>
      </c>
      <c r="F5677" s="6">
        <f t="shared" si="267"/>
        <v>9.24</v>
      </c>
      <c r="G5677" s="6">
        <v>15</v>
      </c>
      <c r="H5677" s="9">
        <f t="shared" si="268"/>
        <v>8.2210881760019525</v>
      </c>
      <c r="I5677" s="9">
        <f t="shared" si="269"/>
        <v>9.8653058112023437</v>
      </c>
    </row>
    <row r="5678" spans="1:9" ht="31.5" customHeight="1" x14ac:dyDescent="0.25">
      <c r="A5678" s="6">
        <v>2008</v>
      </c>
      <c r="B5678" s="6">
        <v>8</v>
      </c>
      <c r="C5678" s="6">
        <v>28</v>
      </c>
      <c r="D5678" s="6">
        <v>23</v>
      </c>
      <c r="E5678" s="6">
        <v>6.5</v>
      </c>
      <c r="F5678" s="6">
        <f t="shared" si="267"/>
        <v>7.8</v>
      </c>
      <c r="G5678" s="6">
        <v>14</v>
      </c>
      <c r="H5678" s="9">
        <f t="shared" si="268"/>
        <v>6.8650308736440007</v>
      </c>
      <c r="I5678" s="9">
        <f t="shared" si="269"/>
        <v>8.2380370483728012</v>
      </c>
    </row>
    <row r="5679" spans="1:9" ht="31.5" customHeight="1" x14ac:dyDescent="0.25">
      <c r="A5679" s="6">
        <v>2008</v>
      </c>
      <c r="B5679" s="6">
        <v>8</v>
      </c>
      <c r="C5679" s="6">
        <v>29</v>
      </c>
      <c r="D5679" s="6">
        <v>0</v>
      </c>
      <c r="E5679" s="6">
        <v>3.5</v>
      </c>
      <c r="F5679" s="6">
        <f t="shared" si="267"/>
        <v>4.2</v>
      </c>
      <c r="G5679" s="6">
        <v>1</v>
      </c>
      <c r="H5679" s="9">
        <f t="shared" si="268"/>
        <v>2.1549118730295787</v>
      </c>
      <c r="I5679" s="9">
        <f t="shared" si="269"/>
        <v>2.5858942476354945</v>
      </c>
    </row>
    <row r="5680" spans="1:9" ht="31.5" customHeight="1" x14ac:dyDescent="0.25">
      <c r="A5680" s="6">
        <v>2008</v>
      </c>
      <c r="B5680" s="6">
        <v>8</v>
      </c>
      <c r="C5680" s="6">
        <v>29</v>
      </c>
      <c r="D5680" s="6">
        <v>1</v>
      </c>
      <c r="E5680" s="6">
        <v>3.7</v>
      </c>
      <c r="F5680" s="6">
        <f t="shared" si="267"/>
        <v>4.4400000000000004</v>
      </c>
      <c r="G5680" s="6">
        <v>4</v>
      </c>
      <c r="H5680" s="9">
        <f t="shared" si="268"/>
        <v>3.1341490830366636</v>
      </c>
      <c r="I5680" s="9">
        <f t="shared" si="269"/>
        <v>3.7609788996439963</v>
      </c>
    </row>
    <row r="5681" spans="1:9" ht="31.5" customHeight="1" x14ac:dyDescent="0.25">
      <c r="A5681" s="6">
        <v>2008</v>
      </c>
      <c r="B5681" s="6">
        <v>8</v>
      </c>
      <c r="C5681" s="6">
        <v>29</v>
      </c>
      <c r="D5681" s="6">
        <v>2</v>
      </c>
      <c r="E5681" s="6">
        <v>4.4000000000000004</v>
      </c>
      <c r="F5681" s="6">
        <f t="shared" si="267"/>
        <v>5.28</v>
      </c>
      <c r="G5681" s="6">
        <v>15</v>
      </c>
      <c r="H5681" s="9">
        <f t="shared" si="268"/>
        <v>4.6977646720011164</v>
      </c>
      <c r="I5681" s="9">
        <f t="shared" si="269"/>
        <v>5.6373176064013393</v>
      </c>
    </row>
    <row r="5682" spans="1:9" ht="31.5" customHeight="1" x14ac:dyDescent="0.25">
      <c r="A5682" s="6">
        <v>2008</v>
      </c>
      <c r="B5682" s="6">
        <v>8</v>
      </c>
      <c r="C5682" s="6">
        <v>29</v>
      </c>
      <c r="D5682" s="6">
        <v>3</v>
      </c>
      <c r="E5682" s="6">
        <v>3.7</v>
      </c>
      <c r="F5682" s="6">
        <f t="shared" si="267"/>
        <v>4.4400000000000004</v>
      </c>
      <c r="G5682" s="6">
        <v>22</v>
      </c>
      <c r="H5682" s="9">
        <f t="shared" si="268"/>
        <v>4.186908035658151</v>
      </c>
      <c r="I5682" s="9">
        <f t="shared" si="269"/>
        <v>5.0242896427897819</v>
      </c>
    </row>
    <row r="5683" spans="1:9" ht="31.5" customHeight="1" x14ac:dyDescent="0.25">
      <c r="A5683" s="6">
        <v>2008</v>
      </c>
      <c r="B5683" s="6">
        <v>8</v>
      </c>
      <c r="C5683" s="6">
        <v>29</v>
      </c>
      <c r="D5683" s="6">
        <v>4</v>
      </c>
      <c r="E5683" s="6">
        <v>2.4</v>
      </c>
      <c r="F5683" s="6">
        <f t="shared" si="267"/>
        <v>2.88</v>
      </c>
      <c r="G5683" s="6">
        <v>99</v>
      </c>
      <c r="H5683" s="9">
        <f t="shared" si="268"/>
        <v>3.3183202827751197</v>
      </c>
      <c r="I5683" s="9">
        <f t="shared" si="269"/>
        <v>3.9819843393301433</v>
      </c>
    </row>
    <row r="5684" spans="1:9" ht="31.5" customHeight="1" x14ac:dyDescent="0.25">
      <c r="A5684" s="6">
        <v>2008</v>
      </c>
      <c r="B5684" s="6">
        <v>8</v>
      </c>
      <c r="C5684" s="6">
        <v>29</v>
      </c>
      <c r="D5684" s="6">
        <v>5</v>
      </c>
      <c r="E5684" s="6">
        <v>4.2</v>
      </c>
      <c r="F5684" s="6">
        <f t="shared" si="267"/>
        <v>5.04</v>
      </c>
      <c r="G5684" s="6">
        <v>153</v>
      </c>
      <c r="H5684" s="9">
        <f t="shared" si="268"/>
        <v>6.1122172532596233</v>
      </c>
      <c r="I5684" s="9">
        <f t="shared" si="269"/>
        <v>7.3346607039115481</v>
      </c>
    </row>
    <row r="5685" spans="1:9" ht="31.5" customHeight="1" x14ac:dyDescent="0.25">
      <c r="A5685" s="6">
        <v>2008</v>
      </c>
      <c r="B5685" s="6">
        <v>8</v>
      </c>
      <c r="C5685" s="6">
        <v>29</v>
      </c>
      <c r="D5685" s="6">
        <v>6</v>
      </c>
      <c r="E5685" s="6">
        <v>3.2</v>
      </c>
      <c r="F5685" s="6">
        <f t="shared" si="267"/>
        <v>3.84</v>
      </c>
      <c r="G5685" s="6">
        <v>187</v>
      </c>
      <c r="H5685" s="9">
        <f t="shared" si="268"/>
        <v>4.7641042691101552</v>
      </c>
      <c r="I5685" s="9">
        <f t="shared" si="269"/>
        <v>5.7169251229321851</v>
      </c>
    </row>
    <row r="5686" spans="1:9" ht="31.5" customHeight="1" x14ac:dyDescent="0.25">
      <c r="A5686" s="6">
        <v>2008</v>
      </c>
      <c r="B5686" s="6">
        <v>8</v>
      </c>
      <c r="C5686" s="6">
        <v>29</v>
      </c>
      <c r="D5686" s="6">
        <v>7</v>
      </c>
      <c r="E5686" s="6">
        <v>3.5</v>
      </c>
      <c r="F5686" s="6">
        <f t="shared" si="267"/>
        <v>4.2</v>
      </c>
      <c r="G5686" s="6">
        <v>163</v>
      </c>
      <c r="H5686" s="9">
        <f t="shared" si="268"/>
        <v>5.1304991543444816</v>
      </c>
      <c r="I5686" s="9">
        <f t="shared" si="269"/>
        <v>6.1565989852133782</v>
      </c>
    </row>
    <row r="5687" spans="1:9" ht="31.5" customHeight="1" x14ac:dyDescent="0.25">
      <c r="A5687" s="6">
        <v>2008</v>
      </c>
      <c r="B5687" s="6">
        <v>8</v>
      </c>
      <c r="C5687" s="6">
        <v>29</v>
      </c>
      <c r="D5687" s="6">
        <v>8</v>
      </c>
      <c r="E5687" s="6">
        <v>4.5</v>
      </c>
      <c r="F5687" s="6">
        <f t="shared" si="267"/>
        <v>5.3999999999999995</v>
      </c>
      <c r="G5687" s="6">
        <v>167</v>
      </c>
      <c r="H5687" s="9">
        <f t="shared" si="268"/>
        <v>6.6145646674180121</v>
      </c>
      <c r="I5687" s="9">
        <f t="shared" si="269"/>
        <v>7.9374776009016141</v>
      </c>
    </row>
    <row r="5688" spans="1:9" ht="31.5" customHeight="1" x14ac:dyDescent="0.25">
      <c r="A5688" s="6">
        <v>2008</v>
      </c>
      <c r="B5688" s="6">
        <v>8</v>
      </c>
      <c r="C5688" s="6">
        <v>29</v>
      </c>
      <c r="D5688" s="6">
        <v>9</v>
      </c>
      <c r="E5688" s="6">
        <v>4.5999999999999996</v>
      </c>
      <c r="F5688" s="6">
        <f t="shared" si="267"/>
        <v>5.52</v>
      </c>
      <c r="G5688" s="6">
        <v>162</v>
      </c>
      <c r="H5688" s="9">
        <f t="shared" si="268"/>
        <v>6.7382170608820715</v>
      </c>
      <c r="I5688" s="9">
        <f t="shared" si="269"/>
        <v>8.0858604730584851</v>
      </c>
    </row>
    <row r="5689" spans="1:9" ht="31.5" customHeight="1" x14ac:dyDescent="0.25">
      <c r="A5689" s="6">
        <v>2008</v>
      </c>
      <c r="B5689" s="6">
        <v>8</v>
      </c>
      <c r="C5689" s="6">
        <v>29</v>
      </c>
      <c r="D5689" s="6">
        <v>10</v>
      </c>
      <c r="E5689" s="6">
        <v>4.5999999999999996</v>
      </c>
      <c r="F5689" s="6">
        <f t="shared" si="267"/>
        <v>5.52</v>
      </c>
      <c r="G5689" s="6">
        <v>162</v>
      </c>
      <c r="H5689" s="9">
        <f t="shared" si="268"/>
        <v>6.7382170608820715</v>
      </c>
      <c r="I5689" s="9">
        <f t="shared" si="269"/>
        <v>8.0858604730584851</v>
      </c>
    </row>
    <row r="5690" spans="1:9" ht="31.5" customHeight="1" x14ac:dyDescent="0.25">
      <c r="A5690" s="6">
        <v>2008</v>
      </c>
      <c r="B5690" s="6">
        <v>8</v>
      </c>
      <c r="C5690" s="6">
        <v>29</v>
      </c>
      <c r="D5690" s="6">
        <v>11</v>
      </c>
      <c r="E5690" s="6">
        <v>5.2</v>
      </c>
      <c r="F5690" s="6">
        <f t="shared" si="267"/>
        <v>6.24</v>
      </c>
      <c r="G5690" s="6">
        <v>158</v>
      </c>
      <c r="H5690" s="9">
        <f t="shared" si="268"/>
        <v>7.5954162751574295</v>
      </c>
      <c r="I5690" s="9">
        <f t="shared" si="269"/>
        <v>9.1144995301889153</v>
      </c>
    </row>
    <row r="5691" spans="1:9" ht="31.5" customHeight="1" x14ac:dyDescent="0.25">
      <c r="A5691" s="6">
        <v>2008</v>
      </c>
      <c r="B5691" s="6">
        <v>8</v>
      </c>
      <c r="C5691" s="6">
        <v>29</v>
      </c>
      <c r="D5691" s="6">
        <v>12</v>
      </c>
      <c r="E5691" s="6">
        <v>8.9</v>
      </c>
      <c r="F5691" s="6">
        <f t="shared" si="267"/>
        <v>10.68</v>
      </c>
      <c r="G5691" s="6">
        <v>150</v>
      </c>
      <c r="H5691" s="9">
        <f t="shared" si="268"/>
        <v>12.922663674350419</v>
      </c>
      <c r="I5691" s="9">
        <f t="shared" si="269"/>
        <v>15.507196409220501</v>
      </c>
    </row>
    <row r="5692" spans="1:9" ht="31.5" customHeight="1" x14ac:dyDescent="0.25">
      <c r="A5692" s="6">
        <v>2008</v>
      </c>
      <c r="B5692" s="6">
        <v>8</v>
      </c>
      <c r="C5692" s="6">
        <v>29</v>
      </c>
      <c r="D5692" s="6">
        <v>13</v>
      </c>
      <c r="E5692" s="6">
        <v>9.8000000000000007</v>
      </c>
      <c r="F5692" s="6">
        <f t="shared" si="267"/>
        <v>11.76</v>
      </c>
      <c r="G5692" s="6">
        <v>151</v>
      </c>
      <c r="H5692" s="9">
        <f t="shared" si="268"/>
        <v>14.24031810257245</v>
      </c>
      <c r="I5692" s="9">
        <f t="shared" si="269"/>
        <v>17.08838172308694</v>
      </c>
    </row>
    <row r="5693" spans="1:9" ht="31.5" customHeight="1" x14ac:dyDescent="0.25">
      <c r="A5693" s="6">
        <v>2008</v>
      </c>
      <c r="B5693" s="6">
        <v>8</v>
      </c>
      <c r="C5693" s="6">
        <v>29</v>
      </c>
      <c r="D5693" s="6">
        <v>14</v>
      </c>
      <c r="E5693" s="6">
        <v>9.6</v>
      </c>
      <c r="F5693" s="6">
        <f t="shared" si="267"/>
        <v>11.52</v>
      </c>
      <c r="G5693" s="6">
        <v>157</v>
      </c>
      <c r="H5693" s="9">
        <f t="shared" si="268"/>
        <v>14.012133733038757</v>
      </c>
      <c r="I5693" s="9">
        <f t="shared" si="269"/>
        <v>16.814560479646509</v>
      </c>
    </row>
    <row r="5694" spans="1:9" ht="31.5" customHeight="1" x14ac:dyDescent="0.25">
      <c r="A5694" s="6">
        <v>2008</v>
      </c>
      <c r="B5694" s="6">
        <v>8</v>
      </c>
      <c r="C5694" s="6">
        <v>29</v>
      </c>
      <c r="D5694" s="6">
        <v>15</v>
      </c>
      <c r="E5694" s="6">
        <v>9.1999999999999993</v>
      </c>
      <c r="F5694" s="6">
        <f t="shared" si="267"/>
        <v>11.04</v>
      </c>
      <c r="G5694" s="6">
        <v>155</v>
      </c>
      <c r="H5694" s="9">
        <f t="shared" si="268"/>
        <v>13.408608433189046</v>
      </c>
      <c r="I5694" s="9">
        <f t="shared" si="269"/>
        <v>16.090330119826856</v>
      </c>
    </row>
    <row r="5695" spans="1:9" ht="31.5" customHeight="1" x14ac:dyDescent="0.25">
      <c r="A5695" s="6">
        <v>2008</v>
      </c>
      <c r="B5695" s="6">
        <v>8</v>
      </c>
      <c r="C5695" s="6">
        <v>29</v>
      </c>
      <c r="D5695" s="6">
        <v>16</v>
      </c>
      <c r="E5695" s="6">
        <v>8</v>
      </c>
      <c r="F5695" s="6">
        <f t="shared" si="267"/>
        <v>9.6</v>
      </c>
      <c r="G5695" s="6">
        <v>156</v>
      </c>
      <c r="H5695" s="9">
        <f t="shared" si="268"/>
        <v>11.668246242841004</v>
      </c>
      <c r="I5695" s="9">
        <f t="shared" si="269"/>
        <v>14.001895491409204</v>
      </c>
    </row>
    <row r="5696" spans="1:9" ht="31.5" customHeight="1" x14ac:dyDescent="0.25">
      <c r="A5696" s="6">
        <v>2008</v>
      </c>
      <c r="B5696" s="6">
        <v>8</v>
      </c>
      <c r="C5696" s="6">
        <v>29</v>
      </c>
      <c r="D5696" s="6">
        <v>17</v>
      </c>
      <c r="E5696" s="6">
        <v>6.9</v>
      </c>
      <c r="F5696" s="6">
        <f t="shared" si="267"/>
        <v>8.2799999999999994</v>
      </c>
      <c r="G5696" s="6">
        <v>177</v>
      </c>
      <c r="H5696" s="9">
        <f t="shared" si="268"/>
        <v>10.209307074623531</v>
      </c>
      <c r="I5696" s="9">
        <f t="shared" si="269"/>
        <v>12.251168489548235</v>
      </c>
    </row>
    <row r="5697" spans="1:9" ht="31.5" customHeight="1" x14ac:dyDescent="0.25">
      <c r="A5697" s="6">
        <v>2008</v>
      </c>
      <c r="B5697" s="6">
        <v>8</v>
      </c>
      <c r="C5697" s="6">
        <v>29</v>
      </c>
      <c r="D5697" s="6">
        <v>18</v>
      </c>
      <c r="E5697" s="6">
        <v>4.4000000000000004</v>
      </c>
      <c r="F5697" s="6">
        <f t="shared" si="267"/>
        <v>5.28</v>
      </c>
      <c r="G5697" s="6">
        <v>185</v>
      </c>
      <c r="H5697" s="9">
        <f t="shared" si="268"/>
        <v>6.5427467558608345</v>
      </c>
      <c r="I5697" s="9">
        <f t="shared" si="269"/>
        <v>7.8512961070330007</v>
      </c>
    </row>
    <row r="5698" spans="1:9" ht="31.5" customHeight="1" x14ac:dyDescent="0.25">
      <c r="A5698" s="6">
        <v>2008</v>
      </c>
      <c r="B5698" s="6">
        <v>8</v>
      </c>
      <c r="C5698" s="6">
        <v>29</v>
      </c>
      <c r="D5698" s="6">
        <v>19</v>
      </c>
      <c r="E5698" s="6">
        <v>3.2</v>
      </c>
      <c r="F5698" s="6">
        <f t="shared" si="267"/>
        <v>3.84</v>
      </c>
      <c r="G5698" s="6">
        <v>304</v>
      </c>
      <c r="H5698" s="9">
        <f t="shared" si="268"/>
        <v>5.0236303095864834</v>
      </c>
      <c r="I5698" s="9">
        <f t="shared" si="269"/>
        <v>6.0283563715037793</v>
      </c>
    </row>
    <row r="5699" spans="1:9" ht="31.5" customHeight="1" x14ac:dyDescent="0.25">
      <c r="A5699" s="6">
        <v>2008</v>
      </c>
      <c r="B5699" s="6">
        <v>8</v>
      </c>
      <c r="C5699" s="6">
        <v>29</v>
      </c>
      <c r="D5699" s="6">
        <v>20</v>
      </c>
      <c r="E5699" s="6">
        <v>4</v>
      </c>
      <c r="F5699" s="6">
        <f t="shared" ref="F5699:F5762" si="270">E5699*1.2</f>
        <v>4.8</v>
      </c>
      <c r="G5699" s="6">
        <v>342</v>
      </c>
      <c r="H5699" s="9">
        <f t="shared" ref="H5699:H5762" si="271">E5699*(LN(G5699/$AE$18)/LN(10/$AE$18))</f>
        <v>6.3581717733928871</v>
      </c>
      <c r="I5699" s="9">
        <f t="shared" ref="I5699:I5762" si="272">F5699*(LN(G5699/$AE$18)/LN(10/$AE$18))</f>
        <v>7.629806128071464</v>
      </c>
    </row>
    <row r="5700" spans="1:9" ht="31.5" customHeight="1" x14ac:dyDescent="0.25">
      <c r="A5700" s="6">
        <v>2008</v>
      </c>
      <c r="B5700" s="6">
        <v>8</v>
      </c>
      <c r="C5700" s="6">
        <v>29</v>
      </c>
      <c r="D5700" s="6">
        <v>21</v>
      </c>
      <c r="E5700" s="6">
        <v>4.5</v>
      </c>
      <c r="F5700" s="6">
        <f t="shared" si="270"/>
        <v>5.3999999999999995</v>
      </c>
      <c r="G5700" s="6">
        <v>357</v>
      </c>
      <c r="H5700" s="9">
        <f t="shared" si="271"/>
        <v>7.1851828919359573</v>
      </c>
      <c r="I5700" s="9">
        <f t="shared" si="272"/>
        <v>8.622219470323147</v>
      </c>
    </row>
    <row r="5701" spans="1:9" ht="31.5" customHeight="1" x14ac:dyDescent="0.25">
      <c r="A5701" s="6">
        <v>2008</v>
      </c>
      <c r="B5701" s="6">
        <v>8</v>
      </c>
      <c r="C5701" s="6">
        <v>29</v>
      </c>
      <c r="D5701" s="6">
        <v>22</v>
      </c>
      <c r="E5701" s="6">
        <v>4</v>
      </c>
      <c r="F5701" s="6">
        <f t="shared" si="270"/>
        <v>4.8</v>
      </c>
      <c r="G5701" s="6">
        <v>6</v>
      </c>
      <c r="H5701" s="9">
        <f t="shared" si="271"/>
        <v>3.658964435323206</v>
      </c>
      <c r="I5701" s="9">
        <f t="shared" si="272"/>
        <v>4.3907573223878469</v>
      </c>
    </row>
    <row r="5702" spans="1:9" ht="31.5" customHeight="1" x14ac:dyDescent="0.25">
      <c r="A5702" s="6">
        <v>2008</v>
      </c>
      <c r="B5702" s="6">
        <v>8</v>
      </c>
      <c r="C5702" s="6">
        <v>29</v>
      </c>
      <c r="D5702" s="6">
        <v>23</v>
      </c>
      <c r="E5702" s="6">
        <v>3.9</v>
      </c>
      <c r="F5702" s="6">
        <f t="shared" si="270"/>
        <v>4.68</v>
      </c>
      <c r="G5702" s="6">
        <v>17</v>
      </c>
      <c r="H5702" s="9">
        <f t="shared" si="271"/>
        <v>4.245399720364091</v>
      </c>
      <c r="I5702" s="9">
        <f t="shared" si="272"/>
        <v>5.0944796644369088</v>
      </c>
    </row>
    <row r="5703" spans="1:9" ht="31.5" customHeight="1" x14ac:dyDescent="0.25">
      <c r="A5703" s="6">
        <v>2008</v>
      </c>
      <c r="B5703" s="6">
        <v>8</v>
      </c>
      <c r="C5703" s="6">
        <v>30</v>
      </c>
      <c r="D5703" s="6">
        <v>0</v>
      </c>
      <c r="E5703" s="6">
        <v>1.1000000000000001</v>
      </c>
      <c r="F5703" s="6">
        <f t="shared" si="270"/>
        <v>1.32</v>
      </c>
      <c r="G5703" s="6">
        <v>62</v>
      </c>
      <c r="H5703" s="9">
        <f t="shared" si="271"/>
        <v>1.434977233942728</v>
      </c>
      <c r="I5703" s="9">
        <f t="shared" si="272"/>
        <v>1.7219726807312734</v>
      </c>
    </row>
    <row r="5704" spans="1:9" ht="31.5" customHeight="1" x14ac:dyDescent="0.25">
      <c r="A5704" s="6">
        <v>2008</v>
      </c>
      <c r="B5704" s="6">
        <v>8</v>
      </c>
      <c r="C5704" s="6">
        <v>30</v>
      </c>
      <c r="D5704" s="6">
        <v>1</v>
      </c>
      <c r="E5704" s="6">
        <v>3.5</v>
      </c>
      <c r="F5704" s="6">
        <f t="shared" si="270"/>
        <v>4.2</v>
      </c>
      <c r="G5704" s="6">
        <v>164</v>
      </c>
      <c r="H5704" s="9">
        <f t="shared" si="271"/>
        <v>5.134072036132018</v>
      </c>
      <c r="I5704" s="9">
        <f t="shared" si="272"/>
        <v>6.1608864433584216</v>
      </c>
    </row>
    <row r="5705" spans="1:9" ht="31.5" customHeight="1" x14ac:dyDescent="0.25">
      <c r="A5705" s="6">
        <v>2008</v>
      </c>
      <c r="B5705" s="6">
        <v>8</v>
      </c>
      <c r="C5705" s="6">
        <v>30</v>
      </c>
      <c r="D5705" s="6">
        <v>2</v>
      </c>
      <c r="E5705" s="6">
        <v>6</v>
      </c>
      <c r="F5705" s="6">
        <f t="shared" si="270"/>
        <v>7.1999999999999993</v>
      </c>
      <c r="G5705" s="6">
        <v>181</v>
      </c>
      <c r="H5705" s="9">
        <f t="shared" si="271"/>
        <v>8.9000374604599219</v>
      </c>
      <c r="I5705" s="9">
        <f t="shared" si="272"/>
        <v>10.680044952551906</v>
      </c>
    </row>
    <row r="5706" spans="1:9" ht="31.5" customHeight="1" x14ac:dyDescent="0.25">
      <c r="A5706" s="6">
        <v>2008</v>
      </c>
      <c r="B5706" s="6">
        <v>8</v>
      </c>
      <c r="C5706" s="6">
        <v>30</v>
      </c>
      <c r="D5706" s="6">
        <v>3</v>
      </c>
      <c r="E5706" s="6">
        <v>5.8</v>
      </c>
      <c r="F5706" s="6">
        <f t="shared" si="270"/>
        <v>6.96</v>
      </c>
      <c r="G5706" s="6">
        <v>196</v>
      </c>
      <c r="H5706" s="9">
        <f t="shared" si="271"/>
        <v>8.6804428948013772</v>
      </c>
      <c r="I5706" s="9">
        <f t="shared" si="272"/>
        <v>10.416531473761653</v>
      </c>
    </row>
    <row r="5707" spans="1:9" ht="31.5" customHeight="1" x14ac:dyDescent="0.25">
      <c r="A5707" s="6">
        <v>2008</v>
      </c>
      <c r="B5707" s="6">
        <v>8</v>
      </c>
      <c r="C5707" s="6">
        <v>30</v>
      </c>
      <c r="D5707" s="6">
        <v>4</v>
      </c>
      <c r="E5707" s="6">
        <v>5.8</v>
      </c>
      <c r="F5707" s="6">
        <f t="shared" si="270"/>
        <v>6.96</v>
      </c>
      <c r="G5707" s="6">
        <v>199</v>
      </c>
      <c r="H5707" s="9">
        <f t="shared" si="271"/>
        <v>8.6951476400556196</v>
      </c>
      <c r="I5707" s="9">
        <f t="shared" si="272"/>
        <v>10.434177168066743</v>
      </c>
    </row>
    <row r="5708" spans="1:9" ht="31.5" customHeight="1" x14ac:dyDescent="0.25">
      <c r="A5708" s="6">
        <v>2008</v>
      </c>
      <c r="B5708" s="6">
        <v>8</v>
      </c>
      <c r="C5708" s="6">
        <v>30</v>
      </c>
      <c r="D5708" s="6">
        <v>5</v>
      </c>
      <c r="E5708" s="6">
        <v>6.3</v>
      </c>
      <c r="F5708" s="6">
        <f t="shared" si="270"/>
        <v>7.56</v>
      </c>
      <c r="G5708" s="6">
        <v>205</v>
      </c>
      <c r="H5708" s="9">
        <f t="shared" si="271"/>
        <v>9.4759641792246647</v>
      </c>
      <c r="I5708" s="9">
        <f t="shared" si="272"/>
        <v>11.371157015069599</v>
      </c>
    </row>
    <row r="5709" spans="1:9" ht="31.5" customHeight="1" x14ac:dyDescent="0.25">
      <c r="A5709" s="6">
        <v>2008</v>
      </c>
      <c r="B5709" s="6">
        <v>8</v>
      </c>
      <c r="C5709" s="6">
        <v>30</v>
      </c>
      <c r="D5709" s="6">
        <v>6</v>
      </c>
      <c r="E5709" s="6">
        <v>6.6</v>
      </c>
      <c r="F5709" s="6">
        <f t="shared" si="270"/>
        <v>7.919999999999999</v>
      </c>
      <c r="G5709" s="6">
        <v>213</v>
      </c>
      <c r="H5709" s="9">
        <f t="shared" si="271"/>
        <v>9.9693709645108033</v>
      </c>
      <c r="I5709" s="9">
        <f t="shared" si="272"/>
        <v>11.963245157412961</v>
      </c>
    </row>
    <row r="5710" spans="1:9" ht="31.5" customHeight="1" x14ac:dyDescent="0.25">
      <c r="A5710" s="6">
        <v>2008</v>
      </c>
      <c r="B5710" s="6">
        <v>8</v>
      </c>
      <c r="C5710" s="6">
        <v>30</v>
      </c>
      <c r="D5710" s="6">
        <v>7</v>
      </c>
      <c r="E5710" s="6">
        <v>6.1</v>
      </c>
      <c r="F5710" s="6">
        <f t="shared" si="270"/>
        <v>7.3199999999999994</v>
      </c>
      <c r="G5710" s="6">
        <v>215</v>
      </c>
      <c r="H5710" s="9">
        <f t="shared" si="271"/>
        <v>9.223630751240723</v>
      </c>
      <c r="I5710" s="9">
        <f t="shared" si="272"/>
        <v>11.068356901488867</v>
      </c>
    </row>
    <row r="5711" spans="1:9" ht="31.5" customHeight="1" x14ac:dyDescent="0.25">
      <c r="A5711" s="6">
        <v>2008</v>
      </c>
      <c r="B5711" s="6">
        <v>8</v>
      </c>
      <c r="C5711" s="6">
        <v>30</v>
      </c>
      <c r="D5711" s="6">
        <v>8</v>
      </c>
      <c r="E5711" s="6">
        <v>5.7</v>
      </c>
      <c r="F5711" s="6">
        <f t="shared" si="270"/>
        <v>6.84</v>
      </c>
      <c r="G5711" s="6">
        <v>221</v>
      </c>
      <c r="H5711" s="9">
        <f t="shared" si="271"/>
        <v>8.6449881961000816</v>
      </c>
      <c r="I5711" s="9">
        <f t="shared" si="272"/>
        <v>10.373985835320099</v>
      </c>
    </row>
    <row r="5712" spans="1:9" ht="31.5" customHeight="1" x14ac:dyDescent="0.25">
      <c r="A5712" s="6">
        <v>2008</v>
      </c>
      <c r="B5712" s="6">
        <v>8</v>
      </c>
      <c r="C5712" s="6">
        <v>30</v>
      </c>
      <c r="D5712" s="6">
        <v>9</v>
      </c>
      <c r="E5712" s="6">
        <v>4.8</v>
      </c>
      <c r="F5712" s="6">
        <f t="shared" si="270"/>
        <v>5.76</v>
      </c>
      <c r="G5712" s="6">
        <v>228</v>
      </c>
      <c r="H5712" s="9">
        <f t="shared" si="271"/>
        <v>7.3049719404338829</v>
      </c>
      <c r="I5712" s="9">
        <f t="shared" si="272"/>
        <v>8.7659663285206602</v>
      </c>
    </row>
    <row r="5713" spans="1:9" ht="31.5" customHeight="1" x14ac:dyDescent="0.25">
      <c r="A5713" s="6">
        <v>2008</v>
      </c>
      <c r="B5713" s="6">
        <v>8</v>
      </c>
      <c r="C5713" s="6">
        <v>30</v>
      </c>
      <c r="D5713" s="6">
        <v>10</v>
      </c>
      <c r="E5713" s="6">
        <v>4.7</v>
      </c>
      <c r="F5713" s="6">
        <f t="shared" si="270"/>
        <v>5.64</v>
      </c>
      <c r="G5713" s="6">
        <v>229</v>
      </c>
      <c r="H5713" s="9">
        <f t="shared" si="271"/>
        <v>7.156218068875388</v>
      </c>
      <c r="I5713" s="9">
        <f t="shared" si="272"/>
        <v>8.5874616826504653</v>
      </c>
    </row>
    <row r="5714" spans="1:9" ht="31.5" customHeight="1" x14ac:dyDescent="0.25">
      <c r="A5714" s="6">
        <v>2008</v>
      </c>
      <c r="B5714" s="6">
        <v>8</v>
      </c>
      <c r="C5714" s="6">
        <v>30</v>
      </c>
      <c r="D5714" s="6">
        <v>11</v>
      </c>
      <c r="E5714" s="6">
        <v>5.3</v>
      </c>
      <c r="F5714" s="6">
        <f t="shared" si="270"/>
        <v>6.3599999999999994</v>
      </c>
      <c r="G5714" s="6">
        <v>233</v>
      </c>
      <c r="H5714" s="9">
        <f t="shared" si="271"/>
        <v>8.0850958108538453</v>
      </c>
      <c r="I5714" s="9">
        <f t="shared" si="272"/>
        <v>9.7021149730246137</v>
      </c>
    </row>
    <row r="5715" spans="1:9" ht="31.5" customHeight="1" x14ac:dyDescent="0.25">
      <c r="A5715" s="6">
        <v>2008</v>
      </c>
      <c r="B5715" s="6">
        <v>8</v>
      </c>
      <c r="C5715" s="6">
        <v>30</v>
      </c>
      <c r="D5715" s="6">
        <v>12</v>
      </c>
      <c r="E5715" s="6">
        <v>4.3</v>
      </c>
      <c r="F5715" s="6">
        <f t="shared" si="270"/>
        <v>5.1599999999999993</v>
      </c>
      <c r="G5715" s="6">
        <v>228</v>
      </c>
      <c r="H5715" s="9">
        <f t="shared" si="271"/>
        <v>6.5440373633053532</v>
      </c>
      <c r="I5715" s="9">
        <f t="shared" si="272"/>
        <v>7.8528448359664234</v>
      </c>
    </row>
    <row r="5716" spans="1:9" ht="31.5" customHeight="1" x14ac:dyDescent="0.25">
      <c r="A5716" s="6">
        <v>2008</v>
      </c>
      <c r="B5716" s="6">
        <v>8</v>
      </c>
      <c r="C5716" s="6">
        <v>30</v>
      </c>
      <c r="D5716" s="6">
        <v>13</v>
      </c>
      <c r="E5716" s="6">
        <v>4.9000000000000004</v>
      </c>
      <c r="F5716" s="6">
        <f t="shared" si="270"/>
        <v>5.88</v>
      </c>
      <c r="G5716" s="6">
        <v>245</v>
      </c>
      <c r="H5716" s="9">
        <f t="shared" si="271"/>
        <v>7.515971129056215</v>
      </c>
      <c r="I5716" s="9">
        <f t="shared" si="272"/>
        <v>9.0191653548674573</v>
      </c>
    </row>
    <row r="5717" spans="1:9" ht="31.5" customHeight="1" x14ac:dyDescent="0.25">
      <c r="A5717" s="6">
        <v>2008</v>
      </c>
      <c r="B5717" s="6">
        <v>8</v>
      </c>
      <c r="C5717" s="6">
        <v>30</v>
      </c>
      <c r="D5717" s="6">
        <v>14</v>
      </c>
      <c r="E5717" s="6">
        <v>3.7</v>
      </c>
      <c r="F5717" s="6">
        <f t="shared" si="270"/>
        <v>4.4400000000000004</v>
      </c>
      <c r="G5717" s="6">
        <v>241</v>
      </c>
      <c r="H5717" s="9">
        <f t="shared" si="271"/>
        <v>5.6651595561089874</v>
      </c>
      <c r="I5717" s="9">
        <f t="shared" si="272"/>
        <v>6.7981914673307848</v>
      </c>
    </row>
    <row r="5718" spans="1:9" ht="31.5" customHeight="1" x14ac:dyDescent="0.25">
      <c r="A5718" s="6">
        <v>2008</v>
      </c>
      <c r="B5718" s="6">
        <v>8</v>
      </c>
      <c r="C5718" s="6">
        <v>30</v>
      </c>
      <c r="D5718" s="6">
        <v>15</v>
      </c>
      <c r="E5718" s="6">
        <v>3.7</v>
      </c>
      <c r="F5718" s="6">
        <f t="shared" si="270"/>
        <v>4.4400000000000004</v>
      </c>
      <c r="G5718" s="6">
        <v>243</v>
      </c>
      <c r="H5718" s="9">
        <f t="shared" si="271"/>
        <v>5.6702632642598374</v>
      </c>
      <c r="I5718" s="9">
        <f t="shared" si="272"/>
        <v>6.8043159171118059</v>
      </c>
    </row>
    <row r="5719" spans="1:9" ht="31.5" customHeight="1" x14ac:dyDescent="0.25">
      <c r="A5719" s="6">
        <v>2008</v>
      </c>
      <c r="B5719" s="6">
        <v>8</v>
      </c>
      <c r="C5719" s="6">
        <v>30</v>
      </c>
      <c r="D5719" s="6">
        <v>16</v>
      </c>
      <c r="E5719" s="6">
        <v>4.2</v>
      </c>
      <c r="F5719" s="6">
        <f t="shared" si="270"/>
        <v>5.04</v>
      </c>
      <c r="G5719" s="6">
        <v>262</v>
      </c>
      <c r="H5719" s="9">
        <f t="shared" si="271"/>
        <v>6.4892882729052079</v>
      </c>
      <c r="I5719" s="9">
        <f t="shared" si="272"/>
        <v>7.7871459274862493</v>
      </c>
    </row>
    <row r="5720" spans="1:9" ht="31.5" customHeight="1" x14ac:dyDescent="0.25">
      <c r="A5720" s="6">
        <v>2008</v>
      </c>
      <c r="B5720" s="6">
        <v>8</v>
      </c>
      <c r="C5720" s="6">
        <v>30</v>
      </c>
      <c r="D5720" s="6">
        <v>17</v>
      </c>
      <c r="E5720" s="6">
        <v>4.7</v>
      </c>
      <c r="F5720" s="6">
        <f t="shared" si="270"/>
        <v>5.64</v>
      </c>
      <c r="G5720" s="6">
        <v>270</v>
      </c>
      <c r="H5720" s="9">
        <f t="shared" si="271"/>
        <v>7.2854168289616981</v>
      </c>
      <c r="I5720" s="9">
        <f t="shared" si="272"/>
        <v>8.7425001947540366</v>
      </c>
    </row>
    <row r="5721" spans="1:9" ht="31.5" customHeight="1" x14ac:dyDescent="0.25">
      <c r="A5721" s="6">
        <v>2008</v>
      </c>
      <c r="B5721" s="6">
        <v>8</v>
      </c>
      <c r="C5721" s="6">
        <v>30</v>
      </c>
      <c r="D5721" s="6">
        <v>18</v>
      </c>
      <c r="E5721" s="6">
        <v>4.8</v>
      </c>
      <c r="F5721" s="6">
        <f t="shared" si="270"/>
        <v>5.76</v>
      </c>
      <c r="G5721" s="6">
        <v>273</v>
      </c>
      <c r="H5721" s="9">
        <f t="shared" si="271"/>
        <v>7.4492781599080224</v>
      </c>
      <c r="I5721" s="9">
        <f t="shared" si="272"/>
        <v>8.9391337918896276</v>
      </c>
    </row>
    <row r="5722" spans="1:9" ht="31.5" customHeight="1" x14ac:dyDescent="0.25">
      <c r="A5722" s="6">
        <v>2008</v>
      </c>
      <c r="B5722" s="6">
        <v>8</v>
      </c>
      <c r="C5722" s="6">
        <v>30</v>
      </c>
      <c r="D5722" s="6">
        <v>19</v>
      </c>
      <c r="E5722" s="6">
        <v>5.5</v>
      </c>
      <c r="F5722" s="6">
        <f t="shared" si="270"/>
        <v>6.6</v>
      </c>
      <c r="G5722" s="6">
        <v>282</v>
      </c>
      <c r="H5722" s="9">
        <f t="shared" si="271"/>
        <v>8.5654059177497075</v>
      </c>
      <c r="I5722" s="9">
        <f t="shared" si="272"/>
        <v>10.278487101299648</v>
      </c>
    </row>
    <row r="5723" spans="1:9" ht="31.5" customHeight="1" x14ac:dyDescent="0.25">
      <c r="A5723" s="6">
        <v>2008</v>
      </c>
      <c r="B5723" s="6">
        <v>8</v>
      </c>
      <c r="C5723" s="6">
        <v>30</v>
      </c>
      <c r="D5723" s="6">
        <v>20</v>
      </c>
      <c r="E5723" s="6">
        <v>5.6</v>
      </c>
      <c r="F5723" s="6">
        <f t="shared" si="270"/>
        <v>6.72</v>
      </c>
      <c r="G5723" s="6">
        <v>284</v>
      </c>
      <c r="H5723" s="9">
        <f t="shared" si="271"/>
        <v>8.7277459902490104</v>
      </c>
      <c r="I5723" s="9">
        <f t="shared" si="272"/>
        <v>10.473295188298813</v>
      </c>
    </row>
    <row r="5724" spans="1:9" ht="31.5" customHeight="1" x14ac:dyDescent="0.25">
      <c r="A5724" s="6">
        <v>2008</v>
      </c>
      <c r="B5724" s="6">
        <v>8</v>
      </c>
      <c r="C5724" s="6">
        <v>30</v>
      </c>
      <c r="D5724" s="6">
        <v>21</v>
      </c>
      <c r="E5724" s="6">
        <v>6</v>
      </c>
      <c r="F5724" s="6">
        <f t="shared" si="270"/>
        <v>7.1999999999999993</v>
      </c>
      <c r="G5724" s="6">
        <v>284</v>
      </c>
      <c r="H5724" s="9">
        <f t="shared" si="271"/>
        <v>9.3511564181239422</v>
      </c>
      <c r="I5724" s="9">
        <f t="shared" si="272"/>
        <v>11.221387701748728</v>
      </c>
    </row>
    <row r="5725" spans="1:9" ht="31.5" customHeight="1" x14ac:dyDescent="0.25">
      <c r="A5725" s="6">
        <v>2008</v>
      </c>
      <c r="B5725" s="6">
        <v>8</v>
      </c>
      <c r="C5725" s="6">
        <v>30</v>
      </c>
      <c r="D5725" s="6">
        <v>22</v>
      </c>
      <c r="E5725" s="6">
        <v>5.8</v>
      </c>
      <c r="F5725" s="6">
        <f t="shared" si="270"/>
        <v>6.96</v>
      </c>
      <c r="G5725" s="6">
        <v>283</v>
      </c>
      <c r="H5725" s="9">
        <f t="shared" si="271"/>
        <v>9.0360365841310024</v>
      </c>
      <c r="I5725" s="9">
        <f t="shared" si="272"/>
        <v>10.843243900957203</v>
      </c>
    </row>
    <row r="5726" spans="1:9" ht="31.5" customHeight="1" x14ac:dyDescent="0.25">
      <c r="A5726" s="6">
        <v>2008</v>
      </c>
      <c r="B5726" s="6">
        <v>8</v>
      </c>
      <c r="C5726" s="6">
        <v>30</v>
      </c>
      <c r="D5726" s="6">
        <v>23</v>
      </c>
      <c r="E5726" s="6">
        <v>5.4</v>
      </c>
      <c r="F5726" s="6">
        <f t="shared" si="270"/>
        <v>6.48</v>
      </c>
      <c r="G5726" s="6">
        <v>283</v>
      </c>
      <c r="H5726" s="9">
        <f t="shared" si="271"/>
        <v>8.4128616472943811</v>
      </c>
      <c r="I5726" s="9">
        <f t="shared" si="272"/>
        <v>10.095433976753258</v>
      </c>
    </row>
    <row r="5727" spans="1:9" ht="31.5" customHeight="1" x14ac:dyDescent="0.25">
      <c r="A5727" s="6">
        <v>2008</v>
      </c>
      <c r="B5727" s="6">
        <v>8</v>
      </c>
      <c r="C5727" s="6">
        <v>31</v>
      </c>
      <c r="D5727" s="6">
        <v>0</v>
      </c>
      <c r="E5727" s="6">
        <v>4.8</v>
      </c>
      <c r="F5727" s="6">
        <f t="shared" si="270"/>
        <v>5.76</v>
      </c>
      <c r="G5727" s="6">
        <v>278</v>
      </c>
      <c r="H5727" s="9">
        <f t="shared" si="271"/>
        <v>7.4638182991581656</v>
      </c>
      <c r="I5727" s="9">
        <f t="shared" si="272"/>
        <v>8.9565819589897995</v>
      </c>
    </row>
    <row r="5728" spans="1:9" ht="31.5" customHeight="1" x14ac:dyDescent="0.25">
      <c r="A5728" s="6">
        <v>2008</v>
      </c>
      <c r="B5728" s="6">
        <v>8</v>
      </c>
      <c r="C5728" s="6">
        <v>31</v>
      </c>
      <c r="D5728" s="6">
        <v>1</v>
      </c>
      <c r="E5728" s="6">
        <v>4.4000000000000004</v>
      </c>
      <c r="F5728" s="6">
        <f t="shared" si="270"/>
        <v>5.28</v>
      </c>
      <c r="G5728" s="6">
        <v>279</v>
      </c>
      <c r="H5728" s="9">
        <f t="shared" si="271"/>
        <v>6.8444703487246139</v>
      </c>
      <c r="I5728" s="9">
        <f t="shared" si="272"/>
        <v>8.2133644184695367</v>
      </c>
    </row>
    <row r="5729" spans="1:9" ht="31.5" customHeight="1" x14ac:dyDescent="0.25">
      <c r="A5729" s="6">
        <v>2008</v>
      </c>
      <c r="B5729" s="6">
        <v>8</v>
      </c>
      <c r="C5729" s="6">
        <v>31</v>
      </c>
      <c r="D5729" s="6">
        <v>2</v>
      </c>
      <c r="E5729" s="6">
        <v>3.8</v>
      </c>
      <c r="F5729" s="6">
        <f t="shared" si="270"/>
        <v>4.5599999999999996</v>
      </c>
      <c r="G5729" s="6">
        <v>282</v>
      </c>
      <c r="H5729" s="9">
        <f t="shared" si="271"/>
        <v>5.9179168158997975</v>
      </c>
      <c r="I5729" s="9">
        <f t="shared" si="272"/>
        <v>7.1015001790797569</v>
      </c>
    </row>
    <row r="5730" spans="1:9" ht="31.5" customHeight="1" x14ac:dyDescent="0.25">
      <c r="A5730" s="6">
        <v>2008</v>
      </c>
      <c r="B5730" s="6">
        <v>8</v>
      </c>
      <c r="C5730" s="6">
        <v>31</v>
      </c>
      <c r="D5730" s="6">
        <v>3</v>
      </c>
      <c r="E5730" s="6">
        <v>4</v>
      </c>
      <c r="F5730" s="6">
        <f t="shared" si="270"/>
        <v>4.8</v>
      </c>
      <c r="G5730" s="6">
        <v>272</v>
      </c>
      <c r="H5730" s="9">
        <f t="shared" si="271"/>
        <v>6.2052818287284248</v>
      </c>
      <c r="I5730" s="9">
        <f t="shared" si="272"/>
        <v>7.4463381944741096</v>
      </c>
    </row>
    <row r="5731" spans="1:9" ht="31.5" customHeight="1" x14ac:dyDescent="0.25">
      <c r="A5731" s="6">
        <v>2008</v>
      </c>
      <c r="B5731" s="6">
        <v>8</v>
      </c>
      <c r="C5731" s="6">
        <v>31</v>
      </c>
      <c r="D5731" s="6">
        <v>4</v>
      </c>
      <c r="E5731" s="6">
        <v>4.7</v>
      </c>
      <c r="F5731" s="6">
        <f t="shared" si="270"/>
        <v>5.64</v>
      </c>
      <c r="G5731" s="6">
        <v>271</v>
      </c>
      <c r="H5731" s="9">
        <f t="shared" si="271"/>
        <v>7.2883168295718344</v>
      </c>
      <c r="I5731" s="9">
        <f t="shared" si="272"/>
        <v>8.7459801954862009</v>
      </c>
    </row>
    <row r="5732" spans="1:9" ht="31.5" customHeight="1" x14ac:dyDescent="0.25">
      <c r="A5732" s="6">
        <v>2008</v>
      </c>
      <c r="B5732" s="6">
        <v>8</v>
      </c>
      <c r="C5732" s="6">
        <v>31</v>
      </c>
      <c r="D5732" s="6">
        <v>5</v>
      </c>
      <c r="E5732" s="6">
        <v>4.0999999999999996</v>
      </c>
      <c r="F5732" s="6">
        <f t="shared" si="270"/>
        <v>4.919999999999999</v>
      </c>
      <c r="G5732" s="6">
        <v>269</v>
      </c>
      <c r="H5732" s="9">
        <f t="shared" si="271"/>
        <v>6.3528244419984361</v>
      </c>
      <c r="I5732" s="9">
        <f t="shared" si="272"/>
        <v>7.6233893303981226</v>
      </c>
    </row>
    <row r="5733" spans="1:9" ht="31.5" customHeight="1" x14ac:dyDescent="0.25">
      <c r="A5733" s="6">
        <v>2008</v>
      </c>
      <c r="B5733" s="6">
        <v>8</v>
      </c>
      <c r="C5733" s="6">
        <v>31</v>
      </c>
      <c r="D5733" s="6">
        <v>6</v>
      </c>
      <c r="E5733" s="6">
        <v>3.7</v>
      </c>
      <c r="F5733" s="6">
        <f t="shared" si="270"/>
        <v>4.4400000000000004</v>
      </c>
      <c r="G5733" s="6">
        <v>250</v>
      </c>
      <c r="H5733" s="9">
        <f t="shared" si="271"/>
        <v>5.6878012226177832</v>
      </c>
      <c r="I5733" s="9">
        <f t="shared" si="272"/>
        <v>6.8253614671413407</v>
      </c>
    </row>
    <row r="5734" spans="1:9" ht="31.5" customHeight="1" x14ac:dyDescent="0.25">
      <c r="A5734" s="6">
        <v>2008</v>
      </c>
      <c r="B5734" s="6">
        <v>8</v>
      </c>
      <c r="C5734" s="6">
        <v>31</v>
      </c>
      <c r="D5734" s="6">
        <v>7</v>
      </c>
      <c r="E5734" s="6">
        <v>6</v>
      </c>
      <c r="F5734" s="6">
        <f t="shared" si="270"/>
        <v>7.1999999999999993</v>
      </c>
      <c r="G5734" s="6">
        <v>267</v>
      </c>
      <c r="H5734" s="9">
        <f t="shared" si="271"/>
        <v>9.2893429039732975</v>
      </c>
      <c r="I5734" s="9">
        <f t="shared" si="272"/>
        <v>11.147211484767956</v>
      </c>
    </row>
    <row r="5735" spans="1:9" ht="31.5" customHeight="1" x14ac:dyDescent="0.25">
      <c r="A5735" s="6">
        <v>2008</v>
      </c>
      <c r="B5735" s="6">
        <v>8</v>
      </c>
      <c r="C5735" s="6">
        <v>31</v>
      </c>
      <c r="D5735" s="6">
        <v>8</v>
      </c>
      <c r="E5735" s="6">
        <v>6.2</v>
      </c>
      <c r="F5735" s="6">
        <f t="shared" si="270"/>
        <v>7.4399999999999995</v>
      </c>
      <c r="G5735" s="6">
        <v>292</v>
      </c>
      <c r="H5735" s="9">
        <f t="shared" si="271"/>
        <v>9.691608075624524</v>
      </c>
      <c r="I5735" s="9">
        <f t="shared" si="272"/>
        <v>11.629929690749428</v>
      </c>
    </row>
    <row r="5736" spans="1:9" ht="31.5" customHeight="1" x14ac:dyDescent="0.25">
      <c r="A5736" s="6">
        <v>2008</v>
      </c>
      <c r="B5736" s="6">
        <v>8</v>
      </c>
      <c r="C5736" s="6">
        <v>31</v>
      </c>
      <c r="D5736" s="6">
        <v>9</v>
      </c>
      <c r="E5736" s="6">
        <v>5</v>
      </c>
      <c r="F5736" s="6">
        <f t="shared" si="270"/>
        <v>6</v>
      </c>
      <c r="G5736" s="6">
        <v>297</v>
      </c>
      <c r="H5736" s="9">
        <f t="shared" si="271"/>
        <v>7.8299817341367106</v>
      </c>
      <c r="I5736" s="9">
        <f t="shared" si="272"/>
        <v>9.3959780809640527</v>
      </c>
    </row>
    <row r="5737" spans="1:9" ht="31.5" customHeight="1" x14ac:dyDescent="0.25">
      <c r="A5737" s="6">
        <v>2008</v>
      </c>
      <c r="B5737" s="6">
        <v>8</v>
      </c>
      <c r="C5737" s="6">
        <v>31</v>
      </c>
      <c r="D5737" s="6">
        <v>10</v>
      </c>
      <c r="E5737" s="6">
        <v>5</v>
      </c>
      <c r="F5737" s="6">
        <f t="shared" si="270"/>
        <v>6</v>
      </c>
      <c r="G5737" s="6">
        <v>301</v>
      </c>
      <c r="H5737" s="9">
        <f t="shared" si="271"/>
        <v>7.8411460545136329</v>
      </c>
      <c r="I5737" s="9">
        <f t="shared" si="272"/>
        <v>9.409375265416358</v>
      </c>
    </row>
    <row r="5738" spans="1:9" ht="31.5" customHeight="1" x14ac:dyDescent="0.25">
      <c r="A5738" s="6">
        <v>2008</v>
      </c>
      <c r="B5738" s="6">
        <v>8</v>
      </c>
      <c r="C5738" s="6">
        <v>31</v>
      </c>
      <c r="D5738" s="6">
        <v>11</v>
      </c>
      <c r="E5738" s="6">
        <v>3.6</v>
      </c>
      <c r="F5738" s="6">
        <f t="shared" si="270"/>
        <v>4.32</v>
      </c>
      <c r="G5738" s="6">
        <v>294</v>
      </c>
      <c r="H5738" s="9">
        <f t="shared" si="271"/>
        <v>5.6314867478462816</v>
      </c>
      <c r="I5738" s="9">
        <f t="shared" si="272"/>
        <v>6.7577840974155388</v>
      </c>
    </row>
    <row r="5739" spans="1:9" ht="31.5" customHeight="1" x14ac:dyDescent="0.25">
      <c r="A5739" s="6">
        <v>2008</v>
      </c>
      <c r="B5739" s="6">
        <v>8</v>
      </c>
      <c r="C5739" s="6">
        <v>31</v>
      </c>
      <c r="D5739" s="6">
        <v>12</v>
      </c>
      <c r="E5739" s="6">
        <v>2.9</v>
      </c>
      <c r="F5739" s="6">
        <f t="shared" si="270"/>
        <v>3.48</v>
      </c>
      <c r="G5739" s="6">
        <v>283</v>
      </c>
      <c r="H5739" s="9">
        <f t="shared" si="271"/>
        <v>4.5180182920655012</v>
      </c>
      <c r="I5739" s="9">
        <f t="shared" si="272"/>
        <v>5.4216219504786016</v>
      </c>
    </row>
    <row r="5740" spans="1:9" ht="31.5" customHeight="1" x14ac:dyDescent="0.25">
      <c r="A5740" s="6">
        <v>2008</v>
      </c>
      <c r="B5740" s="6">
        <v>8</v>
      </c>
      <c r="C5740" s="6">
        <v>31</v>
      </c>
      <c r="D5740" s="6">
        <v>13</v>
      </c>
      <c r="E5740" s="6">
        <v>3.5</v>
      </c>
      <c r="F5740" s="6">
        <f t="shared" si="270"/>
        <v>4.2</v>
      </c>
      <c r="G5740" s="6">
        <v>287</v>
      </c>
      <c r="H5740" s="9">
        <f t="shared" si="271"/>
        <v>5.4609796298220123</v>
      </c>
      <c r="I5740" s="9">
        <f t="shared" si="272"/>
        <v>6.5531755557864146</v>
      </c>
    </row>
    <row r="5741" spans="1:9" ht="31.5" customHeight="1" x14ac:dyDescent="0.25">
      <c r="A5741" s="6">
        <v>2008</v>
      </c>
      <c r="B5741" s="6">
        <v>8</v>
      </c>
      <c r="C5741" s="6">
        <v>31</v>
      </c>
      <c r="D5741" s="6">
        <v>14</v>
      </c>
      <c r="E5741" s="6">
        <v>4.0999999999999996</v>
      </c>
      <c r="F5741" s="6">
        <f t="shared" si="270"/>
        <v>4.919999999999999</v>
      </c>
      <c r="G5741" s="6">
        <v>289</v>
      </c>
      <c r="H5741" s="9">
        <f t="shared" si="271"/>
        <v>6.401899716095711</v>
      </c>
      <c r="I5741" s="9">
        <f t="shared" si="272"/>
        <v>7.6822796593148519</v>
      </c>
    </row>
    <row r="5742" spans="1:9" ht="31.5" customHeight="1" x14ac:dyDescent="0.25">
      <c r="A5742" s="6">
        <v>2008</v>
      </c>
      <c r="B5742" s="6">
        <v>8</v>
      </c>
      <c r="C5742" s="6">
        <v>31</v>
      </c>
      <c r="D5742" s="6">
        <v>15</v>
      </c>
      <c r="E5742" s="6">
        <v>4.7</v>
      </c>
      <c r="F5742" s="6">
        <f t="shared" si="270"/>
        <v>5.64</v>
      </c>
      <c r="G5742" s="6">
        <v>296</v>
      </c>
      <c r="H5742" s="9">
        <f t="shared" si="271"/>
        <v>7.3575371302057881</v>
      </c>
      <c r="I5742" s="9">
        <f t="shared" si="272"/>
        <v>8.8290445562469451</v>
      </c>
    </row>
    <row r="5743" spans="1:9" ht="31.5" customHeight="1" x14ac:dyDescent="0.25">
      <c r="A5743" s="6">
        <v>2008</v>
      </c>
      <c r="B5743" s="6">
        <v>8</v>
      </c>
      <c r="C5743" s="6">
        <v>31</v>
      </c>
      <c r="D5743" s="6">
        <v>16</v>
      </c>
      <c r="E5743" s="6">
        <v>4.7</v>
      </c>
      <c r="F5743" s="6">
        <f t="shared" si="270"/>
        <v>5.64</v>
      </c>
      <c r="G5743" s="6">
        <v>303</v>
      </c>
      <c r="H5743" s="9">
        <f t="shared" si="271"/>
        <v>7.375872338518751</v>
      </c>
      <c r="I5743" s="9">
        <f t="shared" si="272"/>
        <v>8.8510468062225005</v>
      </c>
    </row>
    <row r="5744" spans="1:9" ht="31.5" customHeight="1" x14ac:dyDescent="0.25">
      <c r="A5744" s="6">
        <v>2008</v>
      </c>
      <c r="B5744" s="6">
        <v>8</v>
      </c>
      <c r="C5744" s="6">
        <v>31</v>
      </c>
      <c r="D5744" s="6">
        <v>17</v>
      </c>
      <c r="E5744" s="6">
        <v>5</v>
      </c>
      <c r="F5744" s="6">
        <f t="shared" si="270"/>
        <v>6</v>
      </c>
      <c r="G5744" s="6">
        <v>310</v>
      </c>
      <c r="H5744" s="9">
        <f t="shared" si="271"/>
        <v>7.865732724849968</v>
      </c>
      <c r="I5744" s="9">
        <f t="shared" si="272"/>
        <v>9.4388792698199602</v>
      </c>
    </row>
    <row r="5745" spans="1:9" ht="31.5" customHeight="1" x14ac:dyDescent="0.25">
      <c r="A5745" s="6">
        <v>2008</v>
      </c>
      <c r="B5745" s="6">
        <v>8</v>
      </c>
      <c r="C5745" s="6">
        <v>31</v>
      </c>
      <c r="D5745" s="6">
        <v>18</v>
      </c>
      <c r="E5745" s="6">
        <v>5.2</v>
      </c>
      <c r="F5745" s="6">
        <f t="shared" si="270"/>
        <v>6.24</v>
      </c>
      <c r="G5745" s="6">
        <v>312</v>
      </c>
      <c r="H5745" s="9">
        <f t="shared" si="271"/>
        <v>8.1859434120620271</v>
      </c>
      <c r="I5745" s="9">
        <f t="shared" si="272"/>
        <v>9.8231320944744329</v>
      </c>
    </row>
    <row r="5746" spans="1:9" ht="31.5" customHeight="1" x14ac:dyDescent="0.25">
      <c r="A5746" s="6">
        <v>2008</v>
      </c>
      <c r="B5746" s="6">
        <v>8</v>
      </c>
      <c r="C5746" s="6">
        <v>31</v>
      </c>
      <c r="D5746" s="6">
        <v>19</v>
      </c>
      <c r="E5746" s="6">
        <v>5.8</v>
      </c>
      <c r="F5746" s="6">
        <f t="shared" si="270"/>
        <v>6.96</v>
      </c>
      <c r="G5746" s="6">
        <v>310</v>
      </c>
      <c r="H5746" s="9">
        <f t="shared" si="271"/>
        <v>9.1242499608259617</v>
      </c>
      <c r="I5746" s="9">
        <f t="shared" si="272"/>
        <v>10.949099952991155</v>
      </c>
    </row>
    <row r="5747" spans="1:9" ht="31.5" customHeight="1" x14ac:dyDescent="0.25">
      <c r="A5747" s="6">
        <v>2008</v>
      </c>
      <c r="B5747" s="6">
        <v>8</v>
      </c>
      <c r="C5747" s="6">
        <v>31</v>
      </c>
      <c r="D5747" s="6">
        <v>20</v>
      </c>
      <c r="E5747" s="6">
        <v>5.8</v>
      </c>
      <c r="F5747" s="6">
        <f t="shared" si="270"/>
        <v>6.96</v>
      </c>
      <c r="G5747" s="6">
        <v>313</v>
      </c>
      <c r="H5747" s="9">
        <f t="shared" si="271"/>
        <v>9.1335730869688909</v>
      </c>
      <c r="I5747" s="9">
        <f t="shared" si="272"/>
        <v>10.960287704362669</v>
      </c>
    </row>
    <row r="5748" spans="1:9" ht="31.5" customHeight="1" x14ac:dyDescent="0.25">
      <c r="A5748" s="6">
        <v>2008</v>
      </c>
      <c r="B5748" s="6">
        <v>8</v>
      </c>
      <c r="C5748" s="6">
        <v>31</v>
      </c>
      <c r="D5748" s="6">
        <v>21</v>
      </c>
      <c r="E5748" s="6">
        <v>5.5</v>
      </c>
      <c r="F5748" s="6">
        <f t="shared" si="270"/>
        <v>6.6</v>
      </c>
      <c r="G5748" s="6">
        <v>316</v>
      </c>
      <c r="H5748" s="9">
        <f t="shared" si="271"/>
        <v>8.6699034541443112</v>
      </c>
      <c r="I5748" s="9">
        <f t="shared" si="272"/>
        <v>10.403884144973173</v>
      </c>
    </row>
    <row r="5749" spans="1:9" ht="31.5" customHeight="1" x14ac:dyDescent="0.25">
      <c r="A5749" s="6">
        <v>2008</v>
      </c>
      <c r="B5749" s="6">
        <v>8</v>
      </c>
      <c r="C5749" s="6">
        <v>31</v>
      </c>
      <c r="D5749" s="6">
        <v>22</v>
      </c>
      <c r="E5749" s="6">
        <v>5.2</v>
      </c>
      <c r="F5749" s="6">
        <f t="shared" si="270"/>
        <v>6.24</v>
      </c>
      <c r="G5749" s="6">
        <v>323</v>
      </c>
      <c r="H5749" s="9">
        <f t="shared" si="271"/>
        <v>8.2160154424866203</v>
      </c>
      <c r="I5749" s="9">
        <f t="shared" si="272"/>
        <v>9.8592185309839451</v>
      </c>
    </row>
    <row r="5750" spans="1:9" ht="31.5" customHeight="1" x14ac:dyDescent="0.25">
      <c r="A5750" s="6">
        <v>2008</v>
      </c>
      <c r="B5750" s="6">
        <v>8</v>
      </c>
      <c r="C5750" s="6">
        <v>31</v>
      </c>
      <c r="D5750" s="6">
        <v>23</v>
      </c>
      <c r="E5750" s="6">
        <v>5.2</v>
      </c>
      <c r="F5750" s="6">
        <f t="shared" si="270"/>
        <v>6.24</v>
      </c>
      <c r="G5750" s="6">
        <v>336</v>
      </c>
      <c r="H5750" s="9">
        <f t="shared" si="271"/>
        <v>8.250261819050742</v>
      </c>
      <c r="I5750" s="9">
        <f t="shared" si="272"/>
        <v>9.9003141828608907</v>
      </c>
    </row>
    <row r="5751" spans="1:9" ht="31.5" customHeight="1" x14ac:dyDescent="0.25">
      <c r="A5751" s="6">
        <v>2008</v>
      </c>
      <c r="B5751" s="6">
        <v>9</v>
      </c>
      <c r="C5751" s="6">
        <v>1</v>
      </c>
      <c r="D5751" s="6">
        <v>0</v>
      </c>
      <c r="E5751" s="6">
        <v>5.4</v>
      </c>
      <c r="F5751" s="6">
        <f t="shared" si="270"/>
        <v>6.48</v>
      </c>
      <c r="G5751" s="6">
        <v>347</v>
      </c>
      <c r="H5751" s="9">
        <f t="shared" si="271"/>
        <v>8.5966131417384197</v>
      </c>
      <c r="I5751" s="9">
        <f t="shared" si="272"/>
        <v>10.315935770086103</v>
      </c>
    </row>
    <row r="5752" spans="1:9" ht="31.5" customHeight="1" x14ac:dyDescent="0.25">
      <c r="A5752" s="6">
        <v>2008</v>
      </c>
      <c r="B5752" s="6">
        <v>9</v>
      </c>
      <c r="C5752" s="6">
        <v>1</v>
      </c>
      <c r="D5752" s="6">
        <v>1</v>
      </c>
      <c r="E5752" s="6">
        <v>5.7</v>
      </c>
      <c r="F5752" s="6">
        <f t="shared" si="270"/>
        <v>6.84</v>
      </c>
      <c r="G5752" s="6">
        <v>354</v>
      </c>
      <c r="H5752" s="9">
        <f t="shared" si="271"/>
        <v>9.0932033169769255</v>
      </c>
      <c r="I5752" s="9">
        <f t="shared" si="272"/>
        <v>10.911843980372311</v>
      </c>
    </row>
    <row r="5753" spans="1:9" ht="31.5" customHeight="1" x14ac:dyDescent="0.25">
      <c r="A5753" s="6">
        <v>2008</v>
      </c>
      <c r="B5753" s="6">
        <v>9</v>
      </c>
      <c r="C5753" s="6">
        <v>1</v>
      </c>
      <c r="D5753" s="6">
        <v>2</v>
      </c>
      <c r="E5753" s="6">
        <v>5.6</v>
      </c>
      <c r="F5753" s="6">
        <f t="shared" si="270"/>
        <v>6.72</v>
      </c>
      <c r="G5753" s="6">
        <v>352</v>
      </c>
      <c r="H5753" s="9">
        <f t="shared" si="271"/>
        <v>8.9283778791962334</v>
      </c>
      <c r="I5753" s="9">
        <f t="shared" si="272"/>
        <v>10.714053455035481</v>
      </c>
    </row>
    <row r="5754" spans="1:9" ht="31.5" customHeight="1" x14ac:dyDescent="0.25">
      <c r="A5754" s="6">
        <v>2008</v>
      </c>
      <c r="B5754" s="6">
        <v>9</v>
      </c>
      <c r="C5754" s="6">
        <v>1</v>
      </c>
      <c r="D5754" s="6">
        <v>3</v>
      </c>
      <c r="E5754" s="6">
        <v>5.3</v>
      </c>
      <c r="F5754" s="6">
        <f t="shared" si="270"/>
        <v>6.3599999999999994</v>
      </c>
      <c r="G5754" s="6">
        <v>352</v>
      </c>
      <c r="H5754" s="9">
        <f t="shared" si="271"/>
        <v>8.4500719213821505</v>
      </c>
      <c r="I5754" s="9">
        <f t="shared" si="272"/>
        <v>10.140086305658579</v>
      </c>
    </row>
    <row r="5755" spans="1:9" ht="31.5" customHeight="1" x14ac:dyDescent="0.25">
      <c r="A5755" s="6">
        <v>2008</v>
      </c>
      <c r="B5755" s="6">
        <v>9</v>
      </c>
      <c r="C5755" s="6">
        <v>1</v>
      </c>
      <c r="D5755" s="6">
        <v>4</v>
      </c>
      <c r="E5755" s="6">
        <v>5.5</v>
      </c>
      <c r="F5755" s="6">
        <f t="shared" si="270"/>
        <v>6.6</v>
      </c>
      <c r="G5755" s="6">
        <v>349</v>
      </c>
      <c r="H5755" s="9">
        <f t="shared" si="271"/>
        <v>8.761085400242786</v>
      </c>
      <c r="I5755" s="9">
        <f t="shared" si="272"/>
        <v>10.513302480291342</v>
      </c>
    </row>
    <row r="5756" spans="1:9" ht="31.5" customHeight="1" x14ac:dyDescent="0.25">
      <c r="A5756" s="6">
        <v>2008</v>
      </c>
      <c r="B5756" s="6">
        <v>9</v>
      </c>
      <c r="C5756" s="6">
        <v>1</v>
      </c>
      <c r="D5756" s="6">
        <v>5</v>
      </c>
      <c r="E5756" s="6">
        <v>5.4</v>
      </c>
      <c r="F5756" s="6">
        <f t="shared" si="270"/>
        <v>6.48</v>
      </c>
      <c r="G5756" s="6">
        <v>344</v>
      </c>
      <c r="H5756" s="9">
        <f t="shared" si="271"/>
        <v>8.5887871984272248</v>
      </c>
      <c r="I5756" s="9">
        <f t="shared" si="272"/>
        <v>10.306544638112671</v>
      </c>
    </row>
    <row r="5757" spans="1:9" ht="31.5" customHeight="1" x14ac:dyDescent="0.25">
      <c r="A5757" s="6">
        <v>2008</v>
      </c>
      <c r="B5757" s="6">
        <v>9</v>
      </c>
      <c r="C5757" s="6">
        <v>1</v>
      </c>
      <c r="D5757" s="6">
        <v>6</v>
      </c>
      <c r="E5757" s="6">
        <v>5.4</v>
      </c>
      <c r="F5757" s="6">
        <f t="shared" si="270"/>
        <v>6.48</v>
      </c>
      <c r="G5757" s="6">
        <v>341</v>
      </c>
      <c r="H5757" s="9">
        <f t="shared" si="271"/>
        <v>8.580892705834728</v>
      </c>
      <c r="I5757" s="9">
        <f t="shared" si="272"/>
        <v>10.297071247001675</v>
      </c>
    </row>
    <row r="5758" spans="1:9" ht="31.5" customHeight="1" x14ac:dyDescent="0.25">
      <c r="A5758" s="6">
        <v>2008</v>
      </c>
      <c r="B5758" s="6">
        <v>9</v>
      </c>
      <c r="C5758" s="6">
        <v>1</v>
      </c>
      <c r="D5758" s="6">
        <v>7</v>
      </c>
      <c r="E5758" s="6">
        <v>5.4</v>
      </c>
      <c r="F5758" s="6">
        <f t="shared" si="270"/>
        <v>6.48</v>
      </c>
      <c r="G5758" s="6">
        <v>341</v>
      </c>
      <c r="H5758" s="9">
        <f t="shared" si="271"/>
        <v>8.580892705834728</v>
      </c>
      <c r="I5758" s="9">
        <f t="shared" si="272"/>
        <v>10.297071247001675</v>
      </c>
    </row>
    <row r="5759" spans="1:9" ht="31.5" customHeight="1" x14ac:dyDescent="0.25">
      <c r="A5759" s="6">
        <v>2008</v>
      </c>
      <c r="B5759" s="6">
        <v>9</v>
      </c>
      <c r="C5759" s="6">
        <v>1</v>
      </c>
      <c r="D5759" s="6">
        <v>8</v>
      </c>
      <c r="E5759" s="6">
        <v>5.0999999999999996</v>
      </c>
      <c r="F5759" s="6">
        <f t="shared" si="270"/>
        <v>6.1199999999999992</v>
      </c>
      <c r="G5759" s="6">
        <v>342</v>
      </c>
      <c r="H5759" s="9">
        <f t="shared" si="271"/>
        <v>8.1066690110759296</v>
      </c>
      <c r="I5759" s="9">
        <f t="shared" si="272"/>
        <v>9.7280028132911163</v>
      </c>
    </row>
    <row r="5760" spans="1:9" ht="31.5" customHeight="1" x14ac:dyDescent="0.25">
      <c r="A5760" s="6">
        <v>2008</v>
      </c>
      <c r="B5760" s="6">
        <v>9</v>
      </c>
      <c r="C5760" s="6">
        <v>1</v>
      </c>
      <c r="D5760" s="6">
        <v>9</v>
      </c>
      <c r="E5760" s="6">
        <v>4.8</v>
      </c>
      <c r="F5760" s="6">
        <f t="shared" si="270"/>
        <v>5.76</v>
      </c>
      <c r="G5760" s="6">
        <v>336</v>
      </c>
      <c r="H5760" s="9">
        <f t="shared" si="271"/>
        <v>7.6156262945083766</v>
      </c>
      <c r="I5760" s="9">
        <f t="shared" si="272"/>
        <v>9.138751553410053</v>
      </c>
    </row>
    <row r="5761" spans="1:9" ht="31.5" customHeight="1" x14ac:dyDescent="0.25">
      <c r="A5761" s="6">
        <v>2008</v>
      </c>
      <c r="B5761" s="6">
        <v>9</v>
      </c>
      <c r="C5761" s="6">
        <v>1</v>
      </c>
      <c r="D5761" s="6">
        <v>10</v>
      </c>
      <c r="E5761" s="6">
        <v>4.5999999999999996</v>
      </c>
      <c r="F5761" s="6">
        <f t="shared" si="270"/>
        <v>5.52</v>
      </c>
      <c r="G5761" s="6">
        <v>330</v>
      </c>
      <c r="H5761" s="9">
        <f t="shared" si="271"/>
        <v>7.2844746649647387</v>
      </c>
      <c r="I5761" s="9">
        <f t="shared" si="272"/>
        <v>8.7413695979576858</v>
      </c>
    </row>
    <row r="5762" spans="1:9" ht="31.5" customHeight="1" x14ac:dyDescent="0.25">
      <c r="A5762" s="6">
        <v>2008</v>
      </c>
      <c r="B5762" s="6">
        <v>9</v>
      </c>
      <c r="C5762" s="6">
        <v>1</v>
      </c>
      <c r="D5762" s="6">
        <v>11</v>
      </c>
      <c r="E5762" s="6">
        <v>4.8</v>
      </c>
      <c r="F5762" s="6">
        <f t="shared" si="270"/>
        <v>5.76</v>
      </c>
      <c r="G5762" s="6">
        <v>326</v>
      </c>
      <c r="H5762" s="9">
        <f t="shared" si="271"/>
        <v>7.5914208375415688</v>
      </c>
      <c r="I5762" s="9">
        <f t="shared" si="272"/>
        <v>9.1097050050498822</v>
      </c>
    </row>
    <row r="5763" spans="1:9" ht="31.5" customHeight="1" x14ac:dyDescent="0.25">
      <c r="A5763" s="6">
        <v>2008</v>
      </c>
      <c r="B5763" s="6">
        <v>9</v>
      </c>
      <c r="C5763" s="6">
        <v>1</v>
      </c>
      <c r="D5763" s="6">
        <v>12</v>
      </c>
      <c r="E5763" s="6">
        <v>3.2</v>
      </c>
      <c r="F5763" s="6">
        <f t="shared" ref="F5763:F5826" si="273">E5763*1.2</f>
        <v>3.84</v>
      </c>
      <c r="G5763" s="6">
        <v>315</v>
      </c>
      <c r="H5763" s="9">
        <f t="shared" ref="H5763:H5826" si="274">E5763*(LN(G5763/$AE$18)/LN(10/$AE$18))</f>
        <v>5.0426146161525658</v>
      </c>
      <c r="I5763" s="9">
        <f t="shared" ref="I5763:I5826" si="275">F5763*(LN(G5763/$AE$18)/LN(10/$AE$18))</f>
        <v>6.0511375393830784</v>
      </c>
    </row>
    <row r="5764" spans="1:9" ht="31.5" customHeight="1" x14ac:dyDescent="0.25">
      <c r="A5764" s="6">
        <v>2008</v>
      </c>
      <c r="B5764" s="6">
        <v>9</v>
      </c>
      <c r="C5764" s="6">
        <v>1</v>
      </c>
      <c r="D5764" s="6">
        <v>13</v>
      </c>
      <c r="E5764" s="6">
        <v>4</v>
      </c>
      <c r="F5764" s="6">
        <f t="shared" si="273"/>
        <v>4.8</v>
      </c>
      <c r="G5764" s="6">
        <v>311</v>
      </c>
      <c r="H5764" s="9">
        <f t="shared" si="274"/>
        <v>6.2947363150762818</v>
      </c>
      <c r="I5764" s="9">
        <f t="shared" si="275"/>
        <v>7.5536835780915377</v>
      </c>
    </row>
    <row r="5765" spans="1:9" ht="31.5" customHeight="1" x14ac:dyDescent="0.25">
      <c r="A5765" s="6">
        <v>2008</v>
      </c>
      <c r="B5765" s="6">
        <v>9</v>
      </c>
      <c r="C5765" s="6">
        <v>1</v>
      </c>
      <c r="D5765" s="6">
        <v>14</v>
      </c>
      <c r="E5765" s="6">
        <v>4.4000000000000004</v>
      </c>
      <c r="F5765" s="6">
        <f t="shared" si="273"/>
        <v>5.28</v>
      </c>
      <c r="G5765" s="6">
        <v>313</v>
      </c>
      <c r="H5765" s="9">
        <f t="shared" si="274"/>
        <v>6.9289175142522623</v>
      </c>
      <c r="I5765" s="9">
        <f t="shared" si="275"/>
        <v>8.3147010171027151</v>
      </c>
    </row>
    <row r="5766" spans="1:9" ht="31.5" customHeight="1" x14ac:dyDescent="0.25">
      <c r="A5766" s="6">
        <v>2008</v>
      </c>
      <c r="B5766" s="6">
        <v>9</v>
      </c>
      <c r="C5766" s="6">
        <v>1</v>
      </c>
      <c r="D5766" s="6">
        <v>15</v>
      </c>
      <c r="E5766" s="6">
        <v>4.4000000000000004</v>
      </c>
      <c r="F5766" s="6">
        <f t="shared" si="273"/>
        <v>5.28</v>
      </c>
      <c r="G5766" s="6">
        <v>318</v>
      </c>
      <c r="H5766" s="9">
        <f t="shared" si="274"/>
        <v>6.9405560786312783</v>
      </c>
      <c r="I5766" s="9">
        <f t="shared" si="275"/>
        <v>8.3286672943575333</v>
      </c>
    </row>
    <row r="5767" spans="1:9" ht="31.5" customHeight="1" x14ac:dyDescent="0.25">
      <c r="A5767" s="6">
        <v>2008</v>
      </c>
      <c r="B5767" s="6">
        <v>9</v>
      </c>
      <c r="C5767" s="6">
        <v>1</v>
      </c>
      <c r="D5767" s="6">
        <v>16</v>
      </c>
      <c r="E5767" s="6">
        <v>5</v>
      </c>
      <c r="F5767" s="6">
        <f t="shared" si="273"/>
        <v>6</v>
      </c>
      <c r="G5767" s="6">
        <v>323</v>
      </c>
      <c r="H5767" s="9">
        <f t="shared" si="274"/>
        <v>7.9000148485448278</v>
      </c>
      <c r="I5767" s="9">
        <f t="shared" si="275"/>
        <v>9.480017818253792</v>
      </c>
    </row>
    <row r="5768" spans="1:9" ht="31.5" customHeight="1" x14ac:dyDescent="0.25">
      <c r="A5768" s="6">
        <v>2008</v>
      </c>
      <c r="B5768" s="6">
        <v>9</v>
      </c>
      <c r="C5768" s="6">
        <v>1</v>
      </c>
      <c r="D5768" s="6">
        <v>17</v>
      </c>
      <c r="E5768" s="6">
        <v>5.8</v>
      </c>
      <c r="F5768" s="6">
        <f t="shared" si="273"/>
        <v>6.96</v>
      </c>
      <c r="G5768" s="6">
        <v>325</v>
      </c>
      <c r="H5768" s="9">
        <f t="shared" si="274"/>
        <v>9.1699928221878722</v>
      </c>
      <c r="I5768" s="9">
        <f t="shared" si="275"/>
        <v>11.003991386625446</v>
      </c>
    </row>
    <row r="5769" spans="1:9" ht="31.5" customHeight="1" x14ac:dyDescent="0.25">
      <c r="A5769" s="6">
        <v>2008</v>
      </c>
      <c r="B5769" s="6">
        <v>9</v>
      </c>
      <c r="C5769" s="6">
        <v>1</v>
      </c>
      <c r="D5769" s="6">
        <v>18</v>
      </c>
      <c r="E5769" s="6">
        <v>5.8</v>
      </c>
      <c r="F5769" s="6">
        <f t="shared" si="273"/>
        <v>6.96</v>
      </c>
      <c r="G5769" s="6">
        <v>325</v>
      </c>
      <c r="H5769" s="9">
        <f t="shared" si="274"/>
        <v>9.1699928221878722</v>
      </c>
      <c r="I5769" s="9">
        <f t="shared" si="275"/>
        <v>11.003991386625446</v>
      </c>
    </row>
    <row r="5770" spans="1:9" ht="31.5" customHeight="1" x14ac:dyDescent="0.25">
      <c r="A5770" s="6">
        <v>2008</v>
      </c>
      <c r="B5770" s="6">
        <v>9</v>
      </c>
      <c r="C5770" s="6">
        <v>1</v>
      </c>
      <c r="D5770" s="6">
        <v>19</v>
      </c>
      <c r="E5770" s="6">
        <v>6.2</v>
      </c>
      <c r="F5770" s="6">
        <f t="shared" si="273"/>
        <v>7.4399999999999995</v>
      </c>
      <c r="G5770" s="6">
        <v>327</v>
      </c>
      <c r="H5770" s="9">
        <f t="shared" si="274"/>
        <v>9.8087546397043237</v>
      </c>
      <c r="I5770" s="9">
        <f t="shared" si="275"/>
        <v>11.770505567645188</v>
      </c>
    </row>
    <row r="5771" spans="1:9" ht="31.5" customHeight="1" x14ac:dyDescent="0.25">
      <c r="A5771" s="6">
        <v>2008</v>
      </c>
      <c r="B5771" s="6">
        <v>9</v>
      </c>
      <c r="C5771" s="6">
        <v>1</v>
      </c>
      <c r="D5771" s="6">
        <v>20</v>
      </c>
      <c r="E5771" s="6">
        <v>5.9</v>
      </c>
      <c r="F5771" s="6">
        <f t="shared" si="273"/>
        <v>7.08</v>
      </c>
      <c r="G5771" s="6">
        <v>334</v>
      </c>
      <c r="H5771" s="9">
        <f t="shared" si="274"/>
        <v>9.3549949594360164</v>
      </c>
      <c r="I5771" s="9">
        <f t="shared" si="275"/>
        <v>11.22599395132322</v>
      </c>
    </row>
    <row r="5772" spans="1:9" ht="31.5" customHeight="1" x14ac:dyDescent="0.25">
      <c r="A5772" s="6">
        <v>2008</v>
      </c>
      <c r="B5772" s="6">
        <v>9</v>
      </c>
      <c r="C5772" s="6">
        <v>1</v>
      </c>
      <c r="D5772" s="6">
        <v>21</v>
      </c>
      <c r="E5772" s="6">
        <v>5.7</v>
      </c>
      <c r="F5772" s="6">
        <f t="shared" si="273"/>
        <v>6.84</v>
      </c>
      <c r="G5772" s="6">
        <v>340</v>
      </c>
      <c r="H5772" s="9">
        <f t="shared" si="274"/>
        <v>9.0548149759167504</v>
      </c>
      <c r="I5772" s="9">
        <f t="shared" si="275"/>
        <v>10.865777971100099</v>
      </c>
    </row>
    <row r="5773" spans="1:9" ht="31.5" customHeight="1" x14ac:dyDescent="0.25">
      <c r="A5773" s="6">
        <v>2008</v>
      </c>
      <c r="B5773" s="6">
        <v>9</v>
      </c>
      <c r="C5773" s="6">
        <v>1</v>
      </c>
      <c r="D5773" s="6">
        <v>22</v>
      </c>
      <c r="E5773" s="6">
        <v>5.5</v>
      </c>
      <c r="F5773" s="6">
        <f t="shared" si="273"/>
        <v>6.6</v>
      </c>
      <c r="G5773" s="6">
        <v>337</v>
      </c>
      <c r="H5773" s="9">
        <f t="shared" si="274"/>
        <v>8.7289664661053479</v>
      </c>
      <c r="I5773" s="9">
        <f t="shared" si="275"/>
        <v>10.474759759326416</v>
      </c>
    </row>
    <row r="5774" spans="1:9" ht="31.5" customHeight="1" x14ac:dyDescent="0.25">
      <c r="A5774" s="6">
        <v>2008</v>
      </c>
      <c r="B5774" s="6">
        <v>9</v>
      </c>
      <c r="C5774" s="6">
        <v>1</v>
      </c>
      <c r="D5774" s="6">
        <v>23</v>
      </c>
      <c r="E5774" s="6">
        <v>5.0999999999999996</v>
      </c>
      <c r="F5774" s="6">
        <f t="shared" si="273"/>
        <v>6.1199999999999992</v>
      </c>
      <c r="G5774" s="6">
        <v>341</v>
      </c>
      <c r="H5774" s="9">
        <f t="shared" si="274"/>
        <v>8.1041764443994655</v>
      </c>
      <c r="I5774" s="9">
        <f t="shared" si="275"/>
        <v>9.7250117332793575</v>
      </c>
    </row>
    <row r="5775" spans="1:9" ht="31.5" customHeight="1" x14ac:dyDescent="0.25">
      <c r="A5775" s="6">
        <v>2008</v>
      </c>
      <c r="B5775" s="6">
        <v>9</v>
      </c>
      <c r="C5775" s="6">
        <v>2</v>
      </c>
      <c r="D5775" s="6">
        <v>0</v>
      </c>
      <c r="E5775" s="6">
        <v>4.4000000000000004</v>
      </c>
      <c r="F5775" s="6">
        <f t="shared" si="273"/>
        <v>5.28</v>
      </c>
      <c r="G5775" s="6">
        <v>348</v>
      </c>
      <c r="H5775" s="9">
        <f t="shared" si="274"/>
        <v>7.0067610646837073</v>
      </c>
      <c r="I5775" s="9">
        <f t="shared" si="275"/>
        <v>8.4081132776204495</v>
      </c>
    </row>
    <row r="5776" spans="1:9" ht="31.5" customHeight="1" x14ac:dyDescent="0.25">
      <c r="A5776" s="6">
        <v>2008</v>
      </c>
      <c r="B5776" s="6">
        <v>9</v>
      </c>
      <c r="C5776" s="6">
        <v>2</v>
      </c>
      <c r="D5776" s="6">
        <v>1</v>
      </c>
      <c r="E5776" s="6">
        <v>4.4000000000000004</v>
      </c>
      <c r="F5776" s="6">
        <f t="shared" si="273"/>
        <v>5.28</v>
      </c>
      <c r="G5776" s="6">
        <v>350</v>
      </c>
      <c r="H5776" s="9">
        <f t="shared" si="274"/>
        <v>7.0109695463531363</v>
      </c>
      <c r="I5776" s="9">
        <f t="shared" si="275"/>
        <v>8.4131634556237636</v>
      </c>
    </row>
    <row r="5777" spans="1:9" ht="31.5" customHeight="1" x14ac:dyDescent="0.25">
      <c r="A5777" s="6">
        <v>2008</v>
      </c>
      <c r="B5777" s="6">
        <v>9</v>
      </c>
      <c r="C5777" s="6">
        <v>2</v>
      </c>
      <c r="D5777" s="6">
        <v>2</v>
      </c>
      <c r="E5777" s="6">
        <v>4</v>
      </c>
      <c r="F5777" s="6">
        <f t="shared" si="273"/>
        <v>4.8</v>
      </c>
      <c r="G5777" s="6">
        <v>351</v>
      </c>
      <c r="H5777" s="9">
        <f t="shared" si="274"/>
        <v>6.375513434149803</v>
      </c>
      <c r="I5777" s="9">
        <f t="shared" si="275"/>
        <v>7.6506161209797634</v>
      </c>
    </row>
    <row r="5778" spans="1:9" ht="31.5" customHeight="1" x14ac:dyDescent="0.25">
      <c r="A5778" s="6">
        <v>2008</v>
      </c>
      <c r="B5778" s="6">
        <v>9</v>
      </c>
      <c r="C5778" s="6">
        <v>2</v>
      </c>
      <c r="D5778" s="6">
        <v>3</v>
      </c>
      <c r="E5778" s="6">
        <v>2.8</v>
      </c>
      <c r="F5778" s="6">
        <f t="shared" si="273"/>
        <v>3.36</v>
      </c>
      <c r="G5778" s="6">
        <v>352</v>
      </c>
      <c r="H5778" s="9">
        <f t="shared" si="274"/>
        <v>4.4641889395981167</v>
      </c>
      <c r="I5778" s="9">
        <f t="shared" si="275"/>
        <v>5.3570267275177406</v>
      </c>
    </row>
    <row r="5779" spans="1:9" ht="31.5" customHeight="1" x14ac:dyDescent="0.25">
      <c r="A5779" s="6">
        <v>2008</v>
      </c>
      <c r="B5779" s="6">
        <v>9</v>
      </c>
      <c r="C5779" s="6">
        <v>2</v>
      </c>
      <c r="D5779" s="6">
        <v>4</v>
      </c>
      <c r="E5779" s="6">
        <v>2.1</v>
      </c>
      <c r="F5779" s="6">
        <f t="shared" si="273"/>
        <v>2.52</v>
      </c>
      <c r="G5779" s="6">
        <v>341</v>
      </c>
      <c r="H5779" s="9">
        <f t="shared" si="274"/>
        <v>3.3370138300468386</v>
      </c>
      <c r="I5779" s="9">
        <f t="shared" si="275"/>
        <v>4.0044165960562061</v>
      </c>
    </row>
    <row r="5780" spans="1:9" ht="31.5" customHeight="1" x14ac:dyDescent="0.25">
      <c r="A5780" s="6">
        <v>2008</v>
      </c>
      <c r="B5780" s="6">
        <v>9</v>
      </c>
      <c r="C5780" s="6">
        <v>2</v>
      </c>
      <c r="D5780" s="6">
        <v>5</v>
      </c>
      <c r="E5780" s="6">
        <v>2.4</v>
      </c>
      <c r="F5780" s="6">
        <f t="shared" si="273"/>
        <v>2.88</v>
      </c>
      <c r="G5780" s="6">
        <v>329</v>
      </c>
      <c r="H5780" s="9">
        <f t="shared" si="274"/>
        <v>3.7993797864827918</v>
      </c>
      <c r="I5780" s="9">
        <f t="shared" si="275"/>
        <v>4.5592557437793504</v>
      </c>
    </row>
    <row r="5781" spans="1:9" ht="31.5" customHeight="1" x14ac:dyDescent="0.25">
      <c r="A5781" s="6">
        <v>2008</v>
      </c>
      <c r="B5781" s="6">
        <v>9</v>
      </c>
      <c r="C5781" s="6">
        <v>2</v>
      </c>
      <c r="D5781" s="6">
        <v>6</v>
      </c>
      <c r="E5781" s="6">
        <v>3</v>
      </c>
      <c r="F5781" s="6">
        <f t="shared" si="273"/>
        <v>3.5999999999999996</v>
      </c>
      <c r="G5781" s="6">
        <v>324</v>
      </c>
      <c r="H5781" s="9">
        <f t="shared" si="274"/>
        <v>4.7415567072714238</v>
      </c>
      <c r="I5781" s="9">
        <f t="shared" si="275"/>
        <v>5.6898680487257085</v>
      </c>
    </row>
    <row r="5782" spans="1:9" ht="31.5" customHeight="1" x14ac:dyDescent="0.25">
      <c r="A5782" s="6">
        <v>2008</v>
      </c>
      <c r="B5782" s="6">
        <v>9</v>
      </c>
      <c r="C5782" s="6">
        <v>2</v>
      </c>
      <c r="D5782" s="6">
        <v>7</v>
      </c>
      <c r="E5782" s="6">
        <v>2.7</v>
      </c>
      <c r="F5782" s="6">
        <f t="shared" si="273"/>
        <v>3.24</v>
      </c>
      <c r="G5782" s="6">
        <v>327</v>
      </c>
      <c r="H5782" s="9">
        <f t="shared" si="274"/>
        <v>4.2715544398712382</v>
      </c>
      <c r="I5782" s="9">
        <f t="shared" si="275"/>
        <v>5.125865327845486</v>
      </c>
    </row>
    <row r="5783" spans="1:9" ht="31.5" customHeight="1" x14ac:dyDescent="0.25">
      <c r="A5783" s="6">
        <v>2008</v>
      </c>
      <c r="B5783" s="6">
        <v>9</v>
      </c>
      <c r="C5783" s="6">
        <v>2</v>
      </c>
      <c r="D5783" s="6">
        <v>8</v>
      </c>
      <c r="E5783" s="6">
        <v>2.1</v>
      </c>
      <c r="F5783" s="6">
        <f t="shared" si="273"/>
        <v>2.52</v>
      </c>
      <c r="G5783" s="6">
        <v>326</v>
      </c>
      <c r="H5783" s="9">
        <f t="shared" si="274"/>
        <v>3.3212466164244367</v>
      </c>
      <c r="I5783" s="9">
        <f t="shared" si="275"/>
        <v>3.9854959397093239</v>
      </c>
    </row>
    <row r="5784" spans="1:9" ht="31.5" customHeight="1" x14ac:dyDescent="0.25">
      <c r="A5784" s="6">
        <v>2008</v>
      </c>
      <c r="B5784" s="6">
        <v>9</v>
      </c>
      <c r="C5784" s="6">
        <v>2</v>
      </c>
      <c r="D5784" s="6">
        <v>9</v>
      </c>
      <c r="E5784" s="6">
        <v>1.1000000000000001</v>
      </c>
      <c r="F5784" s="6">
        <f t="shared" si="273"/>
        <v>1.32</v>
      </c>
      <c r="G5784" s="6">
        <v>319</v>
      </c>
      <c r="H5784" s="9">
        <f t="shared" si="274"/>
        <v>1.7357154550148144</v>
      </c>
      <c r="I5784" s="9">
        <f t="shared" si="275"/>
        <v>2.0828585460177771</v>
      </c>
    </row>
    <row r="5785" spans="1:9" ht="31.5" customHeight="1" x14ac:dyDescent="0.25">
      <c r="A5785" s="6">
        <v>2008</v>
      </c>
      <c r="B5785" s="6">
        <v>9</v>
      </c>
      <c r="C5785" s="6">
        <v>2</v>
      </c>
      <c r="D5785" s="6">
        <v>10</v>
      </c>
      <c r="E5785" s="6">
        <v>1.3</v>
      </c>
      <c r="F5785" s="6">
        <f t="shared" si="273"/>
        <v>1.56</v>
      </c>
      <c r="G5785" s="6">
        <v>309</v>
      </c>
      <c r="H5785" s="9">
        <f t="shared" si="274"/>
        <v>2.0443894567026355</v>
      </c>
      <c r="I5785" s="9">
        <f t="shared" si="275"/>
        <v>2.4532673480431626</v>
      </c>
    </row>
    <row r="5786" spans="1:9" ht="31.5" customHeight="1" x14ac:dyDescent="0.25">
      <c r="A5786" s="6">
        <v>2008</v>
      </c>
      <c r="B5786" s="6">
        <v>9</v>
      </c>
      <c r="C5786" s="6">
        <v>2</v>
      </c>
      <c r="D5786" s="6">
        <v>11</v>
      </c>
      <c r="E5786" s="6">
        <v>1.9</v>
      </c>
      <c r="F5786" s="6">
        <f t="shared" si="273"/>
        <v>2.2799999999999998</v>
      </c>
      <c r="G5786" s="6">
        <v>320</v>
      </c>
      <c r="H5786" s="9">
        <f t="shared" si="274"/>
        <v>2.9990465125088557</v>
      </c>
      <c r="I5786" s="9">
        <f t="shared" si="275"/>
        <v>3.5988558150106269</v>
      </c>
    </row>
    <row r="5787" spans="1:9" ht="31.5" customHeight="1" x14ac:dyDescent="0.25">
      <c r="A5787" s="6">
        <v>2008</v>
      </c>
      <c r="B5787" s="6">
        <v>9</v>
      </c>
      <c r="C5787" s="6">
        <v>2</v>
      </c>
      <c r="D5787" s="6">
        <v>12</v>
      </c>
      <c r="E5787" s="6">
        <v>3.2</v>
      </c>
      <c r="F5787" s="6">
        <f t="shared" si="273"/>
        <v>3.84</v>
      </c>
      <c r="G5787" s="6">
        <v>315</v>
      </c>
      <c r="H5787" s="9">
        <f t="shared" si="274"/>
        <v>5.0426146161525658</v>
      </c>
      <c r="I5787" s="9">
        <f t="shared" si="275"/>
        <v>6.0511375393830784</v>
      </c>
    </row>
    <row r="5788" spans="1:9" ht="31.5" customHeight="1" x14ac:dyDescent="0.25">
      <c r="A5788" s="6">
        <v>2008</v>
      </c>
      <c r="B5788" s="6">
        <v>9</v>
      </c>
      <c r="C5788" s="6">
        <v>2</v>
      </c>
      <c r="D5788" s="6">
        <v>13</v>
      </c>
      <c r="E5788" s="6">
        <v>3.6</v>
      </c>
      <c r="F5788" s="6">
        <f t="shared" si="273"/>
        <v>4.32</v>
      </c>
      <c r="G5788" s="6">
        <v>309</v>
      </c>
      <c r="H5788" s="9">
        <f t="shared" si="274"/>
        <v>5.6613861877919138</v>
      </c>
      <c r="I5788" s="9">
        <f t="shared" si="275"/>
        <v>6.7936634253502968</v>
      </c>
    </row>
    <row r="5789" spans="1:9" ht="31.5" customHeight="1" x14ac:dyDescent="0.25">
      <c r="A5789" s="6">
        <v>2008</v>
      </c>
      <c r="B5789" s="6">
        <v>9</v>
      </c>
      <c r="C5789" s="6">
        <v>2</v>
      </c>
      <c r="D5789" s="6">
        <v>14</v>
      </c>
      <c r="E5789" s="6">
        <v>4.7</v>
      </c>
      <c r="F5789" s="6">
        <f t="shared" si="273"/>
        <v>5.64</v>
      </c>
      <c r="G5789" s="6">
        <v>308</v>
      </c>
      <c r="H5789" s="9">
        <f t="shared" si="274"/>
        <v>7.388711402069398</v>
      </c>
      <c r="I5789" s="9">
        <f t="shared" si="275"/>
        <v>8.8664536824832769</v>
      </c>
    </row>
    <row r="5790" spans="1:9" ht="31.5" customHeight="1" x14ac:dyDescent="0.25">
      <c r="A5790" s="6">
        <v>2008</v>
      </c>
      <c r="B5790" s="6">
        <v>9</v>
      </c>
      <c r="C5790" s="6">
        <v>2</v>
      </c>
      <c r="D5790" s="6">
        <v>15</v>
      </c>
      <c r="E5790" s="6">
        <v>5.0999999999999996</v>
      </c>
      <c r="F5790" s="6">
        <f t="shared" si="273"/>
        <v>6.1199999999999992</v>
      </c>
      <c r="G5790" s="6">
        <v>310</v>
      </c>
      <c r="H5790" s="9">
        <f t="shared" si="274"/>
        <v>8.0230473793469663</v>
      </c>
      <c r="I5790" s="9">
        <f t="shared" si="275"/>
        <v>9.6276568552163582</v>
      </c>
    </row>
    <row r="5791" spans="1:9" ht="31.5" customHeight="1" x14ac:dyDescent="0.25">
      <c r="A5791" s="6">
        <v>2008</v>
      </c>
      <c r="B5791" s="6">
        <v>9</v>
      </c>
      <c r="C5791" s="6">
        <v>2</v>
      </c>
      <c r="D5791" s="6">
        <v>16</v>
      </c>
      <c r="E5791" s="6">
        <v>6.3</v>
      </c>
      <c r="F5791" s="6">
        <f t="shared" si="273"/>
        <v>7.56</v>
      </c>
      <c r="G5791" s="6">
        <v>318</v>
      </c>
      <c r="H5791" s="9">
        <f t="shared" si="274"/>
        <v>9.9376143853129655</v>
      </c>
      <c r="I5791" s="9">
        <f t="shared" si="275"/>
        <v>11.925137262375557</v>
      </c>
    </row>
    <row r="5792" spans="1:9" ht="31.5" customHeight="1" x14ac:dyDescent="0.25">
      <c r="A5792" s="6">
        <v>2008</v>
      </c>
      <c r="B5792" s="6">
        <v>9</v>
      </c>
      <c r="C5792" s="6">
        <v>2</v>
      </c>
      <c r="D5792" s="6">
        <v>17</v>
      </c>
      <c r="E5792" s="6">
        <v>6.6</v>
      </c>
      <c r="F5792" s="6">
        <f t="shared" si="273"/>
        <v>7.919999999999999</v>
      </c>
      <c r="G5792" s="6">
        <v>321</v>
      </c>
      <c r="H5792" s="9">
        <f t="shared" si="274"/>
        <v>10.421177546639797</v>
      </c>
      <c r="I5792" s="9">
        <f t="shared" si="275"/>
        <v>12.505413055967754</v>
      </c>
    </row>
    <row r="5793" spans="1:9" ht="31.5" customHeight="1" x14ac:dyDescent="0.25">
      <c r="A5793" s="6">
        <v>2008</v>
      </c>
      <c r="B5793" s="6">
        <v>9</v>
      </c>
      <c r="C5793" s="6">
        <v>2</v>
      </c>
      <c r="D5793" s="6">
        <v>18</v>
      </c>
      <c r="E5793" s="6">
        <v>6.3</v>
      </c>
      <c r="F5793" s="6">
        <f t="shared" si="273"/>
        <v>7.56</v>
      </c>
      <c r="G5793" s="6">
        <v>325</v>
      </c>
      <c r="H5793" s="9">
        <f t="shared" si="274"/>
        <v>9.960509444790274</v>
      </c>
      <c r="I5793" s="9">
        <f t="shared" si="275"/>
        <v>11.95261133374833</v>
      </c>
    </row>
    <row r="5794" spans="1:9" ht="31.5" customHeight="1" x14ac:dyDescent="0.25">
      <c r="A5794" s="6">
        <v>2008</v>
      </c>
      <c r="B5794" s="6">
        <v>9</v>
      </c>
      <c r="C5794" s="6">
        <v>2</v>
      </c>
      <c r="D5794" s="6">
        <v>19</v>
      </c>
      <c r="E5794" s="6">
        <v>6.5</v>
      </c>
      <c r="F5794" s="6">
        <f t="shared" si="273"/>
        <v>7.8</v>
      </c>
      <c r="G5794" s="6">
        <v>330</v>
      </c>
      <c r="H5794" s="9">
        <f t="shared" si="274"/>
        <v>10.293279417884957</v>
      </c>
      <c r="I5794" s="9">
        <f t="shared" si="275"/>
        <v>12.35193530146195</v>
      </c>
    </row>
    <row r="5795" spans="1:9" ht="31.5" customHeight="1" x14ac:dyDescent="0.25">
      <c r="A5795" s="6">
        <v>2008</v>
      </c>
      <c r="B5795" s="6">
        <v>9</v>
      </c>
      <c r="C5795" s="6">
        <v>2</v>
      </c>
      <c r="D5795" s="6">
        <v>20</v>
      </c>
      <c r="E5795" s="6">
        <v>6.4</v>
      </c>
      <c r="F5795" s="6">
        <f t="shared" si="273"/>
        <v>7.68</v>
      </c>
      <c r="G5795" s="6">
        <v>334</v>
      </c>
      <c r="H5795" s="9">
        <f t="shared" si="274"/>
        <v>10.147791142439068</v>
      </c>
      <c r="I5795" s="9">
        <f t="shared" si="275"/>
        <v>12.177349370926882</v>
      </c>
    </row>
    <row r="5796" spans="1:9" ht="31.5" customHeight="1" x14ac:dyDescent="0.25">
      <c r="A5796" s="6">
        <v>2008</v>
      </c>
      <c r="B5796" s="6">
        <v>9</v>
      </c>
      <c r="C5796" s="6">
        <v>2</v>
      </c>
      <c r="D5796" s="6">
        <v>21</v>
      </c>
      <c r="E5796" s="6">
        <v>6.3</v>
      </c>
      <c r="F5796" s="6">
        <f t="shared" si="273"/>
        <v>7.56</v>
      </c>
      <c r="G5796" s="6">
        <v>341</v>
      </c>
      <c r="H5796" s="9">
        <f t="shared" si="274"/>
        <v>10.011041490140515</v>
      </c>
      <c r="I5796" s="9">
        <f t="shared" si="275"/>
        <v>12.013249788168618</v>
      </c>
    </row>
    <row r="5797" spans="1:9" ht="31.5" customHeight="1" x14ac:dyDescent="0.25">
      <c r="A5797" s="6">
        <v>2008</v>
      </c>
      <c r="B5797" s="6">
        <v>9</v>
      </c>
      <c r="C5797" s="6">
        <v>2</v>
      </c>
      <c r="D5797" s="6">
        <v>22</v>
      </c>
      <c r="E5797" s="6">
        <v>6.2</v>
      </c>
      <c r="F5797" s="6">
        <f t="shared" si="273"/>
        <v>7.4399999999999995</v>
      </c>
      <c r="G5797" s="6">
        <v>345</v>
      </c>
      <c r="H5797" s="9">
        <f t="shared" si="274"/>
        <v>9.8642039081460133</v>
      </c>
      <c r="I5797" s="9">
        <f t="shared" si="275"/>
        <v>11.837044689775214</v>
      </c>
    </row>
    <row r="5798" spans="1:9" ht="31.5" customHeight="1" x14ac:dyDescent="0.25">
      <c r="A5798" s="6">
        <v>2008</v>
      </c>
      <c r="B5798" s="6">
        <v>9</v>
      </c>
      <c r="C5798" s="6">
        <v>2</v>
      </c>
      <c r="D5798" s="6">
        <v>23</v>
      </c>
      <c r="E5798" s="6">
        <v>5.7</v>
      </c>
      <c r="F5798" s="6">
        <f t="shared" si="273"/>
        <v>6.84</v>
      </c>
      <c r="G5798" s="6">
        <v>341</v>
      </c>
      <c r="H5798" s="9">
        <f t="shared" si="274"/>
        <v>9.0576089672699904</v>
      </c>
      <c r="I5798" s="9">
        <f t="shared" si="275"/>
        <v>10.869130760723989</v>
      </c>
    </row>
    <row r="5799" spans="1:9" ht="31.5" customHeight="1" x14ac:dyDescent="0.25">
      <c r="A5799" s="6">
        <v>2008</v>
      </c>
      <c r="B5799" s="6">
        <v>9</v>
      </c>
      <c r="C5799" s="6">
        <v>3</v>
      </c>
      <c r="D5799" s="6">
        <v>0</v>
      </c>
      <c r="E5799" s="6">
        <v>5.5</v>
      </c>
      <c r="F5799" s="6">
        <f t="shared" si="273"/>
        <v>6.6</v>
      </c>
      <c r="G5799" s="6">
        <v>336</v>
      </c>
      <c r="H5799" s="9">
        <f t="shared" si="274"/>
        <v>8.7262384624575162</v>
      </c>
      <c r="I5799" s="9">
        <f t="shared" si="275"/>
        <v>10.471486154949018</v>
      </c>
    </row>
    <row r="5800" spans="1:9" ht="31.5" customHeight="1" x14ac:dyDescent="0.25">
      <c r="A5800" s="6">
        <v>2008</v>
      </c>
      <c r="B5800" s="6">
        <v>9</v>
      </c>
      <c r="C5800" s="6">
        <v>3</v>
      </c>
      <c r="D5800" s="6">
        <v>1</v>
      </c>
      <c r="E5800" s="6">
        <v>5.3</v>
      </c>
      <c r="F5800" s="6">
        <f t="shared" si="273"/>
        <v>6.3599999999999994</v>
      </c>
      <c r="G5800" s="6">
        <v>331</v>
      </c>
      <c r="H5800" s="9">
        <f t="shared" si="274"/>
        <v>8.3956582069041339</v>
      </c>
      <c r="I5800" s="9">
        <f t="shared" si="275"/>
        <v>10.074789848284961</v>
      </c>
    </row>
    <row r="5801" spans="1:9" ht="31.5" customHeight="1" x14ac:dyDescent="0.25">
      <c r="A5801" s="6">
        <v>2008</v>
      </c>
      <c r="B5801" s="6">
        <v>9</v>
      </c>
      <c r="C5801" s="6">
        <v>3</v>
      </c>
      <c r="D5801" s="6">
        <v>2</v>
      </c>
      <c r="E5801" s="6">
        <v>4.7</v>
      </c>
      <c r="F5801" s="6">
        <f t="shared" si="273"/>
        <v>5.64</v>
      </c>
      <c r="G5801" s="6">
        <v>324</v>
      </c>
      <c r="H5801" s="9">
        <f t="shared" si="274"/>
        <v>7.4284388413918983</v>
      </c>
      <c r="I5801" s="9">
        <f t="shared" si="275"/>
        <v>8.9141266096702765</v>
      </c>
    </row>
    <row r="5802" spans="1:9" ht="31.5" customHeight="1" x14ac:dyDescent="0.25">
      <c r="A5802" s="6">
        <v>2008</v>
      </c>
      <c r="B5802" s="6">
        <v>9</v>
      </c>
      <c r="C5802" s="6">
        <v>3</v>
      </c>
      <c r="D5802" s="6">
        <v>3</v>
      </c>
      <c r="E5802" s="6">
        <v>4.0999999999999996</v>
      </c>
      <c r="F5802" s="6">
        <f t="shared" si="273"/>
        <v>4.919999999999999</v>
      </c>
      <c r="G5802" s="6">
        <v>314</v>
      </c>
      <c r="H5802" s="9">
        <f t="shared" si="274"/>
        <v>6.4586741187961421</v>
      </c>
      <c r="I5802" s="9">
        <f t="shared" si="275"/>
        <v>7.7504089425553691</v>
      </c>
    </row>
    <row r="5803" spans="1:9" ht="31.5" customHeight="1" x14ac:dyDescent="0.25">
      <c r="A5803" s="6">
        <v>2008</v>
      </c>
      <c r="B5803" s="6">
        <v>9</v>
      </c>
      <c r="C5803" s="6">
        <v>3</v>
      </c>
      <c r="D5803" s="6">
        <v>4</v>
      </c>
      <c r="E5803" s="6">
        <v>4.5</v>
      </c>
      <c r="F5803" s="6">
        <f t="shared" si="273"/>
        <v>5.3999999999999995</v>
      </c>
      <c r="G5803" s="6">
        <v>307</v>
      </c>
      <c r="H5803" s="9">
        <f t="shared" si="274"/>
        <v>7.0718556497354275</v>
      </c>
      <c r="I5803" s="9">
        <f t="shared" si="275"/>
        <v>8.4862267796825126</v>
      </c>
    </row>
    <row r="5804" spans="1:9" ht="31.5" customHeight="1" x14ac:dyDescent="0.25">
      <c r="A5804" s="6">
        <v>2008</v>
      </c>
      <c r="B5804" s="6">
        <v>9</v>
      </c>
      <c r="C5804" s="6">
        <v>3</v>
      </c>
      <c r="D5804" s="6">
        <v>5</v>
      </c>
      <c r="E5804" s="6">
        <v>4.8</v>
      </c>
      <c r="F5804" s="6">
        <f t="shared" si="273"/>
        <v>5.76</v>
      </c>
      <c r="G5804" s="6">
        <v>307</v>
      </c>
      <c r="H5804" s="9">
        <f t="shared" si="274"/>
        <v>7.5433126930511225</v>
      </c>
      <c r="I5804" s="9">
        <f t="shared" si="275"/>
        <v>9.0519752316613467</v>
      </c>
    </row>
    <row r="5805" spans="1:9" ht="31.5" customHeight="1" x14ac:dyDescent="0.25">
      <c r="A5805" s="6">
        <v>2008</v>
      </c>
      <c r="B5805" s="6">
        <v>9</v>
      </c>
      <c r="C5805" s="6">
        <v>3</v>
      </c>
      <c r="D5805" s="6">
        <v>6</v>
      </c>
      <c r="E5805" s="6">
        <v>4.7</v>
      </c>
      <c r="F5805" s="6">
        <f t="shared" si="273"/>
        <v>5.64</v>
      </c>
      <c r="G5805" s="6">
        <v>299</v>
      </c>
      <c r="H5805" s="9">
        <f t="shared" si="274"/>
        <v>7.3654476100626756</v>
      </c>
      <c r="I5805" s="9">
        <f t="shared" si="275"/>
        <v>8.83853713207521</v>
      </c>
    </row>
    <row r="5806" spans="1:9" ht="31.5" customHeight="1" x14ac:dyDescent="0.25">
      <c r="A5806" s="6">
        <v>2008</v>
      </c>
      <c r="B5806" s="6">
        <v>9</v>
      </c>
      <c r="C5806" s="6">
        <v>3</v>
      </c>
      <c r="D5806" s="6">
        <v>7</v>
      </c>
      <c r="E5806" s="6">
        <v>4.8</v>
      </c>
      <c r="F5806" s="6">
        <f t="shared" si="273"/>
        <v>5.76</v>
      </c>
      <c r="G5806" s="6">
        <v>285</v>
      </c>
      <c r="H5806" s="9">
        <f t="shared" si="274"/>
        <v>7.4837410941001945</v>
      </c>
      <c r="I5806" s="9">
        <f t="shared" si="275"/>
        <v>8.9804893129202323</v>
      </c>
    </row>
    <row r="5807" spans="1:9" ht="31.5" customHeight="1" x14ac:dyDescent="0.25">
      <c r="A5807" s="6">
        <v>2008</v>
      </c>
      <c r="B5807" s="6">
        <v>9</v>
      </c>
      <c r="C5807" s="6">
        <v>3</v>
      </c>
      <c r="D5807" s="6">
        <v>8</v>
      </c>
      <c r="E5807" s="6">
        <v>4.5999999999999996</v>
      </c>
      <c r="F5807" s="6">
        <f t="shared" si="273"/>
        <v>5.52</v>
      </c>
      <c r="G5807" s="6">
        <v>280</v>
      </c>
      <c r="H5807" s="9">
        <f t="shared" si="274"/>
        <v>7.1583295413480617</v>
      </c>
      <c r="I5807" s="9">
        <f t="shared" si="275"/>
        <v>8.5899954496176729</v>
      </c>
    </row>
    <row r="5808" spans="1:9" ht="31.5" customHeight="1" x14ac:dyDescent="0.25">
      <c r="A5808" s="6">
        <v>2008</v>
      </c>
      <c r="B5808" s="6">
        <v>9</v>
      </c>
      <c r="C5808" s="6">
        <v>3</v>
      </c>
      <c r="D5808" s="6">
        <v>9</v>
      </c>
      <c r="E5808" s="6">
        <v>4</v>
      </c>
      <c r="F5808" s="6">
        <f t="shared" si="273"/>
        <v>4.8</v>
      </c>
      <c r="G5808" s="6">
        <v>283</v>
      </c>
      <c r="H5808" s="9">
        <f t="shared" si="274"/>
        <v>6.2317493683662084</v>
      </c>
      <c r="I5808" s="9">
        <f t="shared" si="275"/>
        <v>7.4780992420394501</v>
      </c>
    </row>
    <row r="5809" spans="1:9" ht="31.5" customHeight="1" x14ac:dyDescent="0.25">
      <c r="A5809" s="6">
        <v>2008</v>
      </c>
      <c r="B5809" s="6">
        <v>9</v>
      </c>
      <c r="C5809" s="6">
        <v>3</v>
      </c>
      <c r="D5809" s="6">
        <v>10</v>
      </c>
      <c r="E5809" s="6">
        <v>3.3</v>
      </c>
      <c r="F5809" s="6">
        <f t="shared" si="273"/>
        <v>3.9599999999999995</v>
      </c>
      <c r="G5809" s="6">
        <v>282</v>
      </c>
      <c r="H5809" s="9">
        <f t="shared" si="274"/>
        <v>5.139243550649824</v>
      </c>
      <c r="I5809" s="9">
        <f t="shared" si="275"/>
        <v>6.1670922607797882</v>
      </c>
    </row>
    <row r="5810" spans="1:9" ht="31.5" customHeight="1" x14ac:dyDescent="0.25">
      <c r="A5810" s="6">
        <v>2008</v>
      </c>
      <c r="B5810" s="6">
        <v>9</v>
      </c>
      <c r="C5810" s="6">
        <v>3</v>
      </c>
      <c r="D5810" s="6">
        <v>11</v>
      </c>
      <c r="E5810" s="6">
        <v>3.5</v>
      </c>
      <c r="F5810" s="6">
        <f t="shared" si="273"/>
        <v>4.2</v>
      </c>
      <c r="G5810" s="6">
        <v>282</v>
      </c>
      <c r="H5810" s="9">
        <f t="shared" si="274"/>
        <v>5.4507128567498135</v>
      </c>
      <c r="I5810" s="9">
        <f t="shared" si="275"/>
        <v>6.5408554280997766</v>
      </c>
    </row>
    <row r="5811" spans="1:9" ht="31.5" customHeight="1" x14ac:dyDescent="0.25">
      <c r="A5811" s="6">
        <v>2008</v>
      </c>
      <c r="B5811" s="6">
        <v>9</v>
      </c>
      <c r="C5811" s="6">
        <v>3</v>
      </c>
      <c r="D5811" s="6">
        <v>12</v>
      </c>
      <c r="E5811" s="6">
        <v>3.9</v>
      </c>
      <c r="F5811" s="6">
        <f t="shared" si="273"/>
        <v>4.68</v>
      </c>
      <c r="G5811" s="6">
        <v>226</v>
      </c>
      <c r="H5811" s="9">
        <f t="shared" si="274"/>
        <v>5.9295546337422032</v>
      </c>
      <c r="I5811" s="9">
        <f t="shared" si="275"/>
        <v>7.1154655604906436</v>
      </c>
    </row>
    <row r="5812" spans="1:9" ht="31.5" customHeight="1" x14ac:dyDescent="0.25">
      <c r="A5812" s="6">
        <v>2008</v>
      </c>
      <c r="B5812" s="6">
        <v>9</v>
      </c>
      <c r="C5812" s="6">
        <v>3</v>
      </c>
      <c r="D5812" s="6">
        <v>13</v>
      </c>
      <c r="E5812" s="6">
        <v>4.4000000000000004</v>
      </c>
      <c r="F5812" s="6">
        <f t="shared" si="273"/>
        <v>5.28</v>
      </c>
      <c r="G5812" s="6">
        <v>230</v>
      </c>
      <c r="H5812" s="9">
        <f t="shared" si="274"/>
        <v>6.7026381015218623</v>
      </c>
      <c r="I5812" s="9">
        <f t="shared" si="275"/>
        <v>8.0431657218262345</v>
      </c>
    </row>
    <row r="5813" spans="1:9" ht="31.5" customHeight="1" x14ac:dyDescent="0.25">
      <c r="A5813" s="6">
        <v>2008</v>
      </c>
      <c r="B5813" s="6">
        <v>9</v>
      </c>
      <c r="C5813" s="6">
        <v>3</v>
      </c>
      <c r="D5813" s="6">
        <v>14</v>
      </c>
      <c r="E5813" s="6">
        <v>4.9000000000000004</v>
      </c>
      <c r="F5813" s="6">
        <f t="shared" si="273"/>
        <v>5.88</v>
      </c>
      <c r="G5813" s="6">
        <v>233</v>
      </c>
      <c r="H5813" s="9">
        <f t="shared" si="274"/>
        <v>7.4748999006007253</v>
      </c>
      <c r="I5813" s="9">
        <f t="shared" si="275"/>
        <v>8.9698798807208693</v>
      </c>
    </row>
    <row r="5814" spans="1:9" ht="31.5" customHeight="1" x14ac:dyDescent="0.25">
      <c r="A5814" s="6">
        <v>2008</v>
      </c>
      <c r="B5814" s="6">
        <v>9</v>
      </c>
      <c r="C5814" s="6">
        <v>3</v>
      </c>
      <c r="D5814" s="6">
        <v>15</v>
      </c>
      <c r="E5814" s="6">
        <v>5</v>
      </c>
      <c r="F5814" s="6">
        <f t="shared" si="273"/>
        <v>6</v>
      </c>
      <c r="G5814" s="6">
        <v>229</v>
      </c>
      <c r="H5814" s="9">
        <f t="shared" si="274"/>
        <v>7.6129979456121148</v>
      </c>
      <c r="I5814" s="9">
        <f t="shared" si="275"/>
        <v>9.1355975347345364</v>
      </c>
    </row>
    <row r="5815" spans="1:9" ht="31.5" customHeight="1" x14ac:dyDescent="0.25">
      <c r="A5815" s="6">
        <v>2008</v>
      </c>
      <c r="B5815" s="6">
        <v>9</v>
      </c>
      <c r="C5815" s="6">
        <v>3</v>
      </c>
      <c r="D5815" s="6">
        <v>16</v>
      </c>
      <c r="E5815" s="6">
        <v>5.0999999999999996</v>
      </c>
      <c r="F5815" s="6">
        <f t="shared" si="273"/>
        <v>6.1199999999999992</v>
      </c>
      <c r="G5815" s="6">
        <v>233</v>
      </c>
      <c r="H5815" s="9">
        <f t="shared" si="274"/>
        <v>7.7799978557272844</v>
      </c>
      <c r="I5815" s="9">
        <f t="shared" si="275"/>
        <v>9.3359974268727406</v>
      </c>
    </row>
    <row r="5816" spans="1:9" ht="31.5" customHeight="1" x14ac:dyDescent="0.25">
      <c r="A5816" s="6">
        <v>2008</v>
      </c>
      <c r="B5816" s="6">
        <v>9</v>
      </c>
      <c r="C5816" s="6">
        <v>3</v>
      </c>
      <c r="D5816" s="6">
        <v>17</v>
      </c>
      <c r="E5816" s="6">
        <v>4.9000000000000004</v>
      </c>
      <c r="F5816" s="6">
        <f t="shared" si="273"/>
        <v>5.88</v>
      </c>
      <c r="G5816" s="6">
        <v>253</v>
      </c>
      <c r="H5816" s="9">
        <f t="shared" si="274"/>
        <v>7.5422490552389991</v>
      </c>
      <c r="I5816" s="9">
        <f t="shared" si="275"/>
        <v>9.0506988662867993</v>
      </c>
    </row>
    <row r="5817" spans="1:9" ht="31.5" customHeight="1" x14ac:dyDescent="0.25">
      <c r="A5817" s="6">
        <v>2008</v>
      </c>
      <c r="B5817" s="6">
        <v>9</v>
      </c>
      <c r="C5817" s="6">
        <v>3</v>
      </c>
      <c r="D5817" s="6">
        <v>18</v>
      </c>
      <c r="E5817" s="6">
        <v>4.5</v>
      </c>
      <c r="F5817" s="6">
        <f t="shared" si="273"/>
        <v>5.3999999999999995</v>
      </c>
      <c r="G5817" s="6">
        <v>259</v>
      </c>
      <c r="H5817" s="9">
        <f t="shared" si="274"/>
        <v>6.9441592275203003</v>
      </c>
      <c r="I5817" s="9">
        <f t="shared" si="275"/>
        <v>8.3329910730243597</v>
      </c>
    </row>
    <row r="5818" spans="1:9" ht="31.5" customHeight="1" x14ac:dyDescent="0.25">
      <c r="A5818" s="6">
        <v>2008</v>
      </c>
      <c r="B5818" s="6">
        <v>9</v>
      </c>
      <c r="C5818" s="6">
        <v>3</v>
      </c>
      <c r="D5818" s="6">
        <v>19</v>
      </c>
      <c r="E5818" s="6">
        <v>4.2</v>
      </c>
      <c r="F5818" s="6">
        <f t="shared" si="273"/>
        <v>5.04</v>
      </c>
      <c r="G5818" s="6">
        <v>248</v>
      </c>
      <c r="H5818" s="9">
        <f t="shared" si="274"/>
        <v>6.4507924794159512</v>
      </c>
      <c r="I5818" s="9">
        <f t="shared" si="275"/>
        <v>7.7409509752991408</v>
      </c>
    </row>
    <row r="5819" spans="1:9" ht="31.5" customHeight="1" x14ac:dyDescent="0.25">
      <c r="A5819" s="6">
        <v>2008</v>
      </c>
      <c r="B5819" s="6">
        <v>9</v>
      </c>
      <c r="C5819" s="6">
        <v>3</v>
      </c>
      <c r="D5819" s="6">
        <v>20</v>
      </c>
      <c r="E5819" s="6">
        <v>5</v>
      </c>
      <c r="F5819" s="6">
        <f t="shared" si="273"/>
        <v>6</v>
      </c>
      <c r="G5819" s="6">
        <v>233</v>
      </c>
      <c r="H5819" s="9">
        <f t="shared" si="274"/>
        <v>7.6274488781640049</v>
      </c>
      <c r="I5819" s="9">
        <f t="shared" si="275"/>
        <v>9.1529386537968058</v>
      </c>
    </row>
    <row r="5820" spans="1:9" ht="31.5" customHeight="1" x14ac:dyDescent="0.25">
      <c r="A5820" s="6">
        <v>2008</v>
      </c>
      <c r="B5820" s="6">
        <v>9</v>
      </c>
      <c r="C5820" s="6">
        <v>3</v>
      </c>
      <c r="D5820" s="6">
        <v>21</v>
      </c>
      <c r="E5820" s="6">
        <v>6.3</v>
      </c>
      <c r="F5820" s="6">
        <f t="shared" si="273"/>
        <v>7.56</v>
      </c>
      <c r="G5820" s="6">
        <v>218</v>
      </c>
      <c r="H5820" s="9">
        <f t="shared" si="274"/>
        <v>9.5406154884252281</v>
      </c>
      <c r="I5820" s="9">
        <f t="shared" si="275"/>
        <v>11.448738586110274</v>
      </c>
    </row>
    <row r="5821" spans="1:9" ht="31.5" customHeight="1" x14ac:dyDescent="0.25">
      <c r="A5821" s="6">
        <v>2008</v>
      </c>
      <c r="B5821" s="6">
        <v>9</v>
      </c>
      <c r="C5821" s="6">
        <v>3</v>
      </c>
      <c r="D5821" s="6">
        <v>22</v>
      </c>
      <c r="E5821" s="6">
        <v>6.4</v>
      </c>
      <c r="F5821" s="6">
        <f t="shared" si="273"/>
        <v>7.68</v>
      </c>
      <c r="G5821" s="6">
        <v>214</v>
      </c>
      <c r="H5821" s="9">
        <f t="shared" si="274"/>
        <v>9.6722720374672733</v>
      </c>
      <c r="I5821" s="9">
        <f t="shared" si="275"/>
        <v>11.606726444960726</v>
      </c>
    </row>
    <row r="5822" spans="1:9" ht="31.5" customHeight="1" x14ac:dyDescent="0.25">
      <c r="A5822" s="6">
        <v>2008</v>
      </c>
      <c r="B5822" s="6">
        <v>9</v>
      </c>
      <c r="C5822" s="6">
        <v>3</v>
      </c>
      <c r="D5822" s="6">
        <v>23</v>
      </c>
      <c r="E5822" s="6">
        <v>6.3</v>
      </c>
      <c r="F5822" s="6">
        <f t="shared" si="273"/>
        <v>7.56</v>
      </c>
      <c r="G5822" s="6">
        <v>220</v>
      </c>
      <c r="H5822" s="9">
        <f t="shared" si="274"/>
        <v>9.5502182568295559</v>
      </c>
      <c r="I5822" s="9">
        <f t="shared" si="275"/>
        <v>11.460261908195468</v>
      </c>
    </row>
    <row r="5823" spans="1:9" ht="31.5" customHeight="1" x14ac:dyDescent="0.25">
      <c r="A5823" s="6">
        <v>2008</v>
      </c>
      <c r="B5823" s="6">
        <v>9</v>
      </c>
      <c r="C5823" s="6">
        <v>4</v>
      </c>
      <c r="D5823" s="6">
        <v>0</v>
      </c>
      <c r="E5823" s="6">
        <v>6.2</v>
      </c>
      <c r="F5823" s="6">
        <f t="shared" si="273"/>
        <v>7.4399999999999995</v>
      </c>
      <c r="G5823" s="6">
        <v>218</v>
      </c>
      <c r="H5823" s="9">
        <f t="shared" si="274"/>
        <v>9.3891771473391135</v>
      </c>
      <c r="I5823" s="9">
        <f t="shared" si="275"/>
        <v>11.267012576806936</v>
      </c>
    </row>
    <row r="5824" spans="1:9" ht="31.5" customHeight="1" x14ac:dyDescent="0.25">
      <c r="A5824" s="6">
        <v>2008</v>
      </c>
      <c r="B5824" s="6">
        <v>9</v>
      </c>
      <c r="C5824" s="6">
        <v>4</v>
      </c>
      <c r="D5824" s="6">
        <v>1</v>
      </c>
      <c r="E5824" s="6">
        <v>6.2</v>
      </c>
      <c r="F5824" s="6">
        <f t="shared" si="273"/>
        <v>7.4399999999999995</v>
      </c>
      <c r="G5824" s="6">
        <v>205</v>
      </c>
      <c r="H5824" s="9">
        <f t="shared" si="274"/>
        <v>9.3255520493957036</v>
      </c>
      <c r="I5824" s="9">
        <f t="shared" si="275"/>
        <v>11.190662459274842</v>
      </c>
    </row>
    <row r="5825" spans="1:9" ht="31.5" customHeight="1" x14ac:dyDescent="0.25">
      <c r="A5825" s="6">
        <v>2008</v>
      </c>
      <c r="B5825" s="6">
        <v>9</v>
      </c>
      <c r="C5825" s="6">
        <v>4</v>
      </c>
      <c r="D5825" s="6">
        <v>2</v>
      </c>
      <c r="E5825" s="6">
        <v>7</v>
      </c>
      <c r="F5825" s="6">
        <f t="shared" si="273"/>
        <v>8.4</v>
      </c>
      <c r="G5825" s="6">
        <v>193</v>
      </c>
      <c r="H5825" s="9">
        <f t="shared" si="274"/>
        <v>10.458375745772804</v>
      </c>
      <c r="I5825" s="9">
        <f t="shared" si="275"/>
        <v>12.550050894927365</v>
      </c>
    </row>
    <row r="5826" spans="1:9" ht="31.5" customHeight="1" x14ac:dyDescent="0.25">
      <c r="A5826" s="6">
        <v>2008</v>
      </c>
      <c r="B5826" s="6">
        <v>9</v>
      </c>
      <c r="C5826" s="6">
        <v>4</v>
      </c>
      <c r="D5826" s="6">
        <v>3</v>
      </c>
      <c r="E5826" s="6">
        <v>7.7</v>
      </c>
      <c r="F5826" s="6">
        <f t="shared" si="273"/>
        <v>9.24</v>
      </c>
      <c r="G5826" s="6">
        <v>185</v>
      </c>
      <c r="H5826" s="9">
        <f t="shared" si="274"/>
        <v>11.449806822756459</v>
      </c>
      <c r="I5826" s="9">
        <f t="shared" si="275"/>
        <v>13.739768187307751</v>
      </c>
    </row>
    <row r="5827" spans="1:9" ht="31.5" customHeight="1" x14ac:dyDescent="0.25">
      <c r="A5827" s="6">
        <v>2008</v>
      </c>
      <c r="B5827" s="6">
        <v>9</v>
      </c>
      <c r="C5827" s="6">
        <v>4</v>
      </c>
      <c r="D5827" s="6">
        <v>4</v>
      </c>
      <c r="E5827" s="6">
        <v>8.1999999999999993</v>
      </c>
      <c r="F5827" s="6">
        <f t="shared" ref="F5827:F5890" si="276">E5827*1.2</f>
        <v>9.8399999999999981</v>
      </c>
      <c r="G5827" s="6">
        <v>183</v>
      </c>
      <c r="H5827" s="9">
        <f t="shared" ref="H5827:H5890" si="277">E5827*(LN(G5827/$AE$18)/LN(10/$AE$18))</f>
        <v>12.178424390786748</v>
      </c>
      <c r="I5827" s="9">
        <f t="shared" ref="I5827:I5890" si="278">F5827*(LN(G5827/$AE$18)/LN(10/$AE$18))</f>
        <v>14.614109268944096</v>
      </c>
    </row>
    <row r="5828" spans="1:9" ht="31.5" customHeight="1" x14ac:dyDescent="0.25">
      <c r="A5828" s="6">
        <v>2008</v>
      </c>
      <c r="B5828" s="6">
        <v>9</v>
      </c>
      <c r="C5828" s="6">
        <v>4</v>
      </c>
      <c r="D5828" s="6">
        <v>5</v>
      </c>
      <c r="E5828" s="6">
        <v>9</v>
      </c>
      <c r="F5828" s="6">
        <f t="shared" si="276"/>
        <v>10.799999999999999</v>
      </c>
      <c r="G5828" s="6">
        <v>181</v>
      </c>
      <c r="H5828" s="9">
        <f t="shared" si="277"/>
        <v>13.350056190689884</v>
      </c>
      <c r="I5828" s="9">
        <f t="shared" si="278"/>
        <v>16.020067428827858</v>
      </c>
    </row>
    <row r="5829" spans="1:9" ht="31.5" customHeight="1" x14ac:dyDescent="0.25">
      <c r="A5829" s="6">
        <v>2008</v>
      </c>
      <c r="B5829" s="6">
        <v>9</v>
      </c>
      <c r="C5829" s="6">
        <v>4</v>
      </c>
      <c r="D5829" s="6">
        <v>6</v>
      </c>
      <c r="E5829" s="6">
        <v>9.9</v>
      </c>
      <c r="F5829" s="6">
        <f t="shared" si="276"/>
        <v>11.88</v>
      </c>
      <c r="G5829" s="6">
        <v>178</v>
      </c>
      <c r="H5829" s="9">
        <f t="shared" si="277"/>
        <v>14.657445279553428</v>
      </c>
      <c r="I5829" s="9">
        <f t="shared" si="278"/>
        <v>17.588934335464113</v>
      </c>
    </row>
    <row r="5830" spans="1:9" ht="31.5" customHeight="1" x14ac:dyDescent="0.25">
      <c r="A5830" s="6">
        <v>2008</v>
      </c>
      <c r="B5830" s="6">
        <v>9</v>
      </c>
      <c r="C5830" s="6">
        <v>4</v>
      </c>
      <c r="D5830" s="6">
        <v>7</v>
      </c>
      <c r="E5830" s="6">
        <v>10.199999999999999</v>
      </c>
      <c r="F5830" s="6">
        <f t="shared" si="276"/>
        <v>12.239999999999998</v>
      </c>
      <c r="G5830" s="6">
        <v>179</v>
      </c>
      <c r="H5830" s="9">
        <f t="shared" si="277"/>
        <v>15.111147690131881</v>
      </c>
      <c r="I5830" s="9">
        <f t="shared" si="278"/>
        <v>18.133377228158256</v>
      </c>
    </row>
    <row r="5831" spans="1:9" ht="31.5" customHeight="1" x14ac:dyDescent="0.25">
      <c r="A5831" s="6">
        <v>2008</v>
      </c>
      <c r="B5831" s="6">
        <v>9</v>
      </c>
      <c r="C5831" s="6">
        <v>4</v>
      </c>
      <c r="D5831" s="6">
        <v>8</v>
      </c>
      <c r="E5831" s="6">
        <v>9.1</v>
      </c>
      <c r="F5831" s="6">
        <f t="shared" si="276"/>
        <v>10.92</v>
      </c>
      <c r="G5831" s="6">
        <v>186</v>
      </c>
      <c r="H5831" s="9">
        <f t="shared" si="277"/>
        <v>13.539777649587235</v>
      </c>
      <c r="I5831" s="9">
        <f t="shared" si="278"/>
        <v>16.247733179504682</v>
      </c>
    </row>
    <row r="5832" spans="1:9" ht="31.5" customHeight="1" x14ac:dyDescent="0.25">
      <c r="A5832" s="6">
        <v>2008</v>
      </c>
      <c r="B5832" s="6">
        <v>9</v>
      </c>
      <c r="C5832" s="6">
        <v>4</v>
      </c>
      <c r="D5832" s="6">
        <v>9</v>
      </c>
      <c r="E5832" s="6">
        <v>8.9</v>
      </c>
      <c r="F5832" s="6">
        <f t="shared" si="276"/>
        <v>10.68</v>
      </c>
      <c r="G5832" s="6">
        <v>189</v>
      </c>
      <c r="H5832" s="9">
        <f t="shared" si="277"/>
        <v>13.265967769768457</v>
      </c>
      <c r="I5832" s="9">
        <f t="shared" si="278"/>
        <v>15.919161323722149</v>
      </c>
    </row>
    <row r="5833" spans="1:9" ht="31.5" customHeight="1" x14ac:dyDescent="0.25">
      <c r="A5833" s="6">
        <v>2008</v>
      </c>
      <c r="B5833" s="6">
        <v>9</v>
      </c>
      <c r="C5833" s="6">
        <v>4</v>
      </c>
      <c r="D5833" s="6">
        <v>10</v>
      </c>
      <c r="E5833" s="6">
        <v>8.1</v>
      </c>
      <c r="F5833" s="6">
        <f t="shared" si="276"/>
        <v>9.7199999999999989</v>
      </c>
      <c r="G5833" s="6">
        <v>187</v>
      </c>
      <c r="H5833" s="9">
        <f t="shared" si="277"/>
        <v>12.059138931185078</v>
      </c>
      <c r="I5833" s="9">
        <f t="shared" si="278"/>
        <v>14.470966717422092</v>
      </c>
    </row>
    <row r="5834" spans="1:9" ht="31.5" customHeight="1" x14ac:dyDescent="0.25">
      <c r="A5834" s="6">
        <v>2008</v>
      </c>
      <c r="B5834" s="6">
        <v>9</v>
      </c>
      <c r="C5834" s="6">
        <v>4</v>
      </c>
      <c r="D5834" s="6">
        <v>11</v>
      </c>
      <c r="E5834" s="6">
        <v>7.8</v>
      </c>
      <c r="F5834" s="6">
        <f t="shared" si="276"/>
        <v>9.36</v>
      </c>
      <c r="G5834" s="6">
        <v>190</v>
      </c>
      <c r="H5834" s="9">
        <f t="shared" si="277"/>
        <v>11.633223723001748</v>
      </c>
      <c r="I5834" s="9">
        <f t="shared" si="278"/>
        <v>13.959868467602098</v>
      </c>
    </row>
    <row r="5835" spans="1:9" ht="31.5" customHeight="1" x14ac:dyDescent="0.25">
      <c r="A5835" s="6">
        <v>2008</v>
      </c>
      <c r="B5835" s="6">
        <v>9</v>
      </c>
      <c r="C5835" s="6">
        <v>4</v>
      </c>
      <c r="D5835" s="6">
        <v>12</v>
      </c>
      <c r="E5835" s="6">
        <v>6</v>
      </c>
      <c r="F5835" s="6">
        <f t="shared" si="276"/>
        <v>7.1999999999999993</v>
      </c>
      <c r="G5835" s="6">
        <v>230</v>
      </c>
      <c r="H5835" s="9">
        <f t="shared" si="277"/>
        <v>9.1399610475298108</v>
      </c>
      <c r="I5835" s="9">
        <f t="shared" si="278"/>
        <v>10.967953257035772</v>
      </c>
    </row>
    <row r="5836" spans="1:9" ht="31.5" customHeight="1" x14ac:dyDescent="0.25">
      <c r="A5836" s="6">
        <v>2008</v>
      </c>
      <c r="B5836" s="6">
        <v>9</v>
      </c>
      <c r="C5836" s="6">
        <v>4</v>
      </c>
      <c r="D5836" s="6">
        <v>13</v>
      </c>
      <c r="E5836" s="6">
        <v>5.9</v>
      </c>
      <c r="F5836" s="6">
        <f t="shared" si="276"/>
        <v>7.08</v>
      </c>
      <c r="G5836" s="6">
        <v>249</v>
      </c>
      <c r="H5836" s="9">
        <f t="shared" si="277"/>
        <v>9.0657902490022124</v>
      </c>
      <c r="I5836" s="9">
        <f t="shared" si="278"/>
        <v>10.878948298802655</v>
      </c>
    </row>
    <row r="5837" spans="1:9" ht="31.5" customHeight="1" x14ac:dyDescent="0.25">
      <c r="A5837" s="6">
        <v>2008</v>
      </c>
      <c r="B5837" s="6">
        <v>9</v>
      </c>
      <c r="C5837" s="6">
        <v>4</v>
      </c>
      <c r="D5837" s="6">
        <v>14</v>
      </c>
      <c r="E5837" s="6">
        <v>6.1</v>
      </c>
      <c r="F5837" s="6">
        <f t="shared" si="276"/>
        <v>7.3199999999999994</v>
      </c>
      <c r="G5837" s="6">
        <v>257</v>
      </c>
      <c r="H5837" s="9">
        <f t="shared" si="277"/>
        <v>9.4053012155694322</v>
      </c>
      <c r="I5837" s="9">
        <f t="shared" si="278"/>
        <v>11.286361458683318</v>
      </c>
    </row>
    <row r="5838" spans="1:9" ht="31.5" customHeight="1" x14ac:dyDescent="0.25">
      <c r="A5838" s="6">
        <v>2008</v>
      </c>
      <c r="B5838" s="6">
        <v>9</v>
      </c>
      <c r="C5838" s="6">
        <v>4</v>
      </c>
      <c r="D5838" s="6">
        <v>15</v>
      </c>
      <c r="E5838" s="6">
        <v>6</v>
      </c>
      <c r="F5838" s="6">
        <f t="shared" si="276"/>
        <v>7.1999999999999993</v>
      </c>
      <c r="G5838" s="6">
        <v>267</v>
      </c>
      <c r="H5838" s="9">
        <f t="shared" si="277"/>
        <v>9.2893429039732975</v>
      </c>
      <c r="I5838" s="9">
        <f t="shared" si="278"/>
        <v>11.147211484767956</v>
      </c>
    </row>
    <row r="5839" spans="1:9" ht="31.5" customHeight="1" x14ac:dyDescent="0.25">
      <c r="A5839" s="6">
        <v>2008</v>
      </c>
      <c r="B5839" s="6">
        <v>9</v>
      </c>
      <c r="C5839" s="6">
        <v>4</v>
      </c>
      <c r="D5839" s="6">
        <v>16</v>
      </c>
      <c r="E5839" s="6">
        <v>6.3</v>
      </c>
      <c r="F5839" s="6">
        <f t="shared" si="276"/>
        <v>7.56</v>
      </c>
      <c r="G5839" s="6">
        <v>280</v>
      </c>
      <c r="H5839" s="9">
        <f t="shared" si="277"/>
        <v>9.8037991544549534</v>
      </c>
      <c r="I5839" s="9">
        <f t="shared" si="278"/>
        <v>11.764558985345944</v>
      </c>
    </row>
    <row r="5840" spans="1:9" ht="31.5" customHeight="1" x14ac:dyDescent="0.25">
      <c r="A5840" s="6">
        <v>2008</v>
      </c>
      <c r="B5840" s="6">
        <v>9</v>
      </c>
      <c r="C5840" s="6">
        <v>4</v>
      </c>
      <c r="D5840" s="6">
        <v>17</v>
      </c>
      <c r="E5840" s="6">
        <v>6.7</v>
      </c>
      <c r="F5840" s="6">
        <f t="shared" si="276"/>
        <v>8.0399999999999991</v>
      </c>
      <c r="G5840" s="6">
        <v>292</v>
      </c>
      <c r="H5840" s="9">
        <f t="shared" si="277"/>
        <v>10.473189372045857</v>
      </c>
      <c r="I5840" s="9">
        <f t="shared" si="278"/>
        <v>12.567827246455026</v>
      </c>
    </row>
    <row r="5841" spans="1:9" ht="31.5" customHeight="1" x14ac:dyDescent="0.25">
      <c r="A5841" s="6">
        <v>2008</v>
      </c>
      <c r="B5841" s="6">
        <v>9</v>
      </c>
      <c r="C5841" s="6">
        <v>4</v>
      </c>
      <c r="D5841" s="6">
        <v>18</v>
      </c>
      <c r="E5841" s="6">
        <v>6.7</v>
      </c>
      <c r="F5841" s="6">
        <f t="shared" si="276"/>
        <v>8.0399999999999991</v>
      </c>
      <c r="G5841" s="6">
        <v>299</v>
      </c>
      <c r="H5841" s="9">
        <f t="shared" si="277"/>
        <v>10.49968063562126</v>
      </c>
      <c r="I5841" s="9">
        <f t="shared" si="278"/>
        <v>12.59961676274551</v>
      </c>
    </row>
    <row r="5842" spans="1:9" ht="31.5" customHeight="1" x14ac:dyDescent="0.25">
      <c r="A5842" s="6">
        <v>2008</v>
      </c>
      <c r="B5842" s="6">
        <v>9</v>
      </c>
      <c r="C5842" s="6">
        <v>4</v>
      </c>
      <c r="D5842" s="6">
        <v>19</v>
      </c>
      <c r="E5842" s="6">
        <v>6.4</v>
      </c>
      <c r="F5842" s="6">
        <f t="shared" si="276"/>
        <v>7.68</v>
      </c>
      <c r="G5842" s="6">
        <v>307</v>
      </c>
      <c r="H5842" s="9">
        <f t="shared" si="277"/>
        <v>10.057750257401498</v>
      </c>
      <c r="I5842" s="9">
        <f t="shared" si="278"/>
        <v>12.069300308881797</v>
      </c>
    </row>
    <row r="5843" spans="1:9" ht="31.5" customHeight="1" x14ac:dyDescent="0.25">
      <c r="A5843" s="6">
        <v>2008</v>
      </c>
      <c r="B5843" s="6">
        <v>9</v>
      </c>
      <c r="C5843" s="6">
        <v>4</v>
      </c>
      <c r="D5843" s="6">
        <v>20</v>
      </c>
      <c r="E5843" s="6">
        <v>6.1</v>
      </c>
      <c r="F5843" s="6">
        <f t="shared" si="276"/>
        <v>7.3199999999999994</v>
      </c>
      <c r="G5843" s="6">
        <v>313</v>
      </c>
      <c r="H5843" s="9">
        <f t="shared" si="277"/>
        <v>9.6059992811224539</v>
      </c>
      <c r="I5843" s="9">
        <f t="shared" si="278"/>
        <v>11.527199137346944</v>
      </c>
    </row>
    <row r="5844" spans="1:9" ht="31.5" customHeight="1" x14ac:dyDescent="0.25">
      <c r="A5844" s="6">
        <v>2008</v>
      </c>
      <c r="B5844" s="6">
        <v>9</v>
      </c>
      <c r="C5844" s="6">
        <v>4</v>
      </c>
      <c r="D5844" s="6">
        <v>21</v>
      </c>
      <c r="E5844" s="6">
        <v>5.3</v>
      </c>
      <c r="F5844" s="6">
        <f t="shared" si="276"/>
        <v>6.3599999999999994</v>
      </c>
      <c r="G5844" s="6">
        <v>316</v>
      </c>
      <c r="H5844" s="9">
        <f t="shared" si="277"/>
        <v>8.3546342376299716</v>
      </c>
      <c r="I5844" s="9">
        <f t="shared" si="278"/>
        <v>10.025561085155966</v>
      </c>
    </row>
    <row r="5845" spans="1:9" ht="31.5" customHeight="1" x14ac:dyDescent="0.25">
      <c r="A5845" s="6">
        <v>2008</v>
      </c>
      <c r="B5845" s="6">
        <v>9</v>
      </c>
      <c r="C5845" s="6">
        <v>4</v>
      </c>
      <c r="D5845" s="6">
        <v>22</v>
      </c>
      <c r="E5845" s="6">
        <v>4.5999999999999996</v>
      </c>
      <c r="F5845" s="6">
        <f t="shared" si="276"/>
        <v>5.52</v>
      </c>
      <c r="G5845" s="6">
        <v>306</v>
      </c>
      <c r="H5845" s="9">
        <f t="shared" si="277"/>
        <v>7.2265030724089376</v>
      </c>
      <c r="I5845" s="9">
        <f t="shared" si="278"/>
        <v>8.6718036868907244</v>
      </c>
    </row>
    <row r="5846" spans="1:9" ht="31.5" customHeight="1" x14ac:dyDescent="0.25">
      <c r="A5846" s="6">
        <v>2008</v>
      </c>
      <c r="B5846" s="6">
        <v>9</v>
      </c>
      <c r="C5846" s="6">
        <v>4</v>
      </c>
      <c r="D5846" s="6">
        <v>23</v>
      </c>
      <c r="E5846" s="6">
        <v>4.5999999999999996</v>
      </c>
      <c r="F5846" s="6">
        <f t="shared" si="276"/>
        <v>5.52</v>
      </c>
      <c r="G5846" s="6">
        <v>291</v>
      </c>
      <c r="H5846" s="9">
        <f t="shared" si="277"/>
        <v>7.1879141033556726</v>
      </c>
      <c r="I5846" s="9">
        <f t="shared" si="278"/>
        <v>8.6254969240268071</v>
      </c>
    </row>
    <row r="5847" spans="1:9" ht="31.5" customHeight="1" x14ac:dyDescent="0.25">
      <c r="A5847" s="6">
        <v>2008</v>
      </c>
      <c r="B5847" s="6">
        <v>9</v>
      </c>
      <c r="C5847" s="6">
        <v>5</v>
      </c>
      <c r="D5847" s="6">
        <v>0</v>
      </c>
      <c r="E5847" s="6">
        <v>5</v>
      </c>
      <c r="F5847" s="6">
        <f t="shared" si="276"/>
        <v>6</v>
      </c>
      <c r="G5847" s="6">
        <v>279</v>
      </c>
      <c r="H5847" s="9">
        <f t="shared" si="277"/>
        <v>7.7778072144597878</v>
      </c>
      <c r="I5847" s="9">
        <f t="shared" si="278"/>
        <v>9.3333686573517447</v>
      </c>
    </row>
    <row r="5848" spans="1:9" ht="31.5" customHeight="1" x14ac:dyDescent="0.25">
      <c r="A5848" s="6">
        <v>2008</v>
      </c>
      <c r="B5848" s="6">
        <v>9</v>
      </c>
      <c r="C5848" s="6">
        <v>5</v>
      </c>
      <c r="D5848" s="6">
        <v>1</v>
      </c>
      <c r="E5848" s="6">
        <v>5.3</v>
      </c>
      <c r="F5848" s="6">
        <f t="shared" si="276"/>
        <v>6.3599999999999994</v>
      </c>
      <c r="G5848" s="6">
        <v>271</v>
      </c>
      <c r="H5848" s="9">
        <f t="shared" si="277"/>
        <v>8.2187402546235582</v>
      </c>
      <c r="I5848" s="9">
        <f t="shared" si="278"/>
        <v>9.8624883055482684</v>
      </c>
    </row>
    <row r="5849" spans="1:9" ht="31.5" customHeight="1" x14ac:dyDescent="0.25">
      <c r="A5849" s="6">
        <v>2008</v>
      </c>
      <c r="B5849" s="6">
        <v>9</v>
      </c>
      <c r="C5849" s="6">
        <v>5</v>
      </c>
      <c r="D5849" s="6">
        <v>2</v>
      </c>
      <c r="E5849" s="6">
        <v>5.7</v>
      </c>
      <c r="F5849" s="6">
        <f t="shared" si="276"/>
        <v>6.84</v>
      </c>
      <c r="G5849" s="6">
        <v>264</v>
      </c>
      <c r="H5849" s="9">
        <f t="shared" si="277"/>
        <v>8.8141258887819092</v>
      </c>
      <c r="I5849" s="9">
        <f t="shared" si="278"/>
        <v>10.576951066538289</v>
      </c>
    </row>
    <row r="5850" spans="1:9" ht="31.5" customHeight="1" x14ac:dyDescent="0.25">
      <c r="A5850" s="6">
        <v>2008</v>
      </c>
      <c r="B5850" s="6">
        <v>9</v>
      </c>
      <c r="C5850" s="6">
        <v>5</v>
      </c>
      <c r="D5850" s="6">
        <v>3</v>
      </c>
      <c r="E5850" s="6">
        <v>6.1</v>
      </c>
      <c r="F5850" s="6">
        <f t="shared" si="276"/>
        <v>7.3199999999999994</v>
      </c>
      <c r="G5850" s="6">
        <v>254</v>
      </c>
      <c r="H5850" s="9">
        <f t="shared" si="277"/>
        <v>9.3933466945195896</v>
      </c>
      <c r="I5850" s="9">
        <f t="shared" si="278"/>
        <v>11.272016033423508</v>
      </c>
    </row>
    <row r="5851" spans="1:9" ht="31.5" customHeight="1" x14ac:dyDescent="0.25">
      <c r="A5851" s="6">
        <v>2008</v>
      </c>
      <c r="B5851" s="6">
        <v>9</v>
      </c>
      <c r="C5851" s="6">
        <v>5</v>
      </c>
      <c r="D5851" s="6">
        <v>4</v>
      </c>
      <c r="E5851" s="6">
        <v>6.6</v>
      </c>
      <c r="F5851" s="6">
        <f t="shared" si="276"/>
        <v>7.919999999999999</v>
      </c>
      <c r="G5851" s="6">
        <v>243</v>
      </c>
      <c r="H5851" s="9">
        <f t="shared" si="277"/>
        <v>10.114523660571601</v>
      </c>
      <c r="I5851" s="9">
        <f t="shared" si="278"/>
        <v>12.137428392685921</v>
      </c>
    </row>
    <row r="5852" spans="1:9" ht="31.5" customHeight="1" x14ac:dyDescent="0.25">
      <c r="A5852" s="6">
        <v>2008</v>
      </c>
      <c r="B5852" s="6">
        <v>9</v>
      </c>
      <c r="C5852" s="6">
        <v>5</v>
      </c>
      <c r="D5852" s="6">
        <v>5</v>
      </c>
      <c r="E5852" s="6">
        <v>6.9</v>
      </c>
      <c r="F5852" s="6">
        <f t="shared" si="276"/>
        <v>8.2799999999999994</v>
      </c>
      <c r="G5852" s="6">
        <v>227</v>
      </c>
      <c r="H5852" s="9">
        <f t="shared" si="277"/>
        <v>10.49583500988285</v>
      </c>
      <c r="I5852" s="9">
        <f t="shared" si="278"/>
        <v>12.595002011859417</v>
      </c>
    </row>
    <row r="5853" spans="1:9" ht="31.5" customHeight="1" x14ac:dyDescent="0.25">
      <c r="A5853" s="6">
        <v>2008</v>
      </c>
      <c r="B5853" s="6">
        <v>9</v>
      </c>
      <c r="C5853" s="6">
        <v>5</v>
      </c>
      <c r="D5853" s="6">
        <v>6</v>
      </c>
      <c r="E5853" s="6">
        <v>7</v>
      </c>
      <c r="F5853" s="6">
        <f t="shared" si="276"/>
        <v>8.4</v>
      </c>
      <c r="G5853" s="6">
        <v>210</v>
      </c>
      <c r="H5853" s="9">
        <f t="shared" si="277"/>
        <v>10.557002949195599</v>
      </c>
      <c r="I5853" s="9">
        <f t="shared" si="278"/>
        <v>12.668403539034719</v>
      </c>
    </row>
    <row r="5854" spans="1:9" ht="31.5" customHeight="1" x14ac:dyDescent="0.25">
      <c r="A5854" s="6">
        <v>2008</v>
      </c>
      <c r="B5854" s="6">
        <v>9</v>
      </c>
      <c r="C5854" s="6">
        <v>5</v>
      </c>
      <c r="D5854" s="6">
        <v>7</v>
      </c>
      <c r="E5854" s="6">
        <v>7.8</v>
      </c>
      <c r="F5854" s="6">
        <f t="shared" si="276"/>
        <v>9.36</v>
      </c>
      <c r="G5854" s="6">
        <v>199</v>
      </c>
      <c r="H5854" s="9">
        <f t="shared" si="277"/>
        <v>11.693474412488591</v>
      </c>
      <c r="I5854" s="9">
        <f t="shared" si="278"/>
        <v>14.032169294986309</v>
      </c>
    </row>
    <row r="5855" spans="1:9" ht="31.5" customHeight="1" x14ac:dyDescent="0.25">
      <c r="A5855" s="6">
        <v>2008</v>
      </c>
      <c r="B5855" s="6">
        <v>9</v>
      </c>
      <c r="C5855" s="6">
        <v>5</v>
      </c>
      <c r="D5855" s="6">
        <v>8</v>
      </c>
      <c r="E5855" s="6">
        <v>8.5</v>
      </c>
      <c r="F5855" s="6">
        <f t="shared" si="276"/>
        <v>10.199999999999999</v>
      </c>
      <c r="G5855" s="6">
        <v>196</v>
      </c>
      <c r="H5855" s="9">
        <f t="shared" si="277"/>
        <v>12.721338725139949</v>
      </c>
      <c r="I5855" s="9">
        <f t="shared" si="278"/>
        <v>15.265606470167938</v>
      </c>
    </row>
    <row r="5856" spans="1:9" ht="31.5" customHeight="1" x14ac:dyDescent="0.25">
      <c r="A5856" s="6">
        <v>2008</v>
      </c>
      <c r="B5856" s="6">
        <v>9</v>
      </c>
      <c r="C5856" s="6">
        <v>5</v>
      </c>
      <c r="D5856" s="6">
        <v>9</v>
      </c>
      <c r="E5856" s="6">
        <v>9.1999999999999993</v>
      </c>
      <c r="F5856" s="6">
        <f t="shared" si="276"/>
        <v>11.04</v>
      </c>
      <c r="G5856" s="6">
        <v>199</v>
      </c>
      <c r="H5856" s="9">
        <f t="shared" si="277"/>
        <v>13.792303153191671</v>
      </c>
      <c r="I5856" s="9">
        <f t="shared" si="278"/>
        <v>16.550763783830007</v>
      </c>
    </row>
    <row r="5857" spans="1:9" ht="31.5" customHeight="1" x14ac:dyDescent="0.25">
      <c r="A5857" s="6">
        <v>2008</v>
      </c>
      <c r="B5857" s="6">
        <v>9</v>
      </c>
      <c r="C5857" s="6">
        <v>5</v>
      </c>
      <c r="D5857" s="6">
        <v>10</v>
      </c>
      <c r="E5857" s="6">
        <v>10</v>
      </c>
      <c r="F5857" s="6">
        <f t="shared" si="276"/>
        <v>12</v>
      </c>
      <c r="G5857" s="6">
        <v>205</v>
      </c>
      <c r="H5857" s="9">
        <f t="shared" si="277"/>
        <v>15.041212982896294</v>
      </c>
      <c r="I5857" s="9">
        <f t="shared" si="278"/>
        <v>18.049455579475556</v>
      </c>
    </row>
    <row r="5858" spans="1:9" ht="31.5" customHeight="1" x14ac:dyDescent="0.25">
      <c r="A5858" s="6">
        <v>2008</v>
      </c>
      <c r="B5858" s="6">
        <v>9</v>
      </c>
      <c r="C5858" s="6">
        <v>5</v>
      </c>
      <c r="D5858" s="6">
        <v>11</v>
      </c>
      <c r="E5858" s="6">
        <v>10.5</v>
      </c>
      <c r="F5858" s="6">
        <f t="shared" si="276"/>
        <v>12.6</v>
      </c>
      <c r="G5858" s="6">
        <v>211</v>
      </c>
      <c r="H5858" s="9">
        <f t="shared" si="277"/>
        <v>15.843829822128495</v>
      </c>
      <c r="I5858" s="9">
        <f t="shared" si="278"/>
        <v>19.012595786554193</v>
      </c>
    </row>
    <row r="5859" spans="1:9" ht="31.5" customHeight="1" x14ac:dyDescent="0.25">
      <c r="A5859" s="6">
        <v>2008</v>
      </c>
      <c r="B5859" s="6">
        <v>9</v>
      </c>
      <c r="C5859" s="6">
        <v>5</v>
      </c>
      <c r="D5859" s="6">
        <v>12</v>
      </c>
      <c r="E5859" s="6">
        <v>11</v>
      </c>
      <c r="F5859" s="6">
        <f t="shared" si="276"/>
        <v>13.2</v>
      </c>
      <c r="G5859" s="6">
        <v>214</v>
      </c>
      <c r="H5859" s="9">
        <f t="shared" si="277"/>
        <v>16.624217564396872</v>
      </c>
      <c r="I5859" s="9">
        <f t="shared" si="278"/>
        <v>19.949061077276248</v>
      </c>
    </row>
    <row r="5860" spans="1:9" ht="31.5" customHeight="1" x14ac:dyDescent="0.25">
      <c r="A5860" s="6">
        <v>2008</v>
      </c>
      <c r="B5860" s="6">
        <v>9</v>
      </c>
      <c r="C5860" s="6">
        <v>5</v>
      </c>
      <c r="D5860" s="6">
        <v>13</v>
      </c>
      <c r="E5860" s="6">
        <v>11.6</v>
      </c>
      <c r="F5860" s="6">
        <f t="shared" si="276"/>
        <v>13.92</v>
      </c>
      <c r="G5860" s="6">
        <v>214</v>
      </c>
      <c r="H5860" s="9">
        <f t="shared" si="277"/>
        <v>17.530993067909428</v>
      </c>
      <c r="I5860" s="9">
        <f t="shared" si="278"/>
        <v>21.037191681491315</v>
      </c>
    </row>
    <row r="5861" spans="1:9" ht="31.5" customHeight="1" x14ac:dyDescent="0.25">
      <c r="A5861" s="6">
        <v>2008</v>
      </c>
      <c r="B5861" s="6">
        <v>9</v>
      </c>
      <c r="C5861" s="6">
        <v>5</v>
      </c>
      <c r="D5861" s="6">
        <v>14</v>
      </c>
      <c r="E5861" s="6">
        <v>12.8</v>
      </c>
      <c r="F5861" s="6">
        <f t="shared" si="276"/>
        <v>15.36</v>
      </c>
      <c r="G5861" s="6">
        <v>220</v>
      </c>
      <c r="H5861" s="9">
        <f t="shared" si="277"/>
        <v>19.403618045621958</v>
      </c>
      <c r="I5861" s="9">
        <f t="shared" si="278"/>
        <v>23.284341654746349</v>
      </c>
    </row>
    <row r="5862" spans="1:9" ht="31.5" customHeight="1" x14ac:dyDescent="0.25">
      <c r="A5862" s="6">
        <v>2008</v>
      </c>
      <c r="B5862" s="6">
        <v>9</v>
      </c>
      <c r="C5862" s="6">
        <v>5</v>
      </c>
      <c r="D5862" s="6">
        <v>15</v>
      </c>
      <c r="E5862" s="6">
        <v>10.1</v>
      </c>
      <c r="F5862" s="6">
        <f t="shared" si="276"/>
        <v>12.12</v>
      </c>
      <c r="G5862" s="6">
        <v>214</v>
      </c>
      <c r="H5862" s="9">
        <f t="shared" si="277"/>
        <v>15.264054309128039</v>
      </c>
      <c r="I5862" s="9">
        <f t="shared" si="278"/>
        <v>18.316865170953644</v>
      </c>
    </row>
    <row r="5863" spans="1:9" ht="31.5" customHeight="1" x14ac:dyDescent="0.25">
      <c r="A5863" s="6">
        <v>2008</v>
      </c>
      <c r="B5863" s="6">
        <v>9</v>
      </c>
      <c r="C5863" s="6">
        <v>5</v>
      </c>
      <c r="D5863" s="6">
        <v>16</v>
      </c>
      <c r="E5863" s="6">
        <v>9.1</v>
      </c>
      <c r="F5863" s="6">
        <f t="shared" si="276"/>
        <v>10.92</v>
      </c>
      <c r="G5863" s="6">
        <v>229</v>
      </c>
      <c r="H5863" s="9">
        <f t="shared" si="277"/>
        <v>13.855656261014047</v>
      </c>
      <c r="I5863" s="9">
        <f t="shared" si="278"/>
        <v>16.626787513216858</v>
      </c>
    </row>
    <row r="5864" spans="1:9" ht="31.5" customHeight="1" x14ac:dyDescent="0.25">
      <c r="A5864" s="6">
        <v>2008</v>
      </c>
      <c r="B5864" s="6">
        <v>9</v>
      </c>
      <c r="C5864" s="6">
        <v>5</v>
      </c>
      <c r="D5864" s="6">
        <v>17</v>
      </c>
      <c r="E5864" s="6">
        <v>10.8</v>
      </c>
      <c r="F5864" s="6">
        <f t="shared" si="276"/>
        <v>12.96</v>
      </c>
      <c r="G5864" s="6">
        <v>229</v>
      </c>
      <c r="H5864" s="9">
        <f t="shared" si="277"/>
        <v>16.444075562522169</v>
      </c>
      <c r="I5864" s="9">
        <f t="shared" si="278"/>
        <v>19.732890675026603</v>
      </c>
    </row>
    <row r="5865" spans="1:9" ht="31.5" customHeight="1" x14ac:dyDescent="0.25">
      <c r="A5865" s="6">
        <v>2008</v>
      </c>
      <c r="B5865" s="6">
        <v>9</v>
      </c>
      <c r="C5865" s="6">
        <v>5</v>
      </c>
      <c r="D5865" s="6">
        <v>18</v>
      </c>
      <c r="E5865" s="6">
        <v>11.1</v>
      </c>
      <c r="F5865" s="6">
        <f t="shared" si="276"/>
        <v>13.319999999999999</v>
      </c>
      <c r="G5865" s="6">
        <v>235</v>
      </c>
      <c r="H5865" s="9">
        <f t="shared" si="277"/>
        <v>16.948771097490848</v>
      </c>
      <c r="I5865" s="9">
        <f t="shared" si="278"/>
        <v>20.338525316989013</v>
      </c>
    </row>
    <row r="5866" spans="1:9" ht="31.5" customHeight="1" x14ac:dyDescent="0.25">
      <c r="A5866" s="6">
        <v>2008</v>
      </c>
      <c r="B5866" s="6">
        <v>9</v>
      </c>
      <c r="C5866" s="6">
        <v>5</v>
      </c>
      <c r="D5866" s="6">
        <v>19</v>
      </c>
      <c r="E5866" s="6">
        <v>12.1</v>
      </c>
      <c r="F5866" s="6">
        <f t="shared" si="276"/>
        <v>14.52</v>
      </c>
      <c r="G5866" s="6">
        <v>231</v>
      </c>
      <c r="H5866" s="9">
        <f t="shared" si="277"/>
        <v>18.441016353075824</v>
      </c>
      <c r="I5866" s="9">
        <f t="shared" si="278"/>
        <v>22.129219623690989</v>
      </c>
    </row>
    <row r="5867" spans="1:9" ht="31.5" customHeight="1" x14ac:dyDescent="0.25">
      <c r="A5867" s="6">
        <v>2008</v>
      </c>
      <c r="B5867" s="6">
        <v>9</v>
      </c>
      <c r="C5867" s="6">
        <v>5</v>
      </c>
      <c r="D5867" s="6">
        <v>20</v>
      </c>
      <c r="E5867" s="6">
        <v>7.8</v>
      </c>
      <c r="F5867" s="6">
        <f t="shared" si="276"/>
        <v>9.36</v>
      </c>
      <c r="G5867" s="6">
        <v>261</v>
      </c>
      <c r="H5867" s="9">
        <f t="shared" si="277"/>
        <v>12.046556956436399</v>
      </c>
      <c r="I5867" s="9">
        <f t="shared" si="278"/>
        <v>14.455868347723678</v>
      </c>
    </row>
    <row r="5868" spans="1:9" ht="31.5" customHeight="1" x14ac:dyDescent="0.25">
      <c r="A5868" s="6">
        <v>2008</v>
      </c>
      <c r="B5868" s="6">
        <v>9</v>
      </c>
      <c r="C5868" s="6">
        <v>5</v>
      </c>
      <c r="D5868" s="6">
        <v>21</v>
      </c>
      <c r="E5868" s="6">
        <v>6.4</v>
      </c>
      <c r="F5868" s="6">
        <f t="shared" si="276"/>
        <v>7.68</v>
      </c>
      <c r="G5868" s="6">
        <v>285</v>
      </c>
      <c r="H5868" s="9">
        <f t="shared" si="277"/>
        <v>9.9783214588002593</v>
      </c>
      <c r="I5868" s="9">
        <f t="shared" si="278"/>
        <v>11.973985750560312</v>
      </c>
    </row>
    <row r="5869" spans="1:9" ht="31.5" customHeight="1" x14ac:dyDescent="0.25">
      <c r="A5869" s="6">
        <v>2008</v>
      </c>
      <c r="B5869" s="6">
        <v>9</v>
      </c>
      <c r="C5869" s="6">
        <v>5</v>
      </c>
      <c r="D5869" s="6">
        <v>22</v>
      </c>
      <c r="E5869" s="6">
        <v>5.9</v>
      </c>
      <c r="F5869" s="6">
        <f t="shared" si="276"/>
        <v>7.08</v>
      </c>
      <c r="G5869" s="6">
        <v>281</v>
      </c>
      <c r="H5869" s="9">
        <f t="shared" si="277"/>
        <v>9.1848463586259665</v>
      </c>
      <c r="I5869" s="9">
        <f t="shared" si="278"/>
        <v>11.021815630351158</v>
      </c>
    </row>
    <row r="5870" spans="1:9" ht="31.5" customHeight="1" x14ac:dyDescent="0.25">
      <c r="A5870" s="6">
        <v>2008</v>
      </c>
      <c r="B5870" s="6">
        <v>9</v>
      </c>
      <c r="C5870" s="6">
        <v>5</v>
      </c>
      <c r="D5870" s="6">
        <v>23</v>
      </c>
      <c r="E5870" s="6">
        <v>5.8</v>
      </c>
      <c r="F5870" s="6">
        <f t="shared" si="276"/>
        <v>6.96</v>
      </c>
      <c r="G5870" s="6">
        <v>286</v>
      </c>
      <c r="H5870" s="9">
        <f t="shared" si="277"/>
        <v>9.0462445217635263</v>
      </c>
      <c r="I5870" s="9">
        <f t="shared" si="278"/>
        <v>10.855493426116233</v>
      </c>
    </row>
    <row r="5871" spans="1:9" ht="31.5" customHeight="1" x14ac:dyDescent="0.25">
      <c r="A5871" s="6">
        <v>2008</v>
      </c>
      <c r="B5871" s="6">
        <v>9</v>
      </c>
      <c r="C5871" s="6">
        <v>6</v>
      </c>
      <c r="D5871" s="6">
        <v>0</v>
      </c>
      <c r="E5871" s="6">
        <v>5.5</v>
      </c>
      <c r="F5871" s="6">
        <f t="shared" si="276"/>
        <v>6.6</v>
      </c>
      <c r="G5871" s="6">
        <v>288</v>
      </c>
      <c r="H5871" s="9">
        <f t="shared" si="277"/>
        <v>8.5847323695174929</v>
      </c>
      <c r="I5871" s="9">
        <f t="shared" si="278"/>
        <v>10.301678843420991</v>
      </c>
    </row>
    <row r="5872" spans="1:9" ht="31.5" customHeight="1" x14ac:dyDescent="0.25">
      <c r="A5872" s="6">
        <v>2008</v>
      </c>
      <c r="B5872" s="6">
        <v>9</v>
      </c>
      <c r="C5872" s="6">
        <v>6</v>
      </c>
      <c r="D5872" s="6">
        <v>1</v>
      </c>
      <c r="E5872" s="6">
        <v>5.3</v>
      </c>
      <c r="F5872" s="6">
        <f t="shared" si="276"/>
        <v>6.3599999999999994</v>
      </c>
      <c r="G5872" s="6">
        <v>286</v>
      </c>
      <c r="H5872" s="9">
        <f t="shared" si="277"/>
        <v>8.2663958560942579</v>
      </c>
      <c r="I5872" s="9">
        <f t="shared" si="278"/>
        <v>9.919675027313108</v>
      </c>
    </row>
    <row r="5873" spans="1:9" ht="31.5" customHeight="1" x14ac:dyDescent="0.25">
      <c r="A5873" s="6">
        <v>2008</v>
      </c>
      <c r="B5873" s="6">
        <v>9</v>
      </c>
      <c r="C5873" s="6">
        <v>6</v>
      </c>
      <c r="D5873" s="6">
        <v>2</v>
      </c>
      <c r="E5873" s="6">
        <v>5.3</v>
      </c>
      <c r="F5873" s="6">
        <f t="shared" si="276"/>
        <v>6.3599999999999994</v>
      </c>
      <c r="G5873" s="6">
        <v>284</v>
      </c>
      <c r="H5873" s="9">
        <f t="shared" si="277"/>
        <v>8.2601881693428147</v>
      </c>
      <c r="I5873" s="9">
        <f t="shared" si="278"/>
        <v>9.9122258032113777</v>
      </c>
    </row>
    <row r="5874" spans="1:9" ht="31.5" customHeight="1" x14ac:dyDescent="0.25">
      <c r="A5874" s="6">
        <v>2008</v>
      </c>
      <c r="B5874" s="6">
        <v>9</v>
      </c>
      <c r="C5874" s="6">
        <v>6</v>
      </c>
      <c r="D5874" s="6">
        <v>3</v>
      </c>
      <c r="E5874" s="6">
        <v>5.7</v>
      </c>
      <c r="F5874" s="6">
        <f t="shared" si="276"/>
        <v>6.84</v>
      </c>
      <c r="G5874" s="6">
        <v>280</v>
      </c>
      <c r="H5874" s="9">
        <f t="shared" si="277"/>
        <v>8.870103996887817</v>
      </c>
      <c r="I5874" s="9">
        <f t="shared" si="278"/>
        <v>10.644124796265379</v>
      </c>
    </row>
    <row r="5875" spans="1:9" ht="31.5" customHeight="1" x14ac:dyDescent="0.25">
      <c r="A5875" s="6">
        <v>2008</v>
      </c>
      <c r="B5875" s="6">
        <v>9</v>
      </c>
      <c r="C5875" s="6">
        <v>6</v>
      </c>
      <c r="D5875" s="6">
        <v>4</v>
      </c>
      <c r="E5875" s="6">
        <v>5.9</v>
      </c>
      <c r="F5875" s="6">
        <f t="shared" si="276"/>
        <v>7.08</v>
      </c>
      <c r="G5875" s="6">
        <v>273</v>
      </c>
      <c r="H5875" s="9">
        <f t="shared" si="277"/>
        <v>9.1564044048869455</v>
      </c>
      <c r="I5875" s="9">
        <f t="shared" si="278"/>
        <v>10.987685285864334</v>
      </c>
    </row>
    <row r="5876" spans="1:9" ht="31.5" customHeight="1" x14ac:dyDescent="0.25">
      <c r="A5876" s="6">
        <v>2008</v>
      </c>
      <c r="B5876" s="6">
        <v>9</v>
      </c>
      <c r="C5876" s="6">
        <v>6</v>
      </c>
      <c r="D5876" s="6">
        <v>5</v>
      </c>
      <c r="E5876" s="6">
        <v>6.3</v>
      </c>
      <c r="F5876" s="6">
        <f t="shared" si="276"/>
        <v>7.56</v>
      </c>
      <c r="G5876" s="6">
        <v>263</v>
      </c>
      <c r="H5876" s="9">
        <f t="shared" si="277"/>
        <v>9.7379381126105482</v>
      </c>
      <c r="I5876" s="9">
        <f t="shared" si="278"/>
        <v>11.685525735132657</v>
      </c>
    </row>
    <row r="5877" spans="1:9" ht="31.5" customHeight="1" x14ac:dyDescent="0.25">
      <c r="A5877" s="6">
        <v>2008</v>
      </c>
      <c r="B5877" s="6">
        <v>9</v>
      </c>
      <c r="C5877" s="6">
        <v>6</v>
      </c>
      <c r="D5877" s="6">
        <v>6</v>
      </c>
      <c r="E5877" s="6">
        <v>6.5</v>
      </c>
      <c r="F5877" s="6">
        <f t="shared" si="276"/>
        <v>7.8</v>
      </c>
      <c r="G5877" s="6">
        <v>253</v>
      </c>
      <c r="H5877" s="9">
        <f t="shared" si="277"/>
        <v>10.005024256949692</v>
      </c>
      <c r="I5877" s="9">
        <f t="shared" si="278"/>
        <v>12.00602910833963</v>
      </c>
    </row>
    <row r="5878" spans="1:9" ht="31.5" customHeight="1" x14ac:dyDescent="0.25">
      <c r="A5878" s="6">
        <v>2008</v>
      </c>
      <c r="B5878" s="6">
        <v>9</v>
      </c>
      <c r="C5878" s="6">
        <v>6</v>
      </c>
      <c r="D5878" s="6">
        <v>7</v>
      </c>
      <c r="E5878" s="6">
        <v>7</v>
      </c>
      <c r="F5878" s="6">
        <f t="shared" si="276"/>
        <v>8.4</v>
      </c>
      <c r="G5878" s="6">
        <v>244</v>
      </c>
      <c r="H5878" s="9">
        <f t="shared" si="277"/>
        <v>10.732323165775561</v>
      </c>
      <c r="I5878" s="9">
        <f t="shared" si="278"/>
        <v>12.878787798930674</v>
      </c>
    </row>
    <row r="5879" spans="1:9" ht="31.5" customHeight="1" x14ac:dyDescent="0.25">
      <c r="A5879" s="6">
        <v>2008</v>
      </c>
      <c r="B5879" s="6">
        <v>9</v>
      </c>
      <c r="C5879" s="6">
        <v>6</v>
      </c>
      <c r="D5879" s="6">
        <v>8</v>
      </c>
      <c r="E5879" s="6">
        <v>6.6</v>
      </c>
      <c r="F5879" s="6">
        <f t="shared" si="276"/>
        <v>7.919999999999999</v>
      </c>
      <c r="G5879" s="6">
        <v>244</v>
      </c>
      <c r="H5879" s="9">
        <f t="shared" si="277"/>
        <v>10.119047556302672</v>
      </c>
      <c r="I5879" s="9">
        <f t="shared" si="278"/>
        <v>12.142857067563204</v>
      </c>
    </row>
    <row r="5880" spans="1:9" ht="31.5" customHeight="1" x14ac:dyDescent="0.25">
      <c r="A5880" s="6">
        <v>2008</v>
      </c>
      <c r="B5880" s="6">
        <v>9</v>
      </c>
      <c r="C5880" s="6">
        <v>6</v>
      </c>
      <c r="D5880" s="6">
        <v>9</v>
      </c>
      <c r="E5880" s="6">
        <v>6</v>
      </c>
      <c r="F5880" s="6">
        <f t="shared" si="276"/>
        <v>7.1999999999999993</v>
      </c>
      <c r="G5880" s="6">
        <v>262</v>
      </c>
      <c r="H5880" s="9">
        <f t="shared" si="277"/>
        <v>9.2704118184360098</v>
      </c>
      <c r="I5880" s="9">
        <f t="shared" si="278"/>
        <v>11.124494182123211</v>
      </c>
    </row>
    <row r="5881" spans="1:9" ht="31.5" customHeight="1" x14ac:dyDescent="0.25">
      <c r="A5881" s="6">
        <v>2008</v>
      </c>
      <c r="B5881" s="6">
        <v>9</v>
      </c>
      <c r="C5881" s="6">
        <v>6</v>
      </c>
      <c r="D5881" s="6">
        <v>10</v>
      </c>
      <c r="E5881" s="6">
        <v>6.8</v>
      </c>
      <c r="F5881" s="6">
        <f t="shared" si="276"/>
        <v>8.16</v>
      </c>
      <c r="G5881" s="6">
        <v>263</v>
      </c>
      <c r="H5881" s="9">
        <f t="shared" si="277"/>
        <v>10.510790343770116</v>
      </c>
      <c r="I5881" s="9">
        <f t="shared" si="278"/>
        <v>12.612948412524139</v>
      </c>
    </row>
    <row r="5882" spans="1:9" ht="31.5" customHeight="1" x14ac:dyDescent="0.25">
      <c r="A5882" s="6">
        <v>2008</v>
      </c>
      <c r="B5882" s="6">
        <v>9</v>
      </c>
      <c r="C5882" s="6">
        <v>6</v>
      </c>
      <c r="D5882" s="6">
        <v>11</v>
      </c>
      <c r="E5882" s="6">
        <v>6.7</v>
      </c>
      <c r="F5882" s="6">
        <f t="shared" si="276"/>
        <v>8.0399999999999991</v>
      </c>
      <c r="G5882" s="6">
        <v>267</v>
      </c>
      <c r="H5882" s="9">
        <f t="shared" si="277"/>
        <v>10.373099576103517</v>
      </c>
      <c r="I5882" s="9">
        <f t="shared" si="278"/>
        <v>12.447719491324218</v>
      </c>
    </row>
    <row r="5883" spans="1:9" ht="31.5" customHeight="1" x14ac:dyDescent="0.25">
      <c r="A5883" s="6">
        <v>2008</v>
      </c>
      <c r="B5883" s="6">
        <v>9</v>
      </c>
      <c r="C5883" s="6">
        <v>6</v>
      </c>
      <c r="D5883" s="6">
        <v>12</v>
      </c>
      <c r="E5883" s="6">
        <v>5.4</v>
      </c>
      <c r="F5883" s="6">
        <f t="shared" si="276"/>
        <v>6.48</v>
      </c>
      <c r="G5883" s="6">
        <v>313</v>
      </c>
      <c r="H5883" s="9">
        <f t="shared" si="277"/>
        <v>8.5036714947641396</v>
      </c>
      <c r="I5883" s="9">
        <f t="shared" si="278"/>
        <v>10.204405793716969</v>
      </c>
    </row>
    <row r="5884" spans="1:9" ht="31.5" customHeight="1" x14ac:dyDescent="0.25">
      <c r="A5884" s="6">
        <v>2008</v>
      </c>
      <c r="B5884" s="6">
        <v>9</v>
      </c>
      <c r="C5884" s="6">
        <v>6</v>
      </c>
      <c r="D5884" s="6">
        <v>13</v>
      </c>
      <c r="E5884" s="6">
        <v>5.2</v>
      </c>
      <c r="F5884" s="6">
        <f t="shared" si="276"/>
        <v>6.24</v>
      </c>
      <c r="G5884" s="6">
        <v>310</v>
      </c>
      <c r="H5884" s="9">
        <f t="shared" si="277"/>
        <v>8.1803620338439664</v>
      </c>
      <c r="I5884" s="9">
        <f t="shared" si="278"/>
        <v>9.8164344406127597</v>
      </c>
    </row>
    <row r="5885" spans="1:9" ht="31.5" customHeight="1" x14ac:dyDescent="0.25">
      <c r="A5885" s="6">
        <v>2008</v>
      </c>
      <c r="B5885" s="6">
        <v>9</v>
      </c>
      <c r="C5885" s="6">
        <v>6</v>
      </c>
      <c r="D5885" s="6">
        <v>14</v>
      </c>
      <c r="E5885" s="6">
        <v>5</v>
      </c>
      <c r="F5885" s="6">
        <f t="shared" si="276"/>
        <v>6</v>
      </c>
      <c r="G5885" s="6">
        <v>323</v>
      </c>
      <c r="H5885" s="9">
        <f t="shared" si="277"/>
        <v>7.9000148485448278</v>
      </c>
      <c r="I5885" s="9">
        <f t="shared" si="278"/>
        <v>9.480017818253792</v>
      </c>
    </row>
    <row r="5886" spans="1:9" ht="31.5" customHeight="1" x14ac:dyDescent="0.25">
      <c r="A5886" s="6">
        <v>2008</v>
      </c>
      <c r="B5886" s="6">
        <v>9</v>
      </c>
      <c r="C5886" s="6">
        <v>6</v>
      </c>
      <c r="D5886" s="6">
        <v>15</v>
      </c>
      <c r="E5886" s="6">
        <v>4.5999999999999996</v>
      </c>
      <c r="F5886" s="6">
        <f t="shared" si="276"/>
        <v>5.52</v>
      </c>
      <c r="G5886" s="6">
        <v>317</v>
      </c>
      <c r="H5886" s="9">
        <f t="shared" si="277"/>
        <v>7.2536177602414735</v>
      </c>
      <c r="I5886" s="9">
        <f t="shared" si="278"/>
        <v>8.7043413122897686</v>
      </c>
    </row>
    <row r="5887" spans="1:9" ht="31.5" customHeight="1" x14ac:dyDescent="0.25">
      <c r="A5887" s="6">
        <v>2008</v>
      </c>
      <c r="B5887" s="6">
        <v>9</v>
      </c>
      <c r="C5887" s="6">
        <v>6</v>
      </c>
      <c r="D5887" s="6">
        <v>16</v>
      </c>
      <c r="E5887" s="6">
        <v>5</v>
      </c>
      <c r="F5887" s="6">
        <f t="shared" si="276"/>
        <v>6</v>
      </c>
      <c r="G5887" s="6">
        <v>316</v>
      </c>
      <c r="H5887" s="9">
        <f t="shared" si="277"/>
        <v>7.881730412858464</v>
      </c>
      <c r="I5887" s="9">
        <f t="shared" si="278"/>
        <v>9.4580764954301575</v>
      </c>
    </row>
    <row r="5888" spans="1:9" ht="31.5" customHeight="1" x14ac:dyDescent="0.25">
      <c r="A5888" s="6">
        <v>2008</v>
      </c>
      <c r="B5888" s="6">
        <v>9</v>
      </c>
      <c r="C5888" s="6">
        <v>6</v>
      </c>
      <c r="D5888" s="6">
        <v>17</v>
      </c>
      <c r="E5888" s="6">
        <v>5.2</v>
      </c>
      <c r="F5888" s="6">
        <f t="shared" si="276"/>
        <v>6.24</v>
      </c>
      <c r="G5888" s="6">
        <v>321</v>
      </c>
      <c r="H5888" s="9">
        <f t="shared" si="277"/>
        <v>8.2106247337162035</v>
      </c>
      <c r="I5888" s="9">
        <f t="shared" si="278"/>
        <v>9.8527496804594445</v>
      </c>
    </row>
    <row r="5889" spans="1:9" ht="31.5" customHeight="1" x14ac:dyDescent="0.25">
      <c r="A5889" s="6">
        <v>2008</v>
      </c>
      <c r="B5889" s="6">
        <v>9</v>
      </c>
      <c r="C5889" s="6">
        <v>6</v>
      </c>
      <c r="D5889" s="6">
        <v>18</v>
      </c>
      <c r="E5889" s="6">
        <v>5.6</v>
      </c>
      <c r="F5889" s="6">
        <f t="shared" si="276"/>
        <v>6.72</v>
      </c>
      <c r="G5889" s="6">
        <v>328</v>
      </c>
      <c r="H5889" s="9">
        <f t="shared" si="277"/>
        <v>8.8623742546585529</v>
      </c>
      <c r="I5889" s="9">
        <f t="shared" si="278"/>
        <v>10.634849105590265</v>
      </c>
    </row>
    <row r="5890" spans="1:9" ht="31.5" customHeight="1" x14ac:dyDescent="0.25">
      <c r="A5890" s="6">
        <v>2008</v>
      </c>
      <c r="B5890" s="6">
        <v>9</v>
      </c>
      <c r="C5890" s="6">
        <v>6</v>
      </c>
      <c r="D5890" s="6">
        <v>19</v>
      </c>
      <c r="E5890" s="6">
        <v>6.5</v>
      </c>
      <c r="F5890" s="6">
        <f t="shared" si="276"/>
        <v>7.8</v>
      </c>
      <c r="G5890" s="6">
        <v>331</v>
      </c>
      <c r="H5890" s="9">
        <f t="shared" si="277"/>
        <v>10.296561951863561</v>
      </c>
      <c r="I5890" s="9">
        <f t="shared" si="278"/>
        <v>12.355874342236273</v>
      </c>
    </row>
    <row r="5891" spans="1:9" ht="31.5" customHeight="1" x14ac:dyDescent="0.25">
      <c r="A5891" s="6">
        <v>2008</v>
      </c>
      <c r="B5891" s="6">
        <v>9</v>
      </c>
      <c r="C5891" s="6">
        <v>6</v>
      </c>
      <c r="D5891" s="6">
        <v>20</v>
      </c>
      <c r="E5891" s="6">
        <v>6.4</v>
      </c>
      <c r="F5891" s="6">
        <f t="shared" ref="F5891:F5954" si="279">E5891*1.2</f>
        <v>7.68</v>
      </c>
      <c r="G5891" s="6">
        <v>337</v>
      </c>
      <c r="H5891" s="9">
        <f t="shared" ref="H5891:H5954" si="280">E5891*(LN(G5891/$AE$18)/LN(10/$AE$18))</f>
        <v>10.157342796922586</v>
      </c>
      <c r="I5891" s="9">
        <f t="shared" ref="I5891:I5954" si="281">F5891*(LN(G5891/$AE$18)/LN(10/$AE$18))</f>
        <v>12.188811356307102</v>
      </c>
    </row>
    <row r="5892" spans="1:9" ht="31.5" customHeight="1" x14ac:dyDescent="0.25">
      <c r="A5892" s="6">
        <v>2008</v>
      </c>
      <c r="B5892" s="6">
        <v>9</v>
      </c>
      <c r="C5892" s="6">
        <v>6</v>
      </c>
      <c r="D5892" s="6">
        <v>21</v>
      </c>
      <c r="E5892" s="6">
        <v>6.4</v>
      </c>
      <c r="F5892" s="6">
        <f t="shared" si="279"/>
        <v>7.68</v>
      </c>
      <c r="G5892" s="6">
        <v>352</v>
      </c>
      <c r="H5892" s="9">
        <f t="shared" si="280"/>
        <v>10.203860433367126</v>
      </c>
      <c r="I5892" s="9">
        <f t="shared" si="281"/>
        <v>12.244632520040549</v>
      </c>
    </row>
    <row r="5893" spans="1:9" ht="31.5" customHeight="1" x14ac:dyDescent="0.25">
      <c r="A5893" s="6">
        <v>2008</v>
      </c>
      <c r="B5893" s="6">
        <v>9</v>
      </c>
      <c r="C5893" s="6">
        <v>6</v>
      </c>
      <c r="D5893" s="6">
        <v>22</v>
      </c>
      <c r="E5893" s="6">
        <v>6.9</v>
      </c>
      <c r="F5893" s="6">
        <f t="shared" si="279"/>
        <v>8.2799999999999994</v>
      </c>
      <c r="G5893" s="6">
        <v>3</v>
      </c>
      <c r="H5893" s="9">
        <f t="shared" si="280"/>
        <v>5.5134588155313615</v>
      </c>
      <c r="I5893" s="9">
        <f t="shared" si="281"/>
        <v>6.6161505786376322</v>
      </c>
    </row>
    <row r="5894" spans="1:9" ht="31.5" customHeight="1" x14ac:dyDescent="0.25">
      <c r="A5894" s="6">
        <v>2008</v>
      </c>
      <c r="B5894" s="6">
        <v>9</v>
      </c>
      <c r="C5894" s="6">
        <v>6</v>
      </c>
      <c r="D5894" s="6">
        <v>23</v>
      </c>
      <c r="E5894" s="6">
        <v>7.2</v>
      </c>
      <c r="F5894" s="6">
        <f t="shared" si="279"/>
        <v>8.64</v>
      </c>
      <c r="G5894" s="6">
        <v>9</v>
      </c>
      <c r="H5894" s="9">
        <f t="shared" si="280"/>
        <v>7.0733872650381429</v>
      </c>
      <c r="I5894" s="9">
        <f t="shared" si="281"/>
        <v>8.4880647180457718</v>
      </c>
    </row>
    <row r="5895" spans="1:9" ht="31.5" customHeight="1" x14ac:dyDescent="0.25">
      <c r="A5895" s="6">
        <v>2008</v>
      </c>
      <c r="B5895" s="6">
        <v>9</v>
      </c>
      <c r="C5895" s="6">
        <v>7</v>
      </c>
      <c r="D5895" s="6">
        <v>0</v>
      </c>
      <c r="E5895" s="6">
        <v>7.3</v>
      </c>
      <c r="F5895" s="6">
        <f t="shared" si="279"/>
        <v>8.76</v>
      </c>
      <c r="G5895" s="6">
        <v>12</v>
      </c>
      <c r="H5895" s="9">
        <f t="shared" si="280"/>
        <v>7.5221405724979711</v>
      </c>
      <c r="I5895" s="9">
        <f t="shared" si="281"/>
        <v>9.0265686869975656</v>
      </c>
    </row>
    <row r="5896" spans="1:9" ht="31.5" customHeight="1" x14ac:dyDescent="0.25">
      <c r="A5896" s="6">
        <v>2008</v>
      </c>
      <c r="B5896" s="6">
        <v>9</v>
      </c>
      <c r="C5896" s="6">
        <v>7</v>
      </c>
      <c r="D5896" s="6">
        <v>1</v>
      </c>
      <c r="E5896" s="6">
        <v>7.3</v>
      </c>
      <c r="F5896" s="6">
        <f t="shared" si="279"/>
        <v>8.76</v>
      </c>
      <c r="G5896" s="6">
        <v>14</v>
      </c>
      <c r="H5896" s="9">
        <f t="shared" si="280"/>
        <v>7.7099577504001848</v>
      </c>
      <c r="I5896" s="9">
        <f t="shared" si="281"/>
        <v>9.2519493004802218</v>
      </c>
    </row>
    <row r="5897" spans="1:9" ht="31.5" customHeight="1" x14ac:dyDescent="0.25">
      <c r="A5897" s="6">
        <v>2008</v>
      </c>
      <c r="B5897" s="6">
        <v>9</v>
      </c>
      <c r="C5897" s="6">
        <v>7</v>
      </c>
      <c r="D5897" s="6">
        <v>2</v>
      </c>
      <c r="E5897" s="6">
        <v>7.1</v>
      </c>
      <c r="F5897" s="6">
        <f t="shared" si="279"/>
        <v>8.52</v>
      </c>
      <c r="G5897" s="6">
        <v>15</v>
      </c>
      <c r="H5897" s="9">
        <f t="shared" si="280"/>
        <v>7.5804839025472548</v>
      </c>
      <c r="I5897" s="9">
        <f t="shared" si="281"/>
        <v>9.0965806830567058</v>
      </c>
    </row>
    <row r="5898" spans="1:9" ht="31.5" customHeight="1" x14ac:dyDescent="0.25">
      <c r="A5898" s="6">
        <v>2008</v>
      </c>
      <c r="B5898" s="6">
        <v>9</v>
      </c>
      <c r="C5898" s="6">
        <v>7</v>
      </c>
      <c r="D5898" s="6">
        <v>3</v>
      </c>
      <c r="E5898" s="6">
        <v>7</v>
      </c>
      <c r="F5898" s="6">
        <f t="shared" si="279"/>
        <v>8.4</v>
      </c>
      <c r="G5898" s="6">
        <v>14</v>
      </c>
      <c r="H5898" s="9">
        <f t="shared" si="280"/>
        <v>7.3931101716166161</v>
      </c>
      <c r="I5898" s="9">
        <f t="shared" si="281"/>
        <v>8.8717322059399404</v>
      </c>
    </row>
    <row r="5899" spans="1:9" ht="31.5" customHeight="1" x14ac:dyDescent="0.25">
      <c r="A5899" s="6">
        <v>2008</v>
      </c>
      <c r="B5899" s="6">
        <v>9</v>
      </c>
      <c r="C5899" s="6">
        <v>7</v>
      </c>
      <c r="D5899" s="6">
        <v>4</v>
      </c>
      <c r="E5899" s="6">
        <v>6.8</v>
      </c>
      <c r="F5899" s="6">
        <f t="shared" si="279"/>
        <v>8.16</v>
      </c>
      <c r="G5899" s="6">
        <v>10</v>
      </c>
      <c r="H5899" s="9">
        <f t="shared" si="280"/>
        <v>6.8</v>
      </c>
      <c r="I5899" s="9">
        <f t="shared" si="281"/>
        <v>8.16</v>
      </c>
    </row>
    <row r="5900" spans="1:9" ht="31.5" customHeight="1" x14ac:dyDescent="0.25">
      <c r="A5900" s="6">
        <v>2008</v>
      </c>
      <c r="B5900" s="6">
        <v>9</v>
      </c>
      <c r="C5900" s="6">
        <v>7</v>
      </c>
      <c r="D5900" s="6">
        <v>5</v>
      </c>
      <c r="E5900" s="6">
        <v>6.6</v>
      </c>
      <c r="F5900" s="6">
        <f t="shared" si="279"/>
        <v>7.919999999999999</v>
      </c>
      <c r="G5900" s="6">
        <v>7</v>
      </c>
      <c r="H5900" s="9">
        <f t="shared" si="280"/>
        <v>6.207098629811318</v>
      </c>
      <c r="I5900" s="9">
        <f t="shared" si="281"/>
        <v>7.4485183557735812</v>
      </c>
    </row>
    <row r="5901" spans="1:9" ht="31.5" customHeight="1" x14ac:dyDescent="0.25">
      <c r="A5901" s="6">
        <v>2008</v>
      </c>
      <c r="B5901" s="6">
        <v>9</v>
      </c>
      <c r="C5901" s="6">
        <v>7</v>
      </c>
      <c r="D5901" s="6">
        <v>6</v>
      </c>
      <c r="E5901" s="6">
        <v>6.6</v>
      </c>
      <c r="F5901" s="6">
        <f t="shared" si="279"/>
        <v>7.919999999999999</v>
      </c>
      <c r="G5901" s="6">
        <v>7</v>
      </c>
      <c r="H5901" s="9">
        <f t="shared" si="280"/>
        <v>6.207098629811318</v>
      </c>
      <c r="I5901" s="9">
        <f t="shared" si="281"/>
        <v>7.4485183557735812</v>
      </c>
    </row>
    <row r="5902" spans="1:9" ht="31.5" customHeight="1" x14ac:dyDescent="0.25">
      <c r="A5902" s="6">
        <v>2008</v>
      </c>
      <c r="B5902" s="6">
        <v>9</v>
      </c>
      <c r="C5902" s="6">
        <v>7</v>
      </c>
      <c r="D5902" s="6">
        <v>7</v>
      </c>
      <c r="E5902" s="6">
        <v>6.6</v>
      </c>
      <c r="F5902" s="6">
        <f t="shared" si="279"/>
        <v>7.919999999999999</v>
      </c>
      <c r="G5902" s="6">
        <v>9</v>
      </c>
      <c r="H5902" s="9">
        <f t="shared" si="280"/>
        <v>6.4839383262849637</v>
      </c>
      <c r="I5902" s="9">
        <f t="shared" si="281"/>
        <v>7.7807259915419555</v>
      </c>
    </row>
    <row r="5903" spans="1:9" ht="31.5" customHeight="1" x14ac:dyDescent="0.25">
      <c r="A5903" s="6">
        <v>2008</v>
      </c>
      <c r="B5903" s="6">
        <v>9</v>
      </c>
      <c r="C5903" s="6">
        <v>7</v>
      </c>
      <c r="D5903" s="6">
        <v>8</v>
      </c>
      <c r="E5903" s="6">
        <v>6.6</v>
      </c>
      <c r="F5903" s="6">
        <f t="shared" si="279"/>
        <v>7.919999999999999</v>
      </c>
      <c r="G5903" s="6">
        <v>9</v>
      </c>
      <c r="H5903" s="9">
        <f t="shared" si="280"/>
        <v>6.4839383262849637</v>
      </c>
      <c r="I5903" s="9">
        <f t="shared" si="281"/>
        <v>7.7807259915419555</v>
      </c>
    </row>
    <row r="5904" spans="1:9" ht="31.5" customHeight="1" x14ac:dyDescent="0.25">
      <c r="A5904" s="6">
        <v>2008</v>
      </c>
      <c r="B5904" s="6">
        <v>9</v>
      </c>
      <c r="C5904" s="6">
        <v>7</v>
      </c>
      <c r="D5904" s="6">
        <v>9</v>
      </c>
      <c r="E5904" s="6">
        <v>6.4</v>
      </c>
      <c r="F5904" s="6">
        <f t="shared" si="279"/>
        <v>7.68</v>
      </c>
      <c r="G5904" s="6">
        <v>4</v>
      </c>
      <c r="H5904" s="9">
        <f t="shared" si="280"/>
        <v>5.4212308463336889</v>
      </c>
      <c r="I5904" s="9">
        <f t="shared" si="281"/>
        <v>6.5054770156004258</v>
      </c>
    </row>
    <row r="5905" spans="1:9" ht="31.5" customHeight="1" x14ac:dyDescent="0.25">
      <c r="A5905" s="6">
        <v>2008</v>
      </c>
      <c r="B5905" s="6">
        <v>9</v>
      </c>
      <c r="C5905" s="6">
        <v>7</v>
      </c>
      <c r="D5905" s="6">
        <v>10</v>
      </c>
      <c r="E5905" s="6">
        <v>5.8</v>
      </c>
      <c r="F5905" s="6">
        <f t="shared" si="279"/>
        <v>6.96</v>
      </c>
      <c r="G5905" s="6">
        <v>357</v>
      </c>
      <c r="H5905" s="9">
        <f t="shared" si="280"/>
        <v>9.2609023940507882</v>
      </c>
      <c r="I5905" s="9">
        <f t="shared" si="281"/>
        <v>11.113082872860947</v>
      </c>
    </row>
    <row r="5906" spans="1:9" ht="31.5" customHeight="1" x14ac:dyDescent="0.25">
      <c r="A5906" s="6">
        <v>2008</v>
      </c>
      <c r="B5906" s="6">
        <v>9</v>
      </c>
      <c r="C5906" s="6">
        <v>7</v>
      </c>
      <c r="D5906" s="6">
        <v>11</v>
      </c>
      <c r="E5906" s="6">
        <v>5.0999999999999996</v>
      </c>
      <c r="F5906" s="6">
        <f t="shared" si="279"/>
        <v>6.1199999999999992</v>
      </c>
      <c r="G5906" s="6">
        <v>352</v>
      </c>
      <c r="H5906" s="9">
        <f t="shared" si="280"/>
        <v>8.1312012828394273</v>
      </c>
      <c r="I5906" s="9">
        <f t="shared" si="281"/>
        <v>9.7574415394073117</v>
      </c>
    </row>
    <row r="5907" spans="1:9" ht="31.5" customHeight="1" x14ac:dyDescent="0.25">
      <c r="A5907" s="6">
        <v>2008</v>
      </c>
      <c r="B5907" s="6">
        <v>9</v>
      </c>
      <c r="C5907" s="6">
        <v>7</v>
      </c>
      <c r="D5907" s="6">
        <v>12</v>
      </c>
      <c r="E5907" s="6">
        <v>1.5</v>
      </c>
      <c r="F5907" s="6">
        <f t="shared" si="279"/>
        <v>1.7999999999999998</v>
      </c>
      <c r="G5907" s="6">
        <v>329</v>
      </c>
      <c r="H5907" s="9">
        <f t="shared" si="280"/>
        <v>2.3746123665517449</v>
      </c>
      <c r="I5907" s="9">
        <f t="shared" si="281"/>
        <v>2.8495348398620934</v>
      </c>
    </row>
    <row r="5908" spans="1:9" ht="31.5" customHeight="1" x14ac:dyDescent="0.25">
      <c r="A5908" s="6">
        <v>2008</v>
      </c>
      <c r="B5908" s="6">
        <v>9</v>
      </c>
      <c r="C5908" s="6">
        <v>7</v>
      </c>
      <c r="D5908" s="6">
        <v>13</v>
      </c>
      <c r="E5908" s="6">
        <v>1.8</v>
      </c>
      <c r="F5908" s="6">
        <f t="shared" si="279"/>
        <v>2.16</v>
      </c>
      <c r="G5908" s="6">
        <v>323</v>
      </c>
      <c r="H5908" s="9">
        <f t="shared" si="280"/>
        <v>2.844005345476138</v>
      </c>
      <c r="I5908" s="9">
        <f t="shared" si="281"/>
        <v>3.4128064145713655</v>
      </c>
    </row>
    <row r="5909" spans="1:9" ht="31.5" customHeight="1" x14ac:dyDescent="0.25">
      <c r="A5909" s="6">
        <v>2008</v>
      </c>
      <c r="B5909" s="6">
        <v>9</v>
      </c>
      <c r="C5909" s="6">
        <v>7</v>
      </c>
      <c r="D5909" s="6">
        <v>14</v>
      </c>
      <c r="E5909" s="6">
        <v>2.2000000000000002</v>
      </c>
      <c r="F5909" s="6">
        <f t="shared" si="279"/>
        <v>2.64</v>
      </c>
      <c r="G5909" s="6">
        <v>327</v>
      </c>
      <c r="H5909" s="9">
        <f t="shared" si="280"/>
        <v>3.4805258398950829</v>
      </c>
      <c r="I5909" s="9">
        <f t="shared" si="281"/>
        <v>4.1766310078740991</v>
      </c>
    </row>
    <row r="5910" spans="1:9" ht="31.5" customHeight="1" x14ac:dyDescent="0.25">
      <c r="A5910" s="6">
        <v>2008</v>
      </c>
      <c r="B5910" s="6">
        <v>9</v>
      </c>
      <c r="C5910" s="6">
        <v>7</v>
      </c>
      <c r="D5910" s="6">
        <v>15</v>
      </c>
      <c r="E5910" s="6">
        <v>2.9</v>
      </c>
      <c r="F5910" s="6">
        <f t="shared" si="279"/>
        <v>3.48</v>
      </c>
      <c r="G5910" s="6">
        <v>328</v>
      </c>
      <c r="H5910" s="9">
        <f t="shared" si="280"/>
        <v>4.5894438104481798</v>
      </c>
      <c r="I5910" s="9">
        <f t="shared" si="281"/>
        <v>5.5073325725378162</v>
      </c>
    </row>
    <row r="5911" spans="1:9" ht="31.5" customHeight="1" x14ac:dyDescent="0.25">
      <c r="A5911" s="6">
        <v>2008</v>
      </c>
      <c r="B5911" s="6">
        <v>9</v>
      </c>
      <c r="C5911" s="6">
        <v>7</v>
      </c>
      <c r="D5911" s="6">
        <v>16</v>
      </c>
      <c r="E5911" s="6">
        <v>3.8</v>
      </c>
      <c r="F5911" s="6">
        <f t="shared" si="279"/>
        <v>4.5599999999999996</v>
      </c>
      <c r="G5911" s="6">
        <v>328</v>
      </c>
      <c r="H5911" s="9">
        <f t="shared" si="280"/>
        <v>6.0137539585183042</v>
      </c>
      <c r="I5911" s="9">
        <f t="shared" si="281"/>
        <v>7.216504750221965</v>
      </c>
    </row>
    <row r="5912" spans="1:9" ht="31.5" customHeight="1" x14ac:dyDescent="0.25">
      <c r="A5912" s="6">
        <v>2008</v>
      </c>
      <c r="B5912" s="6">
        <v>9</v>
      </c>
      <c r="C5912" s="6">
        <v>7</v>
      </c>
      <c r="D5912" s="6">
        <v>17</v>
      </c>
      <c r="E5912" s="6">
        <v>4.9000000000000004</v>
      </c>
      <c r="F5912" s="6">
        <f t="shared" si="279"/>
        <v>5.88</v>
      </c>
      <c r="G5912" s="6">
        <v>332</v>
      </c>
      <c r="H5912" s="9">
        <f t="shared" si="280"/>
        <v>7.7644906862219747</v>
      </c>
      <c r="I5912" s="9">
        <f t="shared" si="281"/>
        <v>9.3173888234663682</v>
      </c>
    </row>
    <row r="5913" spans="1:9" ht="31.5" customHeight="1" x14ac:dyDescent="0.25">
      <c r="A5913" s="6">
        <v>2008</v>
      </c>
      <c r="B5913" s="6">
        <v>9</v>
      </c>
      <c r="C5913" s="6">
        <v>7</v>
      </c>
      <c r="D5913" s="6">
        <v>18</v>
      </c>
      <c r="E5913" s="6">
        <v>5.3</v>
      </c>
      <c r="F5913" s="6">
        <f t="shared" si="279"/>
        <v>6.3599999999999994</v>
      </c>
      <c r="G5913" s="6">
        <v>326</v>
      </c>
      <c r="H5913" s="9">
        <f t="shared" si="280"/>
        <v>8.3821938414521497</v>
      </c>
      <c r="I5913" s="9">
        <f t="shared" si="281"/>
        <v>10.058632609742579</v>
      </c>
    </row>
    <row r="5914" spans="1:9" ht="31.5" customHeight="1" x14ac:dyDescent="0.25">
      <c r="A5914" s="6">
        <v>2008</v>
      </c>
      <c r="B5914" s="6">
        <v>9</v>
      </c>
      <c r="C5914" s="6">
        <v>7</v>
      </c>
      <c r="D5914" s="6">
        <v>19</v>
      </c>
      <c r="E5914" s="6">
        <v>6</v>
      </c>
      <c r="F5914" s="6">
        <f t="shared" si="279"/>
        <v>7.1999999999999993</v>
      </c>
      <c r="G5914" s="6">
        <v>330</v>
      </c>
      <c r="H5914" s="9">
        <f t="shared" si="280"/>
        <v>9.5014886934322682</v>
      </c>
      <c r="I5914" s="9">
        <f t="shared" si="281"/>
        <v>11.401786432118721</v>
      </c>
    </row>
    <row r="5915" spans="1:9" ht="31.5" customHeight="1" x14ac:dyDescent="0.25">
      <c r="A5915" s="6">
        <v>2008</v>
      </c>
      <c r="B5915" s="6">
        <v>9</v>
      </c>
      <c r="C5915" s="6">
        <v>7</v>
      </c>
      <c r="D5915" s="6">
        <v>20</v>
      </c>
      <c r="E5915" s="6">
        <v>5.7</v>
      </c>
      <c r="F5915" s="6">
        <f t="shared" si="279"/>
        <v>6.84</v>
      </c>
      <c r="G5915" s="6">
        <v>337</v>
      </c>
      <c r="H5915" s="9">
        <f t="shared" si="280"/>
        <v>9.0463834285091789</v>
      </c>
      <c r="I5915" s="9">
        <f t="shared" si="281"/>
        <v>10.855660114211014</v>
      </c>
    </row>
    <row r="5916" spans="1:9" ht="31.5" customHeight="1" x14ac:dyDescent="0.25">
      <c r="A5916" s="6">
        <v>2008</v>
      </c>
      <c r="B5916" s="6">
        <v>9</v>
      </c>
      <c r="C5916" s="6">
        <v>7</v>
      </c>
      <c r="D5916" s="6">
        <v>21</v>
      </c>
      <c r="E5916" s="6">
        <v>5.4</v>
      </c>
      <c r="F5916" s="6">
        <f t="shared" si="279"/>
        <v>6.48</v>
      </c>
      <c r="G5916" s="6">
        <v>340</v>
      </c>
      <c r="H5916" s="9">
        <f t="shared" si="280"/>
        <v>8.5782457666579734</v>
      </c>
      <c r="I5916" s="9">
        <f t="shared" si="281"/>
        <v>10.293894919989569</v>
      </c>
    </row>
    <row r="5917" spans="1:9" ht="31.5" customHeight="1" x14ac:dyDescent="0.25">
      <c r="A5917" s="6">
        <v>2008</v>
      </c>
      <c r="B5917" s="6">
        <v>9</v>
      </c>
      <c r="C5917" s="6">
        <v>7</v>
      </c>
      <c r="D5917" s="6">
        <v>22</v>
      </c>
      <c r="E5917" s="6">
        <v>5.4</v>
      </c>
      <c r="F5917" s="6">
        <f t="shared" si="279"/>
        <v>6.48</v>
      </c>
      <c r="G5917" s="6">
        <v>336</v>
      </c>
      <c r="H5917" s="9">
        <f t="shared" si="280"/>
        <v>8.5675795813219242</v>
      </c>
      <c r="I5917" s="9">
        <f t="shared" si="281"/>
        <v>10.28109549758631</v>
      </c>
    </row>
    <row r="5918" spans="1:9" ht="31.5" customHeight="1" x14ac:dyDescent="0.25">
      <c r="A5918" s="6">
        <v>2008</v>
      </c>
      <c r="B5918" s="6">
        <v>9</v>
      </c>
      <c r="C5918" s="6">
        <v>7</v>
      </c>
      <c r="D5918" s="6">
        <v>23</v>
      </c>
      <c r="E5918" s="6">
        <v>5</v>
      </c>
      <c r="F5918" s="6">
        <f t="shared" si="279"/>
        <v>6</v>
      </c>
      <c r="G5918" s="6">
        <v>331</v>
      </c>
      <c r="H5918" s="9">
        <f t="shared" si="280"/>
        <v>7.9204322706642785</v>
      </c>
      <c r="I5918" s="9">
        <f t="shared" si="281"/>
        <v>9.5045187247971334</v>
      </c>
    </row>
    <row r="5919" spans="1:9" ht="31.5" customHeight="1" x14ac:dyDescent="0.25">
      <c r="A5919" s="6">
        <v>2008</v>
      </c>
      <c r="B5919" s="6">
        <v>9</v>
      </c>
      <c r="C5919" s="6">
        <v>8</v>
      </c>
      <c r="D5919" s="6">
        <v>0</v>
      </c>
      <c r="E5919" s="6">
        <v>4.5</v>
      </c>
      <c r="F5919" s="6">
        <f t="shared" si="279"/>
        <v>5.3999999999999995</v>
      </c>
      <c r="G5919" s="6">
        <v>337</v>
      </c>
      <c r="H5919" s="9">
        <f t="shared" si="280"/>
        <v>7.1418816540861929</v>
      </c>
      <c r="I5919" s="9">
        <f t="shared" si="281"/>
        <v>8.5702579849034315</v>
      </c>
    </row>
    <row r="5920" spans="1:9" ht="31.5" customHeight="1" x14ac:dyDescent="0.25">
      <c r="A5920" s="6">
        <v>2008</v>
      </c>
      <c r="B5920" s="6">
        <v>9</v>
      </c>
      <c r="C5920" s="6">
        <v>8</v>
      </c>
      <c r="D5920" s="6">
        <v>1</v>
      </c>
      <c r="E5920" s="6">
        <v>4.5999999999999996</v>
      </c>
      <c r="F5920" s="6">
        <f t="shared" si="279"/>
        <v>5.52</v>
      </c>
      <c r="G5920" s="6">
        <v>346</v>
      </c>
      <c r="H5920" s="9">
        <f t="shared" si="280"/>
        <v>7.3208250686155854</v>
      </c>
      <c r="I5920" s="9">
        <f t="shared" si="281"/>
        <v>8.7849900823387035</v>
      </c>
    </row>
    <row r="5921" spans="1:9" ht="31.5" customHeight="1" x14ac:dyDescent="0.25">
      <c r="A5921" s="6">
        <v>2008</v>
      </c>
      <c r="B5921" s="6">
        <v>9</v>
      </c>
      <c r="C5921" s="6">
        <v>8</v>
      </c>
      <c r="D5921" s="6">
        <v>2</v>
      </c>
      <c r="E5921" s="6">
        <v>4.3</v>
      </c>
      <c r="F5921" s="6">
        <f t="shared" si="279"/>
        <v>5.1599999999999993</v>
      </c>
      <c r="G5921" s="6">
        <v>354</v>
      </c>
      <c r="H5921" s="9">
        <f t="shared" si="280"/>
        <v>6.859784958421189</v>
      </c>
      <c r="I5921" s="9">
        <f t="shared" si="281"/>
        <v>8.2317419501054268</v>
      </c>
    </row>
    <row r="5922" spans="1:9" ht="31.5" customHeight="1" x14ac:dyDescent="0.25">
      <c r="A5922" s="6">
        <v>2008</v>
      </c>
      <c r="B5922" s="6">
        <v>9</v>
      </c>
      <c r="C5922" s="6">
        <v>8</v>
      </c>
      <c r="D5922" s="6">
        <v>3</v>
      </c>
      <c r="E5922" s="6">
        <v>3.6</v>
      </c>
      <c r="F5922" s="6">
        <f t="shared" si="279"/>
        <v>4.32</v>
      </c>
      <c r="G5922" s="6">
        <v>9</v>
      </c>
      <c r="H5922" s="9">
        <f t="shared" si="280"/>
        <v>3.5366936325190714</v>
      </c>
      <c r="I5922" s="9">
        <f t="shared" si="281"/>
        <v>4.2440323590228859</v>
      </c>
    </row>
    <row r="5923" spans="1:9" ht="31.5" customHeight="1" x14ac:dyDescent="0.25">
      <c r="A5923" s="6">
        <v>2008</v>
      </c>
      <c r="B5923" s="6">
        <v>9</v>
      </c>
      <c r="C5923" s="6">
        <v>8</v>
      </c>
      <c r="D5923" s="6">
        <v>4</v>
      </c>
      <c r="E5923" s="6">
        <v>2.4</v>
      </c>
      <c r="F5923" s="6">
        <f t="shared" si="279"/>
        <v>2.88</v>
      </c>
      <c r="G5923" s="6">
        <v>15</v>
      </c>
      <c r="H5923" s="9">
        <f t="shared" si="280"/>
        <v>2.5624170938187905</v>
      </c>
      <c r="I5923" s="9">
        <f t="shared" si="281"/>
        <v>3.0749005125825484</v>
      </c>
    </row>
    <row r="5924" spans="1:9" ht="31.5" customHeight="1" x14ac:dyDescent="0.25">
      <c r="A5924" s="6">
        <v>2008</v>
      </c>
      <c r="B5924" s="6">
        <v>9</v>
      </c>
      <c r="C5924" s="6">
        <v>8</v>
      </c>
      <c r="D5924" s="6">
        <v>5</v>
      </c>
      <c r="E5924" s="6">
        <v>0.2</v>
      </c>
      <c r="F5924" s="6">
        <f t="shared" si="279"/>
        <v>0.24</v>
      </c>
      <c r="G5924" s="6">
        <v>72</v>
      </c>
      <c r="H5924" s="9">
        <f t="shared" si="280"/>
        <v>0.26589644353232061</v>
      </c>
      <c r="I5924" s="9">
        <f t="shared" si="281"/>
        <v>0.31907573223878472</v>
      </c>
    </row>
    <row r="5925" spans="1:9" ht="31.5" customHeight="1" x14ac:dyDescent="0.25">
      <c r="A5925" s="6">
        <v>2008</v>
      </c>
      <c r="B5925" s="6">
        <v>9</v>
      </c>
      <c r="C5925" s="6">
        <v>8</v>
      </c>
      <c r="D5925" s="6">
        <v>6</v>
      </c>
      <c r="E5925" s="6">
        <v>2.1</v>
      </c>
      <c r="F5925" s="6">
        <f t="shared" si="279"/>
        <v>2.52</v>
      </c>
      <c r="G5925" s="6">
        <v>192</v>
      </c>
      <c r="H5925" s="9">
        <f t="shared" si="280"/>
        <v>3.1356919476334189</v>
      </c>
      <c r="I5925" s="9">
        <f t="shared" si="281"/>
        <v>3.7628303371601022</v>
      </c>
    </row>
    <row r="5926" spans="1:9" ht="31.5" customHeight="1" x14ac:dyDescent="0.25">
      <c r="A5926" s="6">
        <v>2008</v>
      </c>
      <c r="B5926" s="6">
        <v>9</v>
      </c>
      <c r="C5926" s="6">
        <v>8</v>
      </c>
      <c r="D5926" s="6">
        <v>7</v>
      </c>
      <c r="E5926" s="6">
        <v>3.9</v>
      </c>
      <c r="F5926" s="6">
        <f t="shared" si="279"/>
        <v>4.68</v>
      </c>
      <c r="G5926" s="6">
        <v>200</v>
      </c>
      <c r="H5926" s="9">
        <f t="shared" si="280"/>
        <v>5.85</v>
      </c>
      <c r="I5926" s="9">
        <f t="shared" si="281"/>
        <v>7.02</v>
      </c>
    </row>
    <row r="5927" spans="1:9" ht="31.5" customHeight="1" x14ac:dyDescent="0.25">
      <c r="A5927" s="6">
        <v>2008</v>
      </c>
      <c r="B5927" s="6">
        <v>9</v>
      </c>
      <c r="C5927" s="6">
        <v>8</v>
      </c>
      <c r="D5927" s="6">
        <v>8</v>
      </c>
      <c r="E5927" s="6">
        <v>4.5999999999999996</v>
      </c>
      <c r="F5927" s="6">
        <f t="shared" si="279"/>
        <v>5.52</v>
      </c>
      <c r="G5927" s="6">
        <v>199</v>
      </c>
      <c r="H5927" s="9">
        <f t="shared" si="280"/>
        <v>6.8961515765958357</v>
      </c>
      <c r="I5927" s="9">
        <f t="shared" si="281"/>
        <v>8.2753818919150035</v>
      </c>
    </row>
    <row r="5928" spans="1:9" ht="31.5" customHeight="1" x14ac:dyDescent="0.25">
      <c r="A5928" s="6">
        <v>2008</v>
      </c>
      <c r="B5928" s="6">
        <v>9</v>
      </c>
      <c r="C5928" s="6">
        <v>8</v>
      </c>
      <c r="D5928" s="6">
        <v>9</v>
      </c>
      <c r="E5928" s="6">
        <v>4.3</v>
      </c>
      <c r="F5928" s="6">
        <f t="shared" si="279"/>
        <v>5.1599999999999993</v>
      </c>
      <c r="G5928" s="6">
        <v>185</v>
      </c>
      <c r="H5928" s="9">
        <f t="shared" si="280"/>
        <v>6.3940479659549059</v>
      </c>
      <c r="I5928" s="9">
        <f t="shared" si="281"/>
        <v>7.6728575591458856</v>
      </c>
    </row>
    <row r="5929" spans="1:9" ht="31.5" customHeight="1" x14ac:dyDescent="0.25">
      <c r="A5929" s="6">
        <v>2008</v>
      </c>
      <c r="B5929" s="6">
        <v>9</v>
      </c>
      <c r="C5929" s="6">
        <v>8</v>
      </c>
      <c r="D5929" s="6">
        <v>10</v>
      </c>
      <c r="E5929" s="6">
        <v>4.5999999999999996</v>
      </c>
      <c r="F5929" s="6">
        <f t="shared" si="279"/>
        <v>5.52</v>
      </c>
      <c r="G5929" s="6">
        <v>179</v>
      </c>
      <c r="H5929" s="9">
        <f t="shared" si="280"/>
        <v>6.8148313112359462</v>
      </c>
      <c r="I5929" s="9">
        <f t="shared" si="281"/>
        <v>8.1777975734831347</v>
      </c>
    </row>
    <row r="5930" spans="1:9" ht="31.5" customHeight="1" x14ac:dyDescent="0.25">
      <c r="A5930" s="6">
        <v>2008</v>
      </c>
      <c r="B5930" s="6">
        <v>9</v>
      </c>
      <c r="C5930" s="6">
        <v>8</v>
      </c>
      <c r="D5930" s="6">
        <v>11</v>
      </c>
      <c r="E5930" s="6">
        <v>5</v>
      </c>
      <c r="F5930" s="6">
        <f t="shared" si="279"/>
        <v>6</v>
      </c>
      <c r="G5930" s="6">
        <v>172</v>
      </c>
      <c r="H5930" s="9">
        <f t="shared" si="280"/>
        <v>7.3741352063850698</v>
      </c>
      <c r="I5930" s="9">
        <f t="shared" si="281"/>
        <v>8.8489622476620831</v>
      </c>
    </row>
    <row r="5931" spans="1:9" ht="31.5" customHeight="1" x14ac:dyDescent="0.25">
      <c r="A5931" s="6">
        <v>2008</v>
      </c>
      <c r="B5931" s="6">
        <v>9</v>
      </c>
      <c r="C5931" s="6">
        <v>8</v>
      </c>
      <c r="D5931" s="6">
        <v>12</v>
      </c>
      <c r="E5931" s="6">
        <v>6.4</v>
      </c>
      <c r="F5931" s="6">
        <f t="shared" si="279"/>
        <v>7.68</v>
      </c>
      <c r="G5931" s="6">
        <v>165</v>
      </c>
      <c r="H5931" s="9">
        <f t="shared" si="280"/>
        <v>9.3945109908831892</v>
      </c>
      <c r="I5931" s="9">
        <f t="shared" si="281"/>
        <v>11.273413189059827</v>
      </c>
    </row>
    <row r="5932" spans="1:9" ht="31.5" customHeight="1" x14ac:dyDescent="0.25">
      <c r="A5932" s="6">
        <v>2008</v>
      </c>
      <c r="B5932" s="6">
        <v>9</v>
      </c>
      <c r="C5932" s="6">
        <v>8</v>
      </c>
      <c r="D5932" s="6">
        <v>13</v>
      </c>
      <c r="E5932" s="6">
        <v>6</v>
      </c>
      <c r="F5932" s="6">
        <f t="shared" si="279"/>
        <v>7.1999999999999993</v>
      </c>
      <c r="G5932" s="6">
        <v>173</v>
      </c>
      <c r="H5932" s="9">
        <f t="shared" si="280"/>
        <v>8.8547676239323572</v>
      </c>
      <c r="I5932" s="9">
        <f t="shared" si="281"/>
        <v>10.625721148718828</v>
      </c>
    </row>
    <row r="5933" spans="1:9" ht="31.5" customHeight="1" x14ac:dyDescent="0.25">
      <c r="A5933" s="6">
        <v>2008</v>
      </c>
      <c r="B5933" s="6">
        <v>9</v>
      </c>
      <c r="C5933" s="6">
        <v>8</v>
      </c>
      <c r="D5933" s="6">
        <v>14</v>
      </c>
      <c r="E5933" s="6">
        <v>5.3</v>
      </c>
      <c r="F5933" s="6">
        <f t="shared" si="279"/>
        <v>6.3599999999999994</v>
      </c>
      <c r="G5933" s="6">
        <v>180</v>
      </c>
      <c r="H5933" s="9">
        <f t="shared" si="280"/>
        <v>7.8567989589864098</v>
      </c>
      <c r="I5933" s="9">
        <f t="shared" si="281"/>
        <v>9.428158750783691</v>
      </c>
    </row>
    <row r="5934" spans="1:9" ht="31.5" customHeight="1" x14ac:dyDescent="0.25">
      <c r="A5934" s="6">
        <v>2008</v>
      </c>
      <c r="B5934" s="6">
        <v>9</v>
      </c>
      <c r="C5934" s="6">
        <v>8</v>
      </c>
      <c r="D5934" s="6">
        <v>15</v>
      </c>
      <c r="E5934" s="6">
        <v>4.7</v>
      </c>
      <c r="F5934" s="6">
        <f t="shared" si="279"/>
        <v>5.64</v>
      </c>
      <c r="G5934" s="6">
        <v>185</v>
      </c>
      <c r="H5934" s="9">
        <f t="shared" si="280"/>
        <v>6.9888431255786179</v>
      </c>
      <c r="I5934" s="9">
        <f t="shared" si="281"/>
        <v>8.3866117506943407</v>
      </c>
    </row>
    <row r="5935" spans="1:9" ht="31.5" customHeight="1" x14ac:dyDescent="0.25">
      <c r="A5935" s="6">
        <v>2008</v>
      </c>
      <c r="B5935" s="6">
        <v>9</v>
      </c>
      <c r="C5935" s="6">
        <v>8</v>
      </c>
      <c r="D5935" s="6">
        <v>16</v>
      </c>
      <c r="E5935" s="6">
        <v>3.9</v>
      </c>
      <c r="F5935" s="6">
        <f t="shared" si="279"/>
        <v>4.68</v>
      </c>
      <c r="G5935" s="6">
        <v>193</v>
      </c>
      <c r="H5935" s="9">
        <f t="shared" si="280"/>
        <v>5.8268093440734186</v>
      </c>
      <c r="I5935" s="9">
        <f t="shared" si="281"/>
        <v>6.9921712128881026</v>
      </c>
    </row>
    <row r="5936" spans="1:9" ht="31.5" customHeight="1" x14ac:dyDescent="0.25">
      <c r="A5936" s="6">
        <v>2008</v>
      </c>
      <c r="B5936" s="6">
        <v>9</v>
      </c>
      <c r="C5936" s="6">
        <v>8</v>
      </c>
      <c r="D5936" s="6">
        <v>17</v>
      </c>
      <c r="E5936" s="6">
        <v>3.1</v>
      </c>
      <c r="F5936" s="6">
        <f t="shared" si="279"/>
        <v>3.7199999999999998</v>
      </c>
      <c r="G5936" s="6">
        <v>205</v>
      </c>
      <c r="H5936" s="9">
        <f t="shared" si="280"/>
        <v>4.6627760246978518</v>
      </c>
      <c r="I5936" s="9">
        <f t="shared" si="281"/>
        <v>5.5953312296374209</v>
      </c>
    </row>
    <row r="5937" spans="1:9" ht="31.5" customHeight="1" x14ac:dyDescent="0.25">
      <c r="A5937" s="6">
        <v>2008</v>
      </c>
      <c r="B5937" s="6">
        <v>9</v>
      </c>
      <c r="C5937" s="6">
        <v>8</v>
      </c>
      <c r="D5937" s="6">
        <v>18</v>
      </c>
      <c r="E5937" s="6">
        <v>2.9</v>
      </c>
      <c r="F5937" s="6">
        <f t="shared" si="279"/>
        <v>3.48</v>
      </c>
      <c r="G5937" s="6">
        <v>263</v>
      </c>
      <c r="H5937" s="9">
        <f t="shared" si="280"/>
        <v>4.4825429407254909</v>
      </c>
      <c r="I5937" s="9">
        <f t="shared" si="281"/>
        <v>5.3790515288705887</v>
      </c>
    </row>
    <row r="5938" spans="1:9" ht="31.5" customHeight="1" x14ac:dyDescent="0.25">
      <c r="A5938" s="6">
        <v>2008</v>
      </c>
      <c r="B5938" s="6">
        <v>9</v>
      </c>
      <c r="C5938" s="6">
        <v>8</v>
      </c>
      <c r="D5938" s="6">
        <v>19</v>
      </c>
      <c r="E5938" s="6">
        <v>3.1</v>
      </c>
      <c r="F5938" s="6">
        <f t="shared" si="279"/>
        <v>3.7199999999999998</v>
      </c>
      <c r="G5938" s="6">
        <v>282</v>
      </c>
      <c r="H5938" s="9">
        <f t="shared" si="280"/>
        <v>4.8277742445498353</v>
      </c>
      <c r="I5938" s="9">
        <f t="shared" si="281"/>
        <v>5.7933290934598016</v>
      </c>
    </row>
    <row r="5939" spans="1:9" ht="31.5" customHeight="1" x14ac:dyDescent="0.25">
      <c r="A5939" s="6">
        <v>2008</v>
      </c>
      <c r="B5939" s="6">
        <v>9</v>
      </c>
      <c r="C5939" s="6">
        <v>8</v>
      </c>
      <c r="D5939" s="6">
        <v>20</v>
      </c>
      <c r="E5939" s="6">
        <v>2.2999999999999998</v>
      </c>
      <c r="F5939" s="6">
        <f t="shared" si="279"/>
        <v>2.76</v>
      </c>
      <c r="G5939" s="6">
        <v>260</v>
      </c>
      <c r="H5939" s="9">
        <f t="shared" si="280"/>
        <v>3.5507162445059448</v>
      </c>
      <c r="I5939" s="9">
        <f t="shared" si="281"/>
        <v>4.2608594934071338</v>
      </c>
    </row>
    <row r="5940" spans="1:9" ht="31.5" customHeight="1" x14ac:dyDescent="0.25">
      <c r="A5940" s="6">
        <v>2008</v>
      </c>
      <c r="B5940" s="6">
        <v>9</v>
      </c>
      <c r="C5940" s="6">
        <v>8</v>
      </c>
      <c r="D5940" s="6">
        <v>21</v>
      </c>
      <c r="E5940" s="6">
        <v>2.7</v>
      </c>
      <c r="F5940" s="6">
        <f t="shared" si="279"/>
        <v>3.24</v>
      </c>
      <c r="G5940" s="6">
        <v>254</v>
      </c>
      <c r="H5940" s="9">
        <f t="shared" si="280"/>
        <v>4.1577108320004754</v>
      </c>
      <c r="I5940" s="9">
        <f t="shared" si="281"/>
        <v>4.9892529984005698</v>
      </c>
    </row>
    <row r="5941" spans="1:9" ht="31.5" customHeight="1" x14ac:dyDescent="0.25">
      <c r="A5941" s="6">
        <v>2008</v>
      </c>
      <c r="B5941" s="6">
        <v>9</v>
      </c>
      <c r="C5941" s="6">
        <v>8</v>
      </c>
      <c r="D5941" s="6">
        <v>22</v>
      </c>
      <c r="E5941" s="6">
        <v>2.9</v>
      </c>
      <c r="F5941" s="6">
        <f t="shared" si="279"/>
        <v>3.48</v>
      </c>
      <c r="G5941" s="6">
        <v>254</v>
      </c>
      <c r="H5941" s="9">
        <f t="shared" si="280"/>
        <v>4.4656894121486577</v>
      </c>
      <c r="I5941" s="9">
        <f t="shared" si="281"/>
        <v>5.3588272945783899</v>
      </c>
    </row>
    <row r="5942" spans="1:9" ht="31.5" customHeight="1" x14ac:dyDescent="0.25">
      <c r="A5942" s="6">
        <v>2008</v>
      </c>
      <c r="B5942" s="6">
        <v>9</v>
      </c>
      <c r="C5942" s="6">
        <v>8</v>
      </c>
      <c r="D5942" s="6">
        <v>23</v>
      </c>
      <c r="E5942" s="6">
        <v>1.8</v>
      </c>
      <c r="F5942" s="6">
        <f t="shared" si="279"/>
        <v>2.16</v>
      </c>
      <c r="G5942" s="6">
        <v>255</v>
      </c>
      <c r="H5942" s="9">
        <f t="shared" si="280"/>
        <v>2.7729876840729673</v>
      </c>
      <c r="I5942" s="9">
        <f t="shared" si="281"/>
        <v>3.3275852208875607</v>
      </c>
    </row>
    <row r="5943" spans="1:9" ht="31.5" customHeight="1" x14ac:dyDescent="0.25">
      <c r="A5943" s="6">
        <v>2008</v>
      </c>
      <c r="B5943" s="6">
        <v>9</v>
      </c>
      <c r="C5943" s="6">
        <v>9</v>
      </c>
      <c r="D5943" s="6">
        <v>0</v>
      </c>
      <c r="E5943" s="6">
        <v>1.2</v>
      </c>
      <c r="F5943" s="6">
        <f t="shared" si="279"/>
        <v>1.44</v>
      </c>
      <c r="G5943" s="6">
        <v>191</v>
      </c>
      <c r="H5943" s="9">
        <f t="shared" si="280"/>
        <v>1.7907780934415514</v>
      </c>
      <c r="I5943" s="9">
        <f t="shared" si="281"/>
        <v>2.1489337121298617</v>
      </c>
    </row>
    <row r="5944" spans="1:9" ht="31.5" customHeight="1" x14ac:dyDescent="0.25">
      <c r="A5944" s="6">
        <v>2008</v>
      </c>
      <c r="B5944" s="6">
        <v>9</v>
      </c>
      <c r="C5944" s="6">
        <v>9</v>
      </c>
      <c r="D5944" s="6">
        <v>1</v>
      </c>
      <c r="E5944" s="6">
        <v>2.6</v>
      </c>
      <c r="F5944" s="6">
        <f t="shared" si="279"/>
        <v>3.12</v>
      </c>
      <c r="G5944" s="6">
        <v>167</v>
      </c>
      <c r="H5944" s="9">
        <f t="shared" si="280"/>
        <v>3.8217484745081847</v>
      </c>
      <c r="I5944" s="9">
        <f t="shared" si="281"/>
        <v>4.586098169409822</v>
      </c>
    </row>
    <row r="5945" spans="1:9" ht="31.5" customHeight="1" x14ac:dyDescent="0.25">
      <c r="A5945" s="6">
        <v>2008</v>
      </c>
      <c r="B5945" s="6">
        <v>9</v>
      </c>
      <c r="C5945" s="6">
        <v>9</v>
      </c>
      <c r="D5945" s="6">
        <v>2</v>
      </c>
      <c r="E5945" s="6">
        <v>3.5</v>
      </c>
      <c r="F5945" s="6">
        <f t="shared" si="279"/>
        <v>4.2</v>
      </c>
      <c r="G5945" s="6">
        <v>169</v>
      </c>
      <c r="H5945" s="9">
        <f t="shared" si="280"/>
        <v>5.1516158276406898</v>
      </c>
      <c r="I5945" s="9">
        <f t="shared" si="281"/>
        <v>6.1819389931688278</v>
      </c>
    </row>
    <row r="5946" spans="1:9" ht="31.5" customHeight="1" x14ac:dyDescent="0.25">
      <c r="A5946" s="6">
        <v>2008</v>
      </c>
      <c r="B5946" s="6">
        <v>9</v>
      </c>
      <c r="C5946" s="6">
        <v>9</v>
      </c>
      <c r="D5946" s="6">
        <v>3</v>
      </c>
      <c r="E5946" s="6">
        <v>5</v>
      </c>
      <c r="F5946" s="6">
        <f t="shared" si="279"/>
        <v>6</v>
      </c>
      <c r="G5946" s="6">
        <v>185</v>
      </c>
      <c r="H5946" s="9">
        <f t="shared" si="280"/>
        <v>7.4349394952964021</v>
      </c>
      <c r="I5946" s="9">
        <f t="shared" si="281"/>
        <v>8.9219273943556825</v>
      </c>
    </row>
    <row r="5947" spans="1:9" ht="31.5" customHeight="1" x14ac:dyDescent="0.25">
      <c r="A5947" s="6">
        <v>2008</v>
      </c>
      <c r="B5947" s="6">
        <v>9</v>
      </c>
      <c r="C5947" s="6">
        <v>9</v>
      </c>
      <c r="D5947" s="6">
        <v>4</v>
      </c>
      <c r="E5947" s="6">
        <v>4.5</v>
      </c>
      <c r="F5947" s="6">
        <f t="shared" si="279"/>
        <v>5.3999999999999995</v>
      </c>
      <c r="G5947" s="6">
        <v>197</v>
      </c>
      <c r="H5947" s="9">
        <f t="shared" si="280"/>
        <v>6.7386486234525007</v>
      </c>
      <c r="I5947" s="9">
        <f t="shared" si="281"/>
        <v>8.0863783481430005</v>
      </c>
    </row>
    <row r="5948" spans="1:9" ht="31.5" customHeight="1" x14ac:dyDescent="0.25">
      <c r="A5948" s="6">
        <v>2008</v>
      </c>
      <c r="B5948" s="6">
        <v>9</v>
      </c>
      <c r="C5948" s="6">
        <v>9</v>
      </c>
      <c r="D5948" s="6">
        <v>5</v>
      </c>
      <c r="E5948" s="6">
        <v>4</v>
      </c>
      <c r="F5948" s="6">
        <f t="shared" si="279"/>
        <v>4.8</v>
      </c>
      <c r="G5948" s="6">
        <v>195</v>
      </c>
      <c r="H5948" s="9">
        <f t="shared" si="280"/>
        <v>5.9830974161424288</v>
      </c>
      <c r="I5948" s="9">
        <f t="shared" si="281"/>
        <v>7.1797168993709146</v>
      </c>
    </row>
    <row r="5949" spans="1:9" ht="31.5" customHeight="1" x14ac:dyDescent="0.25">
      <c r="A5949" s="6">
        <v>2008</v>
      </c>
      <c r="B5949" s="6">
        <v>9</v>
      </c>
      <c r="C5949" s="6">
        <v>9</v>
      </c>
      <c r="D5949" s="6">
        <v>6</v>
      </c>
      <c r="E5949" s="6">
        <v>3.7</v>
      </c>
      <c r="F5949" s="6">
        <f t="shared" si="279"/>
        <v>4.4400000000000004</v>
      </c>
      <c r="G5949" s="6">
        <v>189</v>
      </c>
      <c r="H5949" s="9">
        <f t="shared" si="280"/>
        <v>5.5150652526003698</v>
      </c>
      <c r="I5949" s="9">
        <f t="shared" si="281"/>
        <v>6.618078303120444</v>
      </c>
    </row>
    <row r="5950" spans="1:9" ht="31.5" customHeight="1" x14ac:dyDescent="0.25">
      <c r="A5950" s="6">
        <v>2008</v>
      </c>
      <c r="B5950" s="6">
        <v>9</v>
      </c>
      <c r="C5950" s="6">
        <v>9</v>
      </c>
      <c r="D5950" s="6">
        <v>7</v>
      </c>
      <c r="E5950" s="6">
        <v>3.5</v>
      </c>
      <c r="F5950" s="6">
        <f t="shared" si="279"/>
        <v>4.2</v>
      </c>
      <c r="G5950" s="6">
        <v>173</v>
      </c>
      <c r="H5950" s="9">
        <f t="shared" si="280"/>
        <v>5.1652811139605417</v>
      </c>
      <c r="I5950" s="9">
        <f t="shared" si="281"/>
        <v>6.1983373367526502</v>
      </c>
    </row>
    <row r="5951" spans="1:9" ht="31.5" customHeight="1" x14ac:dyDescent="0.25">
      <c r="A5951" s="6">
        <v>2008</v>
      </c>
      <c r="B5951" s="6">
        <v>9</v>
      </c>
      <c r="C5951" s="6">
        <v>9</v>
      </c>
      <c r="D5951" s="6">
        <v>8</v>
      </c>
      <c r="E5951" s="6">
        <v>2.6</v>
      </c>
      <c r="F5951" s="6">
        <f t="shared" si="279"/>
        <v>3.12</v>
      </c>
      <c r="G5951" s="6">
        <v>169</v>
      </c>
      <c r="H5951" s="9">
        <f t="shared" si="280"/>
        <v>3.826914614818798</v>
      </c>
      <c r="I5951" s="9">
        <f t="shared" si="281"/>
        <v>4.5922975377825574</v>
      </c>
    </row>
    <row r="5952" spans="1:9" ht="31.5" customHeight="1" x14ac:dyDescent="0.25">
      <c r="A5952" s="6">
        <v>2008</v>
      </c>
      <c r="B5952" s="6">
        <v>9</v>
      </c>
      <c r="C5952" s="6">
        <v>9</v>
      </c>
      <c r="D5952" s="6">
        <v>9</v>
      </c>
      <c r="E5952" s="6">
        <v>1.5</v>
      </c>
      <c r="F5952" s="6">
        <f t="shared" si="279"/>
        <v>1.7999999999999998</v>
      </c>
      <c r="G5952" s="6">
        <v>191</v>
      </c>
      <c r="H5952" s="9">
        <f t="shared" si="280"/>
        <v>2.2384726168019391</v>
      </c>
      <c r="I5952" s="9">
        <f t="shared" si="281"/>
        <v>2.6861671401623268</v>
      </c>
    </row>
    <row r="5953" spans="1:9" ht="31.5" customHeight="1" x14ac:dyDescent="0.25">
      <c r="A5953" s="6">
        <v>2008</v>
      </c>
      <c r="B5953" s="6">
        <v>9</v>
      </c>
      <c r="C5953" s="6">
        <v>9</v>
      </c>
      <c r="D5953" s="6">
        <v>10</v>
      </c>
      <c r="E5953" s="6">
        <v>1.8</v>
      </c>
      <c r="F5953" s="6">
        <f t="shared" si="279"/>
        <v>2.16</v>
      </c>
      <c r="G5953" s="6">
        <v>207</v>
      </c>
      <c r="H5953" s="9">
        <f t="shared" si="280"/>
        <v>2.7103351305184789</v>
      </c>
      <c r="I5953" s="9">
        <f t="shared" si="281"/>
        <v>3.2524021566221744</v>
      </c>
    </row>
    <row r="5954" spans="1:9" ht="31.5" customHeight="1" x14ac:dyDescent="0.25">
      <c r="A5954" s="6">
        <v>2008</v>
      </c>
      <c r="B5954" s="6">
        <v>9</v>
      </c>
      <c r="C5954" s="6">
        <v>9</v>
      </c>
      <c r="D5954" s="6">
        <v>11</v>
      </c>
      <c r="E5954" s="6">
        <v>2.5</v>
      </c>
      <c r="F5954" s="6">
        <f t="shared" si="279"/>
        <v>3</v>
      </c>
      <c r="G5954" s="6">
        <v>202</v>
      </c>
      <c r="H5954" s="9">
        <f t="shared" si="280"/>
        <v>3.7541518775480247</v>
      </c>
      <c r="I5954" s="9">
        <f t="shared" si="281"/>
        <v>4.50498225305763</v>
      </c>
    </row>
    <row r="5955" spans="1:9" ht="31.5" customHeight="1" x14ac:dyDescent="0.25">
      <c r="A5955" s="6">
        <v>2008</v>
      </c>
      <c r="B5955" s="6">
        <v>9</v>
      </c>
      <c r="C5955" s="6">
        <v>9</v>
      </c>
      <c r="D5955" s="6">
        <v>12</v>
      </c>
      <c r="E5955" s="6">
        <v>4.0999999999999996</v>
      </c>
      <c r="F5955" s="6">
        <f t="shared" ref="F5955:F6018" si="282">E5955*1.2</f>
        <v>4.919999999999999</v>
      </c>
      <c r="G5955" s="6">
        <v>194</v>
      </c>
      <c r="H5955" s="9">
        <f t="shared" ref="H5955:H6018" si="283">E5955*(LN(G5955/$AE$18)/LN(10/$AE$18))</f>
        <v>6.1291565568475921</v>
      </c>
      <c r="I5955" s="9">
        <f t="shared" ref="I5955:I6018" si="284">F5955*(LN(G5955/$AE$18)/LN(10/$AE$18))</f>
        <v>7.3549878682171101</v>
      </c>
    </row>
    <row r="5956" spans="1:9" ht="31.5" customHeight="1" x14ac:dyDescent="0.25">
      <c r="A5956" s="6">
        <v>2008</v>
      </c>
      <c r="B5956" s="6">
        <v>9</v>
      </c>
      <c r="C5956" s="6">
        <v>9</v>
      </c>
      <c r="D5956" s="6">
        <v>13</v>
      </c>
      <c r="E5956" s="6">
        <v>4.2</v>
      </c>
      <c r="F5956" s="6">
        <f t="shared" si="282"/>
        <v>5.04</v>
      </c>
      <c r="G5956" s="6">
        <v>192</v>
      </c>
      <c r="H5956" s="9">
        <f t="shared" si="283"/>
        <v>6.2713838952668377</v>
      </c>
      <c r="I5956" s="9">
        <f t="shared" si="284"/>
        <v>7.5256606743202044</v>
      </c>
    </row>
    <row r="5957" spans="1:9" ht="31.5" customHeight="1" x14ac:dyDescent="0.25">
      <c r="A5957" s="6">
        <v>2008</v>
      </c>
      <c r="B5957" s="6">
        <v>9</v>
      </c>
      <c r="C5957" s="6">
        <v>9</v>
      </c>
      <c r="D5957" s="6">
        <v>14</v>
      </c>
      <c r="E5957" s="6">
        <v>4</v>
      </c>
      <c r="F5957" s="6">
        <f t="shared" si="282"/>
        <v>4.8</v>
      </c>
      <c r="G5957" s="6">
        <v>203</v>
      </c>
      <c r="H5957" s="9">
        <f t="shared" si="283"/>
        <v>6.0099398818947787</v>
      </c>
      <c r="I5957" s="9">
        <f t="shared" si="284"/>
        <v>7.2119278582737341</v>
      </c>
    </row>
    <row r="5958" spans="1:9" ht="31.5" customHeight="1" x14ac:dyDescent="0.25">
      <c r="A5958" s="6">
        <v>2008</v>
      </c>
      <c r="B5958" s="6">
        <v>9</v>
      </c>
      <c r="C5958" s="6">
        <v>9</v>
      </c>
      <c r="D5958" s="6">
        <v>15</v>
      </c>
      <c r="E5958" s="6">
        <v>4.3</v>
      </c>
      <c r="F5958" s="6">
        <f t="shared" si="282"/>
        <v>5.1599999999999993</v>
      </c>
      <c r="G5958" s="6">
        <v>260</v>
      </c>
      <c r="H5958" s="9">
        <f t="shared" si="283"/>
        <v>6.6382955875545928</v>
      </c>
      <c r="I5958" s="9">
        <f t="shared" si="284"/>
        <v>7.9659547050655108</v>
      </c>
    </row>
    <row r="5959" spans="1:9" ht="31.5" customHeight="1" x14ac:dyDescent="0.25">
      <c r="A5959" s="6">
        <v>2008</v>
      </c>
      <c r="B5959" s="6">
        <v>9</v>
      </c>
      <c r="C5959" s="6">
        <v>9</v>
      </c>
      <c r="D5959" s="6">
        <v>16</v>
      </c>
      <c r="E5959" s="6">
        <v>5.8</v>
      </c>
      <c r="F5959" s="6">
        <f t="shared" si="282"/>
        <v>6.96</v>
      </c>
      <c r="G5959" s="6">
        <v>274</v>
      </c>
      <c r="H5959" s="9">
        <f t="shared" si="283"/>
        <v>9.00475057921415</v>
      </c>
      <c r="I5959" s="9">
        <f t="shared" si="284"/>
        <v>10.805700695056979</v>
      </c>
    </row>
    <row r="5960" spans="1:9" ht="31.5" customHeight="1" x14ac:dyDescent="0.25">
      <c r="A5960" s="6">
        <v>2008</v>
      </c>
      <c r="B5960" s="6">
        <v>9</v>
      </c>
      <c r="C5960" s="6">
        <v>9</v>
      </c>
      <c r="D5960" s="6">
        <v>17</v>
      </c>
      <c r="E5960" s="6">
        <v>6.6</v>
      </c>
      <c r="F5960" s="6">
        <f t="shared" si="282"/>
        <v>7.919999999999999</v>
      </c>
      <c r="G5960" s="6">
        <v>281</v>
      </c>
      <c r="H5960" s="9">
        <f t="shared" si="283"/>
        <v>10.274573892700232</v>
      </c>
      <c r="I5960" s="9">
        <f t="shared" si="284"/>
        <v>12.329488671240277</v>
      </c>
    </row>
    <row r="5961" spans="1:9" ht="31.5" customHeight="1" x14ac:dyDescent="0.25">
      <c r="A5961" s="6">
        <v>2008</v>
      </c>
      <c r="B5961" s="6">
        <v>9</v>
      </c>
      <c r="C5961" s="6">
        <v>9</v>
      </c>
      <c r="D5961" s="6">
        <v>18</v>
      </c>
      <c r="E5961" s="6">
        <v>6.3</v>
      </c>
      <c r="F5961" s="6">
        <f t="shared" si="282"/>
        <v>7.56</v>
      </c>
      <c r="G5961" s="6">
        <v>282</v>
      </c>
      <c r="H5961" s="9">
        <f t="shared" si="283"/>
        <v>9.811283142149664</v>
      </c>
      <c r="I5961" s="9">
        <f t="shared" si="284"/>
        <v>11.773539770579596</v>
      </c>
    </row>
    <row r="5962" spans="1:9" ht="31.5" customHeight="1" x14ac:dyDescent="0.25">
      <c r="A5962" s="6">
        <v>2008</v>
      </c>
      <c r="B5962" s="6">
        <v>9</v>
      </c>
      <c r="C5962" s="6">
        <v>9</v>
      </c>
      <c r="D5962" s="6">
        <v>19</v>
      </c>
      <c r="E5962" s="6">
        <v>5.5</v>
      </c>
      <c r="F5962" s="6">
        <f t="shared" si="282"/>
        <v>6.6</v>
      </c>
      <c r="G5962" s="6">
        <v>281</v>
      </c>
      <c r="H5962" s="9">
        <f t="shared" si="283"/>
        <v>8.5621449105835268</v>
      </c>
      <c r="I5962" s="9">
        <f t="shared" si="284"/>
        <v>10.274573892700232</v>
      </c>
    </row>
    <row r="5963" spans="1:9" ht="31.5" customHeight="1" x14ac:dyDescent="0.25">
      <c r="A5963" s="6">
        <v>2008</v>
      </c>
      <c r="B5963" s="6">
        <v>9</v>
      </c>
      <c r="C5963" s="6">
        <v>9</v>
      </c>
      <c r="D5963" s="6">
        <v>20</v>
      </c>
      <c r="E5963" s="6">
        <v>5.3</v>
      </c>
      <c r="F5963" s="6">
        <f t="shared" si="282"/>
        <v>6.3599999999999994</v>
      </c>
      <c r="G5963" s="6">
        <v>280</v>
      </c>
      <c r="H5963" s="9">
        <f t="shared" si="283"/>
        <v>8.2476405585097226</v>
      </c>
      <c r="I5963" s="9">
        <f t="shared" si="284"/>
        <v>9.8971686702116681</v>
      </c>
    </row>
    <row r="5964" spans="1:9" ht="31.5" customHeight="1" x14ac:dyDescent="0.25">
      <c r="A5964" s="6">
        <v>2008</v>
      </c>
      <c r="B5964" s="6">
        <v>9</v>
      </c>
      <c r="C5964" s="6">
        <v>9</v>
      </c>
      <c r="D5964" s="6">
        <v>21</v>
      </c>
      <c r="E5964" s="6">
        <v>4.5</v>
      </c>
      <c r="F5964" s="6">
        <f t="shared" si="282"/>
        <v>5.3999999999999995</v>
      </c>
      <c r="G5964" s="6">
        <v>281</v>
      </c>
      <c r="H5964" s="9">
        <f t="shared" si="283"/>
        <v>7.0053912904774318</v>
      </c>
      <c r="I5964" s="9">
        <f t="shared" si="284"/>
        <v>8.4064695485729164</v>
      </c>
    </row>
    <row r="5965" spans="1:9" ht="31.5" customHeight="1" x14ac:dyDescent="0.25">
      <c r="A5965" s="6">
        <v>2008</v>
      </c>
      <c r="B5965" s="6">
        <v>9</v>
      </c>
      <c r="C5965" s="6">
        <v>9</v>
      </c>
      <c r="D5965" s="6">
        <v>22</v>
      </c>
      <c r="E5965" s="6">
        <v>3.6</v>
      </c>
      <c r="F5965" s="6">
        <f t="shared" si="282"/>
        <v>4.32</v>
      </c>
      <c r="G5965" s="6">
        <v>284</v>
      </c>
      <c r="H5965" s="9">
        <f t="shared" si="283"/>
        <v>5.6106938508743651</v>
      </c>
      <c r="I5965" s="9">
        <f t="shared" si="284"/>
        <v>6.732832621049238</v>
      </c>
    </row>
    <row r="5966" spans="1:9" ht="31.5" customHeight="1" x14ac:dyDescent="0.25">
      <c r="A5966" s="6">
        <v>2008</v>
      </c>
      <c r="B5966" s="6">
        <v>9</v>
      </c>
      <c r="C5966" s="6">
        <v>9</v>
      </c>
      <c r="D5966" s="6">
        <v>23</v>
      </c>
      <c r="E5966" s="6">
        <v>2.7</v>
      </c>
      <c r="F5966" s="6">
        <f t="shared" si="282"/>
        <v>3.24</v>
      </c>
      <c r="G5966" s="6">
        <v>294</v>
      </c>
      <c r="H5966" s="9">
        <f t="shared" si="283"/>
        <v>4.2236150608847121</v>
      </c>
      <c r="I5966" s="9">
        <f t="shared" si="284"/>
        <v>5.0683380730616543</v>
      </c>
    </row>
    <row r="5967" spans="1:9" ht="31.5" customHeight="1" x14ac:dyDescent="0.25">
      <c r="A5967" s="6">
        <v>2008</v>
      </c>
      <c r="B5967" s="6">
        <v>9</v>
      </c>
      <c r="C5967" s="6">
        <v>10</v>
      </c>
      <c r="D5967" s="6">
        <v>0</v>
      </c>
      <c r="E5967" s="6">
        <v>2.5</v>
      </c>
      <c r="F5967" s="6">
        <f t="shared" si="282"/>
        <v>3</v>
      </c>
      <c r="G5967" s="6">
        <v>286</v>
      </c>
      <c r="H5967" s="9">
        <f t="shared" si="283"/>
        <v>3.8992433283463477</v>
      </c>
      <c r="I5967" s="9">
        <f t="shared" si="284"/>
        <v>4.6790919940156179</v>
      </c>
    </row>
    <row r="5968" spans="1:9" ht="31.5" customHeight="1" x14ac:dyDescent="0.25">
      <c r="A5968" s="6">
        <v>2008</v>
      </c>
      <c r="B5968" s="6">
        <v>9</v>
      </c>
      <c r="C5968" s="6">
        <v>10</v>
      </c>
      <c r="D5968" s="6">
        <v>1</v>
      </c>
      <c r="E5968" s="6">
        <v>2.6</v>
      </c>
      <c r="F5968" s="6">
        <f t="shared" si="282"/>
        <v>3.12</v>
      </c>
      <c r="G5968" s="6">
        <v>284</v>
      </c>
      <c r="H5968" s="9">
        <f t="shared" si="283"/>
        <v>4.0521677811870411</v>
      </c>
      <c r="I5968" s="9">
        <f t="shared" si="284"/>
        <v>4.8626013374244499</v>
      </c>
    </row>
    <row r="5969" spans="1:9" ht="31.5" customHeight="1" x14ac:dyDescent="0.25">
      <c r="A5969" s="6">
        <v>2008</v>
      </c>
      <c r="B5969" s="6">
        <v>9</v>
      </c>
      <c r="C5969" s="6">
        <v>10</v>
      </c>
      <c r="D5969" s="6">
        <v>2</v>
      </c>
      <c r="E5969" s="6">
        <v>2.4</v>
      </c>
      <c r="F5969" s="6">
        <f t="shared" si="282"/>
        <v>2.88</v>
      </c>
      <c r="G5969" s="6">
        <v>286</v>
      </c>
      <c r="H5969" s="9">
        <f t="shared" si="283"/>
        <v>3.7432735952124938</v>
      </c>
      <c r="I5969" s="9">
        <f t="shared" si="284"/>
        <v>4.4919283142549924</v>
      </c>
    </row>
    <row r="5970" spans="1:9" ht="31.5" customHeight="1" x14ac:dyDescent="0.25">
      <c r="A5970" s="6">
        <v>2008</v>
      </c>
      <c r="B5970" s="6">
        <v>9</v>
      </c>
      <c r="C5970" s="6">
        <v>10</v>
      </c>
      <c r="D5970" s="6">
        <v>3</v>
      </c>
      <c r="E5970" s="6">
        <v>2.2000000000000002</v>
      </c>
      <c r="F5970" s="6">
        <f t="shared" si="282"/>
        <v>2.64</v>
      </c>
      <c r="G5970" s="6">
        <v>280</v>
      </c>
      <c r="H5970" s="9">
        <f t="shared" si="283"/>
        <v>3.4235489110795081</v>
      </c>
      <c r="I5970" s="9">
        <f t="shared" si="284"/>
        <v>4.1082586932954097</v>
      </c>
    </row>
    <row r="5971" spans="1:9" ht="31.5" customHeight="1" x14ac:dyDescent="0.25">
      <c r="A5971" s="6">
        <v>2008</v>
      </c>
      <c r="B5971" s="6">
        <v>9</v>
      </c>
      <c r="C5971" s="6">
        <v>10</v>
      </c>
      <c r="D5971" s="6">
        <v>4</v>
      </c>
      <c r="E5971" s="6">
        <v>1.9</v>
      </c>
      <c r="F5971" s="6">
        <f t="shared" si="282"/>
        <v>2.2799999999999998</v>
      </c>
      <c r="G5971" s="6">
        <v>249</v>
      </c>
      <c r="H5971" s="9">
        <f t="shared" si="283"/>
        <v>2.919491775102407</v>
      </c>
      <c r="I5971" s="9">
        <f t="shared" si="284"/>
        <v>3.5033901301228885</v>
      </c>
    </row>
    <row r="5972" spans="1:9" ht="31.5" customHeight="1" x14ac:dyDescent="0.25">
      <c r="A5972" s="6">
        <v>2008</v>
      </c>
      <c r="B5972" s="6">
        <v>9</v>
      </c>
      <c r="C5972" s="6">
        <v>10</v>
      </c>
      <c r="D5972" s="6">
        <v>5</v>
      </c>
      <c r="E5972" s="6">
        <v>2.6</v>
      </c>
      <c r="F5972" s="6">
        <f t="shared" si="282"/>
        <v>3.12</v>
      </c>
      <c r="G5972" s="6">
        <v>241</v>
      </c>
      <c r="H5972" s="9">
        <f t="shared" si="283"/>
        <v>3.9809229313198289</v>
      </c>
      <c r="I5972" s="9">
        <f t="shared" si="284"/>
        <v>4.7771075175837945</v>
      </c>
    </row>
    <row r="5973" spans="1:9" ht="31.5" customHeight="1" x14ac:dyDescent="0.25">
      <c r="A5973" s="6">
        <v>2008</v>
      </c>
      <c r="B5973" s="6">
        <v>9</v>
      </c>
      <c r="C5973" s="6">
        <v>10</v>
      </c>
      <c r="D5973" s="6">
        <v>6</v>
      </c>
      <c r="E5973" s="6">
        <v>3.1</v>
      </c>
      <c r="F5973" s="6">
        <f t="shared" si="282"/>
        <v>3.7199999999999998</v>
      </c>
      <c r="G5973" s="6">
        <v>260</v>
      </c>
      <c r="H5973" s="9">
        <f t="shared" si="283"/>
        <v>4.7857479817254047</v>
      </c>
      <c r="I5973" s="9">
        <f t="shared" si="284"/>
        <v>5.742897578070485</v>
      </c>
    </row>
    <row r="5974" spans="1:9" ht="31.5" customHeight="1" x14ac:dyDescent="0.25">
      <c r="A5974" s="6">
        <v>2008</v>
      </c>
      <c r="B5974" s="6">
        <v>9</v>
      </c>
      <c r="C5974" s="6">
        <v>10</v>
      </c>
      <c r="D5974" s="6">
        <v>7</v>
      </c>
      <c r="E5974" s="6">
        <v>3.2</v>
      </c>
      <c r="F5974" s="6">
        <f t="shared" si="282"/>
        <v>3.84</v>
      </c>
      <c r="G5974" s="6">
        <v>275</v>
      </c>
      <c r="H5974" s="9">
        <f t="shared" si="283"/>
        <v>4.9700839471830305</v>
      </c>
      <c r="I5974" s="9">
        <f t="shared" si="284"/>
        <v>5.9641007366196357</v>
      </c>
    </row>
    <row r="5975" spans="1:9" ht="31.5" customHeight="1" x14ac:dyDescent="0.25">
      <c r="A5975" s="6">
        <v>2008</v>
      </c>
      <c r="B5975" s="6">
        <v>9</v>
      </c>
      <c r="C5975" s="6">
        <v>10</v>
      </c>
      <c r="D5975" s="6">
        <v>8</v>
      </c>
      <c r="E5975" s="6">
        <v>3.8</v>
      </c>
      <c r="F5975" s="6">
        <f t="shared" si="282"/>
        <v>4.5599999999999996</v>
      </c>
      <c r="G5975" s="6">
        <v>271</v>
      </c>
      <c r="H5975" s="9">
        <f t="shared" si="283"/>
        <v>5.8926816919942491</v>
      </c>
      <c r="I5975" s="9">
        <f t="shared" si="284"/>
        <v>7.0712180303930987</v>
      </c>
    </row>
    <row r="5976" spans="1:9" ht="31.5" customHeight="1" x14ac:dyDescent="0.25">
      <c r="A5976" s="6">
        <v>2008</v>
      </c>
      <c r="B5976" s="6">
        <v>9</v>
      </c>
      <c r="C5976" s="6">
        <v>10</v>
      </c>
      <c r="D5976" s="6">
        <v>9</v>
      </c>
      <c r="E5976" s="6">
        <v>3.8</v>
      </c>
      <c r="F5976" s="6">
        <f t="shared" si="282"/>
        <v>4.5599999999999996</v>
      </c>
      <c r="G5976" s="6">
        <v>270</v>
      </c>
      <c r="H5976" s="9">
        <f t="shared" si="283"/>
        <v>5.8903370106498834</v>
      </c>
      <c r="I5976" s="9">
        <f t="shared" si="284"/>
        <v>7.0684044127798593</v>
      </c>
    </row>
    <row r="5977" spans="1:9" ht="31.5" customHeight="1" x14ac:dyDescent="0.25">
      <c r="A5977" s="6">
        <v>2008</v>
      </c>
      <c r="B5977" s="6">
        <v>9</v>
      </c>
      <c r="C5977" s="6">
        <v>10</v>
      </c>
      <c r="D5977" s="6">
        <v>10</v>
      </c>
      <c r="E5977" s="6">
        <v>3.8</v>
      </c>
      <c r="F5977" s="6">
        <f t="shared" si="282"/>
        <v>4.5599999999999996</v>
      </c>
      <c r="G5977" s="6">
        <v>275</v>
      </c>
      <c r="H5977" s="9">
        <f t="shared" si="283"/>
        <v>5.9019746872798482</v>
      </c>
      <c r="I5977" s="9">
        <f t="shared" si="284"/>
        <v>7.0823696247358168</v>
      </c>
    </row>
    <row r="5978" spans="1:9" ht="31.5" customHeight="1" x14ac:dyDescent="0.25">
      <c r="A5978" s="6">
        <v>2008</v>
      </c>
      <c r="B5978" s="6">
        <v>9</v>
      </c>
      <c r="C5978" s="6">
        <v>10</v>
      </c>
      <c r="D5978" s="6">
        <v>11</v>
      </c>
      <c r="E5978" s="6">
        <v>3.4</v>
      </c>
      <c r="F5978" s="6">
        <f t="shared" si="282"/>
        <v>4.08</v>
      </c>
      <c r="G5978" s="6">
        <v>278</v>
      </c>
      <c r="H5978" s="9">
        <f t="shared" si="283"/>
        <v>5.2868712952370336</v>
      </c>
      <c r="I5978" s="9">
        <f t="shared" si="284"/>
        <v>6.3442455542844414</v>
      </c>
    </row>
    <row r="5979" spans="1:9" ht="31.5" customHeight="1" x14ac:dyDescent="0.25">
      <c r="A5979" s="6">
        <v>2008</v>
      </c>
      <c r="B5979" s="6">
        <v>9</v>
      </c>
      <c r="C5979" s="6">
        <v>10</v>
      </c>
      <c r="D5979" s="6">
        <v>12</v>
      </c>
      <c r="E5979" s="6">
        <v>3.3</v>
      </c>
      <c r="F5979" s="6">
        <f t="shared" si="282"/>
        <v>3.9599999999999995</v>
      </c>
      <c r="G5979" s="6">
        <v>306</v>
      </c>
      <c r="H5979" s="9">
        <f t="shared" si="283"/>
        <v>5.1842304649890201</v>
      </c>
      <c r="I5979" s="9">
        <f t="shared" si="284"/>
        <v>6.2210765579868239</v>
      </c>
    </row>
    <row r="5980" spans="1:9" ht="31.5" customHeight="1" x14ac:dyDescent="0.25">
      <c r="A5980" s="6">
        <v>2008</v>
      </c>
      <c r="B5980" s="6">
        <v>9</v>
      </c>
      <c r="C5980" s="6">
        <v>10</v>
      </c>
      <c r="D5980" s="6">
        <v>13</v>
      </c>
      <c r="E5980" s="6">
        <v>3.8</v>
      </c>
      <c r="F5980" s="6">
        <f t="shared" si="282"/>
        <v>4.5599999999999996</v>
      </c>
      <c r="G5980" s="6">
        <v>310</v>
      </c>
      <c r="H5980" s="9">
        <f t="shared" si="283"/>
        <v>5.9779568708859747</v>
      </c>
      <c r="I5980" s="9">
        <f t="shared" si="284"/>
        <v>7.17354824506317</v>
      </c>
    </row>
    <row r="5981" spans="1:9" ht="31.5" customHeight="1" x14ac:dyDescent="0.25">
      <c r="A5981" s="6">
        <v>2008</v>
      </c>
      <c r="B5981" s="6">
        <v>9</v>
      </c>
      <c r="C5981" s="6">
        <v>10</v>
      </c>
      <c r="D5981" s="6">
        <v>14</v>
      </c>
      <c r="E5981" s="6">
        <v>4.5999999999999996</v>
      </c>
      <c r="F5981" s="6">
        <f t="shared" si="282"/>
        <v>5.52</v>
      </c>
      <c r="G5981" s="6">
        <v>316</v>
      </c>
      <c r="H5981" s="9">
        <f t="shared" si="283"/>
        <v>7.2511919798297866</v>
      </c>
      <c r="I5981" s="9">
        <f t="shared" si="284"/>
        <v>8.7014303757957432</v>
      </c>
    </row>
    <row r="5982" spans="1:9" ht="31.5" customHeight="1" x14ac:dyDescent="0.25">
      <c r="A5982" s="6">
        <v>2008</v>
      </c>
      <c r="B5982" s="6">
        <v>9</v>
      </c>
      <c r="C5982" s="6">
        <v>10</v>
      </c>
      <c r="D5982" s="6">
        <v>15</v>
      </c>
      <c r="E5982" s="6">
        <v>4.9000000000000004</v>
      </c>
      <c r="F5982" s="6">
        <f t="shared" si="282"/>
        <v>5.88</v>
      </c>
      <c r="G5982" s="6">
        <v>321</v>
      </c>
      <c r="H5982" s="9">
        <f t="shared" si="283"/>
        <v>7.736934845232577</v>
      </c>
      <c r="I5982" s="9">
        <f t="shared" si="284"/>
        <v>9.2843218142790906</v>
      </c>
    </row>
    <row r="5983" spans="1:9" ht="31.5" customHeight="1" x14ac:dyDescent="0.25">
      <c r="A5983" s="6">
        <v>2008</v>
      </c>
      <c r="B5983" s="6">
        <v>9</v>
      </c>
      <c r="C5983" s="6">
        <v>10</v>
      </c>
      <c r="D5983" s="6">
        <v>16</v>
      </c>
      <c r="E5983" s="6">
        <v>5.7</v>
      </c>
      <c r="F5983" s="6">
        <f t="shared" si="282"/>
        <v>6.84</v>
      </c>
      <c r="G5983" s="6">
        <v>326</v>
      </c>
      <c r="H5983" s="9">
        <f t="shared" si="283"/>
        <v>9.0148122445806145</v>
      </c>
      <c r="I5983" s="9">
        <f t="shared" si="284"/>
        <v>10.817774693496736</v>
      </c>
    </row>
    <row r="5984" spans="1:9" ht="31.5" customHeight="1" x14ac:dyDescent="0.25">
      <c r="A5984" s="6">
        <v>2008</v>
      </c>
      <c r="B5984" s="6">
        <v>9</v>
      </c>
      <c r="C5984" s="6">
        <v>10</v>
      </c>
      <c r="D5984" s="6">
        <v>17</v>
      </c>
      <c r="E5984" s="6">
        <v>6.7</v>
      </c>
      <c r="F5984" s="6">
        <f t="shared" si="282"/>
        <v>8.0399999999999991</v>
      </c>
      <c r="G5984" s="6">
        <v>326</v>
      </c>
      <c r="H5984" s="9">
        <f t="shared" si="283"/>
        <v>10.596358252401775</v>
      </c>
      <c r="I5984" s="9">
        <f t="shared" si="284"/>
        <v>12.715629902882128</v>
      </c>
    </row>
    <row r="5985" spans="1:9" ht="31.5" customHeight="1" x14ac:dyDescent="0.25">
      <c r="A5985" s="6">
        <v>2008</v>
      </c>
      <c r="B5985" s="6">
        <v>9</v>
      </c>
      <c r="C5985" s="6">
        <v>10</v>
      </c>
      <c r="D5985" s="6">
        <v>18</v>
      </c>
      <c r="E5985" s="6">
        <v>7</v>
      </c>
      <c r="F5985" s="6">
        <f t="shared" si="282"/>
        <v>8.4</v>
      </c>
      <c r="G5985" s="6">
        <v>325</v>
      </c>
      <c r="H5985" s="9">
        <f t="shared" si="283"/>
        <v>11.067232716433638</v>
      </c>
      <c r="I5985" s="9">
        <f t="shared" si="284"/>
        <v>13.280679259720367</v>
      </c>
    </row>
    <row r="5986" spans="1:9" ht="31.5" customHeight="1" x14ac:dyDescent="0.25">
      <c r="A5986" s="6">
        <v>2008</v>
      </c>
      <c r="B5986" s="6">
        <v>9</v>
      </c>
      <c r="C5986" s="6">
        <v>10</v>
      </c>
      <c r="D5986" s="6">
        <v>19</v>
      </c>
      <c r="E5986" s="6">
        <v>7.7</v>
      </c>
      <c r="F5986" s="6">
        <f t="shared" si="282"/>
        <v>9.24</v>
      </c>
      <c r="G5986" s="6">
        <v>331</v>
      </c>
      <c r="H5986" s="9">
        <f t="shared" si="283"/>
        <v>12.197465696822988</v>
      </c>
      <c r="I5986" s="9">
        <f t="shared" si="284"/>
        <v>14.636958836187587</v>
      </c>
    </row>
    <row r="5987" spans="1:9" ht="31.5" customHeight="1" x14ac:dyDescent="0.25">
      <c r="A5987" s="6">
        <v>2008</v>
      </c>
      <c r="B5987" s="6">
        <v>9</v>
      </c>
      <c r="C5987" s="6">
        <v>10</v>
      </c>
      <c r="D5987" s="6">
        <v>20</v>
      </c>
      <c r="E5987" s="6">
        <v>8</v>
      </c>
      <c r="F5987" s="6">
        <f t="shared" si="282"/>
        <v>9.6</v>
      </c>
      <c r="G5987" s="6">
        <v>340</v>
      </c>
      <c r="H5987" s="9">
        <f t="shared" si="283"/>
        <v>12.708512246900701</v>
      </c>
      <c r="I5987" s="9">
        <f t="shared" si="284"/>
        <v>15.250214696280841</v>
      </c>
    </row>
    <row r="5988" spans="1:9" ht="31.5" customHeight="1" x14ac:dyDescent="0.25">
      <c r="A5988" s="6">
        <v>2008</v>
      </c>
      <c r="B5988" s="6">
        <v>9</v>
      </c>
      <c r="C5988" s="6">
        <v>10</v>
      </c>
      <c r="D5988" s="6">
        <v>21</v>
      </c>
      <c r="E5988" s="6">
        <v>7.7</v>
      </c>
      <c r="F5988" s="6">
        <f t="shared" si="282"/>
        <v>9.24</v>
      </c>
      <c r="G5988" s="6">
        <v>346</v>
      </c>
      <c r="H5988" s="9">
        <f t="shared" si="283"/>
        <v>12.254424571378264</v>
      </c>
      <c r="I5988" s="9">
        <f t="shared" si="284"/>
        <v>14.705309485653917</v>
      </c>
    </row>
    <row r="5989" spans="1:9" ht="31.5" customHeight="1" x14ac:dyDescent="0.25">
      <c r="A5989" s="6">
        <v>2008</v>
      </c>
      <c r="B5989" s="6">
        <v>9</v>
      </c>
      <c r="C5989" s="6">
        <v>10</v>
      </c>
      <c r="D5989" s="6">
        <v>22</v>
      </c>
      <c r="E5989" s="6">
        <v>7.4</v>
      </c>
      <c r="F5989" s="6">
        <f t="shared" si="282"/>
        <v>8.8800000000000008</v>
      </c>
      <c r="G5989" s="6">
        <v>351</v>
      </c>
      <c r="H5989" s="9">
        <f t="shared" si="283"/>
        <v>11.794699853177136</v>
      </c>
      <c r="I5989" s="9">
        <f t="shared" si="284"/>
        <v>14.153639823812563</v>
      </c>
    </row>
    <row r="5990" spans="1:9" ht="31.5" customHeight="1" x14ac:dyDescent="0.25">
      <c r="A5990" s="6">
        <v>2008</v>
      </c>
      <c r="B5990" s="6">
        <v>9</v>
      </c>
      <c r="C5990" s="6">
        <v>10</v>
      </c>
      <c r="D5990" s="6">
        <v>23</v>
      </c>
      <c r="E5990" s="6">
        <v>7.4</v>
      </c>
      <c r="F5990" s="6">
        <f t="shared" si="282"/>
        <v>8.8800000000000008</v>
      </c>
      <c r="G5990" s="6">
        <v>353</v>
      </c>
      <c r="H5990" s="9">
        <f t="shared" si="283"/>
        <v>11.801717430820867</v>
      </c>
      <c r="I5990" s="9">
        <f t="shared" si="284"/>
        <v>14.162060916985041</v>
      </c>
    </row>
    <row r="5991" spans="1:9" ht="31.5" customHeight="1" x14ac:dyDescent="0.25">
      <c r="A5991" s="6">
        <v>2008</v>
      </c>
      <c r="B5991" s="6">
        <v>9</v>
      </c>
      <c r="C5991" s="6">
        <v>11</v>
      </c>
      <c r="D5991" s="6">
        <v>0</v>
      </c>
      <c r="E5991" s="6">
        <v>7.4</v>
      </c>
      <c r="F5991" s="6">
        <f t="shared" si="282"/>
        <v>8.8800000000000008</v>
      </c>
      <c r="G5991" s="6">
        <v>350</v>
      </c>
      <c r="H5991" s="9">
        <f t="shared" si="283"/>
        <v>11.791176055230274</v>
      </c>
      <c r="I5991" s="9">
        <f t="shared" si="284"/>
        <v>14.14941126627633</v>
      </c>
    </row>
    <row r="5992" spans="1:9" ht="31.5" customHeight="1" x14ac:dyDescent="0.25">
      <c r="A5992" s="6">
        <v>2008</v>
      </c>
      <c r="B5992" s="6">
        <v>9</v>
      </c>
      <c r="C5992" s="6">
        <v>11</v>
      </c>
      <c r="D5992" s="6">
        <v>1</v>
      </c>
      <c r="E5992" s="6">
        <v>7.2</v>
      </c>
      <c r="F5992" s="6">
        <f t="shared" si="282"/>
        <v>8.64</v>
      </c>
      <c r="G5992" s="6">
        <v>347</v>
      </c>
      <c r="H5992" s="9">
        <f t="shared" si="283"/>
        <v>11.462150855651226</v>
      </c>
      <c r="I5992" s="9">
        <f t="shared" si="284"/>
        <v>13.754581026781471</v>
      </c>
    </row>
    <row r="5993" spans="1:9" ht="31.5" customHeight="1" x14ac:dyDescent="0.25">
      <c r="A5993" s="6">
        <v>2008</v>
      </c>
      <c r="B5993" s="6">
        <v>9</v>
      </c>
      <c r="C5993" s="6">
        <v>11</v>
      </c>
      <c r="D5993" s="6">
        <v>2</v>
      </c>
      <c r="E5993" s="6">
        <v>7.3</v>
      </c>
      <c r="F5993" s="6">
        <f t="shared" si="282"/>
        <v>8.76</v>
      </c>
      <c r="G5993" s="6">
        <v>344</v>
      </c>
      <c r="H5993" s="9">
        <f t="shared" si="283"/>
        <v>11.610767879355322</v>
      </c>
      <c r="I5993" s="9">
        <f t="shared" si="284"/>
        <v>13.932921455226387</v>
      </c>
    </row>
    <row r="5994" spans="1:9" ht="31.5" customHeight="1" x14ac:dyDescent="0.25">
      <c r="A5994" s="6">
        <v>2008</v>
      </c>
      <c r="B5994" s="6">
        <v>9</v>
      </c>
      <c r="C5994" s="6">
        <v>11</v>
      </c>
      <c r="D5994" s="6">
        <v>3</v>
      </c>
      <c r="E5994" s="6">
        <v>6.8</v>
      </c>
      <c r="F5994" s="6">
        <f t="shared" si="282"/>
        <v>8.16</v>
      </c>
      <c r="G5994" s="6">
        <v>345</v>
      </c>
      <c r="H5994" s="9">
        <f t="shared" si="283"/>
        <v>10.818804286353691</v>
      </c>
      <c r="I5994" s="9">
        <f t="shared" si="284"/>
        <v>12.982565143624429</v>
      </c>
    </row>
    <row r="5995" spans="1:9" ht="31.5" customHeight="1" x14ac:dyDescent="0.25">
      <c r="A5995" s="6">
        <v>2008</v>
      </c>
      <c r="B5995" s="6">
        <v>9</v>
      </c>
      <c r="C5995" s="6">
        <v>11</v>
      </c>
      <c r="D5995" s="6">
        <v>4</v>
      </c>
      <c r="E5995" s="6">
        <v>6.7</v>
      </c>
      <c r="F5995" s="6">
        <f t="shared" si="282"/>
        <v>8.0399999999999991</v>
      </c>
      <c r="G5995" s="6">
        <v>344</v>
      </c>
      <c r="H5995" s="9">
        <f t="shared" si="283"/>
        <v>10.656458190641187</v>
      </c>
      <c r="I5995" s="9">
        <f t="shared" si="284"/>
        <v>12.787749828769423</v>
      </c>
    </row>
    <row r="5996" spans="1:9" ht="31.5" customHeight="1" x14ac:dyDescent="0.25">
      <c r="A5996" s="6">
        <v>2008</v>
      </c>
      <c r="B5996" s="6">
        <v>9</v>
      </c>
      <c r="C5996" s="6">
        <v>11</v>
      </c>
      <c r="D5996" s="6">
        <v>5</v>
      </c>
      <c r="E5996" s="6">
        <v>6.7</v>
      </c>
      <c r="F5996" s="6">
        <f t="shared" si="282"/>
        <v>8.0399999999999991</v>
      </c>
      <c r="G5996" s="6">
        <v>344</v>
      </c>
      <c r="H5996" s="9">
        <f t="shared" si="283"/>
        <v>10.656458190641187</v>
      </c>
      <c r="I5996" s="9">
        <f t="shared" si="284"/>
        <v>12.787749828769423</v>
      </c>
    </row>
    <row r="5997" spans="1:9" ht="31.5" customHeight="1" x14ac:dyDescent="0.25">
      <c r="A5997" s="6">
        <v>2008</v>
      </c>
      <c r="B5997" s="6">
        <v>9</v>
      </c>
      <c r="C5997" s="6">
        <v>11</v>
      </c>
      <c r="D5997" s="6">
        <v>6</v>
      </c>
      <c r="E5997" s="6">
        <v>6.5</v>
      </c>
      <c r="F5997" s="6">
        <f t="shared" si="282"/>
        <v>7.8</v>
      </c>
      <c r="G5997" s="6">
        <v>343</v>
      </c>
      <c r="H5997" s="9">
        <f t="shared" si="283"/>
        <v>10.335196657085916</v>
      </c>
      <c r="I5997" s="9">
        <f t="shared" si="284"/>
        <v>12.402235988503099</v>
      </c>
    </row>
    <row r="5998" spans="1:9" ht="31.5" customHeight="1" x14ac:dyDescent="0.25">
      <c r="A5998" s="6">
        <v>2008</v>
      </c>
      <c r="B5998" s="6">
        <v>9</v>
      </c>
      <c r="C5998" s="6">
        <v>11</v>
      </c>
      <c r="D5998" s="6">
        <v>7</v>
      </c>
      <c r="E5998" s="6">
        <v>6.3</v>
      </c>
      <c r="F5998" s="6">
        <f t="shared" si="282"/>
        <v>7.56</v>
      </c>
      <c r="G5998" s="6">
        <v>348</v>
      </c>
      <c r="H5998" s="9">
        <f t="shared" si="283"/>
        <v>10.032407888069853</v>
      </c>
      <c r="I5998" s="9">
        <f t="shared" si="284"/>
        <v>12.038889465683823</v>
      </c>
    </row>
    <row r="5999" spans="1:9" ht="31.5" customHeight="1" x14ac:dyDescent="0.25">
      <c r="A5999" s="6">
        <v>2008</v>
      </c>
      <c r="B5999" s="6">
        <v>9</v>
      </c>
      <c r="C5999" s="6">
        <v>11</v>
      </c>
      <c r="D5999" s="6">
        <v>8</v>
      </c>
      <c r="E5999" s="6">
        <v>6.9</v>
      </c>
      <c r="F5999" s="6">
        <f t="shared" si="282"/>
        <v>8.2799999999999994</v>
      </c>
      <c r="G5999" s="6">
        <v>349</v>
      </c>
      <c r="H5999" s="9">
        <f t="shared" si="283"/>
        <v>10.991179865759133</v>
      </c>
      <c r="I5999" s="9">
        <f t="shared" si="284"/>
        <v>13.189415838910957</v>
      </c>
    </row>
    <row r="6000" spans="1:9" ht="31.5" customHeight="1" x14ac:dyDescent="0.25">
      <c r="A6000" s="6">
        <v>2008</v>
      </c>
      <c r="B6000" s="6">
        <v>9</v>
      </c>
      <c r="C6000" s="6">
        <v>11</v>
      </c>
      <c r="D6000" s="6">
        <v>9</v>
      </c>
      <c r="E6000" s="6">
        <v>7.9</v>
      </c>
      <c r="F6000" s="6">
        <f t="shared" si="282"/>
        <v>9.48</v>
      </c>
      <c r="G6000" s="6">
        <v>343</v>
      </c>
      <c r="H6000" s="9">
        <f t="shared" si="283"/>
        <v>12.56123901399673</v>
      </c>
      <c r="I6000" s="9">
        <f t="shared" si="284"/>
        <v>15.073486816796075</v>
      </c>
    </row>
    <row r="6001" spans="1:9" ht="31.5" customHeight="1" x14ac:dyDescent="0.25">
      <c r="A6001" s="6">
        <v>2008</v>
      </c>
      <c r="B6001" s="6">
        <v>9</v>
      </c>
      <c r="C6001" s="6">
        <v>11</v>
      </c>
      <c r="D6001" s="6">
        <v>10</v>
      </c>
      <c r="E6001" s="6">
        <v>7.6</v>
      </c>
      <c r="F6001" s="6">
        <f t="shared" si="282"/>
        <v>9.1199999999999992</v>
      </c>
      <c r="G6001" s="6">
        <v>340</v>
      </c>
      <c r="H6001" s="9">
        <f t="shared" si="283"/>
        <v>12.073086634555667</v>
      </c>
      <c r="I6001" s="9">
        <f t="shared" si="284"/>
        <v>14.487703961466799</v>
      </c>
    </row>
    <row r="6002" spans="1:9" ht="31.5" customHeight="1" x14ac:dyDescent="0.25">
      <c r="A6002" s="6">
        <v>2008</v>
      </c>
      <c r="B6002" s="6">
        <v>9</v>
      </c>
      <c r="C6002" s="6">
        <v>11</v>
      </c>
      <c r="D6002" s="6">
        <v>11</v>
      </c>
      <c r="E6002" s="6">
        <v>7.5</v>
      </c>
      <c r="F6002" s="6">
        <f t="shared" si="282"/>
        <v>9</v>
      </c>
      <c r="G6002" s="6">
        <v>333</v>
      </c>
      <c r="H6002" s="9">
        <f t="shared" si="283"/>
        <v>11.888189276708431</v>
      </c>
      <c r="I6002" s="9">
        <f t="shared" si="284"/>
        <v>14.265827132050118</v>
      </c>
    </row>
    <row r="6003" spans="1:9" ht="31.5" customHeight="1" x14ac:dyDescent="0.25">
      <c r="A6003" s="6">
        <v>2008</v>
      </c>
      <c r="B6003" s="6">
        <v>9</v>
      </c>
      <c r="C6003" s="6">
        <v>11</v>
      </c>
      <c r="D6003" s="6">
        <v>12</v>
      </c>
      <c r="E6003" s="6">
        <v>10.7</v>
      </c>
      <c r="F6003" s="6">
        <f t="shared" si="282"/>
        <v>12.839999999999998</v>
      </c>
      <c r="G6003" s="6">
        <v>346</v>
      </c>
      <c r="H6003" s="9">
        <f t="shared" si="283"/>
        <v>17.028875703084079</v>
      </c>
      <c r="I6003" s="9">
        <f t="shared" si="284"/>
        <v>20.434650843700894</v>
      </c>
    </row>
    <row r="6004" spans="1:9" ht="31.5" customHeight="1" x14ac:dyDescent="0.25">
      <c r="A6004" s="6">
        <v>2008</v>
      </c>
      <c r="B6004" s="6">
        <v>9</v>
      </c>
      <c r="C6004" s="6">
        <v>11</v>
      </c>
      <c r="D6004" s="6">
        <v>13</v>
      </c>
      <c r="E6004" s="6">
        <v>10.4</v>
      </c>
      <c r="F6004" s="6">
        <f t="shared" si="282"/>
        <v>12.48</v>
      </c>
      <c r="G6004" s="6">
        <v>338</v>
      </c>
      <c r="H6004" s="9">
        <f t="shared" si="283"/>
        <v>16.510825167705939</v>
      </c>
      <c r="I6004" s="9">
        <f t="shared" si="284"/>
        <v>19.812990201247128</v>
      </c>
    </row>
    <row r="6005" spans="1:9" ht="31.5" customHeight="1" x14ac:dyDescent="0.25">
      <c r="A6005" s="6">
        <v>2008</v>
      </c>
      <c r="B6005" s="6">
        <v>9</v>
      </c>
      <c r="C6005" s="6">
        <v>11</v>
      </c>
      <c r="D6005" s="6">
        <v>14</v>
      </c>
      <c r="E6005" s="6">
        <v>11.1</v>
      </c>
      <c r="F6005" s="6">
        <f t="shared" si="282"/>
        <v>13.319999999999999</v>
      </c>
      <c r="G6005" s="6">
        <v>338</v>
      </c>
      <c r="H6005" s="9">
        <f t="shared" si="283"/>
        <v>17.622130707839993</v>
      </c>
      <c r="I6005" s="9">
        <f t="shared" si="284"/>
        <v>21.14655684940799</v>
      </c>
    </row>
    <row r="6006" spans="1:9" ht="31.5" customHeight="1" x14ac:dyDescent="0.25">
      <c r="A6006" s="6">
        <v>2008</v>
      </c>
      <c r="B6006" s="6">
        <v>9</v>
      </c>
      <c r="C6006" s="6">
        <v>11</v>
      </c>
      <c r="D6006" s="6">
        <v>15</v>
      </c>
      <c r="E6006" s="6">
        <v>11.5</v>
      </c>
      <c r="F6006" s="6">
        <f t="shared" si="282"/>
        <v>13.799999999999999</v>
      </c>
      <c r="G6006" s="6">
        <v>339</v>
      </c>
      <c r="H6006" s="9">
        <f t="shared" si="283"/>
        <v>18.262832750967689</v>
      </c>
      <c r="I6006" s="9">
        <f t="shared" si="284"/>
        <v>21.915399301161226</v>
      </c>
    </row>
    <row r="6007" spans="1:9" ht="31.5" customHeight="1" x14ac:dyDescent="0.25">
      <c r="A6007" s="6">
        <v>2008</v>
      </c>
      <c r="B6007" s="6">
        <v>9</v>
      </c>
      <c r="C6007" s="6">
        <v>11</v>
      </c>
      <c r="D6007" s="6">
        <v>16</v>
      </c>
      <c r="E6007" s="6">
        <v>12.4</v>
      </c>
      <c r="F6007" s="6">
        <f t="shared" si="282"/>
        <v>14.879999999999999</v>
      </c>
      <c r="G6007" s="6">
        <v>342</v>
      </c>
      <c r="H6007" s="9">
        <f t="shared" si="283"/>
        <v>19.71033249751795</v>
      </c>
      <c r="I6007" s="9">
        <f t="shared" si="284"/>
        <v>23.652398997021539</v>
      </c>
    </row>
    <row r="6008" spans="1:9" ht="31.5" customHeight="1" x14ac:dyDescent="0.25">
      <c r="A6008" s="6">
        <v>2008</v>
      </c>
      <c r="B6008" s="6">
        <v>9</v>
      </c>
      <c r="C6008" s="6">
        <v>11</v>
      </c>
      <c r="D6008" s="6">
        <v>17</v>
      </c>
      <c r="E6008" s="6">
        <v>12</v>
      </c>
      <c r="F6008" s="6">
        <f t="shared" si="282"/>
        <v>14.399999999999999</v>
      </c>
      <c r="G6008" s="6">
        <v>344</v>
      </c>
      <c r="H6008" s="9">
        <f t="shared" si="283"/>
        <v>19.086193774282719</v>
      </c>
      <c r="I6008" s="9">
        <f t="shared" si="284"/>
        <v>22.903432529139263</v>
      </c>
    </row>
    <row r="6009" spans="1:9" ht="31.5" customHeight="1" x14ac:dyDescent="0.25">
      <c r="A6009" s="6">
        <v>2008</v>
      </c>
      <c r="B6009" s="6">
        <v>9</v>
      </c>
      <c r="C6009" s="6">
        <v>11</v>
      </c>
      <c r="D6009" s="6">
        <v>18</v>
      </c>
      <c r="E6009" s="6">
        <v>11.4</v>
      </c>
      <c r="F6009" s="6">
        <f t="shared" si="282"/>
        <v>13.68</v>
      </c>
      <c r="G6009" s="6">
        <v>345</v>
      </c>
      <c r="H6009" s="9">
        <f t="shared" si="283"/>
        <v>18.137407185945893</v>
      </c>
      <c r="I6009" s="9">
        <f t="shared" si="284"/>
        <v>21.764888623135072</v>
      </c>
    </row>
    <row r="6010" spans="1:9" ht="31.5" customHeight="1" x14ac:dyDescent="0.25">
      <c r="A6010" s="6">
        <v>2008</v>
      </c>
      <c r="B6010" s="6">
        <v>9</v>
      </c>
      <c r="C6010" s="6">
        <v>11</v>
      </c>
      <c r="D6010" s="6">
        <v>19</v>
      </c>
      <c r="E6010" s="6">
        <v>11.4</v>
      </c>
      <c r="F6010" s="6">
        <f t="shared" si="282"/>
        <v>13.68</v>
      </c>
      <c r="G6010" s="6">
        <v>349</v>
      </c>
      <c r="H6010" s="9">
        <f t="shared" si="283"/>
        <v>18.159340647775956</v>
      </c>
      <c r="I6010" s="9">
        <f t="shared" si="284"/>
        <v>21.791208777331146</v>
      </c>
    </row>
    <row r="6011" spans="1:9" ht="31.5" customHeight="1" x14ac:dyDescent="0.25">
      <c r="A6011" s="6">
        <v>2008</v>
      </c>
      <c r="B6011" s="6">
        <v>9</v>
      </c>
      <c r="C6011" s="6">
        <v>11</v>
      </c>
      <c r="D6011" s="6">
        <v>20</v>
      </c>
      <c r="E6011" s="6">
        <v>13.2</v>
      </c>
      <c r="F6011" s="6">
        <f t="shared" si="282"/>
        <v>15.839999999999998</v>
      </c>
      <c r="G6011" s="6">
        <v>352</v>
      </c>
      <c r="H6011" s="9">
        <f t="shared" si="283"/>
        <v>21.045462143819694</v>
      </c>
      <c r="I6011" s="9">
        <f t="shared" si="284"/>
        <v>25.254554572583629</v>
      </c>
    </row>
    <row r="6012" spans="1:9" ht="31.5" customHeight="1" x14ac:dyDescent="0.25">
      <c r="A6012" s="6">
        <v>2008</v>
      </c>
      <c r="B6012" s="6">
        <v>9</v>
      </c>
      <c r="C6012" s="6">
        <v>11</v>
      </c>
      <c r="D6012" s="6">
        <v>21</v>
      </c>
      <c r="E6012" s="6">
        <v>14.5</v>
      </c>
      <c r="F6012" s="6">
        <f t="shared" si="282"/>
        <v>17.399999999999999</v>
      </c>
      <c r="G6012" s="6">
        <v>357</v>
      </c>
      <c r="H6012" s="9">
        <f t="shared" si="283"/>
        <v>23.152255985126974</v>
      </c>
      <c r="I6012" s="9">
        <f t="shared" si="284"/>
        <v>27.782707182152365</v>
      </c>
    </row>
    <row r="6013" spans="1:9" ht="31.5" customHeight="1" x14ac:dyDescent="0.25">
      <c r="A6013" s="6">
        <v>2008</v>
      </c>
      <c r="B6013" s="6">
        <v>9</v>
      </c>
      <c r="C6013" s="6">
        <v>11</v>
      </c>
      <c r="D6013" s="6">
        <v>22</v>
      </c>
      <c r="E6013" s="6">
        <v>15</v>
      </c>
      <c r="F6013" s="6">
        <f t="shared" si="282"/>
        <v>18</v>
      </c>
      <c r="G6013" s="6">
        <v>357</v>
      </c>
      <c r="H6013" s="9">
        <f t="shared" si="283"/>
        <v>23.950609639786524</v>
      </c>
      <c r="I6013" s="9">
        <f t="shared" si="284"/>
        <v>28.740731567743829</v>
      </c>
    </row>
    <row r="6014" spans="1:9" ht="31.5" customHeight="1" x14ac:dyDescent="0.25">
      <c r="A6014" s="6">
        <v>2008</v>
      </c>
      <c r="B6014" s="6">
        <v>9</v>
      </c>
      <c r="C6014" s="6">
        <v>11</v>
      </c>
      <c r="D6014" s="6">
        <v>23</v>
      </c>
      <c r="E6014" s="6">
        <v>15.3</v>
      </c>
      <c r="F6014" s="6">
        <f t="shared" si="282"/>
        <v>18.36</v>
      </c>
      <c r="G6014" s="6">
        <v>358</v>
      </c>
      <c r="H6014" s="9">
        <f t="shared" si="283"/>
        <v>24.436764865869986</v>
      </c>
      <c r="I6014" s="9">
        <f t="shared" si="284"/>
        <v>29.324117839043979</v>
      </c>
    </row>
    <row r="6015" spans="1:9" ht="31.5" customHeight="1" x14ac:dyDescent="0.25">
      <c r="A6015" s="6">
        <v>2008</v>
      </c>
      <c r="B6015" s="6">
        <v>9</v>
      </c>
      <c r="C6015" s="6">
        <v>12</v>
      </c>
      <c r="D6015" s="6">
        <v>0</v>
      </c>
      <c r="E6015" s="6">
        <v>14.9</v>
      </c>
      <c r="F6015" s="6">
        <f t="shared" si="282"/>
        <v>17.88</v>
      </c>
      <c r="G6015" s="6">
        <v>1</v>
      </c>
      <c r="H6015" s="9">
        <f t="shared" si="283"/>
        <v>9.1737676880402059</v>
      </c>
      <c r="I6015" s="9">
        <f t="shared" si="284"/>
        <v>11.008521225648247</v>
      </c>
    </row>
    <row r="6016" spans="1:9" ht="31.5" customHeight="1" x14ac:dyDescent="0.25">
      <c r="A6016" s="6">
        <v>2008</v>
      </c>
      <c r="B6016" s="6">
        <v>9</v>
      </c>
      <c r="C6016" s="6">
        <v>12</v>
      </c>
      <c r="D6016" s="6">
        <v>1</v>
      </c>
      <c r="E6016" s="6">
        <v>13.9</v>
      </c>
      <c r="F6016" s="6">
        <f t="shared" si="282"/>
        <v>16.68</v>
      </c>
      <c r="G6016" s="6">
        <v>2</v>
      </c>
      <c r="H6016" s="9">
        <f t="shared" si="283"/>
        <v>10.166157162920653</v>
      </c>
      <c r="I6016" s="9">
        <f t="shared" si="284"/>
        <v>12.199388595504782</v>
      </c>
    </row>
    <row r="6017" spans="1:9" ht="31.5" customHeight="1" x14ac:dyDescent="0.25">
      <c r="A6017" s="6">
        <v>2008</v>
      </c>
      <c r="B6017" s="6">
        <v>9</v>
      </c>
      <c r="C6017" s="6">
        <v>12</v>
      </c>
      <c r="D6017" s="6">
        <v>2</v>
      </c>
      <c r="E6017" s="6">
        <v>12.7</v>
      </c>
      <c r="F6017" s="6">
        <f t="shared" si="282"/>
        <v>15.239999999999998</v>
      </c>
      <c r="G6017" s="6">
        <v>4</v>
      </c>
      <c r="H6017" s="9">
        <f t="shared" si="283"/>
        <v>10.757754960693411</v>
      </c>
      <c r="I6017" s="9">
        <f t="shared" si="284"/>
        <v>12.909305952832094</v>
      </c>
    </row>
    <row r="6018" spans="1:9" ht="31.5" customHeight="1" x14ac:dyDescent="0.25">
      <c r="A6018" s="6">
        <v>2008</v>
      </c>
      <c r="B6018" s="6">
        <v>9</v>
      </c>
      <c r="C6018" s="6">
        <v>12</v>
      </c>
      <c r="D6018" s="6">
        <v>3</v>
      </c>
      <c r="E6018" s="6">
        <v>12.4</v>
      </c>
      <c r="F6018" s="6">
        <f t="shared" si="282"/>
        <v>14.879999999999999</v>
      </c>
      <c r="G6018" s="6">
        <v>2</v>
      </c>
      <c r="H6018" s="9">
        <f t="shared" si="283"/>
        <v>9.069089843181013</v>
      </c>
      <c r="I6018" s="9">
        <f t="shared" si="284"/>
        <v>10.882907811817216</v>
      </c>
    </row>
    <row r="6019" spans="1:9" ht="31.5" customHeight="1" x14ac:dyDescent="0.25">
      <c r="A6019" s="6">
        <v>2008</v>
      </c>
      <c r="B6019" s="6">
        <v>9</v>
      </c>
      <c r="C6019" s="6">
        <v>12</v>
      </c>
      <c r="D6019" s="6">
        <v>4</v>
      </c>
      <c r="E6019" s="6">
        <v>12.3</v>
      </c>
      <c r="F6019" s="6">
        <f t="shared" ref="F6019:F6082" si="285">E6019*1.2</f>
        <v>14.76</v>
      </c>
      <c r="G6019" s="6">
        <v>4</v>
      </c>
      <c r="H6019" s="9">
        <f t="shared" ref="H6019:H6082" si="286">E6019*(LN(G6019/$AE$18)/LN(10/$AE$18))</f>
        <v>10.418928032797558</v>
      </c>
      <c r="I6019" s="9">
        <f t="shared" ref="I6019:I6082" si="287">F6019*(LN(G6019/$AE$18)/LN(10/$AE$18))</f>
        <v>12.502713639357069</v>
      </c>
    </row>
    <row r="6020" spans="1:9" ht="31.5" customHeight="1" x14ac:dyDescent="0.25">
      <c r="A6020" s="6">
        <v>2008</v>
      </c>
      <c r="B6020" s="6">
        <v>9</v>
      </c>
      <c r="C6020" s="6">
        <v>12</v>
      </c>
      <c r="D6020" s="6">
        <v>5</v>
      </c>
      <c r="E6020" s="6">
        <v>12.2</v>
      </c>
      <c r="F6020" s="6">
        <f t="shared" si="285"/>
        <v>14.639999999999999</v>
      </c>
      <c r="G6020" s="6">
        <v>5</v>
      </c>
      <c r="H6020" s="9">
        <f t="shared" si="286"/>
        <v>10.788592899725469</v>
      </c>
      <c r="I6020" s="9">
        <f t="shared" si="287"/>
        <v>12.946311479670561</v>
      </c>
    </row>
    <row r="6021" spans="1:9" ht="31.5" customHeight="1" x14ac:dyDescent="0.25">
      <c r="A6021" s="6">
        <v>2008</v>
      </c>
      <c r="B6021" s="6">
        <v>9</v>
      </c>
      <c r="C6021" s="6">
        <v>12</v>
      </c>
      <c r="D6021" s="6">
        <v>6</v>
      </c>
      <c r="E6021" s="6">
        <v>11.9</v>
      </c>
      <c r="F6021" s="6">
        <f t="shared" si="285"/>
        <v>14.28</v>
      </c>
      <c r="G6021" s="6">
        <v>6</v>
      </c>
      <c r="H6021" s="9">
        <f t="shared" si="286"/>
        <v>10.885419195086538</v>
      </c>
      <c r="I6021" s="9">
        <f t="shared" si="287"/>
        <v>13.062503034103845</v>
      </c>
    </row>
    <row r="6022" spans="1:9" ht="31.5" customHeight="1" x14ac:dyDescent="0.25">
      <c r="A6022" s="6">
        <v>2008</v>
      </c>
      <c r="B6022" s="6">
        <v>9</v>
      </c>
      <c r="C6022" s="6">
        <v>12</v>
      </c>
      <c r="D6022" s="6">
        <v>7</v>
      </c>
      <c r="E6022" s="6">
        <v>11.4</v>
      </c>
      <c r="F6022" s="6">
        <f t="shared" si="285"/>
        <v>13.68</v>
      </c>
      <c r="G6022" s="6">
        <v>6</v>
      </c>
      <c r="H6022" s="9">
        <f t="shared" si="286"/>
        <v>10.428048640671138</v>
      </c>
      <c r="I6022" s="9">
        <f t="shared" si="287"/>
        <v>12.513658368805364</v>
      </c>
    </row>
    <row r="6023" spans="1:9" ht="31.5" customHeight="1" x14ac:dyDescent="0.25">
      <c r="A6023" s="6">
        <v>2008</v>
      </c>
      <c r="B6023" s="6">
        <v>9</v>
      </c>
      <c r="C6023" s="6">
        <v>12</v>
      </c>
      <c r="D6023" s="6">
        <v>8</v>
      </c>
      <c r="E6023" s="6">
        <v>12</v>
      </c>
      <c r="F6023" s="6">
        <f t="shared" si="285"/>
        <v>14.399999999999999</v>
      </c>
      <c r="G6023" s="6">
        <v>5</v>
      </c>
      <c r="H6023" s="9">
        <f t="shared" si="286"/>
        <v>10.611730721041445</v>
      </c>
      <c r="I6023" s="9">
        <f t="shared" si="287"/>
        <v>12.734076865249731</v>
      </c>
    </row>
    <row r="6024" spans="1:9" ht="31.5" customHeight="1" x14ac:dyDescent="0.25">
      <c r="A6024" s="6">
        <v>2008</v>
      </c>
      <c r="B6024" s="6">
        <v>9</v>
      </c>
      <c r="C6024" s="6">
        <v>12</v>
      </c>
      <c r="D6024" s="6">
        <v>9</v>
      </c>
      <c r="E6024" s="6">
        <v>12.2</v>
      </c>
      <c r="F6024" s="6">
        <f t="shared" si="285"/>
        <v>14.639999999999999</v>
      </c>
      <c r="G6024" s="6">
        <v>3</v>
      </c>
      <c r="H6024" s="9">
        <f t="shared" si="286"/>
        <v>9.7484344274612464</v>
      </c>
      <c r="I6024" s="9">
        <f t="shared" si="287"/>
        <v>11.698121312953495</v>
      </c>
    </row>
    <row r="6025" spans="1:9" ht="31.5" customHeight="1" x14ac:dyDescent="0.25">
      <c r="A6025" s="6">
        <v>2008</v>
      </c>
      <c r="B6025" s="6">
        <v>9</v>
      </c>
      <c r="C6025" s="6">
        <v>12</v>
      </c>
      <c r="D6025" s="6">
        <v>10</v>
      </c>
      <c r="E6025" s="6">
        <v>11.7</v>
      </c>
      <c r="F6025" s="6">
        <f t="shared" si="285"/>
        <v>14.04</v>
      </c>
      <c r="G6025" s="6">
        <v>4</v>
      </c>
      <c r="H6025" s="9">
        <f t="shared" si="286"/>
        <v>9.910687640953773</v>
      </c>
      <c r="I6025" s="9">
        <f t="shared" si="287"/>
        <v>11.892825169144528</v>
      </c>
    </row>
    <row r="6026" spans="1:9" ht="31.5" customHeight="1" x14ac:dyDescent="0.25">
      <c r="A6026" s="6">
        <v>2008</v>
      </c>
      <c r="B6026" s="6">
        <v>9</v>
      </c>
      <c r="C6026" s="6">
        <v>12</v>
      </c>
      <c r="D6026" s="6">
        <v>11</v>
      </c>
      <c r="E6026" s="6">
        <v>11</v>
      </c>
      <c r="F6026" s="6">
        <f t="shared" si="285"/>
        <v>13.2</v>
      </c>
      <c r="G6026" s="6">
        <v>2</v>
      </c>
      <c r="H6026" s="9">
        <f t="shared" si="286"/>
        <v>8.0451603447573508</v>
      </c>
      <c r="I6026" s="9">
        <f t="shared" si="287"/>
        <v>9.6541924137088202</v>
      </c>
    </row>
    <row r="6027" spans="1:9" ht="31.5" customHeight="1" x14ac:dyDescent="0.25">
      <c r="A6027" s="6">
        <v>2008</v>
      </c>
      <c r="B6027" s="6">
        <v>9</v>
      </c>
      <c r="C6027" s="6">
        <v>12</v>
      </c>
      <c r="D6027" s="6">
        <v>12</v>
      </c>
      <c r="E6027" s="6">
        <v>11.6</v>
      </c>
      <c r="F6027" s="6">
        <f t="shared" si="285"/>
        <v>13.92</v>
      </c>
      <c r="G6027" s="6">
        <v>6</v>
      </c>
      <c r="H6027" s="9">
        <f t="shared" si="286"/>
        <v>10.610996862437297</v>
      </c>
      <c r="I6027" s="9">
        <f t="shared" si="287"/>
        <v>12.733196234924756</v>
      </c>
    </row>
    <row r="6028" spans="1:9" ht="31.5" customHeight="1" x14ac:dyDescent="0.25">
      <c r="A6028" s="6">
        <v>2008</v>
      </c>
      <c r="B6028" s="6">
        <v>9</v>
      </c>
      <c r="C6028" s="6">
        <v>12</v>
      </c>
      <c r="D6028" s="6">
        <v>13</v>
      </c>
      <c r="E6028" s="6">
        <v>10.5</v>
      </c>
      <c r="F6028" s="6">
        <f t="shared" si="285"/>
        <v>12.6</v>
      </c>
      <c r="G6028" s="6">
        <v>4</v>
      </c>
      <c r="H6028" s="9">
        <f t="shared" si="286"/>
        <v>8.894206857266207</v>
      </c>
      <c r="I6028" s="9">
        <f t="shared" si="287"/>
        <v>10.673048228719448</v>
      </c>
    </row>
    <row r="6029" spans="1:9" ht="31.5" customHeight="1" x14ac:dyDescent="0.25">
      <c r="A6029" s="6">
        <v>2008</v>
      </c>
      <c r="B6029" s="6">
        <v>9</v>
      </c>
      <c r="C6029" s="6">
        <v>12</v>
      </c>
      <c r="D6029" s="6">
        <v>14</v>
      </c>
      <c r="E6029" s="6">
        <v>9.9</v>
      </c>
      <c r="F6029" s="6">
        <f t="shared" si="285"/>
        <v>11.88</v>
      </c>
      <c r="G6029" s="6">
        <v>1</v>
      </c>
      <c r="H6029" s="9">
        <f t="shared" si="286"/>
        <v>6.095322155140809</v>
      </c>
      <c r="I6029" s="9">
        <f t="shared" si="287"/>
        <v>7.3143865861689701</v>
      </c>
    </row>
    <row r="6030" spans="1:9" ht="31.5" customHeight="1" x14ac:dyDescent="0.25">
      <c r="A6030" s="6">
        <v>2008</v>
      </c>
      <c r="B6030" s="6">
        <v>9</v>
      </c>
      <c r="C6030" s="6">
        <v>12</v>
      </c>
      <c r="D6030" s="6">
        <v>15</v>
      </c>
      <c r="E6030" s="6">
        <v>9.8000000000000007</v>
      </c>
      <c r="F6030" s="6">
        <f t="shared" si="285"/>
        <v>11.76</v>
      </c>
      <c r="G6030" s="6">
        <v>355</v>
      </c>
      <c r="H6030" s="9">
        <f t="shared" si="286"/>
        <v>15.638542505004491</v>
      </c>
      <c r="I6030" s="9">
        <f t="shared" si="287"/>
        <v>18.766251006005387</v>
      </c>
    </row>
    <row r="6031" spans="1:9" ht="31.5" customHeight="1" x14ac:dyDescent="0.25">
      <c r="A6031" s="6">
        <v>2008</v>
      </c>
      <c r="B6031" s="6">
        <v>9</v>
      </c>
      <c r="C6031" s="6">
        <v>12</v>
      </c>
      <c r="D6031" s="6">
        <v>16</v>
      </c>
      <c r="E6031" s="6">
        <v>10</v>
      </c>
      <c r="F6031" s="6">
        <f t="shared" si="285"/>
        <v>12</v>
      </c>
      <c r="G6031" s="6">
        <v>352</v>
      </c>
      <c r="H6031" s="9">
        <f t="shared" si="286"/>
        <v>15.943531927136132</v>
      </c>
      <c r="I6031" s="9">
        <f t="shared" si="287"/>
        <v>19.132238312563359</v>
      </c>
    </row>
    <row r="6032" spans="1:9" ht="31.5" customHeight="1" x14ac:dyDescent="0.25">
      <c r="A6032" s="6">
        <v>2008</v>
      </c>
      <c r="B6032" s="6">
        <v>9</v>
      </c>
      <c r="C6032" s="6">
        <v>12</v>
      </c>
      <c r="D6032" s="6">
        <v>17</v>
      </c>
      <c r="E6032" s="6">
        <v>9.8000000000000007</v>
      </c>
      <c r="F6032" s="6">
        <f t="shared" si="285"/>
        <v>11.76</v>
      </c>
      <c r="G6032" s="6">
        <v>346</v>
      </c>
      <c r="H6032" s="9">
        <f t="shared" si="286"/>
        <v>15.596540363572338</v>
      </c>
      <c r="I6032" s="9">
        <f t="shared" si="287"/>
        <v>18.715848436286802</v>
      </c>
    </row>
    <row r="6033" spans="1:9" ht="31.5" customHeight="1" x14ac:dyDescent="0.25">
      <c r="A6033" s="6">
        <v>2008</v>
      </c>
      <c r="B6033" s="6">
        <v>9</v>
      </c>
      <c r="C6033" s="6">
        <v>12</v>
      </c>
      <c r="D6033" s="6">
        <v>18</v>
      </c>
      <c r="E6033" s="6">
        <v>9.8000000000000007</v>
      </c>
      <c r="F6033" s="6">
        <f t="shared" si="285"/>
        <v>11.76</v>
      </c>
      <c r="G6033" s="6">
        <v>349</v>
      </c>
      <c r="H6033" s="9">
        <f t="shared" si="286"/>
        <v>15.610661258614419</v>
      </c>
      <c r="I6033" s="9">
        <f t="shared" si="287"/>
        <v>18.732793510337302</v>
      </c>
    </row>
    <row r="6034" spans="1:9" ht="31.5" customHeight="1" x14ac:dyDescent="0.25">
      <c r="A6034" s="6">
        <v>2008</v>
      </c>
      <c r="B6034" s="6">
        <v>9</v>
      </c>
      <c r="C6034" s="6">
        <v>12</v>
      </c>
      <c r="D6034" s="6">
        <v>19</v>
      </c>
      <c r="E6034" s="6">
        <v>10</v>
      </c>
      <c r="F6034" s="6">
        <f t="shared" si="285"/>
        <v>12</v>
      </c>
      <c r="G6034" s="6">
        <v>352</v>
      </c>
      <c r="H6034" s="9">
        <f t="shared" si="286"/>
        <v>15.943531927136132</v>
      </c>
      <c r="I6034" s="9">
        <f t="shared" si="287"/>
        <v>19.132238312563359</v>
      </c>
    </row>
    <row r="6035" spans="1:9" ht="31.5" customHeight="1" x14ac:dyDescent="0.25">
      <c r="A6035" s="6">
        <v>2008</v>
      </c>
      <c r="B6035" s="6">
        <v>9</v>
      </c>
      <c r="C6035" s="6">
        <v>12</v>
      </c>
      <c r="D6035" s="6">
        <v>20</v>
      </c>
      <c r="E6035" s="6">
        <v>9.9</v>
      </c>
      <c r="F6035" s="6">
        <f t="shared" si="285"/>
        <v>11.88</v>
      </c>
      <c r="G6035" s="6">
        <v>358</v>
      </c>
      <c r="H6035" s="9">
        <f t="shared" si="286"/>
        <v>15.812024324974695</v>
      </c>
      <c r="I6035" s="9">
        <f t="shared" si="287"/>
        <v>18.974429189969634</v>
      </c>
    </row>
    <row r="6036" spans="1:9" ht="31.5" customHeight="1" x14ac:dyDescent="0.25">
      <c r="A6036" s="6">
        <v>2008</v>
      </c>
      <c r="B6036" s="6">
        <v>9</v>
      </c>
      <c r="C6036" s="6">
        <v>12</v>
      </c>
      <c r="D6036" s="6">
        <v>21</v>
      </c>
      <c r="E6036" s="6">
        <v>9.9</v>
      </c>
      <c r="F6036" s="6">
        <f t="shared" si="285"/>
        <v>11.88</v>
      </c>
      <c r="G6036" s="6">
        <v>1</v>
      </c>
      <c r="H6036" s="9">
        <f t="shared" si="286"/>
        <v>6.095322155140809</v>
      </c>
      <c r="I6036" s="9">
        <f t="shared" si="287"/>
        <v>7.3143865861689701</v>
      </c>
    </row>
    <row r="6037" spans="1:9" ht="31.5" customHeight="1" x14ac:dyDescent="0.25">
      <c r="A6037" s="6">
        <v>2008</v>
      </c>
      <c r="B6037" s="6">
        <v>9</v>
      </c>
      <c r="C6037" s="6">
        <v>12</v>
      </c>
      <c r="D6037" s="6">
        <v>22</v>
      </c>
      <c r="E6037" s="6">
        <v>10.3</v>
      </c>
      <c r="F6037" s="6">
        <f t="shared" si="285"/>
        <v>12.360000000000001</v>
      </c>
      <c r="G6037" s="6">
        <v>4</v>
      </c>
      <c r="H6037" s="9">
        <f t="shared" si="286"/>
        <v>8.7247933933182793</v>
      </c>
      <c r="I6037" s="9">
        <f t="shared" si="287"/>
        <v>10.469752071981937</v>
      </c>
    </row>
    <row r="6038" spans="1:9" ht="31.5" customHeight="1" x14ac:dyDescent="0.25">
      <c r="A6038" s="6">
        <v>2008</v>
      </c>
      <c r="B6038" s="6">
        <v>9</v>
      </c>
      <c r="C6038" s="6">
        <v>12</v>
      </c>
      <c r="D6038" s="6">
        <v>23</v>
      </c>
      <c r="E6038" s="6">
        <v>10.3</v>
      </c>
      <c r="F6038" s="6">
        <f t="shared" si="285"/>
        <v>12.360000000000001</v>
      </c>
      <c r="G6038" s="6">
        <v>5</v>
      </c>
      <c r="H6038" s="9">
        <f t="shared" si="286"/>
        <v>9.1084022022272411</v>
      </c>
      <c r="I6038" s="9">
        <f t="shared" si="287"/>
        <v>10.930082642672689</v>
      </c>
    </row>
    <row r="6039" spans="1:9" ht="31.5" customHeight="1" x14ac:dyDescent="0.25">
      <c r="A6039" s="6">
        <v>2008</v>
      </c>
      <c r="B6039" s="6">
        <v>9</v>
      </c>
      <c r="C6039" s="6">
        <v>13</v>
      </c>
      <c r="D6039" s="6">
        <v>0</v>
      </c>
      <c r="E6039" s="6">
        <v>9.9</v>
      </c>
      <c r="F6039" s="6">
        <f t="shared" si="285"/>
        <v>11.88</v>
      </c>
      <c r="G6039" s="6">
        <v>7</v>
      </c>
      <c r="H6039" s="9">
        <f t="shared" si="286"/>
        <v>9.3106479447169779</v>
      </c>
      <c r="I6039" s="9">
        <f t="shared" si="287"/>
        <v>11.172777533660373</v>
      </c>
    </row>
    <row r="6040" spans="1:9" ht="31.5" customHeight="1" x14ac:dyDescent="0.25">
      <c r="A6040" s="6">
        <v>2008</v>
      </c>
      <c r="B6040" s="6">
        <v>9</v>
      </c>
      <c r="C6040" s="6">
        <v>13</v>
      </c>
      <c r="D6040" s="6">
        <v>1</v>
      </c>
      <c r="E6040" s="6">
        <v>9.6999999999999993</v>
      </c>
      <c r="F6040" s="6">
        <f t="shared" si="285"/>
        <v>11.639999999999999</v>
      </c>
      <c r="G6040" s="6">
        <v>10</v>
      </c>
      <c r="H6040" s="9">
        <f t="shared" si="286"/>
        <v>9.6999999999999993</v>
      </c>
      <c r="I6040" s="9">
        <f t="shared" si="287"/>
        <v>11.639999999999999</v>
      </c>
    </row>
    <row r="6041" spans="1:9" ht="31.5" customHeight="1" x14ac:dyDescent="0.25">
      <c r="A6041" s="6">
        <v>2008</v>
      </c>
      <c r="B6041" s="6">
        <v>9</v>
      </c>
      <c r="C6041" s="6">
        <v>13</v>
      </c>
      <c r="D6041" s="6">
        <v>2</v>
      </c>
      <c r="E6041" s="6">
        <v>9.3000000000000007</v>
      </c>
      <c r="F6041" s="6">
        <f t="shared" si="285"/>
        <v>11.16</v>
      </c>
      <c r="G6041" s="6">
        <v>11</v>
      </c>
      <c r="H6041" s="9">
        <f t="shared" si="286"/>
        <v>9.4479412362722019</v>
      </c>
      <c r="I6041" s="9">
        <f t="shared" si="287"/>
        <v>11.337529483526641</v>
      </c>
    </row>
    <row r="6042" spans="1:9" ht="31.5" customHeight="1" x14ac:dyDescent="0.25">
      <c r="A6042" s="6">
        <v>2008</v>
      </c>
      <c r="B6042" s="6">
        <v>9</v>
      </c>
      <c r="C6042" s="6">
        <v>13</v>
      </c>
      <c r="D6042" s="6">
        <v>3</v>
      </c>
      <c r="E6042" s="6">
        <v>8.8000000000000007</v>
      </c>
      <c r="F6042" s="6">
        <f t="shared" si="285"/>
        <v>10.56</v>
      </c>
      <c r="G6042" s="6">
        <v>16</v>
      </c>
      <c r="H6042" s="9">
        <f t="shared" si="286"/>
        <v>9.4903206895147036</v>
      </c>
      <c r="I6042" s="9">
        <f t="shared" si="287"/>
        <v>11.388384827417644</v>
      </c>
    </row>
    <row r="6043" spans="1:9" ht="31.5" customHeight="1" x14ac:dyDescent="0.25">
      <c r="A6043" s="6">
        <v>2008</v>
      </c>
      <c r="B6043" s="6">
        <v>9</v>
      </c>
      <c r="C6043" s="6">
        <v>13</v>
      </c>
      <c r="D6043" s="6">
        <v>4</v>
      </c>
      <c r="E6043" s="6">
        <v>8.9</v>
      </c>
      <c r="F6043" s="6">
        <f t="shared" si="285"/>
        <v>10.68</v>
      </c>
      <c r="G6043" s="6">
        <v>18</v>
      </c>
      <c r="H6043" s="9">
        <f t="shared" si="286"/>
        <v>9.7731256400664126</v>
      </c>
      <c r="I6043" s="9">
        <f t="shared" si="287"/>
        <v>11.727750768079693</v>
      </c>
    </row>
    <row r="6044" spans="1:9" ht="31.5" customHeight="1" x14ac:dyDescent="0.25">
      <c r="A6044" s="6">
        <v>2008</v>
      </c>
      <c r="B6044" s="6">
        <v>9</v>
      </c>
      <c r="C6044" s="6">
        <v>13</v>
      </c>
      <c r="D6044" s="6">
        <v>5</v>
      </c>
      <c r="E6044" s="6">
        <v>8.6</v>
      </c>
      <c r="F6044" s="6">
        <f t="shared" si="285"/>
        <v>10.319999999999999</v>
      </c>
      <c r="G6044" s="6">
        <v>22</v>
      </c>
      <c r="H6044" s="9">
        <f t="shared" si="286"/>
        <v>9.7317321909892165</v>
      </c>
      <c r="I6044" s="9">
        <f t="shared" si="287"/>
        <v>11.678078629187057</v>
      </c>
    </row>
    <row r="6045" spans="1:9" ht="31.5" customHeight="1" x14ac:dyDescent="0.25">
      <c r="A6045" s="6">
        <v>2008</v>
      </c>
      <c r="B6045" s="6">
        <v>9</v>
      </c>
      <c r="C6045" s="6">
        <v>13</v>
      </c>
      <c r="D6045" s="6">
        <v>6</v>
      </c>
      <c r="E6045" s="6">
        <v>8.3000000000000007</v>
      </c>
      <c r="F6045" s="6">
        <f t="shared" si="285"/>
        <v>9.9600000000000009</v>
      </c>
      <c r="G6045" s="6">
        <v>24</v>
      </c>
      <c r="H6045" s="9">
        <f t="shared" si="286"/>
        <v>9.5127903725216552</v>
      </c>
      <c r="I6045" s="9">
        <f t="shared" si="287"/>
        <v>11.415348447025986</v>
      </c>
    </row>
    <row r="6046" spans="1:9" ht="31.5" customHeight="1" x14ac:dyDescent="0.25">
      <c r="A6046" s="6">
        <v>2008</v>
      </c>
      <c r="B6046" s="6">
        <v>9</v>
      </c>
      <c r="C6046" s="6">
        <v>13</v>
      </c>
      <c r="D6046" s="6">
        <v>7</v>
      </c>
      <c r="E6046" s="6">
        <v>8.6</v>
      </c>
      <c r="F6046" s="6">
        <f t="shared" si="285"/>
        <v>10.319999999999999</v>
      </c>
      <c r="G6046" s="6">
        <v>24</v>
      </c>
      <c r="H6046" s="9">
        <f t="shared" si="286"/>
        <v>9.8566261691188224</v>
      </c>
      <c r="I6046" s="9">
        <f t="shared" si="287"/>
        <v>11.827951402942585</v>
      </c>
    </row>
    <row r="6047" spans="1:9" ht="31.5" customHeight="1" x14ac:dyDescent="0.25">
      <c r="A6047" s="6">
        <v>2008</v>
      </c>
      <c r="B6047" s="6">
        <v>9</v>
      </c>
      <c r="C6047" s="6">
        <v>13</v>
      </c>
      <c r="D6047" s="6">
        <v>8</v>
      </c>
      <c r="E6047" s="6">
        <v>8.9</v>
      </c>
      <c r="F6047" s="6">
        <f t="shared" si="285"/>
        <v>10.68</v>
      </c>
      <c r="G6047" s="6">
        <v>22</v>
      </c>
      <c r="H6047" s="9">
        <f t="shared" si="286"/>
        <v>10.071211220907445</v>
      </c>
      <c r="I6047" s="9">
        <f t="shared" si="287"/>
        <v>12.085453465088934</v>
      </c>
    </row>
    <row r="6048" spans="1:9" ht="31.5" customHeight="1" x14ac:dyDescent="0.25">
      <c r="A6048" s="6">
        <v>2008</v>
      </c>
      <c r="B6048" s="6">
        <v>9</v>
      </c>
      <c r="C6048" s="6">
        <v>13</v>
      </c>
      <c r="D6048" s="6">
        <v>9</v>
      </c>
      <c r="E6048" s="6">
        <v>8.8000000000000007</v>
      </c>
      <c r="F6048" s="6">
        <f t="shared" si="285"/>
        <v>10.56</v>
      </c>
      <c r="G6048" s="6">
        <v>21</v>
      </c>
      <c r="H6048" s="9">
        <f t="shared" si="286"/>
        <v>9.889724988320264</v>
      </c>
      <c r="I6048" s="9">
        <f t="shared" si="287"/>
        <v>11.867669985984318</v>
      </c>
    </row>
    <row r="6049" spans="1:9" ht="31.5" customHeight="1" x14ac:dyDescent="0.25">
      <c r="A6049" s="6">
        <v>2008</v>
      </c>
      <c r="B6049" s="6">
        <v>9</v>
      </c>
      <c r="C6049" s="6">
        <v>13</v>
      </c>
      <c r="D6049" s="6">
        <v>10</v>
      </c>
      <c r="E6049" s="6">
        <v>7.8</v>
      </c>
      <c r="F6049" s="6">
        <f t="shared" si="285"/>
        <v>9.36</v>
      </c>
      <c r="G6049" s="6">
        <v>16</v>
      </c>
      <c r="H6049" s="9">
        <f t="shared" si="286"/>
        <v>8.411875156615304</v>
      </c>
      <c r="I6049" s="9">
        <f t="shared" si="287"/>
        <v>10.094250187938366</v>
      </c>
    </row>
    <row r="6050" spans="1:9" ht="31.5" customHeight="1" x14ac:dyDescent="0.25">
      <c r="A6050" s="6">
        <v>2008</v>
      </c>
      <c r="B6050" s="6">
        <v>9</v>
      </c>
      <c r="C6050" s="6">
        <v>13</v>
      </c>
      <c r="D6050" s="6">
        <v>11</v>
      </c>
      <c r="E6050" s="6">
        <v>7.1</v>
      </c>
      <c r="F6050" s="6">
        <f t="shared" si="285"/>
        <v>8.52</v>
      </c>
      <c r="G6050" s="6">
        <v>12</v>
      </c>
      <c r="H6050" s="9">
        <f t="shared" si="286"/>
        <v>7.316054529415835</v>
      </c>
      <c r="I6050" s="9">
        <f t="shared" si="287"/>
        <v>8.7792654352990027</v>
      </c>
    </row>
    <row r="6051" spans="1:9" ht="31.5" customHeight="1" x14ac:dyDescent="0.25">
      <c r="A6051" s="6">
        <v>2008</v>
      </c>
      <c r="B6051" s="6">
        <v>9</v>
      </c>
      <c r="C6051" s="6">
        <v>13</v>
      </c>
      <c r="D6051" s="6">
        <v>12</v>
      </c>
      <c r="E6051" s="6">
        <v>3.7</v>
      </c>
      <c r="F6051" s="6">
        <f t="shared" si="285"/>
        <v>4.4400000000000004</v>
      </c>
      <c r="G6051" s="6">
        <v>42</v>
      </c>
      <c r="H6051" s="9">
        <f t="shared" si="286"/>
        <v>4.5862295189802111</v>
      </c>
      <c r="I6051" s="9">
        <f t="shared" si="287"/>
        <v>5.5034754227762539</v>
      </c>
    </row>
    <row r="6052" spans="1:9" ht="31.5" customHeight="1" x14ac:dyDescent="0.25">
      <c r="A6052" s="6">
        <v>2008</v>
      </c>
      <c r="B6052" s="6">
        <v>9</v>
      </c>
      <c r="C6052" s="6">
        <v>13</v>
      </c>
      <c r="D6052" s="6">
        <v>13</v>
      </c>
      <c r="E6052" s="6">
        <v>3.6</v>
      </c>
      <c r="F6052" s="6">
        <f t="shared" si="285"/>
        <v>4.32</v>
      </c>
      <c r="G6052" s="6">
        <v>32</v>
      </c>
      <c r="H6052" s="9">
        <f t="shared" si="286"/>
        <v>4.2988847021253997</v>
      </c>
      <c r="I6052" s="9">
        <f t="shared" si="287"/>
        <v>5.158661642550479</v>
      </c>
    </row>
    <row r="6053" spans="1:9" ht="31.5" customHeight="1" x14ac:dyDescent="0.25">
      <c r="A6053" s="6">
        <v>2008</v>
      </c>
      <c r="B6053" s="6">
        <v>9</v>
      </c>
      <c r="C6053" s="6">
        <v>13</v>
      </c>
      <c r="D6053" s="6">
        <v>14</v>
      </c>
      <c r="E6053" s="6">
        <v>3.7</v>
      </c>
      <c r="F6053" s="6">
        <f t="shared" si="285"/>
        <v>4.4400000000000004</v>
      </c>
      <c r="G6053" s="6">
        <v>22</v>
      </c>
      <c r="H6053" s="9">
        <f t="shared" si="286"/>
        <v>4.186908035658151</v>
      </c>
      <c r="I6053" s="9">
        <f t="shared" si="287"/>
        <v>5.0242896427897819</v>
      </c>
    </row>
    <row r="6054" spans="1:9" ht="31.5" customHeight="1" x14ac:dyDescent="0.25">
      <c r="A6054" s="6">
        <v>2008</v>
      </c>
      <c r="B6054" s="6">
        <v>9</v>
      </c>
      <c r="C6054" s="6">
        <v>13</v>
      </c>
      <c r="D6054" s="6">
        <v>15</v>
      </c>
      <c r="E6054" s="6">
        <v>4.2</v>
      </c>
      <c r="F6054" s="6">
        <f t="shared" si="285"/>
        <v>5.04</v>
      </c>
      <c r="G6054" s="6">
        <v>16</v>
      </c>
      <c r="H6054" s="9">
        <f t="shared" si="286"/>
        <v>4.5294712381774715</v>
      </c>
      <c r="I6054" s="9">
        <f t="shared" si="287"/>
        <v>5.4353654858129659</v>
      </c>
    </row>
    <row r="6055" spans="1:9" ht="31.5" customHeight="1" x14ac:dyDescent="0.25">
      <c r="A6055" s="6">
        <v>2008</v>
      </c>
      <c r="B6055" s="6">
        <v>9</v>
      </c>
      <c r="C6055" s="6">
        <v>13</v>
      </c>
      <c r="D6055" s="6">
        <v>16</v>
      </c>
      <c r="E6055" s="6">
        <v>4.8</v>
      </c>
      <c r="F6055" s="6">
        <f t="shared" si="285"/>
        <v>5.76</v>
      </c>
      <c r="G6055" s="6">
        <v>15</v>
      </c>
      <c r="H6055" s="9">
        <f t="shared" si="286"/>
        <v>5.1248341876375809</v>
      </c>
      <c r="I6055" s="9">
        <f t="shared" si="287"/>
        <v>6.1498010251650967</v>
      </c>
    </row>
    <row r="6056" spans="1:9" ht="31.5" customHeight="1" x14ac:dyDescent="0.25">
      <c r="A6056" s="6">
        <v>2008</v>
      </c>
      <c r="B6056" s="6">
        <v>9</v>
      </c>
      <c r="C6056" s="6">
        <v>13</v>
      </c>
      <c r="D6056" s="6">
        <v>17</v>
      </c>
      <c r="E6056" s="6">
        <v>5.5</v>
      </c>
      <c r="F6056" s="6">
        <f t="shared" si="285"/>
        <v>6.6</v>
      </c>
      <c r="G6056" s="6">
        <v>15</v>
      </c>
      <c r="H6056" s="9">
        <f t="shared" si="286"/>
        <v>5.8722058400013948</v>
      </c>
      <c r="I6056" s="9">
        <f t="shared" si="287"/>
        <v>7.0466470080016732</v>
      </c>
    </row>
    <row r="6057" spans="1:9" ht="31.5" customHeight="1" x14ac:dyDescent="0.25">
      <c r="A6057" s="6">
        <v>2008</v>
      </c>
      <c r="B6057" s="6">
        <v>9</v>
      </c>
      <c r="C6057" s="6">
        <v>13</v>
      </c>
      <c r="D6057" s="6">
        <v>18</v>
      </c>
      <c r="E6057" s="6">
        <v>6.1</v>
      </c>
      <c r="F6057" s="6">
        <f t="shared" si="285"/>
        <v>7.3199999999999994</v>
      </c>
      <c r="G6057" s="6">
        <v>14</v>
      </c>
      <c r="H6057" s="9">
        <f t="shared" si="286"/>
        <v>6.4425674352659081</v>
      </c>
      <c r="I6057" s="9">
        <f t="shared" si="287"/>
        <v>7.7310809223190891</v>
      </c>
    </row>
    <row r="6058" spans="1:9" ht="31.5" customHeight="1" x14ac:dyDescent="0.25">
      <c r="A6058" s="6">
        <v>2008</v>
      </c>
      <c r="B6058" s="6">
        <v>9</v>
      </c>
      <c r="C6058" s="6">
        <v>13</v>
      </c>
      <c r="D6058" s="6">
        <v>19</v>
      </c>
      <c r="E6058" s="6">
        <v>6.4</v>
      </c>
      <c r="F6058" s="6">
        <f t="shared" si="285"/>
        <v>7.68</v>
      </c>
      <c r="G6058" s="6">
        <v>4</v>
      </c>
      <c r="H6058" s="9">
        <f t="shared" si="286"/>
        <v>5.4212308463336889</v>
      </c>
      <c r="I6058" s="9">
        <f t="shared" si="287"/>
        <v>6.5054770156004258</v>
      </c>
    </row>
    <row r="6059" spans="1:9" ht="31.5" customHeight="1" x14ac:dyDescent="0.25">
      <c r="A6059" s="6">
        <v>2008</v>
      </c>
      <c r="B6059" s="6">
        <v>9</v>
      </c>
      <c r="C6059" s="6">
        <v>13</v>
      </c>
      <c r="D6059" s="6">
        <v>20</v>
      </c>
      <c r="E6059" s="6">
        <v>6.5</v>
      </c>
      <c r="F6059" s="6">
        <f t="shared" si="285"/>
        <v>7.8</v>
      </c>
      <c r="G6059" s="6">
        <v>8</v>
      </c>
      <c r="H6059" s="9">
        <f t="shared" si="286"/>
        <v>6.2579167710768688</v>
      </c>
      <c r="I6059" s="9">
        <f t="shared" si="287"/>
        <v>7.5095001252922424</v>
      </c>
    </row>
    <row r="6060" spans="1:9" ht="31.5" customHeight="1" x14ac:dyDescent="0.25">
      <c r="A6060" s="6">
        <v>2008</v>
      </c>
      <c r="B6060" s="6">
        <v>9</v>
      </c>
      <c r="C6060" s="6">
        <v>13</v>
      </c>
      <c r="D6060" s="6">
        <v>21</v>
      </c>
      <c r="E6060" s="6">
        <v>6.9</v>
      </c>
      <c r="F6060" s="6">
        <f t="shared" si="285"/>
        <v>8.2799999999999994</v>
      </c>
      <c r="G6060" s="6">
        <v>10</v>
      </c>
      <c r="H6060" s="9">
        <f t="shared" si="286"/>
        <v>6.9</v>
      </c>
      <c r="I6060" s="9">
        <f t="shared" si="287"/>
        <v>8.2799999999999994</v>
      </c>
    </row>
    <row r="6061" spans="1:9" ht="31.5" customHeight="1" x14ac:dyDescent="0.25">
      <c r="A6061" s="6">
        <v>2008</v>
      </c>
      <c r="B6061" s="6">
        <v>9</v>
      </c>
      <c r="C6061" s="6">
        <v>13</v>
      </c>
      <c r="D6061" s="6">
        <v>22</v>
      </c>
      <c r="E6061" s="6">
        <v>7.5</v>
      </c>
      <c r="F6061" s="6">
        <f t="shared" si="285"/>
        <v>9</v>
      </c>
      <c r="G6061" s="6">
        <v>16</v>
      </c>
      <c r="H6061" s="9">
        <f t="shared" si="286"/>
        <v>8.0883414967454854</v>
      </c>
      <c r="I6061" s="9">
        <f t="shared" si="287"/>
        <v>9.7060097960945821</v>
      </c>
    </row>
    <row r="6062" spans="1:9" ht="31.5" customHeight="1" x14ac:dyDescent="0.25">
      <c r="A6062" s="6">
        <v>2008</v>
      </c>
      <c r="B6062" s="6">
        <v>9</v>
      </c>
      <c r="C6062" s="6">
        <v>13</v>
      </c>
      <c r="D6062" s="6">
        <v>23</v>
      </c>
      <c r="E6062" s="6">
        <v>7.4</v>
      </c>
      <c r="F6062" s="6">
        <f t="shared" si="285"/>
        <v>8.8800000000000008</v>
      </c>
      <c r="G6062" s="6">
        <v>23</v>
      </c>
      <c r="H6062" s="9">
        <f t="shared" si="286"/>
        <v>8.4287180139778766</v>
      </c>
      <c r="I6062" s="9">
        <f t="shared" si="287"/>
        <v>10.114461616773452</v>
      </c>
    </row>
    <row r="6063" spans="1:9" ht="31.5" customHeight="1" x14ac:dyDescent="0.25">
      <c r="A6063" s="6">
        <v>2008</v>
      </c>
      <c r="B6063" s="6">
        <v>9</v>
      </c>
      <c r="C6063" s="6">
        <v>14</v>
      </c>
      <c r="D6063" s="6">
        <v>0</v>
      </c>
      <c r="E6063" s="6">
        <v>7.1</v>
      </c>
      <c r="F6063" s="6">
        <f t="shared" si="285"/>
        <v>8.52</v>
      </c>
      <c r="G6063" s="6">
        <v>30</v>
      </c>
      <c r="H6063" s="9">
        <f t="shared" si="286"/>
        <v>8.4018765592644016</v>
      </c>
      <c r="I6063" s="9">
        <f t="shared" si="287"/>
        <v>10.082251871117281</v>
      </c>
    </row>
    <row r="6064" spans="1:9" ht="31.5" customHeight="1" x14ac:dyDescent="0.25">
      <c r="A6064" s="6">
        <v>2008</v>
      </c>
      <c r="B6064" s="6">
        <v>9</v>
      </c>
      <c r="C6064" s="6">
        <v>14</v>
      </c>
      <c r="D6064" s="6">
        <v>1</v>
      </c>
      <c r="E6064" s="6">
        <v>6.6</v>
      </c>
      <c r="F6064" s="6">
        <f t="shared" si="285"/>
        <v>7.919999999999999</v>
      </c>
      <c r="G6064" s="6">
        <v>36</v>
      </c>
      <c r="H6064" s="9">
        <f t="shared" si="286"/>
        <v>8.0110345331393749</v>
      </c>
      <c r="I6064" s="9">
        <f t="shared" si="287"/>
        <v>9.6132414397672488</v>
      </c>
    </row>
    <row r="6065" spans="1:9" ht="31.5" customHeight="1" x14ac:dyDescent="0.25">
      <c r="A6065" s="6">
        <v>2008</v>
      </c>
      <c r="B6065" s="6">
        <v>9</v>
      </c>
      <c r="C6065" s="6">
        <v>14</v>
      </c>
      <c r="D6065" s="6">
        <v>2</v>
      </c>
      <c r="E6065" s="6">
        <v>6.4</v>
      </c>
      <c r="F6065" s="6">
        <f t="shared" si="285"/>
        <v>7.68</v>
      </c>
      <c r="G6065" s="6">
        <v>52</v>
      </c>
      <c r="H6065" s="9">
        <f t="shared" si="286"/>
        <v>8.1610744619781332</v>
      </c>
      <c r="I6065" s="9">
        <f t="shared" si="287"/>
        <v>9.7932893543737585</v>
      </c>
    </row>
    <row r="6066" spans="1:9" ht="31.5" customHeight="1" x14ac:dyDescent="0.25">
      <c r="A6066" s="6">
        <v>2008</v>
      </c>
      <c r="B6066" s="6">
        <v>9</v>
      </c>
      <c r="C6066" s="6">
        <v>14</v>
      </c>
      <c r="D6066" s="6">
        <v>3</v>
      </c>
      <c r="E6066" s="6">
        <v>6.8</v>
      </c>
      <c r="F6066" s="6">
        <f t="shared" si="285"/>
        <v>8.16</v>
      </c>
      <c r="G6066" s="6">
        <v>72</v>
      </c>
      <c r="H6066" s="9">
        <f t="shared" si="286"/>
        <v>9.0404790800988994</v>
      </c>
      <c r="I6066" s="9">
        <f t="shared" si="287"/>
        <v>10.848574896118681</v>
      </c>
    </row>
    <row r="6067" spans="1:9" ht="31.5" customHeight="1" x14ac:dyDescent="0.25">
      <c r="A6067" s="6">
        <v>2008</v>
      </c>
      <c r="B6067" s="6">
        <v>9</v>
      </c>
      <c r="C6067" s="6">
        <v>14</v>
      </c>
      <c r="D6067" s="6">
        <v>4</v>
      </c>
      <c r="E6067" s="6">
        <v>7.3</v>
      </c>
      <c r="F6067" s="6">
        <f t="shared" si="285"/>
        <v>8.76</v>
      </c>
      <c r="G6067" s="6">
        <v>84</v>
      </c>
      <c r="H6067" s="9">
        <f t="shared" si="286"/>
        <v>9.8930373668319138</v>
      </c>
      <c r="I6067" s="9">
        <f t="shared" si="287"/>
        <v>11.871644840198297</v>
      </c>
    </row>
    <row r="6068" spans="1:9" ht="31.5" customHeight="1" x14ac:dyDescent="0.25">
      <c r="A6068" s="6">
        <v>2008</v>
      </c>
      <c r="B6068" s="6">
        <v>9</v>
      </c>
      <c r="C6068" s="6">
        <v>14</v>
      </c>
      <c r="D6068" s="6">
        <v>5</v>
      </c>
      <c r="E6068" s="6">
        <v>7.9</v>
      </c>
      <c r="F6068" s="6">
        <f t="shared" si="285"/>
        <v>9.48</v>
      </c>
      <c r="G6068" s="6">
        <v>92</v>
      </c>
      <c r="H6068" s="9">
        <f t="shared" si="286"/>
        <v>10.826113871857396</v>
      </c>
      <c r="I6068" s="9">
        <f t="shared" si="287"/>
        <v>12.991336646228875</v>
      </c>
    </row>
    <row r="6069" spans="1:9" ht="31.5" customHeight="1" x14ac:dyDescent="0.25">
      <c r="A6069" s="6">
        <v>2008</v>
      </c>
      <c r="B6069" s="6">
        <v>9</v>
      </c>
      <c r="C6069" s="6">
        <v>14</v>
      </c>
      <c r="D6069" s="6">
        <v>6</v>
      </c>
      <c r="E6069" s="6">
        <v>8.8000000000000007</v>
      </c>
      <c r="F6069" s="6">
        <f t="shared" si="285"/>
        <v>10.56</v>
      </c>
      <c r="G6069" s="6">
        <v>98</v>
      </c>
      <c r="H6069" s="9">
        <f t="shared" si="286"/>
        <v>12.152263012830185</v>
      </c>
      <c r="I6069" s="9">
        <f t="shared" si="287"/>
        <v>14.582715615396221</v>
      </c>
    </row>
    <row r="6070" spans="1:9" ht="31.5" customHeight="1" x14ac:dyDescent="0.25">
      <c r="A6070" s="6">
        <v>2008</v>
      </c>
      <c r="B6070" s="6">
        <v>9</v>
      </c>
      <c r="C6070" s="6">
        <v>14</v>
      </c>
      <c r="D6070" s="6">
        <v>7</v>
      </c>
      <c r="E6070" s="6">
        <v>9.5</v>
      </c>
      <c r="F6070" s="6">
        <f t="shared" si="285"/>
        <v>11.4</v>
      </c>
      <c r="G6070" s="6">
        <v>98</v>
      </c>
      <c r="H6070" s="9">
        <f t="shared" si="286"/>
        <v>13.118920297941676</v>
      </c>
      <c r="I6070" s="9">
        <f t="shared" si="287"/>
        <v>15.742704357530011</v>
      </c>
    </row>
    <row r="6071" spans="1:9" ht="31.5" customHeight="1" x14ac:dyDescent="0.25">
      <c r="A6071" s="6">
        <v>2008</v>
      </c>
      <c r="B6071" s="6">
        <v>9</v>
      </c>
      <c r="C6071" s="6">
        <v>14</v>
      </c>
      <c r="D6071" s="6">
        <v>8</v>
      </c>
      <c r="E6071" s="6">
        <v>9.4</v>
      </c>
      <c r="F6071" s="6">
        <f t="shared" si="285"/>
        <v>11.28</v>
      </c>
      <c r="G6071" s="6">
        <v>95</v>
      </c>
      <c r="H6071" s="9">
        <f t="shared" si="286"/>
        <v>12.932048423305083</v>
      </c>
      <c r="I6071" s="9">
        <f t="shared" si="287"/>
        <v>15.518458107966099</v>
      </c>
    </row>
    <row r="6072" spans="1:9" ht="31.5" customHeight="1" x14ac:dyDescent="0.25">
      <c r="A6072" s="6">
        <v>2008</v>
      </c>
      <c r="B6072" s="6">
        <v>9</v>
      </c>
      <c r="C6072" s="6">
        <v>14</v>
      </c>
      <c r="D6072" s="6">
        <v>9</v>
      </c>
      <c r="E6072" s="6">
        <v>8.4</v>
      </c>
      <c r="F6072" s="6">
        <f t="shared" si="285"/>
        <v>10.08</v>
      </c>
      <c r="G6072" s="6">
        <v>93</v>
      </c>
      <c r="H6072" s="9">
        <f t="shared" si="286"/>
        <v>11.526467796655689</v>
      </c>
      <c r="I6072" s="9">
        <f t="shared" si="287"/>
        <v>13.831761355986826</v>
      </c>
    </row>
    <row r="6073" spans="1:9" ht="31.5" customHeight="1" x14ac:dyDescent="0.25">
      <c r="A6073" s="6">
        <v>2008</v>
      </c>
      <c r="B6073" s="6">
        <v>9</v>
      </c>
      <c r="C6073" s="6">
        <v>14</v>
      </c>
      <c r="D6073" s="6">
        <v>10</v>
      </c>
      <c r="E6073" s="6">
        <v>6.8</v>
      </c>
      <c r="F6073" s="6">
        <f t="shared" si="285"/>
        <v>8.16</v>
      </c>
      <c r="G6073" s="6">
        <v>89</v>
      </c>
      <c r="H6073" s="9">
        <f t="shared" si="286"/>
        <v>9.2810542672733156</v>
      </c>
      <c r="I6073" s="9">
        <f t="shared" si="287"/>
        <v>11.137265120727978</v>
      </c>
    </row>
    <row r="6074" spans="1:9" ht="31.5" customHeight="1" x14ac:dyDescent="0.25">
      <c r="A6074" s="6">
        <v>2008</v>
      </c>
      <c r="B6074" s="6">
        <v>9</v>
      </c>
      <c r="C6074" s="6">
        <v>14</v>
      </c>
      <c r="D6074" s="6">
        <v>11</v>
      </c>
      <c r="E6074" s="6">
        <v>5.2</v>
      </c>
      <c r="F6074" s="6">
        <f t="shared" si="285"/>
        <v>6.24</v>
      </c>
      <c r="G6074" s="6">
        <v>79</v>
      </c>
      <c r="H6074" s="9">
        <f t="shared" si="286"/>
        <v>6.9938329209420544</v>
      </c>
      <c r="I6074" s="9">
        <f t="shared" si="287"/>
        <v>8.392599505130466</v>
      </c>
    </row>
    <row r="6075" spans="1:9" ht="31.5" customHeight="1" x14ac:dyDescent="0.25">
      <c r="A6075" s="6">
        <v>2008</v>
      </c>
      <c r="B6075" s="6">
        <v>9</v>
      </c>
      <c r="C6075" s="6">
        <v>14</v>
      </c>
      <c r="D6075" s="6">
        <v>12</v>
      </c>
      <c r="E6075" s="6">
        <v>2.9</v>
      </c>
      <c r="F6075" s="6">
        <f t="shared" si="285"/>
        <v>3.48</v>
      </c>
      <c r="G6075" s="6">
        <v>94</v>
      </c>
      <c r="H6075" s="9">
        <f t="shared" si="286"/>
        <v>3.9845525410038229</v>
      </c>
      <c r="I6075" s="9">
        <f t="shared" si="287"/>
        <v>4.7814630492045875</v>
      </c>
    </row>
    <row r="6076" spans="1:9" ht="31.5" customHeight="1" x14ac:dyDescent="0.25">
      <c r="A6076" s="6">
        <v>2008</v>
      </c>
      <c r="B6076" s="6">
        <v>9</v>
      </c>
      <c r="C6076" s="6">
        <v>14</v>
      </c>
      <c r="D6076" s="6">
        <v>13</v>
      </c>
      <c r="E6076" s="6">
        <v>2.6</v>
      </c>
      <c r="F6076" s="6">
        <f t="shared" si="285"/>
        <v>3.12</v>
      </c>
      <c r="G6076" s="6">
        <v>91</v>
      </c>
      <c r="H6076" s="9">
        <f t="shared" si="286"/>
        <v>3.5582821412054688</v>
      </c>
      <c r="I6076" s="9">
        <f t="shared" si="287"/>
        <v>4.2699385694465626</v>
      </c>
    </row>
    <row r="6077" spans="1:9" ht="31.5" customHeight="1" x14ac:dyDescent="0.25">
      <c r="A6077" s="6">
        <v>2008</v>
      </c>
      <c r="B6077" s="6">
        <v>9</v>
      </c>
      <c r="C6077" s="6">
        <v>14</v>
      </c>
      <c r="D6077" s="6">
        <v>14</v>
      </c>
      <c r="E6077" s="6">
        <v>1.9</v>
      </c>
      <c r="F6077" s="6">
        <f t="shared" si="285"/>
        <v>2.2799999999999998</v>
      </c>
      <c r="G6077" s="6">
        <v>77</v>
      </c>
      <c r="H6077" s="9">
        <f t="shared" si="286"/>
        <v>2.5473072809394051</v>
      </c>
      <c r="I6077" s="9">
        <f t="shared" si="287"/>
        <v>3.0567687371272863</v>
      </c>
    </row>
    <row r="6078" spans="1:9" ht="31.5" customHeight="1" x14ac:dyDescent="0.25">
      <c r="A6078" s="6">
        <v>2008</v>
      </c>
      <c r="B6078" s="6">
        <v>9</v>
      </c>
      <c r="C6078" s="6">
        <v>14</v>
      </c>
      <c r="D6078" s="6">
        <v>15</v>
      </c>
      <c r="E6078" s="6">
        <v>1.7</v>
      </c>
      <c r="F6078" s="6">
        <f t="shared" si="285"/>
        <v>2.04</v>
      </c>
      <c r="G6078" s="6">
        <v>22</v>
      </c>
      <c r="H6078" s="9">
        <f t="shared" si="286"/>
        <v>1.9237145028699614</v>
      </c>
      <c r="I6078" s="9">
        <f t="shared" si="287"/>
        <v>2.3084574034439536</v>
      </c>
    </row>
    <row r="6079" spans="1:9" ht="31.5" customHeight="1" x14ac:dyDescent="0.25">
      <c r="A6079" s="6">
        <v>2008</v>
      </c>
      <c r="B6079" s="6">
        <v>9</v>
      </c>
      <c r="C6079" s="6">
        <v>14</v>
      </c>
      <c r="D6079" s="6">
        <v>16</v>
      </c>
      <c r="E6079" s="6">
        <v>3.5</v>
      </c>
      <c r="F6079" s="6">
        <f t="shared" si="285"/>
        <v>4.2</v>
      </c>
      <c r="G6079" s="6">
        <v>336</v>
      </c>
      <c r="H6079" s="9">
        <f t="shared" si="286"/>
        <v>5.553060839745692</v>
      </c>
      <c r="I6079" s="9">
        <f t="shared" si="287"/>
        <v>6.6636730076948298</v>
      </c>
    </row>
    <row r="6080" spans="1:9" ht="31.5" customHeight="1" x14ac:dyDescent="0.25">
      <c r="A6080" s="6">
        <v>2008</v>
      </c>
      <c r="B6080" s="6">
        <v>9</v>
      </c>
      <c r="C6080" s="6">
        <v>14</v>
      </c>
      <c r="D6080" s="6">
        <v>17</v>
      </c>
      <c r="E6080" s="6">
        <v>4.8</v>
      </c>
      <c r="F6080" s="6">
        <f t="shared" si="285"/>
        <v>5.76</v>
      </c>
      <c r="G6080" s="6">
        <v>336</v>
      </c>
      <c r="H6080" s="9">
        <f t="shared" si="286"/>
        <v>7.6156262945083766</v>
      </c>
      <c r="I6080" s="9">
        <f t="shared" si="287"/>
        <v>9.138751553410053</v>
      </c>
    </row>
    <row r="6081" spans="1:9" ht="31.5" customHeight="1" x14ac:dyDescent="0.25">
      <c r="A6081" s="6">
        <v>2008</v>
      </c>
      <c r="B6081" s="6">
        <v>9</v>
      </c>
      <c r="C6081" s="6">
        <v>14</v>
      </c>
      <c r="D6081" s="6">
        <v>18</v>
      </c>
      <c r="E6081" s="6">
        <v>5.5</v>
      </c>
      <c r="F6081" s="6">
        <f t="shared" si="285"/>
        <v>6.6</v>
      </c>
      <c r="G6081" s="6">
        <v>335</v>
      </c>
      <c r="H6081" s="9">
        <f t="shared" si="286"/>
        <v>8.7235023276392472</v>
      </c>
      <c r="I6081" s="9">
        <f t="shared" si="287"/>
        <v>10.468202793167096</v>
      </c>
    </row>
    <row r="6082" spans="1:9" ht="31.5" customHeight="1" x14ac:dyDescent="0.25">
      <c r="A6082" s="6">
        <v>2008</v>
      </c>
      <c r="B6082" s="6">
        <v>9</v>
      </c>
      <c r="C6082" s="6">
        <v>14</v>
      </c>
      <c r="D6082" s="6">
        <v>19</v>
      </c>
      <c r="E6082" s="6">
        <v>6.2</v>
      </c>
      <c r="F6082" s="6">
        <f t="shared" si="285"/>
        <v>7.4399999999999995</v>
      </c>
      <c r="G6082" s="6">
        <v>340</v>
      </c>
      <c r="H6082" s="9">
        <f t="shared" si="286"/>
        <v>9.8490969913480431</v>
      </c>
      <c r="I6082" s="9">
        <f t="shared" si="287"/>
        <v>11.818916389617652</v>
      </c>
    </row>
    <row r="6083" spans="1:9" ht="31.5" customHeight="1" x14ac:dyDescent="0.25">
      <c r="A6083" s="6">
        <v>2008</v>
      </c>
      <c r="B6083" s="6">
        <v>9</v>
      </c>
      <c r="C6083" s="6">
        <v>14</v>
      </c>
      <c r="D6083" s="6">
        <v>20</v>
      </c>
      <c r="E6083" s="6">
        <v>6.5</v>
      </c>
      <c r="F6083" s="6">
        <f t="shared" ref="F6083:F6146" si="288">E6083*1.2</f>
        <v>7.8</v>
      </c>
      <c r="G6083" s="6">
        <v>348</v>
      </c>
      <c r="H6083" s="9">
        <f t="shared" ref="H6083:H6146" si="289">E6083*(LN(G6083/$AE$18)/LN(10/$AE$18))</f>
        <v>10.350897027373659</v>
      </c>
      <c r="I6083" s="9">
        <f t="shared" ref="I6083:I6146" si="290">F6083*(LN(G6083/$AE$18)/LN(10/$AE$18))</f>
        <v>12.421076432848389</v>
      </c>
    </row>
    <row r="6084" spans="1:9" ht="31.5" customHeight="1" x14ac:dyDescent="0.25">
      <c r="A6084" s="6">
        <v>2008</v>
      </c>
      <c r="B6084" s="6">
        <v>9</v>
      </c>
      <c r="C6084" s="6">
        <v>14</v>
      </c>
      <c r="D6084" s="6">
        <v>21</v>
      </c>
      <c r="E6084" s="6">
        <v>6.8</v>
      </c>
      <c r="F6084" s="6">
        <f t="shared" si="288"/>
        <v>8.16</v>
      </c>
      <c r="G6084" s="6">
        <v>354</v>
      </c>
      <c r="H6084" s="9">
        <f t="shared" si="289"/>
        <v>10.848032027270717</v>
      </c>
      <c r="I6084" s="9">
        <f t="shared" si="290"/>
        <v>13.017638432724862</v>
      </c>
    </row>
    <row r="6085" spans="1:9" ht="31.5" customHeight="1" x14ac:dyDescent="0.25">
      <c r="A6085" s="6">
        <v>2008</v>
      </c>
      <c r="B6085" s="6">
        <v>9</v>
      </c>
      <c r="C6085" s="6">
        <v>14</v>
      </c>
      <c r="D6085" s="6">
        <v>22</v>
      </c>
      <c r="E6085" s="6">
        <v>6.9</v>
      </c>
      <c r="F6085" s="6">
        <f t="shared" si="288"/>
        <v>8.2799999999999994</v>
      </c>
      <c r="G6085" s="6">
        <v>359</v>
      </c>
      <c r="H6085" s="9">
        <f t="shared" si="289"/>
        <v>11.023714184512045</v>
      </c>
      <c r="I6085" s="9">
        <f t="shared" si="290"/>
        <v>13.228457021414451</v>
      </c>
    </row>
    <row r="6086" spans="1:9" ht="31.5" customHeight="1" x14ac:dyDescent="0.25">
      <c r="A6086" s="6">
        <v>2008</v>
      </c>
      <c r="B6086" s="6">
        <v>9</v>
      </c>
      <c r="C6086" s="6">
        <v>14</v>
      </c>
      <c r="D6086" s="6">
        <v>23</v>
      </c>
      <c r="E6086" s="6">
        <v>6.9</v>
      </c>
      <c r="F6086" s="6">
        <f t="shared" si="288"/>
        <v>8.2799999999999994</v>
      </c>
      <c r="G6086" s="6">
        <v>2</v>
      </c>
      <c r="H6086" s="9">
        <f t="shared" si="289"/>
        <v>5.0465096708023385</v>
      </c>
      <c r="I6086" s="9">
        <f t="shared" si="290"/>
        <v>6.0558116049628055</v>
      </c>
    </row>
    <row r="6087" spans="1:9" ht="31.5" customHeight="1" x14ac:dyDescent="0.25">
      <c r="A6087" s="6">
        <v>2008</v>
      </c>
      <c r="B6087" s="6">
        <v>9</v>
      </c>
      <c r="C6087" s="6">
        <v>15</v>
      </c>
      <c r="D6087" s="6">
        <v>0</v>
      </c>
      <c r="E6087" s="6">
        <v>6.9</v>
      </c>
      <c r="F6087" s="6">
        <f t="shared" si="288"/>
        <v>8.2799999999999994</v>
      </c>
      <c r="G6087" s="6">
        <v>4</v>
      </c>
      <c r="H6087" s="9">
        <f t="shared" si="289"/>
        <v>5.8447645062035081</v>
      </c>
      <c r="I6087" s="9">
        <f t="shared" si="290"/>
        <v>7.0137174074442088</v>
      </c>
    </row>
    <row r="6088" spans="1:9" ht="31.5" customHeight="1" x14ac:dyDescent="0.25">
      <c r="A6088" s="6">
        <v>2008</v>
      </c>
      <c r="B6088" s="6">
        <v>9</v>
      </c>
      <c r="C6088" s="6">
        <v>15</v>
      </c>
      <c r="D6088" s="6">
        <v>1</v>
      </c>
      <c r="E6088" s="6">
        <v>7</v>
      </c>
      <c r="F6088" s="6">
        <f t="shared" si="288"/>
        <v>8.4</v>
      </c>
      <c r="G6088" s="6">
        <v>6</v>
      </c>
      <c r="H6088" s="9">
        <f t="shared" si="289"/>
        <v>6.4031877618156106</v>
      </c>
      <c r="I6088" s="9">
        <f t="shared" si="290"/>
        <v>7.6838253141787334</v>
      </c>
    </row>
    <row r="6089" spans="1:9" ht="31.5" customHeight="1" x14ac:dyDescent="0.25">
      <c r="A6089" s="6">
        <v>2008</v>
      </c>
      <c r="B6089" s="6">
        <v>9</v>
      </c>
      <c r="C6089" s="6">
        <v>15</v>
      </c>
      <c r="D6089" s="6">
        <v>2</v>
      </c>
      <c r="E6089" s="6">
        <v>6.9</v>
      </c>
      <c r="F6089" s="6">
        <f t="shared" si="288"/>
        <v>8.2799999999999994</v>
      </c>
      <c r="G6089" s="6">
        <v>5</v>
      </c>
      <c r="H6089" s="9">
        <f t="shared" si="289"/>
        <v>6.1017451645988308</v>
      </c>
      <c r="I6089" s="9">
        <f t="shared" si="290"/>
        <v>7.322094197518596</v>
      </c>
    </row>
    <row r="6090" spans="1:9" ht="31.5" customHeight="1" x14ac:dyDescent="0.25">
      <c r="A6090" s="6">
        <v>2008</v>
      </c>
      <c r="B6090" s="6">
        <v>9</v>
      </c>
      <c r="C6090" s="6">
        <v>15</v>
      </c>
      <c r="D6090" s="6">
        <v>3</v>
      </c>
      <c r="E6090" s="6">
        <v>6.8</v>
      </c>
      <c r="F6090" s="6">
        <f t="shared" si="288"/>
        <v>8.16</v>
      </c>
      <c r="G6090" s="6">
        <v>3</v>
      </c>
      <c r="H6090" s="9">
        <f t="shared" si="289"/>
        <v>5.4335536153062689</v>
      </c>
      <c r="I6090" s="9">
        <f t="shared" si="290"/>
        <v>6.5202643383675225</v>
      </c>
    </row>
    <row r="6091" spans="1:9" ht="31.5" customHeight="1" x14ac:dyDescent="0.25">
      <c r="A6091" s="6">
        <v>2008</v>
      </c>
      <c r="B6091" s="6">
        <v>9</v>
      </c>
      <c r="C6091" s="6">
        <v>15</v>
      </c>
      <c r="D6091" s="6">
        <v>4</v>
      </c>
      <c r="E6091" s="6">
        <v>6.7</v>
      </c>
      <c r="F6091" s="6">
        <f t="shared" si="288"/>
        <v>8.0399999999999991</v>
      </c>
      <c r="G6091" s="6">
        <v>2</v>
      </c>
      <c r="H6091" s="9">
        <f t="shared" si="289"/>
        <v>4.9002340281703862</v>
      </c>
      <c r="I6091" s="9">
        <f t="shared" si="290"/>
        <v>5.8802808338044628</v>
      </c>
    </row>
    <row r="6092" spans="1:9" ht="31.5" customHeight="1" x14ac:dyDescent="0.25">
      <c r="A6092" s="6">
        <v>2008</v>
      </c>
      <c r="B6092" s="6">
        <v>9</v>
      </c>
      <c r="C6092" s="6">
        <v>15</v>
      </c>
      <c r="D6092" s="6">
        <v>5</v>
      </c>
      <c r="E6092" s="6">
        <v>6.5</v>
      </c>
      <c r="F6092" s="6">
        <f t="shared" si="288"/>
        <v>7.8</v>
      </c>
      <c r="G6092" s="6">
        <v>3</v>
      </c>
      <c r="H6092" s="9">
        <f t="shared" si="289"/>
        <v>5.1938380146309919</v>
      </c>
      <c r="I6092" s="9">
        <f t="shared" si="290"/>
        <v>6.2326056175571907</v>
      </c>
    </row>
    <row r="6093" spans="1:9" ht="31.5" customHeight="1" x14ac:dyDescent="0.25">
      <c r="A6093" s="6">
        <v>2008</v>
      </c>
      <c r="B6093" s="6">
        <v>9</v>
      </c>
      <c r="C6093" s="6">
        <v>15</v>
      </c>
      <c r="D6093" s="6">
        <v>6</v>
      </c>
      <c r="E6093" s="6">
        <v>6.3</v>
      </c>
      <c r="F6093" s="6">
        <f t="shared" si="288"/>
        <v>7.56</v>
      </c>
      <c r="G6093" s="6">
        <v>4</v>
      </c>
      <c r="H6093" s="9">
        <f t="shared" si="289"/>
        <v>5.3365241143597242</v>
      </c>
      <c r="I6093" s="9">
        <f t="shared" si="290"/>
        <v>6.403828937231669</v>
      </c>
    </row>
    <row r="6094" spans="1:9" ht="31.5" customHeight="1" x14ac:dyDescent="0.25">
      <c r="A6094" s="6">
        <v>2008</v>
      </c>
      <c r="B6094" s="6">
        <v>9</v>
      </c>
      <c r="C6094" s="6">
        <v>15</v>
      </c>
      <c r="D6094" s="6">
        <v>7</v>
      </c>
      <c r="E6094" s="6">
        <v>5.9</v>
      </c>
      <c r="F6094" s="6">
        <f t="shared" si="288"/>
        <v>7.08</v>
      </c>
      <c r="G6094" s="6">
        <v>5</v>
      </c>
      <c r="H6094" s="9">
        <f t="shared" si="289"/>
        <v>5.2174342711787105</v>
      </c>
      <c r="I6094" s="9">
        <f t="shared" si="290"/>
        <v>6.2609211254144519</v>
      </c>
    </row>
    <row r="6095" spans="1:9" ht="31.5" customHeight="1" x14ac:dyDescent="0.25">
      <c r="A6095" s="6">
        <v>2008</v>
      </c>
      <c r="B6095" s="6">
        <v>9</v>
      </c>
      <c r="C6095" s="6">
        <v>15</v>
      </c>
      <c r="D6095" s="6">
        <v>8</v>
      </c>
      <c r="E6095" s="6">
        <v>4.7</v>
      </c>
      <c r="F6095" s="6">
        <f t="shared" si="288"/>
        <v>5.64</v>
      </c>
      <c r="G6095" s="6">
        <v>9</v>
      </c>
      <c r="H6095" s="9">
        <f t="shared" si="289"/>
        <v>4.617350020233232</v>
      </c>
      <c r="I6095" s="9">
        <f t="shared" si="290"/>
        <v>5.5408200242798777</v>
      </c>
    </row>
    <row r="6096" spans="1:9" ht="31.5" customHeight="1" x14ac:dyDescent="0.25">
      <c r="A6096" s="6">
        <v>2008</v>
      </c>
      <c r="B6096" s="6">
        <v>9</v>
      </c>
      <c r="C6096" s="6">
        <v>15</v>
      </c>
      <c r="D6096" s="6">
        <v>9</v>
      </c>
      <c r="E6096" s="6">
        <v>3.3</v>
      </c>
      <c r="F6096" s="6">
        <f t="shared" si="288"/>
        <v>3.9599999999999995</v>
      </c>
      <c r="G6096" s="6">
        <v>3</v>
      </c>
      <c r="H6096" s="9">
        <f t="shared" si="289"/>
        <v>2.6368716074280423</v>
      </c>
      <c r="I6096" s="9">
        <f t="shared" si="290"/>
        <v>3.1642459289136502</v>
      </c>
    </row>
    <row r="6097" spans="1:9" ht="31.5" customHeight="1" x14ac:dyDescent="0.25">
      <c r="A6097" s="6">
        <v>2008</v>
      </c>
      <c r="B6097" s="6">
        <v>9</v>
      </c>
      <c r="C6097" s="6">
        <v>15</v>
      </c>
      <c r="D6097" s="6">
        <v>10</v>
      </c>
      <c r="E6097" s="6">
        <v>3.1</v>
      </c>
      <c r="F6097" s="6">
        <f t="shared" si="288"/>
        <v>3.7199999999999998</v>
      </c>
      <c r="G6097" s="6">
        <v>351</v>
      </c>
      <c r="H6097" s="9">
        <f t="shared" si="289"/>
        <v>4.9410229114660975</v>
      </c>
      <c r="I6097" s="9">
        <f t="shared" si="290"/>
        <v>5.9292274937593161</v>
      </c>
    </row>
    <row r="6098" spans="1:9" ht="31.5" customHeight="1" x14ac:dyDescent="0.25">
      <c r="A6098" s="6">
        <v>2008</v>
      </c>
      <c r="B6098" s="6">
        <v>9</v>
      </c>
      <c r="C6098" s="6">
        <v>15</v>
      </c>
      <c r="D6098" s="6">
        <v>11</v>
      </c>
      <c r="E6098" s="6">
        <v>2.4</v>
      </c>
      <c r="F6098" s="6">
        <f t="shared" si="288"/>
        <v>2.88</v>
      </c>
      <c r="G6098" s="6">
        <v>344</v>
      </c>
      <c r="H6098" s="9">
        <f t="shared" si="289"/>
        <v>3.8172387548565441</v>
      </c>
      <c r="I6098" s="9">
        <f t="shared" si="290"/>
        <v>4.5806865058278525</v>
      </c>
    </row>
    <row r="6099" spans="1:9" ht="31.5" customHeight="1" x14ac:dyDescent="0.25">
      <c r="A6099" s="6">
        <v>2008</v>
      </c>
      <c r="B6099" s="6">
        <v>9</v>
      </c>
      <c r="C6099" s="6">
        <v>15</v>
      </c>
      <c r="D6099" s="6">
        <v>12</v>
      </c>
      <c r="E6099" s="6">
        <v>5.0999999999999996</v>
      </c>
      <c r="F6099" s="6">
        <f t="shared" si="288"/>
        <v>6.1199999999999992</v>
      </c>
      <c r="G6099" s="6">
        <v>337</v>
      </c>
      <c r="H6099" s="9">
        <f t="shared" si="289"/>
        <v>8.0941325412976859</v>
      </c>
      <c r="I6099" s="9">
        <f t="shared" si="290"/>
        <v>9.712959049557222</v>
      </c>
    </row>
    <row r="6100" spans="1:9" ht="31.5" customHeight="1" x14ac:dyDescent="0.25">
      <c r="A6100" s="6">
        <v>2008</v>
      </c>
      <c r="B6100" s="6">
        <v>9</v>
      </c>
      <c r="C6100" s="6">
        <v>15</v>
      </c>
      <c r="D6100" s="6">
        <v>13</v>
      </c>
      <c r="E6100" s="6">
        <v>4.7</v>
      </c>
      <c r="F6100" s="6">
        <f t="shared" si="288"/>
        <v>5.64</v>
      </c>
      <c r="G6100" s="6">
        <v>336</v>
      </c>
      <c r="H6100" s="9">
        <f t="shared" si="289"/>
        <v>7.4569674133727863</v>
      </c>
      <c r="I6100" s="9">
        <f t="shared" si="290"/>
        <v>8.9483608960473422</v>
      </c>
    </row>
    <row r="6101" spans="1:9" ht="31.5" customHeight="1" x14ac:dyDescent="0.25">
      <c r="A6101" s="6">
        <v>2008</v>
      </c>
      <c r="B6101" s="6">
        <v>9</v>
      </c>
      <c r="C6101" s="6">
        <v>15</v>
      </c>
      <c r="D6101" s="6">
        <v>14</v>
      </c>
      <c r="E6101" s="6">
        <v>4.9000000000000004</v>
      </c>
      <c r="F6101" s="6">
        <f t="shared" si="288"/>
        <v>5.88</v>
      </c>
      <c r="G6101" s="6">
        <v>327</v>
      </c>
      <c r="H6101" s="9">
        <f t="shared" si="289"/>
        <v>7.7520802797663215</v>
      </c>
      <c r="I6101" s="9">
        <f t="shared" si="290"/>
        <v>9.3024963357195851</v>
      </c>
    </row>
    <row r="6102" spans="1:9" ht="31.5" customHeight="1" x14ac:dyDescent="0.25">
      <c r="A6102" s="6">
        <v>2008</v>
      </c>
      <c r="B6102" s="6">
        <v>9</v>
      </c>
      <c r="C6102" s="6">
        <v>15</v>
      </c>
      <c r="D6102" s="6">
        <v>15</v>
      </c>
      <c r="E6102" s="6">
        <v>5.6</v>
      </c>
      <c r="F6102" s="6">
        <f t="shared" si="288"/>
        <v>6.72</v>
      </c>
      <c r="G6102" s="6">
        <v>323</v>
      </c>
      <c r="H6102" s="9">
        <f t="shared" si="289"/>
        <v>8.8480166303702052</v>
      </c>
      <c r="I6102" s="9">
        <f t="shared" si="290"/>
        <v>10.617619956444248</v>
      </c>
    </row>
    <row r="6103" spans="1:9" ht="31.5" customHeight="1" x14ac:dyDescent="0.25">
      <c r="A6103" s="6">
        <v>2008</v>
      </c>
      <c r="B6103" s="6">
        <v>9</v>
      </c>
      <c r="C6103" s="6">
        <v>15</v>
      </c>
      <c r="D6103" s="6">
        <v>16</v>
      </c>
      <c r="E6103" s="6">
        <v>6.4</v>
      </c>
      <c r="F6103" s="6">
        <f t="shared" si="288"/>
        <v>7.68</v>
      </c>
      <c r="G6103" s="6">
        <v>324</v>
      </c>
      <c r="H6103" s="9">
        <f t="shared" si="289"/>
        <v>10.115320975512372</v>
      </c>
      <c r="I6103" s="9">
        <f t="shared" si="290"/>
        <v>12.138385170614844</v>
      </c>
    </row>
    <row r="6104" spans="1:9" ht="31.5" customHeight="1" x14ac:dyDescent="0.25">
      <c r="A6104" s="6">
        <v>2008</v>
      </c>
      <c r="B6104" s="6">
        <v>9</v>
      </c>
      <c r="C6104" s="6">
        <v>15</v>
      </c>
      <c r="D6104" s="6">
        <v>17</v>
      </c>
      <c r="E6104" s="6">
        <v>7.4</v>
      </c>
      <c r="F6104" s="6">
        <f t="shared" si="288"/>
        <v>8.8800000000000008</v>
      </c>
      <c r="G6104" s="6">
        <v>326</v>
      </c>
      <c r="H6104" s="9">
        <f t="shared" si="289"/>
        <v>11.703440457876587</v>
      </c>
      <c r="I6104" s="9">
        <f t="shared" si="290"/>
        <v>14.044128549451905</v>
      </c>
    </row>
    <row r="6105" spans="1:9" ht="31.5" customHeight="1" x14ac:dyDescent="0.25">
      <c r="A6105" s="6">
        <v>2008</v>
      </c>
      <c r="B6105" s="6">
        <v>9</v>
      </c>
      <c r="C6105" s="6">
        <v>15</v>
      </c>
      <c r="D6105" s="6">
        <v>18</v>
      </c>
      <c r="E6105" s="6">
        <v>8.4</v>
      </c>
      <c r="F6105" s="6">
        <f t="shared" si="288"/>
        <v>10.08</v>
      </c>
      <c r="G6105" s="6">
        <v>329</v>
      </c>
      <c r="H6105" s="9">
        <f t="shared" si="289"/>
        <v>13.297829252689771</v>
      </c>
      <c r="I6105" s="9">
        <f t="shared" si="290"/>
        <v>15.957395103227725</v>
      </c>
    </row>
    <row r="6106" spans="1:9" ht="31.5" customHeight="1" x14ac:dyDescent="0.25">
      <c r="A6106" s="6">
        <v>2008</v>
      </c>
      <c r="B6106" s="6">
        <v>9</v>
      </c>
      <c r="C6106" s="6">
        <v>15</v>
      </c>
      <c r="D6106" s="6">
        <v>19</v>
      </c>
      <c r="E6106" s="6">
        <v>8.6</v>
      </c>
      <c r="F6106" s="6">
        <f t="shared" si="288"/>
        <v>10.319999999999999</v>
      </c>
      <c r="G6106" s="6">
        <v>336</v>
      </c>
      <c r="H6106" s="9">
        <f t="shared" si="289"/>
        <v>13.644663777660842</v>
      </c>
      <c r="I6106" s="9">
        <f t="shared" si="290"/>
        <v>16.373596533193009</v>
      </c>
    </row>
    <row r="6107" spans="1:9" ht="31.5" customHeight="1" x14ac:dyDescent="0.25">
      <c r="A6107" s="6">
        <v>2008</v>
      </c>
      <c r="B6107" s="6">
        <v>9</v>
      </c>
      <c r="C6107" s="6">
        <v>15</v>
      </c>
      <c r="D6107" s="6">
        <v>20</v>
      </c>
      <c r="E6107" s="6">
        <v>8.1999999999999993</v>
      </c>
      <c r="F6107" s="6">
        <f t="shared" si="288"/>
        <v>9.8399999999999981</v>
      </c>
      <c r="G6107" s="6">
        <v>342</v>
      </c>
      <c r="H6107" s="9">
        <f t="shared" si="289"/>
        <v>13.034252135455418</v>
      </c>
      <c r="I6107" s="9">
        <f t="shared" si="290"/>
        <v>15.641102562546498</v>
      </c>
    </row>
    <row r="6108" spans="1:9" ht="31.5" customHeight="1" x14ac:dyDescent="0.25">
      <c r="A6108" s="6">
        <v>2008</v>
      </c>
      <c r="B6108" s="6">
        <v>9</v>
      </c>
      <c r="C6108" s="6">
        <v>15</v>
      </c>
      <c r="D6108" s="6">
        <v>21</v>
      </c>
      <c r="E6108" s="6">
        <v>7.8</v>
      </c>
      <c r="F6108" s="6">
        <f t="shared" si="288"/>
        <v>9.36</v>
      </c>
      <c r="G6108" s="6">
        <v>346</v>
      </c>
      <c r="H6108" s="9">
        <f t="shared" si="289"/>
        <v>12.413572942435124</v>
      </c>
      <c r="I6108" s="9">
        <f t="shared" si="290"/>
        <v>14.896287530922148</v>
      </c>
    </row>
    <row r="6109" spans="1:9" ht="31.5" customHeight="1" x14ac:dyDescent="0.25">
      <c r="A6109" s="6">
        <v>2008</v>
      </c>
      <c r="B6109" s="6">
        <v>9</v>
      </c>
      <c r="C6109" s="6">
        <v>15</v>
      </c>
      <c r="D6109" s="6">
        <v>22</v>
      </c>
      <c r="E6109" s="6">
        <v>7.5</v>
      </c>
      <c r="F6109" s="6">
        <f t="shared" si="288"/>
        <v>9</v>
      </c>
      <c r="G6109" s="6">
        <v>346</v>
      </c>
      <c r="H6109" s="9">
        <f t="shared" si="289"/>
        <v>11.936127829264542</v>
      </c>
      <c r="I6109" s="9">
        <f t="shared" si="290"/>
        <v>14.323353395117451</v>
      </c>
    </row>
    <row r="6110" spans="1:9" ht="31.5" customHeight="1" x14ac:dyDescent="0.25">
      <c r="A6110" s="6">
        <v>2008</v>
      </c>
      <c r="B6110" s="6">
        <v>9</v>
      </c>
      <c r="C6110" s="6">
        <v>15</v>
      </c>
      <c r="D6110" s="6">
        <v>23</v>
      </c>
      <c r="E6110" s="6">
        <v>7.6</v>
      </c>
      <c r="F6110" s="6">
        <f t="shared" si="288"/>
        <v>9.1199999999999992</v>
      </c>
      <c r="G6110" s="6">
        <v>343</v>
      </c>
      <c r="H6110" s="9">
        <f t="shared" si="289"/>
        <v>12.08422993751584</v>
      </c>
      <c r="I6110" s="9">
        <f t="shared" si="290"/>
        <v>14.501075925019007</v>
      </c>
    </row>
    <row r="6111" spans="1:9" ht="31.5" customHeight="1" x14ac:dyDescent="0.25">
      <c r="A6111" s="6">
        <v>2008</v>
      </c>
      <c r="B6111" s="6">
        <v>9</v>
      </c>
      <c r="C6111" s="6">
        <v>16</v>
      </c>
      <c r="D6111" s="6">
        <v>0</v>
      </c>
      <c r="E6111" s="6">
        <v>7.7</v>
      </c>
      <c r="F6111" s="6">
        <f t="shared" si="288"/>
        <v>9.24</v>
      </c>
      <c r="G6111" s="6">
        <v>340</v>
      </c>
      <c r="H6111" s="9">
        <f t="shared" si="289"/>
        <v>12.231943037641926</v>
      </c>
      <c r="I6111" s="9">
        <f t="shared" si="290"/>
        <v>14.67833164517031</v>
      </c>
    </row>
    <row r="6112" spans="1:9" ht="31.5" customHeight="1" x14ac:dyDescent="0.25">
      <c r="A6112" s="6">
        <v>2008</v>
      </c>
      <c r="B6112" s="6">
        <v>9</v>
      </c>
      <c r="C6112" s="6">
        <v>16</v>
      </c>
      <c r="D6112" s="6">
        <v>1</v>
      </c>
      <c r="E6112" s="6">
        <v>7.8</v>
      </c>
      <c r="F6112" s="6">
        <f t="shared" si="288"/>
        <v>9.36</v>
      </c>
      <c r="G6112" s="6">
        <v>337</v>
      </c>
      <c r="H6112" s="9">
        <f t="shared" si="289"/>
        <v>12.379261533749402</v>
      </c>
      <c r="I6112" s="9">
        <f t="shared" si="290"/>
        <v>14.855113840499282</v>
      </c>
    </row>
    <row r="6113" spans="1:9" ht="31.5" customHeight="1" x14ac:dyDescent="0.25">
      <c r="A6113" s="6">
        <v>2008</v>
      </c>
      <c r="B6113" s="6">
        <v>9</v>
      </c>
      <c r="C6113" s="6">
        <v>16</v>
      </c>
      <c r="D6113" s="6">
        <v>2</v>
      </c>
      <c r="E6113" s="6">
        <v>7.7</v>
      </c>
      <c r="F6113" s="6">
        <f t="shared" si="288"/>
        <v>9.24</v>
      </c>
      <c r="G6113" s="6">
        <v>335</v>
      </c>
      <c r="H6113" s="9">
        <f t="shared" si="289"/>
        <v>12.212903258694947</v>
      </c>
      <c r="I6113" s="9">
        <f t="shared" si="290"/>
        <v>14.655483910433937</v>
      </c>
    </row>
    <row r="6114" spans="1:9" ht="31.5" customHeight="1" x14ac:dyDescent="0.25">
      <c r="A6114" s="6">
        <v>2008</v>
      </c>
      <c r="B6114" s="6">
        <v>9</v>
      </c>
      <c r="C6114" s="6">
        <v>16</v>
      </c>
      <c r="D6114" s="6">
        <v>3</v>
      </c>
      <c r="E6114" s="6">
        <v>7.3</v>
      </c>
      <c r="F6114" s="6">
        <f t="shared" si="288"/>
        <v>8.76</v>
      </c>
      <c r="G6114" s="6">
        <v>333</v>
      </c>
      <c r="H6114" s="9">
        <f t="shared" si="289"/>
        <v>11.571170895996206</v>
      </c>
      <c r="I6114" s="9">
        <f t="shared" si="290"/>
        <v>13.885405075195447</v>
      </c>
    </row>
    <row r="6115" spans="1:9" ht="31.5" customHeight="1" x14ac:dyDescent="0.25">
      <c r="A6115" s="6">
        <v>2008</v>
      </c>
      <c r="B6115" s="6">
        <v>9</v>
      </c>
      <c r="C6115" s="6">
        <v>16</v>
      </c>
      <c r="D6115" s="6">
        <v>4</v>
      </c>
      <c r="E6115" s="6">
        <v>6.7</v>
      </c>
      <c r="F6115" s="6">
        <f t="shared" si="288"/>
        <v>8.0399999999999991</v>
      </c>
      <c r="G6115" s="6">
        <v>334</v>
      </c>
      <c r="H6115" s="9">
        <f t="shared" si="289"/>
        <v>10.623468852240899</v>
      </c>
      <c r="I6115" s="9">
        <f t="shared" si="290"/>
        <v>12.748162622689078</v>
      </c>
    </row>
    <row r="6116" spans="1:9" ht="31.5" customHeight="1" x14ac:dyDescent="0.25">
      <c r="A6116" s="6">
        <v>2008</v>
      </c>
      <c r="B6116" s="6">
        <v>9</v>
      </c>
      <c r="C6116" s="6">
        <v>16</v>
      </c>
      <c r="D6116" s="6">
        <v>5</v>
      </c>
      <c r="E6116" s="6">
        <v>6</v>
      </c>
      <c r="F6116" s="6">
        <f t="shared" si="288"/>
        <v>7.1999999999999993</v>
      </c>
      <c r="G6116" s="6">
        <v>335</v>
      </c>
      <c r="H6116" s="9">
        <f t="shared" si="289"/>
        <v>9.5165479937882704</v>
      </c>
      <c r="I6116" s="9">
        <f t="shared" si="290"/>
        <v>11.419857592545922</v>
      </c>
    </row>
    <row r="6117" spans="1:9" ht="31.5" customHeight="1" x14ac:dyDescent="0.25">
      <c r="A6117" s="6">
        <v>2008</v>
      </c>
      <c r="B6117" s="6">
        <v>9</v>
      </c>
      <c r="C6117" s="6">
        <v>16</v>
      </c>
      <c r="D6117" s="6">
        <v>6</v>
      </c>
      <c r="E6117" s="6">
        <v>5.6</v>
      </c>
      <c r="F6117" s="6">
        <f t="shared" si="288"/>
        <v>6.72</v>
      </c>
      <c r="G6117" s="6">
        <v>333</v>
      </c>
      <c r="H6117" s="9">
        <f t="shared" si="289"/>
        <v>8.8765146599422948</v>
      </c>
      <c r="I6117" s="9">
        <f t="shared" si="290"/>
        <v>10.651817591930755</v>
      </c>
    </row>
    <row r="6118" spans="1:9" ht="31.5" customHeight="1" x14ac:dyDescent="0.25">
      <c r="A6118" s="6">
        <v>2008</v>
      </c>
      <c r="B6118" s="6">
        <v>9</v>
      </c>
      <c r="C6118" s="6">
        <v>16</v>
      </c>
      <c r="D6118" s="6">
        <v>7</v>
      </c>
      <c r="E6118" s="6">
        <v>5.6</v>
      </c>
      <c r="F6118" s="6">
        <f t="shared" si="288"/>
        <v>6.72</v>
      </c>
      <c r="G6118" s="6">
        <v>328</v>
      </c>
      <c r="H6118" s="9">
        <f t="shared" si="289"/>
        <v>8.8623742546585529</v>
      </c>
      <c r="I6118" s="9">
        <f t="shared" si="290"/>
        <v>10.634849105590265</v>
      </c>
    </row>
    <row r="6119" spans="1:9" ht="31.5" customHeight="1" x14ac:dyDescent="0.25">
      <c r="A6119" s="6">
        <v>2008</v>
      </c>
      <c r="B6119" s="6">
        <v>9</v>
      </c>
      <c r="C6119" s="6">
        <v>16</v>
      </c>
      <c r="D6119" s="6">
        <v>8</v>
      </c>
      <c r="E6119" s="6">
        <v>5.5</v>
      </c>
      <c r="F6119" s="6">
        <f t="shared" si="288"/>
        <v>6.6</v>
      </c>
      <c r="G6119" s="6">
        <v>326</v>
      </c>
      <c r="H6119" s="9">
        <f t="shared" si="289"/>
        <v>8.6985030430163821</v>
      </c>
      <c r="I6119" s="9">
        <f t="shared" si="290"/>
        <v>10.438203651619657</v>
      </c>
    </row>
    <row r="6120" spans="1:9" ht="31.5" customHeight="1" x14ac:dyDescent="0.25">
      <c r="A6120" s="6">
        <v>2008</v>
      </c>
      <c r="B6120" s="6">
        <v>9</v>
      </c>
      <c r="C6120" s="6">
        <v>16</v>
      </c>
      <c r="D6120" s="6">
        <v>9</v>
      </c>
      <c r="E6120" s="6">
        <v>4.9000000000000004</v>
      </c>
      <c r="F6120" s="6">
        <f t="shared" si="288"/>
        <v>5.88</v>
      </c>
      <c r="G6120" s="6">
        <v>325</v>
      </c>
      <c r="H6120" s="9">
        <f t="shared" si="289"/>
        <v>7.747062901503547</v>
      </c>
      <c r="I6120" s="9">
        <f t="shared" si="290"/>
        <v>9.2964754818042561</v>
      </c>
    </row>
    <row r="6121" spans="1:9" ht="31.5" customHeight="1" x14ac:dyDescent="0.25">
      <c r="A6121" s="6">
        <v>2008</v>
      </c>
      <c r="B6121" s="6">
        <v>9</v>
      </c>
      <c r="C6121" s="6">
        <v>16</v>
      </c>
      <c r="D6121" s="6">
        <v>10</v>
      </c>
      <c r="E6121" s="6">
        <v>4.5999999999999996</v>
      </c>
      <c r="F6121" s="6">
        <f t="shared" si="288"/>
        <v>5.52</v>
      </c>
      <c r="G6121" s="6">
        <v>325</v>
      </c>
      <c r="H6121" s="9">
        <f t="shared" si="289"/>
        <v>7.272752927942105</v>
      </c>
      <c r="I6121" s="9">
        <f t="shared" si="290"/>
        <v>8.7273035135305257</v>
      </c>
    </row>
    <row r="6122" spans="1:9" ht="31.5" customHeight="1" x14ac:dyDescent="0.25">
      <c r="A6122" s="6">
        <v>2008</v>
      </c>
      <c r="B6122" s="6">
        <v>9</v>
      </c>
      <c r="C6122" s="6">
        <v>16</v>
      </c>
      <c r="D6122" s="6">
        <v>11</v>
      </c>
      <c r="E6122" s="6">
        <v>4.0999999999999996</v>
      </c>
      <c r="F6122" s="6">
        <f t="shared" si="288"/>
        <v>4.919999999999999</v>
      </c>
      <c r="G6122" s="6">
        <v>318</v>
      </c>
      <c r="H6122" s="9">
        <f t="shared" si="289"/>
        <v>6.4673363459973263</v>
      </c>
      <c r="I6122" s="9">
        <f t="shared" si="290"/>
        <v>7.7608036151967905</v>
      </c>
    </row>
    <row r="6123" spans="1:9" ht="31.5" customHeight="1" x14ac:dyDescent="0.25">
      <c r="A6123" s="6">
        <v>2008</v>
      </c>
      <c r="B6123" s="6">
        <v>9</v>
      </c>
      <c r="C6123" s="6">
        <v>16</v>
      </c>
      <c r="D6123" s="6">
        <v>12</v>
      </c>
      <c r="E6123" s="6">
        <v>3.6</v>
      </c>
      <c r="F6123" s="6">
        <f t="shared" si="288"/>
        <v>4.32</v>
      </c>
      <c r="G6123" s="6">
        <v>302</v>
      </c>
      <c r="H6123" s="9">
        <f t="shared" si="289"/>
        <v>5.6476180458570377</v>
      </c>
      <c r="I6123" s="9">
        <f t="shared" si="290"/>
        <v>6.777141655028446</v>
      </c>
    </row>
    <row r="6124" spans="1:9" ht="31.5" customHeight="1" x14ac:dyDescent="0.25">
      <c r="A6124" s="6">
        <v>2008</v>
      </c>
      <c r="B6124" s="6">
        <v>9</v>
      </c>
      <c r="C6124" s="6">
        <v>16</v>
      </c>
      <c r="D6124" s="6">
        <v>13</v>
      </c>
      <c r="E6124" s="6">
        <v>3.6</v>
      </c>
      <c r="F6124" s="6">
        <f t="shared" si="288"/>
        <v>4.32</v>
      </c>
      <c r="G6124" s="6">
        <v>290</v>
      </c>
      <c r="H6124" s="9">
        <f t="shared" si="289"/>
        <v>5.6232557319900351</v>
      </c>
      <c r="I6124" s="9">
        <f t="shared" si="290"/>
        <v>6.7479068783880427</v>
      </c>
    </row>
    <row r="6125" spans="1:9" ht="31.5" customHeight="1" x14ac:dyDescent="0.25">
      <c r="A6125" s="6">
        <v>2008</v>
      </c>
      <c r="B6125" s="6">
        <v>9</v>
      </c>
      <c r="C6125" s="6">
        <v>16</v>
      </c>
      <c r="D6125" s="6">
        <v>14</v>
      </c>
      <c r="E6125" s="6">
        <v>3.3</v>
      </c>
      <c r="F6125" s="6">
        <f t="shared" si="288"/>
        <v>3.9599999999999995</v>
      </c>
      <c r="G6125" s="6">
        <v>292</v>
      </c>
      <c r="H6125" s="9">
        <f t="shared" si="289"/>
        <v>5.1584365563807948</v>
      </c>
      <c r="I6125" s="9">
        <f t="shared" si="290"/>
        <v>6.1901238676569532</v>
      </c>
    </row>
    <row r="6126" spans="1:9" ht="31.5" customHeight="1" x14ac:dyDescent="0.25">
      <c r="A6126" s="6">
        <v>2008</v>
      </c>
      <c r="B6126" s="6">
        <v>9</v>
      </c>
      <c r="C6126" s="6">
        <v>16</v>
      </c>
      <c r="D6126" s="6">
        <v>15</v>
      </c>
      <c r="E6126" s="6">
        <v>3.2</v>
      </c>
      <c r="F6126" s="6">
        <f t="shared" si="288"/>
        <v>3.84</v>
      </c>
      <c r="G6126" s="6">
        <v>294</v>
      </c>
      <c r="H6126" s="9">
        <f t="shared" si="289"/>
        <v>5.0057659980855842</v>
      </c>
      <c r="I6126" s="9">
        <f t="shared" si="290"/>
        <v>6.0069191977027003</v>
      </c>
    </row>
    <row r="6127" spans="1:9" ht="31.5" customHeight="1" x14ac:dyDescent="0.25">
      <c r="A6127" s="6">
        <v>2008</v>
      </c>
      <c r="B6127" s="6">
        <v>9</v>
      </c>
      <c r="C6127" s="6">
        <v>16</v>
      </c>
      <c r="D6127" s="6">
        <v>16</v>
      </c>
      <c r="E6127" s="6">
        <v>3.4</v>
      </c>
      <c r="F6127" s="6">
        <f t="shared" si="288"/>
        <v>4.08</v>
      </c>
      <c r="G6127" s="6">
        <v>304</v>
      </c>
      <c r="H6127" s="9">
        <f t="shared" si="289"/>
        <v>5.3376072039356375</v>
      </c>
      <c r="I6127" s="9">
        <f t="shared" si="290"/>
        <v>6.4051286447227653</v>
      </c>
    </row>
    <row r="6128" spans="1:9" ht="31.5" customHeight="1" x14ac:dyDescent="0.25">
      <c r="A6128" s="6">
        <v>2008</v>
      </c>
      <c r="B6128" s="6">
        <v>9</v>
      </c>
      <c r="C6128" s="6">
        <v>16</v>
      </c>
      <c r="D6128" s="6">
        <v>17</v>
      </c>
      <c r="E6128" s="6">
        <v>3.8</v>
      </c>
      <c r="F6128" s="6">
        <f t="shared" si="288"/>
        <v>4.5599999999999996</v>
      </c>
      <c r="G6128" s="6">
        <v>307</v>
      </c>
      <c r="H6128" s="9">
        <f t="shared" si="289"/>
        <v>5.971789215332139</v>
      </c>
      <c r="I6128" s="9">
        <f t="shared" si="290"/>
        <v>7.1661470583985665</v>
      </c>
    </row>
    <row r="6129" spans="1:9" ht="31.5" customHeight="1" x14ac:dyDescent="0.25">
      <c r="A6129" s="6">
        <v>2008</v>
      </c>
      <c r="B6129" s="6">
        <v>9</v>
      </c>
      <c r="C6129" s="6">
        <v>16</v>
      </c>
      <c r="D6129" s="6">
        <v>18</v>
      </c>
      <c r="E6129" s="6">
        <v>4.3</v>
      </c>
      <c r="F6129" s="6">
        <f t="shared" si="288"/>
        <v>5.1599999999999993</v>
      </c>
      <c r="G6129" s="6">
        <v>303</v>
      </c>
      <c r="H6129" s="9">
        <f t="shared" si="289"/>
        <v>6.7481385224746013</v>
      </c>
      <c r="I6129" s="9">
        <f t="shared" si="290"/>
        <v>8.0977662269695205</v>
      </c>
    </row>
    <row r="6130" spans="1:9" ht="31.5" customHeight="1" x14ac:dyDescent="0.25">
      <c r="A6130" s="6">
        <v>2008</v>
      </c>
      <c r="B6130" s="6">
        <v>9</v>
      </c>
      <c r="C6130" s="6">
        <v>16</v>
      </c>
      <c r="D6130" s="6">
        <v>19</v>
      </c>
      <c r="E6130" s="6">
        <v>5</v>
      </c>
      <c r="F6130" s="6">
        <f t="shared" si="288"/>
        <v>6</v>
      </c>
      <c r="G6130" s="6">
        <v>301</v>
      </c>
      <c r="H6130" s="9">
        <f t="shared" si="289"/>
        <v>7.8411460545136329</v>
      </c>
      <c r="I6130" s="9">
        <f t="shared" si="290"/>
        <v>9.409375265416358</v>
      </c>
    </row>
    <row r="6131" spans="1:9" ht="31.5" customHeight="1" x14ac:dyDescent="0.25">
      <c r="A6131" s="6">
        <v>2008</v>
      </c>
      <c r="B6131" s="6">
        <v>9</v>
      </c>
      <c r="C6131" s="6">
        <v>16</v>
      </c>
      <c r="D6131" s="6">
        <v>20</v>
      </c>
      <c r="E6131" s="6">
        <v>5.2</v>
      </c>
      <c r="F6131" s="6">
        <f t="shared" si="288"/>
        <v>6.24</v>
      </c>
      <c r="G6131" s="6">
        <v>295</v>
      </c>
      <c r="H6131" s="9">
        <f t="shared" si="289"/>
        <v>8.1373167830714781</v>
      </c>
      <c r="I6131" s="9">
        <f t="shared" si="290"/>
        <v>9.7647801396857741</v>
      </c>
    </row>
    <row r="6132" spans="1:9" ht="31.5" customHeight="1" x14ac:dyDescent="0.25">
      <c r="A6132" s="6">
        <v>2008</v>
      </c>
      <c r="B6132" s="6">
        <v>9</v>
      </c>
      <c r="C6132" s="6">
        <v>16</v>
      </c>
      <c r="D6132" s="6">
        <v>21</v>
      </c>
      <c r="E6132" s="6">
        <v>5</v>
      </c>
      <c r="F6132" s="6">
        <f t="shared" si="288"/>
        <v>6</v>
      </c>
      <c r="G6132" s="6">
        <v>289</v>
      </c>
      <c r="H6132" s="9">
        <f t="shared" si="289"/>
        <v>7.8071947757264768</v>
      </c>
      <c r="I6132" s="9">
        <f t="shared" si="290"/>
        <v>9.3686337308717729</v>
      </c>
    </row>
    <row r="6133" spans="1:9" ht="31.5" customHeight="1" x14ac:dyDescent="0.25">
      <c r="A6133" s="6">
        <v>2008</v>
      </c>
      <c r="B6133" s="6">
        <v>9</v>
      </c>
      <c r="C6133" s="6">
        <v>16</v>
      </c>
      <c r="D6133" s="6">
        <v>22</v>
      </c>
      <c r="E6133" s="6">
        <v>5</v>
      </c>
      <c r="F6133" s="6">
        <f t="shared" si="288"/>
        <v>6</v>
      </c>
      <c r="G6133" s="6">
        <v>283</v>
      </c>
      <c r="H6133" s="9">
        <f t="shared" si="289"/>
        <v>7.7896867104577607</v>
      </c>
      <c r="I6133" s="9">
        <f t="shared" si="290"/>
        <v>9.3476240525493122</v>
      </c>
    </row>
    <row r="6134" spans="1:9" ht="31.5" customHeight="1" x14ac:dyDescent="0.25">
      <c r="A6134" s="6">
        <v>2008</v>
      </c>
      <c r="B6134" s="6">
        <v>9</v>
      </c>
      <c r="C6134" s="6">
        <v>16</v>
      </c>
      <c r="D6134" s="6">
        <v>23</v>
      </c>
      <c r="E6134" s="6">
        <v>5.3</v>
      </c>
      <c r="F6134" s="6">
        <f t="shared" si="288"/>
        <v>6.3599999999999994</v>
      </c>
      <c r="G6134" s="6">
        <v>284</v>
      </c>
      <c r="H6134" s="9">
        <f t="shared" si="289"/>
        <v>8.2601881693428147</v>
      </c>
      <c r="I6134" s="9">
        <f t="shared" si="290"/>
        <v>9.9122258032113777</v>
      </c>
    </row>
    <row r="6135" spans="1:9" ht="31.5" customHeight="1" x14ac:dyDescent="0.25">
      <c r="A6135" s="6">
        <v>2008</v>
      </c>
      <c r="B6135" s="6">
        <v>9</v>
      </c>
      <c r="C6135" s="6">
        <v>17</v>
      </c>
      <c r="D6135" s="6">
        <v>0</v>
      </c>
      <c r="E6135" s="6">
        <v>5.6</v>
      </c>
      <c r="F6135" s="6">
        <f t="shared" si="288"/>
        <v>6.72</v>
      </c>
      <c r="G6135" s="6">
        <v>310</v>
      </c>
      <c r="H6135" s="9">
        <f t="shared" si="289"/>
        <v>8.8096206518319633</v>
      </c>
      <c r="I6135" s="9">
        <f t="shared" si="290"/>
        <v>10.571544782198355</v>
      </c>
    </row>
    <row r="6136" spans="1:9" ht="31.5" customHeight="1" x14ac:dyDescent="0.25">
      <c r="A6136" s="6">
        <v>2008</v>
      </c>
      <c r="B6136" s="6">
        <v>9</v>
      </c>
      <c r="C6136" s="6">
        <v>17</v>
      </c>
      <c r="D6136" s="6">
        <v>1</v>
      </c>
      <c r="E6136" s="6">
        <v>5</v>
      </c>
      <c r="F6136" s="6">
        <f t="shared" si="288"/>
        <v>6</v>
      </c>
      <c r="G6136" s="6">
        <v>308</v>
      </c>
      <c r="H6136" s="9">
        <f t="shared" si="289"/>
        <v>7.860331278797231</v>
      </c>
      <c r="I6136" s="9">
        <f t="shared" si="290"/>
        <v>9.432397534556678</v>
      </c>
    </row>
    <row r="6137" spans="1:9" ht="31.5" customHeight="1" x14ac:dyDescent="0.25">
      <c r="A6137" s="6">
        <v>2008</v>
      </c>
      <c r="B6137" s="6">
        <v>9</v>
      </c>
      <c r="C6137" s="6">
        <v>17</v>
      </c>
      <c r="D6137" s="6">
        <v>2</v>
      </c>
      <c r="E6137" s="6">
        <v>4.5</v>
      </c>
      <c r="F6137" s="6">
        <f t="shared" si="288"/>
        <v>5.3999999999999995</v>
      </c>
      <c r="G6137" s="6">
        <v>309</v>
      </c>
      <c r="H6137" s="9">
        <f t="shared" si="289"/>
        <v>7.0767327347398918</v>
      </c>
      <c r="I6137" s="9">
        <f t="shared" si="290"/>
        <v>8.4920792816878699</v>
      </c>
    </row>
    <row r="6138" spans="1:9" ht="31.5" customHeight="1" x14ac:dyDescent="0.25">
      <c r="A6138" s="6">
        <v>2008</v>
      </c>
      <c r="B6138" s="6">
        <v>9</v>
      </c>
      <c r="C6138" s="6">
        <v>17</v>
      </c>
      <c r="D6138" s="6">
        <v>3</v>
      </c>
      <c r="E6138" s="6">
        <v>4.5999999999999996</v>
      </c>
      <c r="F6138" s="6">
        <f t="shared" si="288"/>
        <v>5.52</v>
      </c>
      <c r="G6138" s="6">
        <v>303</v>
      </c>
      <c r="H6138" s="9">
        <f t="shared" si="289"/>
        <v>7.2189388845077129</v>
      </c>
      <c r="I6138" s="9">
        <f t="shared" si="290"/>
        <v>8.6627266614092555</v>
      </c>
    </row>
    <row r="6139" spans="1:9" ht="31.5" customHeight="1" x14ac:dyDescent="0.25">
      <c r="A6139" s="6">
        <v>2008</v>
      </c>
      <c r="B6139" s="6">
        <v>9</v>
      </c>
      <c r="C6139" s="6">
        <v>17</v>
      </c>
      <c r="D6139" s="6">
        <v>4</v>
      </c>
      <c r="E6139" s="6">
        <v>5.0999999999999996</v>
      </c>
      <c r="F6139" s="6">
        <f t="shared" si="288"/>
        <v>6.1199999999999992</v>
      </c>
      <c r="G6139" s="6">
        <v>301</v>
      </c>
      <c r="H6139" s="9">
        <f t="shared" si="289"/>
        <v>7.9979689756039045</v>
      </c>
      <c r="I6139" s="9">
        <f t="shared" si="290"/>
        <v>9.5975627707246858</v>
      </c>
    </row>
    <row r="6140" spans="1:9" ht="31.5" customHeight="1" x14ac:dyDescent="0.25">
      <c r="A6140" s="6">
        <v>2008</v>
      </c>
      <c r="B6140" s="6">
        <v>9</v>
      </c>
      <c r="C6140" s="6">
        <v>17</v>
      </c>
      <c r="D6140" s="6">
        <v>5</v>
      </c>
      <c r="E6140" s="6">
        <v>4.9000000000000004</v>
      </c>
      <c r="F6140" s="6">
        <f t="shared" si="288"/>
        <v>5.88</v>
      </c>
      <c r="G6140" s="6">
        <v>297</v>
      </c>
      <c r="H6140" s="9">
        <f t="shared" si="289"/>
        <v>7.6733820994539768</v>
      </c>
      <c r="I6140" s="9">
        <f t="shared" si="290"/>
        <v>9.208058519344771</v>
      </c>
    </row>
    <row r="6141" spans="1:9" ht="31.5" customHeight="1" x14ac:dyDescent="0.25">
      <c r="A6141" s="6">
        <v>2008</v>
      </c>
      <c r="B6141" s="6">
        <v>9</v>
      </c>
      <c r="C6141" s="6">
        <v>17</v>
      </c>
      <c r="D6141" s="6">
        <v>6</v>
      </c>
      <c r="E6141" s="6">
        <v>4.0999999999999996</v>
      </c>
      <c r="F6141" s="6">
        <f t="shared" si="288"/>
        <v>4.919999999999999</v>
      </c>
      <c r="G6141" s="6">
        <v>294</v>
      </c>
      <c r="H6141" s="9">
        <f t="shared" si="289"/>
        <v>6.4136376850471537</v>
      </c>
      <c r="I6141" s="9">
        <f t="shared" si="290"/>
        <v>7.6963652220565839</v>
      </c>
    </row>
    <row r="6142" spans="1:9" ht="31.5" customHeight="1" x14ac:dyDescent="0.25">
      <c r="A6142" s="6">
        <v>2008</v>
      </c>
      <c r="B6142" s="6">
        <v>9</v>
      </c>
      <c r="C6142" s="6">
        <v>17</v>
      </c>
      <c r="D6142" s="6">
        <v>7</v>
      </c>
      <c r="E6142" s="6">
        <v>3.1</v>
      </c>
      <c r="F6142" s="6">
        <f t="shared" si="288"/>
        <v>3.7199999999999998</v>
      </c>
      <c r="G6142" s="6">
        <v>280</v>
      </c>
      <c r="H6142" s="9">
        <f t="shared" si="289"/>
        <v>4.8240916474302162</v>
      </c>
      <c r="I6142" s="9">
        <f t="shared" si="290"/>
        <v>5.7889099769162584</v>
      </c>
    </row>
    <row r="6143" spans="1:9" ht="31.5" customHeight="1" x14ac:dyDescent="0.25">
      <c r="A6143" s="6">
        <v>2008</v>
      </c>
      <c r="B6143" s="6">
        <v>9</v>
      </c>
      <c r="C6143" s="6">
        <v>17</v>
      </c>
      <c r="D6143" s="6">
        <v>8</v>
      </c>
      <c r="E6143" s="6">
        <v>3.1</v>
      </c>
      <c r="F6143" s="6">
        <f t="shared" si="288"/>
        <v>3.7199999999999998</v>
      </c>
      <c r="G6143" s="6">
        <v>253</v>
      </c>
      <c r="H6143" s="9">
        <f t="shared" si="289"/>
        <v>4.7716269533144686</v>
      </c>
      <c r="I6143" s="9">
        <f t="shared" si="290"/>
        <v>5.7259523439773625</v>
      </c>
    </row>
    <row r="6144" spans="1:9" ht="31.5" customHeight="1" x14ac:dyDescent="0.25">
      <c r="A6144" s="6">
        <v>2008</v>
      </c>
      <c r="B6144" s="6">
        <v>9</v>
      </c>
      <c r="C6144" s="6">
        <v>17</v>
      </c>
      <c r="D6144" s="6">
        <v>9</v>
      </c>
      <c r="E6144" s="6">
        <v>2.7</v>
      </c>
      <c r="F6144" s="6">
        <f t="shared" si="288"/>
        <v>3.24</v>
      </c>
      <c r="G6144" s="6">
        <v>249</v>
      </c>
      <c r="H6144" s="9">
        <f t="shared" si="289"/>
        <v>4.1487514698823684</v>
      </c>
      <c r="I6144" s="9">
        <f t="shared" si="290"/>
        <v>4.9785017638588416</v>
      </c>
    </row>
    <row r="6145" spans="1:9" ht="31.5" customHeight="1" x14ac:dyDescent="0.25">
      <c r="A6145" s="6">
        <v>2008</v>
      </c>
      <c r="B6145" s="6">
        <v>9</v>
      </c>
      <c r="C6145" s="6">
        <v>17</v>
      </c>
      <c r="D6145" s="6">
        <v>10</v>
      </c>
      <c r="E6145" s="6">
        <v>2.2999999999999998</v>
      </c>
      <c r="F6145" s="6">
        <f t="shared" si="288"/>
        <v>2.76</v>
      </c>
      <c r="G6145" s="6">
        <v>241</v>
      </c>
      <c r="H6145" s="9">
        <f t="shared" si="289"/>
        <v>3.5215856700136943</v>
      </c>
      <c r="I6145" s="9">
        <f t="shared" si="290"/>
        <v>4.2259028040164335</v>
      </c>
    </row>
    <row r="6146" spans="1:9" ht="31.5" customHeight="1" x14ac:dyDescent="0.25">
      <c r="A6146" s="6">
        <v>2008</v>
      </c>
      <c r="B6146" s="6">
        <v>9</v>
      </c>
      <c r="C6146" s="6">
        <v>17</v>
      </c>
      <c r="D6146" s="6">
        <v>11</v>
      </c>
      <c r="E6146" s="6">
        <v>3.8</v>
      </c>
      <c r="F6146" s="6">
        <f t="shared" si="288"/>
        <v>4.5599999999999996</v>
      </c>
      <c r="G6146" s="6">
        <v>261</v>
      </c>
      <c r="H6146" s="9">
        <f t="shared" si="289"/>
        <v>5.8688354403151681</v>
      </c>
      <c r="I6146" s="9">
        <f t="shared" si="290"/>
        <v>7.0426025283782021</v>
      </c>
    </row>
    <row r="6147" spans="1:9" ht="31.5" customHeight="1" x14ac:dyDescent="0.25">
      <c r="A6147" s="6">
        <v>2008</v>
      </c>
      <c r="B6147" s="6">
        <v>9</v>
      </c>
      <c r="C6147" s="6">
        <v>17</v>
      </c>
      <c r="D6147" s="6">
        <v>12</v>
      </c>
      <c r="E6147" s="6">
        <v>5.3</v>
      </c>
      <c r="F6147" s="6">
        <f t="shared" ref="F6147:F6210" si="291">E6147*1.2</f>
        <v>6.3599999999999994</v>
      </c>
      <c r="G6147" s="6">
        <v>193</v>
      </c>
      <c r="H6147" s="9">
        <f t="shared" ref="H6147:H6210" si="292">E6147*(LN(G6147/$AE$18)/LN(10/$AE$18))</f>
        <v>7.9184844932279788</v>
      </c>
      <c r="I6147" s="9">
        <f t="shared" ref="I6147:I6210" si="293">F6147*(LN(G6147/$AE$18)/LN(10/$AE$18))</f>
        <v>9.5021813918735738</v>
      </c>
    </row>
    <row r="6148" spans="1:9" ht="31.5" customHeight="1" x14ac:dyDescent="0.25">
      <c r="A6148" s="6">
        <v>2008</v>
      </c>
      <c r="B6148" s="6">
        <v>9</v>
      </c>
      <c r="C6148" s="6">
        <v>17</v>
      </c>
      <c r="D6148" s="6">
        <v>13</v>
      </c>
      <c r="E6148" s="6">
        <v>5.2</v>
      </c>
      <c r="F6148" s="6">
        <f t="shared" si="291"/>
        <v>6.24</v>
      </c>
      <c r="G6148" s="6">
        <v>190</v>
      </c>
      <c r="H6148" s="9">
        <f t="shared" si="292"/>
        <v>7.7554824820011659</v>
      </c>
      <c r="I6148" s="9">
        <f t="shared" si="293"/>
        <v>9.306578978401399</v>
      </c>
    </row>
    <row r="6149" spans="1:9" ht="31.5" customHeight="1" x14ac:dyDescent="0.25">
      <c r="A6149" s="6">
        <v>2008</v>
      </c>
      <c r="B6149" s="6">
        <v>9</v>
      </c>
      <c r="C6149" s="6">
        <v>17</v>
      </c>
      <c r="D6149" s="6">
        <v>14</v>
      </c>
      <c r="E6149" s="6">
        <v>5.5</v>
      </c>
      <c r="F6149" s="6">
        <f t="shared" si="291"/>
        <v>6.6</v>
      </c>
      <c r="G6149" s="6">
        <v>190</v>
      </c>
      <c r="H6149" s="9">
        <f t="shared" si="292"/>
        <v>8.2029141636550786</v>
      </c>
      <c r="I6149" s="9">
        <f t="shared" si="293"/>
        <v>9.8434969963860937</v>
      </c>
    </row>
    <row r="6150" spans="1:9" ht="31.5" customHeight="1" x14ac:dyDescent="0.25">
      <c r="A6150" s="6">
        <v>2008</v>
      </c>
      <c r="B6150" s="6">
        <v>9</v>
      </c>
      <c r="C6150" s="6">
        <v>17</v>
      </c>
      <c r="D6150" s="6">
        <v>15</v>
      </c>
      <c r="E6150" s="6">
        <v>5.9</v>
      </c>
      <c r="F6150" s="6">
        <f t="shared" si="291"/>
        <v>7.08</v>
      </c>
      <c r="G6150" s="6">
        <v>197</v>
      </c>
      <c r="H6150" s="9">
        <f t="shared" si="292"/>
        <v>8.8351170840821673</v>
      </c>
      <c r="I6150" s="9">
        <f t="shared" si="293"/>
        <v>10.602140500898601</v>
      </c>
    </row>
    <row r="6151" spans="1:9" ht="31.5" customHeight="1" x14ac:dyDescent="0.25">
      <c r="A6151" s="6">
        <v>2008</v>
      </c>
      <c r="B6151" s="6">
        <v>9</v>
      </c>
      <c r="C6151" s="6">
        <v>17</v>
      </c>
      <c r="D6151" s="6">
        <v>16</v>
      </c>
      <c r="E6151" s="6">
        <v>5.6</v>
      </c>
      <c r="F6151" s="6">
        <f t="shared" si="291"/>
        <v>6.72</v>
      </c>
      <c r="G6151" s="6">
        <v>195</v>
      </c>
      <c r="H6151" s="9">
        <f t="shared" si="292"/>
        <v>8.3763363825993995</v>
      </c>
      <c r="I6151" s="9">
        <f t="shared" si="293"/>
        <v>10.05160365911928</v>
      </c>
    </row>
    <row r="6152" spans="1:9" ht="31.5" customHeight="1" x14ac:dyDescent="0.25">
      <c r="A6152" s="6">
        <v>2008</v>
      </c>
      <c r="B6152" s="6">
        <v>9</v>
      </c>
      <c r="C6152" s="6">
        <v>17</v>
      </c>
      <c r="D6152" s="6">
        <v>17</v>
      </c>
      <c r="E6152" s="6">
        <v>4.3</v>
      </c>
      <c r="F6152" s="6">
        <f t="shared" si="291"/>
        <v>5.1599999999999993</v>
      </c>
      <c r="G6152" s="6">
        <v>220</v>
      </c>
      <c r="H6152" s="9">
        <f t="shared" si="292"/>
        <v>6.5184029372011256</v>
      </c>
      <c r="I6152" s="9">
        <f t="shared" si="293"/>
        <v>7.82208352464135</v>
      </c>
    </row>
    <row r="6153" spans="1:9" ht="31.5" customHeight="1" x14ac:dyDescent="0.25">
      <c r="A6153" s="6">
        <v>2008</v>
      </c>
      <c r="B6153" s="6">
        <v>9</v>
      </c>
      <c r="C6153" s="6">
        <v>17</v>
      </c>
      <c r="D6153" s="6">
        <v>18</v>
      </c>
      <c r="E6153" s="6">
        <v>4.2</v>
      </c>
      <c r="F6153" s="6">
        <f t="shared" si="291"/>
        <v>5.04</v>
      </c>
      <c r="G6153" s="6">
        <v>272</v>
      </c>
      <c r="H6153" s="9">
        <f t="shared" si="292"/>
        <v>6.515545920164846</v>
      </c>
      <c r="I6153" s="9">
        <f t="shared" si="293"/>
        <v>7.8186551041978154</v>
      </c>
    </row>
    <row r="6154" spans="1:9" ht="31.5" customHeight="1" x14ac:dyDescent="0.25">
      <c r="A6154" s="6">
        <v>2008</v>
      </c>
      <c r="B6154" s="6">
        <v>9</v>
      </c>
      <c r="C6154" s="6">
        <v>17</v>
      </c>
      <c r="D6154" s="6">
        <v>19</v>
      </c>
      <c r="E6154" s="6">
        <v>3.8</v>
      </c>
      <c r="F6154" s="6">
        <f t="shared" si="291"/>
        <v>4.5599999999999996</v>
      </c>
      <c r="G6154" s="6">
        <v>288</v>
      </c>
      <c r="H6154" s="9">
        <f t="shared" si="292"/>
        <v>5.9312696371211766</v>
      </c>
      <c r="I6154" s="9">
        <f t="shared" si="293"/>
        <v>7.1175235645454116</v>
      </c>
    </row>
    <row r="6155" spans="1:9" ht="31.5" customHeight="1" x14ac:dyDescent="0.25">
      <c r="A6155" s="6">
        <v>2008</v>
      </c>
      <c r="B6155" s="6">
        <v>9</v>
      </c>
      <c r="C6155" s="6">
        <v>17</v>
      </c>
      <c r="D6155" s="6">
        <v>20</v>
      </c>
      <c r="E6155" s="6">
        <v>3.6</v>
      </c>
      <c r="F6155" s="6">
        <f t="shared" si="291"/>
        <v>4.32</v>
      </c>
      <c r="G6155" s="6">
        <v>277</v>
      </c>
      <c r="H6155" s="9">
        <f t="shared" si="292"/>
        <v>5.5956984796425866</v>
      </c>
      <c r="I6155" s="9">
        <f t="shared" si="293"/>
        <v>6.7148381755711037</v>
      </c>
    </row>
    <row r="6156" spans="1:9" ht="31.5" customHeight="1" x14ac:dyDescent="0.25">
      <c r="A6156" s="6">
        <v>2008</v>
      </c>
      <c r="B6156" s="6">
        <v>9</v>
      </c>
      <c r="C6156" s="6">
        <v>17</v>
      </c>
      <c r="D6156" s="6">
        <v>21</v>
      </c>
      <c r="E6156" s="6">
        <v>3.6</v>
      </c>
      <c r="F6156" s="6">
        <f t="shared" si="291"/>
        <v>4.32</v>
      </c>
      <c r="G6156" s="6">
        <v>261</v>
      </c>
      <c r="H6156" s="9">
        <f t="shared" si="292"/>
        <v>5.5599493645091069</v>
      </c>
      <c r="I6156" s="9">
        <f t="shared" si="293"/>
        <v>6.6719392374109292</v>
      </c>
    </row>
    <row r="6157" spans="1:9" ht="31.5" customHeight="1" x14ac:dyDescent="0.25">
      <c r="A6157" s="6">
        <v>2008</v>
      </c>
      <c r="B6157" s="6">
        <v>9</v>
      </c>
      <c r="C6157" s="6">
        <v>17</v>
      </c>
      <c r="D6157" s="6">
        <v>22</v>
      </c>
      <c r="E6157" s="6">
        <v>4.0999999999999996</v>
      </c>
      <c r="F6157" s="6">
        <f t="shared" si="291"/>
        <v>4.919999999999999</v>
      </c>
      <c r="G6157" s="6">
        <v>243</v>
      </c>
      <c r="H6157" s="9">
        <f t="shared" si="292"/>
        <v>6.2832646982338733</v>
      </c>
      <c r="I6157" s="9">
        <f t="shared" si="293"/>
        <v>7.539917637880647</v>
      </c>
    </row>
    <row r="6158" spans="1:9" ht="31.5" customHeight="1" x14ac:dyDescent="0.25">
      <c r="A6158" s="6">
        <v>2008</v>
      </c>
      <c r="B6158" s="6">
        <v>9</v>
      </c>
      <c r="C6158" s="6">
        <v>17</v>
      </c>
      <c r="D6158" s="6">
        <v>23</v>
      </c>
      <c r="E6158" s="6">
        <v>4.2</v>
      </c>
      <c r="F6158" s="6">
        <f t="shared" si="291"/>
        <v>5.04</v>
      </c>
      <c r="G6158" s="6">
        <v>235</v>
      </c>
      <c r="H6158" s="9">
        <f t="shared" si="292"/>
        <v>6.4130485233749157</v>
      </c>
      <c r="I6158" s="9">
        <f t="shared" si="293"/>
        <v>7.695658228049898</v>
      </c>
    </row>
    <row r="6159" spans="1:9" ht="31.5" customHeight="1" x14ac:dyDescent="0.25">
      <c r="A6159" s="6">
        <v>2008</v>
      </c>
      <c r="B6159" s="6">
        <v>9</v>
      </c>
      <c r="C6159" s="6">
        <v>18</v>
      </c>
      <c r="D6159" s="6">
        <v>0</v>
      </c>
      <c r="E6159" s="6">
        <v>4.5</v>
      </c>
      <c r="F6159" s="6">
        <f t="shared" si="291"/>
        <v>5.3999999999999995</v>
      </c>
      <c r="G6159" s="6">
        <v>227</v>
      </c>
      <c r="H6159" s="9">
        <f t="shared" si="292"/>
        <v>6.8451097890540318</v>
      </c>
      <c r="I6159" s="9">
        <f t="shared" si="293"/>
        <v>8.2141317468648367</v>
      </c>
    </row>
    <row r="6160" spans="1:9" ht="31.5" customHeight="1" x14ac:dyDescent="0.25">
      <c r="A6160" s="6">
        <v>2008</v>
      </c>
      <c r="B6160" s="6">
        <v>9</v>
      </c>
      <c r="C6160" s="6">
        <v>18</v>
      </c>
      <c r="D6160" s="6">
        <v>1</v>
      </c>
      <c r="E6160" s="6">
        <v>4.5999999999999996</v>
      </c>
      <c r="F6160" s="6">
        <f t="shared" si="291"/>
        <v>5.52</v>
      </c>
      <c r="G6160" s="6">
        <v>221</v>
      </c>
      <c r="H6160" s="9">
        <f t="shared" si="292"/>
        <v>6.9766571407123461</v>
      </c>
      <c r="I6160" s="9">
        <f t="shared" si="293"/>
        <v>8.3719885688548157</v>
      </c>
    </row>
    <row r="6161" spans="1:9" ht="31.5" customHeight="1" x14ac:dyDescent="0.25">
      <c r="A6161" s="6">
        <v>2008</v>
      </c>
      <c r="B6161" s="6">
        <v>9</v>
      </c>
      <c r="C6161" s="6">
        <v>18</v>
      </c>
      <c r="D6161" s="6">
        <v>2</v>
      </c>
      <c r="E6161" s="6">
        <v>4.8</v>
      </c>
      <c r="F6161" s="6">
        <f t="shared" si="291"/>
        <v>5.76</v>
      </c>
      <c r="G6161" s="6">
        <v>214</v>
      </c>
      <c r="H6161" s="9">
        <f t="shared" si="292"/>
        <v>7.2542040281004532</v>
      </c>
      <c r="I6161" s="9">
        <f t="shared" si="293"/>
        <v>8.7050448337205442</v>
      </c>
    </row>
    <row r="6162" spans="1:9" ht="31.5" customHeight="1" x14ac:dyDescent="0.25">
      <c r="A6162" s="6">
        <v>2008</v>
      </c>
      <c r="B6162" s="6">
        <v>9</v>
      </c>
      <c r="C6162" s="6">
        <v>18</v>
      </c>
      <c r="D6162" s="6">
        <v>3</v>
      </c>
      <c r="E6162" s="6">
        <v>5.3</v>
      </c>
      <c r="F6162" s="6">
        <f t="shared" si="291"/>
        <v>6.3599999999999994</v>
      </c>
      <c r="G6162" s="6">
        <v>210</v>
      </c>
      <c r="H6162" s="9">
        <f t="shared" si="292"/>
        <v>7.9931593758195243</v>
      </c>
      <c r="I6162" s="9">
        <f t="shared" si="293"/>
        <v>9.5917912509834284</v>
      </c>
    </row>
    <row r="6163" spans="1:9" ht="31.5" customHeight="1" x14ac:dyDescent="0.25">
      <c r="A6163" s="6">
        <v>2008</v>
      </c>
      <c r="B6163" s="6">
        <v>9</v>
      </c>
      <c r="C6163" s="6">
        <v>18</v>
      </c>
      <c r="D6163" s="6">
        <v>4</v>
      </c>
      <c r="E6163" s="6">
        <v>5.7</v>
      </c>
      <c r="F6163" s="6">
        <f t="shared" si="291"/>
        <v>6.84</v>
      </c>
      <c r="G6163" s="6">
        <v>208</v>
      </c>
      <c r="H6163" s="9">
        <f t="shared" si="292"/>
        <v>8.5873127577099009</v>
      </c>
      <c r="I6163" s="9">
        <f t="shared" si="293"/>
        <v>10.30477530925188</v>
      </c>
    </row>
    <row r="6164" spans="1:9" ht="31.5" customHeight="1" x14ac:dyDescent="0.25">
      <c r="A6164" s="6">
        <v>2008</v>
      </c>
      <c r="B6164" s="6">
        <v>9</v>
      </c>
      <c r="C6164" s="6">
        <v>18</v>
      </c>
      <c r="D6164" s="6">
        <v>5</v>
      </c>
      <c r="E6164" s="6">
        <v>5.8</v>
      </c>
      <c r="F6164" s="6">
        <f t="shared" si="291"/>
        <v>6.96</v>
      </c>
      <c r="G6164" s="6">
        <v>200</v>
      </c>
      <c r="H6164" s="9">
        <f t="shared" si="292"/>
        <v>8.6999999999999993</v>
      </c>
      <c r="I6164" s="9">
        <f t="shared" si="293"/>
        <v>10.44</v>
      </c>
    </row>
    <row r="6165" spans="1:9" ht="31.5" customHeight="1" x14ac:dyDescent="0.25">
      <c r="A6165" s="6">
        <v>2008</v>
      </c>
      <c r="B6165" s="6">
        <v>9</v>
      </c>
      <c r="C6165" s="6">
        <v>18</v>
      </c>
      <c r="D6165" s="6">
        <v>6</v>
      </c>
      <c r="E6165" s="6">
        <v>5.8</v>
      </c>
      <c r="F6165" s="6">
        <f t="shared" si="291"/>
        <v>6.96</v>
      </c>
      <c r="G6165" s="6">
        <v>192</v>
      </c>
      <c r="H6165" s="9">
        <f t="shared" si="292"/>
        <v>8.6604825220351564</v>
      </c>
      <c r="I6165" s="9">
        <f t="shared" si="293"/>
        <v>10.392579026442187</v>
      </c>
    </row>
    <row r="6166" spans="1:9" ht="31.5" customHeight="1" x14ac:dyDescent="0.25">
      <c r="A6166" s="6">
        <v>2008</v>
      </c>
      <c r="B6166" s="6">
        <v>9</v>
      </c>
      <c r="C6166" s="6">
        <v>18</v>
      </c>
      <c r="D6166" s="6">
        <v>7</v>
      </c>
      <c r="E6166" s="6">
        <v>5.8</v>
      </c>
      <c r="F6166" s="6">
        <f t="shared" si="291"/>
        <v>6.96</v>
      </c>
      <c r="G6166" s="6">
        <v>187</v>
      </c>
      <c r="H6166" s="9">
        <f t="shared" si="292"/>
        <v>8.6349389877621547</v>
      </c>
      <c r="I6166" s="9">
        <f t="shared" si="293"/>
        <v>10.361926785314587</v>
      </c>
    </row>
    <row r="6167" spans="1:9" ht="31.5" customHeight="1" x14ac:dyDescent="0.25">
      <c r="A6167" s="6">
        <v>2008</v>
      </c>
      <c r="B6167" s="6">
        <v>9</v>
      </c>
      <c r="C6167" s="6">
        <v>18</v>
      </c>
      <c r="D6167" s="6">
        <v>8</v>
      </c>
      <c r="E6167" s="6">
        <v>5.2</v>
      </c>
      <c r="F6167" s="6">
        <f t="shared" si="291"/>
        <v>6.24</v>
      </c>
      <c r="G6167" s="6">
        <v>190</v>
      </c>
      <c r="H6167" s="9">
        <f t="shared" si="292"/>
        <v>7.7554824820011659</v>
      </c>
      <c r="I6167" s="9">
        <f t="shared" si="293"/>
        <v>9.306578978401399</v>
      </c>
    </row>
    <row r="6168" spans="1:9" ht="31.5" customHeight="1" x14ac:dyDescent="0.25">
      <c r="A6168" s="6">
        <v>2008</v>
      </c>
      <c r="B6168" s="6">
        <v>9</v>
      </c>
      <c r="C6168" s="6">
        <v>18</v>
      </c>
      <c r="D6168" s="6">
        <v>9</v>
      </c>
      <c r="E6168" s="6">
        <v>3.6</v>
      </c>
      <c r="F6168" s="6">
        <f t="shared" si="291"/>
        <v>4.32</v>
      </c>
      <c r="G6168" s="6">
        <v>205</v>
      </c>
      <c r="H6168" s="9">
        <f t="shared" si="292"/>
        <v>5.4148366738426663</v>
      </c>
      <c r="I6168" s="9">
        <f t="shared" si="293"/>
        <v>6.4978040086112001</v>
      </c>
    </row>
    <row r="6169" spans="1:9" ht="31.5" customHeight="1" x14ac:dyDescent="0.25">
      <c r="A6169" s="6">
        <v>2008</v>
      </c>
      <c r="B6169" s="6">
        <v>9</v>
      </c>
      <c r="C6169" s="6">
        <v>18</v>
      </c>
      <c r="D6169" s="6">
        <v>10</v>
      </c>
      <c r="E6169" s="6">
        <v>3.3</v>
      </c>
      <c r="F6169" s="6">
        <f t="shared" si="291"/>
        <v>3.9599999999999995</v>
      </c>
      <c r="G6169" s="6">
        <v>214</v>
      </c>
      <c r="H6169" s="9">
        <f t="shared" si="292"/>
        <v>4.987265269319062</v>
      </c>
      <c r="I6169" s="9">
        <f t="shared" si="293"/>
        <v>5.9847183231828733</v>
      </c>
    </row>
    <row r="6170" spans="1:9" ht="31.5" customHeight="1" x14ac:dyDescent="0.25">
      <c r="A6170" s="6">
        <v>2008</v>
      </c>
      <c r="B6170" s="6">
        <v>9</v>
      </c>
      <c r="C6170" s="6">
        <v>18</v>
      </c>
      <c r="D6170" s="6">
        <v>11</v>
      </c>
      <c r="E6170" s="6">
        <v>3</v>
      </c>
      <c r="F6170" s="6">
        <f t="shared" si="291"/>
        <v>3.5999999999999996</v>
      </c>
      <c r="G6170" s="6">
        <v>200</v>
      </c>
      <c r="H6170" s="9">
        <f t="shared" si="292"/>
        <v>4.5</v>
      </c>
      <c r="I6170" s="9">
        <f t="shared" si="293"/>
        <v>5.3999999999999995</v>
      </c>
    </row>
    <row r="6171" spans="1:9" ht="31.5" customHeight="1" x14ac:dyDescent="0.25">
      <c r="A6171" s="6">
        <v>2008</v>
      </c>
      <c r="B6171" s="6">
        <v>9</v>
      </c>
      <c r="C6171" s="6">
        <v>18</v>
      </c>
      <c r="D6171" s="6">
        <v>12</v>
      </c>
      <c r="E6171" s="6">
        <v>1.7</v>
      </c>
      <c r="F6171" s="6">
        <f t="shared" si="291"/>
        <v>2.04</v>
      </c>
      <c r="G6171" s="6">
        <v>191</v>
      </c>
      <c r="H6171" s="9">
        <f t="shared" si="292"/>
        <v>2.5369356323755312</v>
      </c>
      <c r="I6171" s="9">
        <f t="shared" si="293"/>
        <v>3.0443227588506372</v>
      </c>
    </row>
    <row r="6172" spans="1:9" ht="31.5" customHeight="1" x14ac:dyDescent="0.25">
      <c r="A6172" s="6">
        <v>2008</v>
      </c>
      <c r="B6172" s="6">
        <v>9</v>
      </c>
      <c r="C6172" s="6">
        <v>18</v>
      </c>
      <c r="D6172" s="6">
        <v>13</v>
      </c>
      <c r="E6172" s="6">
        <v>2.7</v>
      </c>
      <c r="F6172" s="6">
        <f t="shared" si="291"/>
        <v>3.24</v>
      </c>
      <c r="G6172" s="6">
        <v>188</v>
      </c>
      <c r="H6172" s="9">
        <f t="shared" si="292"/>
        <v>4.022116401803717</v>
      </c>
      <c r="I6172" s="9">
        <f t="shared" si="293"/>
        <v>4.8265396821644604</v>
      </c>
    </row>
    <row r="6173" spans="1:9" ht="31.5" customHeight="1" x14ac:dyDescent="0.25">
      <c r="A6173" s="6">
        <v>2008</v>
      </c>
      <c r="B6173" s="6">
        <v>9</v>
      </c>
      <c r="C6173" s="6">
        <v>18</v>
      </c>
      <c r="D6173" s="6">
        <v>14</v>
      </c>
      <c r="E6173" s="6">
        <v>3.1</v>
      </c>
      <c r="F6173" s="6">
        <f t="shared" si="291"/>
        <v>3.7199999999999998</v>
      </c>
      <c r="G6173" s="6">
        <v>200</v>
      </c>
      <c r="H6173" s="9">
        <f t="shared" si="292"/>
        <v>4.6500000000000004</v>
      </c>
      <c r="I6173" s="9">
        <f t="shared" si="293"/>
        <v>5.58</v>
      </c>
    </row>
    <row r="6174" spans="1:9" ht="31.5" customHeight="1" x14ac:dyDescent="0.25">
      <c r="A6174" s="6">
        <v>2008</v>
      </c>
      <c r="B6174" s="6">
        <v>9</v>
      </c>
      <c r="C6174" s="6">
        <v>18</v>
      </c>
      <c r="D6174" s="6">
        <v>15</v>
      </c>
      <c r="E6174" s="6">
        <v>3.2</v>
      </c>
      <c r="F6174" s="6">
        <f t="shared" si="291"/>
        <v>3.84</v>
      </c>
      <c r="G6174" s="6">
        <v>202</v>
      </c>
      <c r="H6174" s="9">
        <f t="shared" si="292"/>
        <v>4.8053144032614723</v>
      </c>
      <c r="I6174" s="9">
        <f t="shared" si="293"/>
        <v>5.7663772839137657</v>
      </c>
    </row>
    <row r="6175" spans="1:9" ht="31.5" customHeight="1" x14ac:dyDescent="0.25">
      <c r="A6175" s="6">
        <v>2008</v>
      </c>
      <c r="B6175" s="6">
        <v>9</v>
      </c>
      <c r="C6175" s="6">
        <v>18</v>
      </c>
      <c r="D6175" s="6">
        <v>16</v>
      </c>
      <c r="E6175" s="6">
        <v>2.8</v>
      </c>
      <c r="F6175" s="6">
        <f t="shared" si="291"/>
        <v>3.36</v>
      </c>
      <c r="G6175" s="6">
        <v>197</v>
      </c>
      <c r="H6175" s="9">
        <f t="shared" si="292"/>
        <v>4.1929369212593333</v>
      </c>
      <c r="I6175" s="9">
        <f t="shared" si="293"/>
        <v>5.0315243055112004</v>
      </c>
    </row>
    <row r="6176" spans="1:9" ht="31.5" customHeight="1" x14ac:dyDescent="0.25">
      <c r="A6176" s="6">
        <v>2008</v>
      </c>
      <c r="B6176" s="6">
        <v>9</v>
      </c>
      <c r="C6176" s="6">
        <v>18</v>
      </c>
      <c r="D6176" s="6">
        <v>17</v>
      </c>
      <c r="E6176" s="6">
        <v>2.8</v>
      </c>
      <c r="F6176" s="6">
        <f t="shared" si="291"/>
        <v>3.36</v>
      </c>
      <c r="G6176" s="6">
        <v>217</v>
      </c>
      <c r="H6176" s="9">
        <f t="shared" si="292"/>
        <v>4.2381248961389657</v>
      </c>
      <c r="I6176" s="9">
        <f t="shared" si="293"/>
        <v>5.0857498753667585</v>
      </c>
    </row>
    <row r="6177" spans="1:9" ht="31.5" customHeight="1" x14ac:dyDescent="0.25">
      <c r="A6177" s="6">
        <v>2008</v>
      </c>
      <c r="B6177" s="6">
        <v>9</v>
      </c>
      <c r="C6177" s="6">
        <v>18</v>
      </c>
      <c r="D6177" s="6">
        <v>18</v>
      </c>
      <c r="E6177" s="6">
        <v>2.2000000000000002</v>
      </c>
      <c r="F6177" s="6">
        <f t="shared" si="291"/>
        <v>2.64</v>
      </c>
      <c r="G6177" s="6">
        <v>255</v>
      </c>
      <c r="H6177" s="9">
        <f t="shared" si="292"/>
        <v>3.3892071694225159</v>
      </c>
      <c r="I6177" s="9">
        <f t="shared" si="293"/>
        <v>4.0670486033070183</v>
      </c>
    </row>
    <row r="6178" spans="1:9" ht="31.5" customHeight="1" x14ac:dyDescent="0.25">
      <c r="A6178" s="6">
        <v>2008</v>
      </c>
      <c r="B6178" s="6">
        <v>9</v>
      </c>
      <c r="C6178" s="6">
        <v>18</v>
      </c>
      <c r="D6178" s="6">
        <v>19</v>
      </c>
      <c r="E6178" s="6">
        <v>3.7</v>
      </c>
      <c r="F6178" s="6">
        <f t="shared" si="291"/>
        <v>4.4400000000000004</v>
      </c>
      <c r="G6178" s="6">
        <v>307</v>
      </c>
      <c r="H6178" s="9">
        <f t="shared" si="292"/>
        <v>5.8146368675602407</v>
      </c>
      <c r="I6178" s="9">
        <f t="shared" si="293"/>
        <v>6.9775642410722893</v>
      </c>
    </row>
    <row r="6179" spans="1:9" ht="31.5" customHeight="1" x14ac:dyDescent="0.25">
      <c r="A6179" s="6">
        <v>2008</v>
      </c>
      <c r="B6179" s="6">
        <v>9</v>
      </c>
      <c r="C6179" s="6">
        <v>18</v>
      </c>
      <c r="D6179" s="6">
        <v>20</v>
      </c>
      <c r="E6179" s="6">
        <v>4.7</v>
      </c>
      <c r="F6179" s="6">
        <f t="shared" si="291"/>
        <v>5.64</v>
      </c>
      <c r="G6179" s="6">
        <v>344</v>
      </c>
      <c r="H6179" s="9">
        <f t="shared" si="292"/>
        <v>7.4754258949273993</v>
      </c>
      <c r="I6179" s="9">
        <f t="shared" si="293"/>
        <v>8.9705110739128777</v>
      </c>
    </row>
    <row r="6180" spans="1:9" ht="31.5" customHeight="1" x14ac:dyDescent="0.25">
      <c r="A6180" s="6">
        <v>2008</v>
      </c>
      <c r="B6180" s="6">
        <v>9</v>
      </c>
      <c r="C6180" s="6">
        <v>18</v>
      </c>
      <c r="D6180" s="6">
        <v>21</v>
      </c>
      <c r="E6180" s="6">
        <v>6.1</v>
      </c>
      <c r="F6180" s="6">
        <f t="shared" si="291"/>
        <v>7.3199999999999994</v>
      </c>
      <c r="G6180" s="6">
        <v>357</v>
      </c>
      <c r="H6180" s="9">
        <f t="shared" si="292"/>
        <v>9.7399145868465187</v>
      </c>
      <c r="I6180" s="9">
        <f t="shared" si="293"/>
        <v>11.687897504215822</v>
      </c>
    </row>
    <row r="6181" spans="1:9" ht="31.5" customHeight="1" x14ac:dyDescent="0.25">
      <c r="A6181" s="6">
        <v>2008</v>
      </c>
      <c r="B6181" s="6">
        <v>9</v>
      </c>
      <c r="C6181" s="6">
        <v>18</v>
      </c>
      <c r="D6181" s="6">
        <v>22</v>
      </c>
      <c r="E6181" s="6">
        <v>5.6</v>
      </c>
      <c r="F6181" s="6">
        <f t="shared" si="291"/>
        <v>6.72</v>
      </c>
      <c r="G6181" s="6">
        <v>13</v>
      </c>
      <c r="H6181" s="9">
        <f t="shared" si="292"/>
        <v>5.8452221605362142</v>
      </c>
      <c r="I6181" s="9">
        <f t="shared" si="293"/>
        <v>7.0142665926434571</v>
      </c>
    </row>
    <row r="6182" spans="1:9" ht="31.5" customHeight="1" x14ac:dyDescent="0.25">
      <c r="A6182" s="6">
        <v>2008</v>
      </c>
      <c r="B6182" s="6">
        <v>9</v>
      </c>
      <c r="C6182" s="6">
        <v>18</v>
      </c>
      <c r="D6182" s="6">
        <v>23</v>
      </c>
      <c r="E6182" s="6">
        <v>4.4000000000000004</v>
      </c>
      <c r="F6182" s="6">
        <f t="shared" si="291"/>
        <v>5.28</v>
      </c>
      <c r="G6182" s="6">
        <v>41</v>
      </c>
      <c r="H6182" s="9">
        <f t="shared" si="292"/>
        <v>5.4361978503773098</v>
      </c>
      <c r="I6182" s="9">
        <f t="shared" si="293"/>
        <v>6.5234374204527716</v>
      </c>
    </row>
    <row r="6183" spans="1:9" ht="31.5" customHeight="1" x14ac:dyDescent="0.25">
      <c r="A6183" s="6">
        <v>2008</v>
      </c>
      <c r="B6183" s="6">
        <v>9</v>
      </c>
      <c r="C6183" s="6">
        <v>19</v>
      </c>
      <c r="D6183" s="6">
        <v>0</v>
      </c>
      <c r="E6183" s="6">
        <v>3.8</v>
      </c>
      <c r="F6183" s="6">
        <f t="shared" si="291"/>
        <v>4.5599999999999996</v>
      </c>
      <c r="G6183" s="6">
        <v>59</v>
      </c>
      <c r="H6183" s="9">
        <f t="shared" si="292"/>
        <v>4.9257379360977795</v>
      </c>
      <c r="I6183" s="9">
        <f t="shared" si="293"/>
        <v>5.9108855233173356</v>
      </c>
    </row>
    <row r="6184" spans="1:9" ht="31.5" customHeight="1" x14ac:dyDescent="0.25">
      <c r="A6184" s="6">
        <v>2008</v>
      </c>
      <c r="B6184" s="6">
        <v>9</v>
      </c>
      <c r="C6184" s="6">
        <v>19</v>
      </c>
      <c r="D6184" s="6">
        <v>1</v>
      </c>
      <c r="E6184" s="6">
        <v>2.9</v>
      </c>
      <c r="F6184" s="6">
        <f t="shared" si="291"/>
        <v>3.48</v>
      </c>
      <c r="G6184" s="6">
        <v>78</v>
      </c>
      <c r="H6184" s="9">
        <f t="shared" si="292"/>
        <v>3.8942408539482134</v>
      </c>
      <c r="I6184" s="9">
        <f t="shared" si="293"/>
        <v>4.6730890247378563</v>
      </c>
    </row>
    <row r="6185" spans="1:9" ht="31.5" customHeight="1" x14ac:dyDescent="0.25">
      <c r="A6185" s="6">
        <v>2008</v>
      </c>
      <c r="B6185" s="6">
        <v>9</v>
      </c>
      <c r="C6185" s="6">
        <v>19</v>
      </c>
      <c r="D6185" s="6">
        <v>2</v>
      </c>
      <c r="E6185" s="6">
        <v>2.4</v>
      </c>
      <c r="F6185" s="6">
        <f t="shared" si="291"/>
        <v>2.88</v>
      </c>
      <c r="G6185" s="6">
        <v>125</v>
      </c>
      <c r="H6185" s="9">
        <f t="shared" si="292"/>
        <v>3.4117307210414451</v>
      </c>
      <c r="I6185" s="9">
        <f t="shared" si="293"/>
        <v>4.0940768652497344</v>
      </c>
    </row>
    <row r="6186" spans="1:9" ht="31.5" customHeight="1" x14ac:dyDescent="0.25">
      <c r="A6186" s="6">
        <v>2008</v>
      </c>
      <c r="B6186" s="6">
        <v>9</v>
      </c>
      <c r="C6186" s="6">
        <v>19</v>
      </c>
      <c r="D6186" s="6">
        <v>3</v>
      </c>
      <c r="E6186" s="6">
        <v>2.6</v>
      </c>
      <c r="F6186" s="6">
        <f t="shared" si="291"/>
        <v>3.12</v>
      </c>
      <c r="G6186" s="6">
        <v>166</v>
      </c>
      <c r="H6186" s="9">
        <f t="shared" si="292"/>
        <v>3.8191421563978505</v>
      </c>
      <c r="I6186" s="9">
        <f t="shared" si="293"/>
        <v>4.5829705876774209</v>
      </c>
    </row>
    <row r="6187" spans="1:9" ht="31.5" customHeight="1" x14ac:dyDescent="0.25">
      <c r="A6187" s="6">
        <v>2008</v>
      </c>
      <c r="B6187" s="6">
        <v>9</v>
      </c>
      <c r="C6187" s="6">
        <v>19</v>
      </c>
      <c r="D6187" s="6">
        <v>4</v>
      </c>
      <c r="E6187" s="6">
        <v>2.7</v>
      </c>
      <c r="F6187" s="6">
        <f t="shared" si="291"/>
        <v>3.24</v>
      </c>
      <c r="G6187" s="6">
        <v>173</v>
      </c>
      <c r="H6187" s="9">
        <f t="shared" si="292"/>
        <v>3.9846454307695609</v>
      </c>
      <c r="I6187" s="9">
        <f t="shared" si="293"/>
        <v>4.7815745169234729</v>
      </c>
    </row>
    <row r="6188" spans="1:9" ht="31.5" customHeight="1" x14ac:dyDescent="0.25">
      <c r="A6188" s="6">
        <v>2008</v>
      </c>
      <c r="B6188" s="6">
        <v>9</v>
      </c>
      <c r="C6188" s="6">
        <v>19</v>
      </c>
      <c r="D6188" s="6">
        <v>5</v>
      </c>
      <c r="E6188" s="6">
        <v>2.8</v>
      </c>
      <c r="F6188" s="6">
        <f t="shared" si="291"/>
        <v>3.36</v>
      </c>
      <c r="G6188" s="6">
        <v>153</v>
      </c>
      <c r="H6188" s="9">
        <f t="shared" si="292"/>
        <v>4.0748115021730822</v>
      </c>
      <c r="I6188" s="9">
        <f t="shared" si="293"/>
        <v>4.8897738026076984</v>
      </c>
    </row>
    <row r="6189" spans="1:9" ht="31.5" customHeight="1" x14ac:dyDescent="0.25">
      <c r="A6189" s="6">
        <v>2008</v>
      </c>
      <c r="B6189" s="6">
        <v>9</v>
      </c>
      <c r="C6189" s="6">
        <v>19</v>
      </c>
      <c r="D6189" s="6">
        <v>6</v>
      </c>
      <c r="E6189" s="6">
        <v>3.4</v>
      </c>
      <c r="F6189" s="6">
        <f t="shared" si="291"/>
        <v>4.08</v>
      </c>
      <c r="G6189" s="6">
        <v>129</v>
      </c>
      <c r="H6189" s="9">
        <f t="shared" si="292"/>
        <v>4.8511598608802098</v>
      </c>
      <c r="I6189" s="9">
        <f t="shared" si="293"/>
        <v>5.8213918330562526</v>
      </c>
    </row>
    <row r="6190" spans="1:9" ht="31.5" customHeight="1" x14ac:dyDescent="0.25">
      <c r="A6190" s="6">
        <v>2008</v>
      </c>
      <c r="B6190" s="6">
        <v>9</v>
      </c>
      <c r="C6190" s="6">
        <v>19</v>
      </c>
      <c r="D6190" s="6">
        <v>7</v>
      </c>
      <c r="E6190" s="6">
        <v>4.0999999999999996</v>
      </c>
      <c r="F6190" s="6">
        <f t="shared" si="291"/>
        <v>4.919999999999999</v>
      </c>
      <c r="G6190" s="6">
        <v>119</v>
      </c>
      <c r="H6190" s="9">
        <f t="shared" si="292"/>
        <v>5.7947120959570437</v>
      </c>
      <c r="I6190" s="9">
        <f t="shared" si="293"/>
        <v>6.9536545151484512</v>
      </c>
    </row>
    <row r="6191" spans="1:9" ht="31.5" customHeight="1" x14ac:dyDescent="0.25">
      <c r="A6191" s="6">
        <v>2008</v>
      </c>
      <c r="B6191" s="6">
        <v>9</v>
      </c>
      <c r="C6191" s="6">
        <v>19</v>
      </c>
      <c r="D6191" s="6">
        <v>8</v>
      </c>
      <c r="E6191" s="6">
        <v>4.0999999999999996</v>
      </c>
      <c r="F6191" s="6">
        <f t="shared" si="291"/>
        <v>4.919999999999999</v>
      </c>
      <c r="G6191" s="6">
        <v>116</v>
      </c>
      <c r="H6191" s="9">
        <f t="shared" si="292"/>
        <v>5.777239483476726</v>
      </c>
      <c r="I6191" s="9">
        <f t="shared" si="293"/>
        <v>6.9326873801720703</v>
      </c>
    </row>
    <row r="6192" spans="1:9" ht="31.5" customHeight="1" x14ac:dyDescent="0.25">
      <c r="A6192" s="6">
        <v>2008</v>
      </c>
      <c r="B6192" s="6">
        <v>9</v>
      </c>
      <c r="C6192" s="6">
        <v>19</v>
      </c>
      <c r="D6192" s="6">
        <v>9</v>
      </c>
      <c r="E6192" s="6">
        <v>3.1</v>
      </c>
      <c r="F6192" s="6">
        <f t="shared" si="291"/>
        <v>3.7199999999999998</v>
      </c>
      <c r="G6192" s="6">
        <v>99</v>
      </c>
      <c r="H6192" s="9">
        <f t="shared" si="292"/>
        <v>4.2861636985845299</v>
      </c>
      <c r="I6192" s="9">
        <f t="shared" si="293"/>
        <v>5.1433964383014352</v>
      </c>
    </row>
    <row r="6193" spans="1:9" ht="31.5" customHeight="1" x14ac:dyDescent="0.25">
      <c r="A6193" s="6">
        <v>2008</v>
      </c>
      <c r="B6193" s="6">
        <v>9</v>
      </c>
      <c r="C6193" s="6">
        <v>19</v>
      </c>
      <c r="D6193" s="6">
        <v>10</v>
      </c>
      <c r="E6193" s="6">
        <v>2.7</v>
      </c>
      <c r="F6193" s="6">
        <f t="shared" si="291"/>
        <v>3.24</v>
      </c>
      <c r="G6193" s="6">
        <v>93</v>
      </c>
      <c r="H6193" s="9">
        <f t="shared" si="292"/>
        <v>3.7049360774964715</v>
      </c>
      <c r="I6193" s="9">
        <f t="shared" si="293"/>
        <v>4.4459232929957659</v>
      </c>
    </row>
    <row r="6194" spans="1:9" ht="31.5" customHeight="1" x14ac:dyDescent="0.25">
      <c r="A6194" s="6">
        <v>2008</v>
      </c>
      <c r="B6194" s="6">
        <v>9</v>
      </c>
      <c r="C6194" s="6">
        <v>19</v>
      </c>
      <c r="D6194" s="6">
        <v>11</v>
      </c>
      <c r="E6194" s="6">
        <v>2.9</v>
      </c>
      <c r="F6194" s="6">
        <f t="shared" si="291"/>
        <v>3.48</v>
      </c>
      <c r="G6194" s="6">
        <v>103</v>
      </c>
      <c r="H6194" s="9">
        <f t="shared" si="292"/>
        <v>4.02880869827524</v>
      </c>
      <c r="I6194" s="9">
        <f t="shared" si="293"/>
        <v>4.8345704379302878</v>
      </c>
    </row>
    <row r="6195" spans="1:9" ht="31.5" customHeight="1" x14ac:dyDescent="0.25">
      <c r="A6195" s="6">
        <v>2008</v>
      </c>
      <c r="B6195" s="6">
        <v>9</v>
      </c>
      <c r="C6195" s="6">
        <v>19</v>
      </c>
      <c r="D6195" s="6">
        <v>12</v>
      </c>
      <c r="E6195" s="6">
        <v>5.6</v>
      </c>
      <c r="F6195" s="6">
        <f t="shared" si="291"/>
        <v>6.72</v>
      </c>
      <c r="G6195" s="6">
        <v>125</v>
      </c>
      <c r="H6195" s="9">
        <f t="shared" si="292"/>
        <v>7.9607050157633719</v>
      </c>
      <c r="I6195" s="9">
        <f t="shared" si="293"/>
        <v>9.5528460189160462</v>
      </c>
    </row>
    <row r="6196" spans="1:9" ht="31.5" customHeight="1" x14ac:dyDescent="0.25">
      <c r="A6196" s="6">
        <v>2008</v>
      </c>
      <c r="B6196" s="6">
        <v>9</v>
      </c>
      <c r="C6196" s="6">
        <v>19</v>
      </c>
      <c r="D6196" s="6">
        <v>13</v>
      </c>
      <c r="E6196" s="6">
        <v>4.0999999999999996</v>
      </c>
      <c r="F6196" s="6">
        <f t="shared" si="291"/>
        <v>4.919999999999999</v>
      </c>
      <c r="G6196" s="6">
        <v>126</v>
      </c>
      <c r="H6196" s="9">
        <f t="shared" si="292"/>
        <v>5.8338259878779937</v>
      </c>
      <c r="I6196" s="9">
        <f t="shared" si="293"/>
        <v>7.0005911854535912</v>
      </c>
    </row>
    <row r="6197" spans="1:9" ht="31.5" customHeight="1" x14ac:dyDescent="0.25">
      <c r="A6197" s="6">
        <v>2008</v>
      </c>
      <c r="B6197" s="6">
        <v>9</v>
      </c>
      <c r="C6197" s="6">
        <v>19</v>
      </c>
      <c r="D6197" s="6">
        <v>14</v>
      </c>
      <c r="E6197" s="6">
        <v>3.7</v>
      </c>
      <c r="F6197" s="6">
        <f t="shared" si="291"/>
        <v>4.4400000000000004</v>
      </c>
      <c r="G6197" s="6">
        <v>131</v>
      </c>
      <c r="H6197" s="9">
        <f t="shared" si="292"/>
        <v>5.2887042603566528</v>
      </c>
      <c r="I6197" s="9">
        <f t="shared" si="293"/>
        <v>6.3464451124279835</v>
      </c>
    </row>
    <row r="6198" spans="1:9" ht="31.5" customHeight="1" x14ac:dyDescent="0.25">
      <c r="A6198" s="6">
        <v>2008</v>
      </c>
      <c r="B6198" s="6">
        <v>9</v>
      </c>
      <c r="C6198" s="6">
        <v>19</v>
      </c>
      <c r="D6198" s="6">
        <v>15</v>
      </c>
      <c r="E6198" s="6">
        <v>3.3</v>
      </c>
      <c r="F6198" s="6">
        <f t="shared" si="291"/>
        <v>3.9599999999999995</v>
      </c>
      <c r="G6198" s="6">
        <v>130</v>
      </c>
      <c r="H6198" s="9">
        <f t="shared" si="292"/>
        <v>4.7127318643166669</v>
      </c>
      <c r="I6198" s="9">
        <f t="shared" si="293"/>
        <v>5.6552782371799992</v>
      </c>
    </row>
    <row r="6199" spans="1:9" ht="31.5" customHeight="1" x14ac:dyDescent="0.25">
      <c r="A6199" s="6">
        <v>2008</v>
      </c>
      <c r="B6199" s="6">
        <v>9</v>
      </c>
      <c r="C6199" s="6">
        <v>19</v>
      </c>
      <c r="D6199" s="6">
        <v>16</v>
      </c>
      <c r="E6199" s="6">
        <v>3.3</v>
      </c>
      <c r="F6199" s="6">
        <f t="shared" si="291"/>
        <v>3.9599999999999995</v>
      </c>
      <c r="G6199" s="6">
        <v>130</v>
      </c>
      <c r="H6199" s="9">
        <f t="shared" si="292"/>
        <v>4.7127318643166669</v>
      </c>
      <c r="I6199" s="9">
        <f t="shared" si="293"/>
        <v>5.6552782371799992</v>
      </c>
    </row>
    <row r="6200" spans="1:9" ht="31.5" customHeight="1" x14ac:dyDescent="0.25">
      <c r="A6200" s="6">
        <v>2008</v>
      </c>
      <c r="B6200" s="6">
        <v>9</v>
      </c>
      <c r="C6200" s="6">
        <v>19</v>
      </c>
      <c r="D6200" s="6">
        <v>17</v>
      </c>
      <c r="E6200" s="6">
        <v>4.2</v>
      </c>
      <c r="F6200" s="6">
        <f t="shared" si="291"/>
        <v>5.04</v>
      </c>
      <c r="G6200" s="6">
        <v>135</v>
      </c>
      <c r="H6200" s="9">
        <f t="shared" si="292"/>
        <v>6.0244782378196398</v>
      </c>
      <c r="I6200" s="9">
        <f t="shared" si="293"/>
        <v>7.2293738853835672</v>
      </c>
    </row>
    <row r="6201" spans="1:9" ht="31.5" customHeight="1" x14ac:dyDescent="0.25">
      <c r="A6201" s="6">
        <v>2008</v>
      </c>
      <c r="B6201" s="6">
        <v>9</v>
      </c>
      <c r="C6201" s="6">
        <v>19</v>
      </c>
      <c r="D6201" s="6">
        <v>18</v>
      </c>
      <c r="E6201" s="6">
        <v>5.6</v>
      </c>
      <c r="F6201" s="6">
        <f t="shared" si="291"/>
        <v>6.72</v>
      </c>
      <c r="G6201" s="6">
        <v>142</v>
      </c>
      <c r="H6201" s="9">
        <f t="shared" si="292"/>
        <v>8.0798869934016864</v>
      </c>
      <c r="I6201" s="9">
        <f t="shared" si="293"/>
        <v>9.695864392082024</v>
      </c>
    </row>
    <row r="6202" spans="1:9" ht="31.5" customHeight="1" x14ac:dyDescent="0.25">
      <c r="A6202" s="6">
        <v>2008</v>
      </c>
      <c r="B6202" s="6">
        <v>9</v>
      </c>
      <c r="C6202" s="6">
        <v>19</v>
      </c>
      <c r="D6202" s="6">
        <v>19</v>
      </c>
      <c r="E6202" s="6">
        <v>5.6</v>
      </c>
      <c r="F6202" s="6">
        <f t="shared" si="291"/>
        <v>6.72</v>
      </c>
      <c r="G6202" s="6">
        <v>139</v>
      </c>
      <c r="H6202" s="9">
        <f t="shared" si="292"/>
        <v>8.0599290188372006</v>
      </c>
      <c r="I6202" s="9">
        <f t="shared" si="293"/>
        <v>9.6719148226046414</v>
      </c>
    </row>
    <row r="6203" spans="1:9" ht="31.5" customHeight="1" x14ac:dyDescent="0.25">
      <c r="A6203" s="6">
        <v>2008</v>
      </c>
      <c r="B6203" s="6">
        <v>9</v>
      </c>
      <c r="C6203" s="6">
        <v>19</v>
      </c>
      <c r="D6203" s="6">
        <v>20</v>
      </c>
      <c r="E6203" s="6">
        <v>5.8</v>
      </c>
      <c r="F6203" s="6">
        <f t="shared" si="291"/>
        <v>6.96</v>
      </c>
      <c r="G6203" s="6">
        <v>138</v>
      </c>
      <c r="H6203" s="9">
        <f t="shared" si="292"/>
        <v>8.3407941104974661</v>
      </c>
      <c r="I6203" s="9">
        <f t="shared" si="293"/>
        <v>10.008952932596959</v>
      </c>
    </row>
    <row r="6204" spans="1:9" ht="31.5" customHeight="1" x14ac:dyDescent="0.25">
      <c r="A6204" s="6">
        <v>2008</v>
      </c>
      <c r="B6204" s="6">
        <v>9</v>
      </c>
      <c r="C6204" s="6">
        <v>19</v>
      </c>
      <c r="D6204" s="6">
        <v>21</v>
      </c>
      <c r="E6204" s="6">
        <v>6.9</v>
      </c>
      <c r="F6204" s="6">
        <f t="shared" si="291"/>
        <v>8.2799999999999994</v>
      </c>
      <c r="G6204" s="6">
        <v>145</v>
      </c>
      <c r="H6204" s="9">
        <f t="shared" si="292"/>
        <v>9.9796519842463987</v>
      </c>
      <c r="I6204" s="9">
        <f t="shared" si="293"/>
        <v>11.975582381095677</v>
      </c>
    </row>
    <row r="6205" spans="1:9" ht="31.5" customHeight="1" x14ac:dyDescent="0.25">
      <c r="A6205" s="6">
        <v>2008</v>
      </c>
      <c r="B6205" s="6">
        <v>9</v>
      </c>
      <c r="C6205" s="6">
        <v>19</v>
      </c>
      <c r="D6205" s="6">
        <v>22</v>
      </c>
      <c r="E6205" s="6">
        <v>7.8</v>
      </c>
      <c r="F6205" s="6">
        <f t="shared" si="291"/>
        <v>9.36</v>
      </c>
      <c r="G6205" s="6">
        <v>150</v>
      </c>
      <c r="H6205" s="9">
        <f t="shared" si="292"/>
        <v>11.325480523588007</v>
      </c>
      <c r="I6205" s="9">
        <f t="shared" si="293"/>
        <v>13.590576628305607</v>
      </c>
    </row>
    <row r="6206" spans="1:9" ht="31.5" customHeight="1" x14ac:dyDescent="0.25">
      <c r="A6206" s="6">
        <v>2008</v>
      </c>
      <c r="B6206" s="6">
        <v>9</v>
      </c>
      <c r="C6206" s="6">
        <v>19</v>
      </c>
      <c r="D6206" s="6">
        <v>23</v>
      </c>
      <c r="E6206" s="6">
        <v>8.5</v>
      </c>
      <c r="F6206" s="6">
        <f t="shared" si="291"/>
        <v>10.199999999999999</v>
      </c>
      <c r="G6206" s="6">
        <v>170</v>
      </c>
      <c r="H6206" s="9">
        <f t="shared" si="292"/>
        <v>12.519436856403017</v>
      </c>
      <c r="I6206" s="9">
        <f t="shared" si="293"/>
        <v>15.02332422768362</v>
      </c>
    </row>
    <row r="6207" spans="1:9" ht="31.5" customHeight="1" x14ac:dyDescent="0.25">
      <c r="A6207" s="6">
        <v>2008</v>
      </c>
      <c r="B6207" s="6">
        <v>9</v>
      </c>
      <c r="C6207" s="6">
        <v>20</v>
      </c>
      <c r="D6207" s="6">
        <v>0</v>
      </c>
      <c r="E6207" s="6">
        <v>9.3000000000000007</v>
      </c>
      <c r="F6207" s="6">
        <f t="shared" si="291"/>
        <v>11.16</v>
      </c>
      <c r="G6207" s="6">
        <v>180</v>
      </c>
      <c r="H6207" s="9">
        <f t="shared" si="292"/>
        <v>13.786458550674269</v>
      </c>
      <c r="I6207" s="9">
        <f t="shared" si="293"/>
        <v>16.543750260809119</v>
      </c>
    </row>
    <row r="6208" spans="1:9" ht="31.5" customHeight="1" x14ac:dyDescent="0.25">
      <c r="A6208" s="6">
        <v>2008</v>
      </c>
      <c r="B6208" s="6">
        <v>9</v>
      </c>
      <c r="C6208" s="6">
        <v>20</v>
      </c>
      <c r="D6208" s="6">
        <v>1</v>
      </c>
      <c r="E6208" s="6">
        <v>9.8000000000000007</v>
      </c>
      <c r="F6208" s="6">
        <f t="shared" si="291"/>
        <v>11.76</v>
      </c>
      <c r="G6208" s="6">
        <v>171</v>
      </c>
      <c r="H6208" s="9">
        <f t="shared" si="292"/>
        <v>14.443767600329753</v>
      </c>
      <c r="I6208" s="9">
        <f t="shared" si="293"/>
        <v>17.3325211203957</v>
      </c>
    </row>
    <row r="6209" spans="1:9" ht="31.5" customHeight="1" x14ac:dyDescent="0.25">
      <c r="A6209" s="6">
        <v>2008</v>
      </c>
      <c r="B6209" s="6">
        <v>9</v>
      </c>
      <c r="C6209" s="6">
        <v>20</v>
      </c>
      <c r="D6209" s="6">
        <v>2</v>
      </c>
      <c r="E6209" s="6">
        <v>9.5</v>
      </c>
      <c r="F6209" s="6">
        <f t="shared" si="291"/>
        <v>11.4</v>
      </c>
      <c r="G6209" s="6">
        <v>167</v>
      </c>
      <c r="H6209" s="9">
        <f t="shared" si="292"/>
        <v>13.964080964549137</v>
      </c>
      <c r="I6209" s="9">
        <f t="shared" si="293"/>
        <v>16.756897157458965</v>
      </c>
    </row>
    <row r="6210" spans="1:9" ht="31.5" customHeight="1" x14ac:dyDescent="0.25">
      <c r="A6210" s="6">
        <v>2008</v>
      </c>
      <c r="B6210" s="6">
        <v>9</v>
      </c>
      <c r="C6210" s="6">
        <v>20</v>
      </c>
      <c r="D6210" s="6">
        <v>3</v>
      </c>
      <c r="E6210" s="6">
        <v>8.1</v>
      </c>
      <c r="F6210" s="6">
        <f t="shared" si="291"/>
        <v>9.7199999999999989</v>
      </c>
      <c r="G6210" s="6">
        <v>163</v>
      </c>
      <c r="H6210" s="9">
        <f t="shared" si="292"/>
        <v>11.873440900054371</v>
      </c>
      <c r="I6210" s="9">
        <f t="shared" si="293"/>
        <v>14.248129080065246</v>
      </c>
    </row>
    <row r="6211" spans="1:9" ht="31.5" customHeight="1" x14ac:dyDescent="0.25">
      <c r="A6211" s="6">
        <v>2008</v>
      </c>
      <c r="B6211" s="6">
        <v>9</v>
      </c>
      <c r="C6211" s="6">
        <v>20</v>
      </c>
      <c r="D6211" s="6">
        <v>4</v>
      </c>
      <c r="E6211" s="6">
        <v>7.2</v>
      </c>
      <c r="F6211" s="6">
        <f t="shared" ref="F6211:F6274" si="294">E6211*1.2</f>
        <v>8.64</v>
      </c>
      <c r="G6211" s="6">
        <v>180</v>
      </c>
      <c r="H6211" s="9">
        <f t="shared" ref="H6211:H6274" si="295">E6211*(LN(G6211/$AE$18)/LN(10/$AE$18))</f>
        <v>10.673387265038143</v>
      </c>
      <c r="I6211" s="9">
        <f t="shared" ref="I6211:I6274" si="296">F6211*(LN(G6211/$AE$18)/LN(10/$AE$18))</f>
        <v>12.808064718045772</v>
      </c>
    </row>
    <row r="6212" spans="1:9" ht="31.5" customHeight="1" x14ac:dyDescent="0.25">
      <c r="A6212" s="6">
        <v>2008</v>
      </c>
      <c r="B6212" s="6">
        <v>9</v>
      </c>
      <c r="C6212" s="6">
        <v>20</v>
      </c>
      <c r="D6212" s="6">
        <v>5</v>
      </c>
      <c r="E6212" s="6">
        <v>5.3</v>
      </c>
      <c r="F6212" s="6">
        <f t="shared" si="294"/>
        <v>6.3599999999999994</v>
      </c>
      <c r="G6212" s="6">
        <v>200</v>
      </c>
      <c r="H6212" s="9">
        <f t="shared" si="295"/>
        <v>7.9499999999999993</v>
      </c>
      <c r="I6212" s="9">
        <f t="shared" si="296"/>
        <v>9.5399999999999991</v>
      </c>
    </row>
    <row r="6213" spans="1:9" ht="31.5" customHeight="1" x14ac:dyDescent="0.25">
      <c r="A6213" s="6">
        <v>2008</v>
      </c>
      <c r="B6213" s="6">
        <v>9</v>
      </c>
      <c r="C6213" s="6">
        <v>20</v>
      </c>
      <c r="D6213" s="6">
        <v>6</v>
      </c>
      <c r="E6213" s="6">
        <v>5.3</v>
      </c>
      <c r="F6213" s="6">
        <f t="shared" si="294"/>
        <v>6.3599999999999994</v>
      </c>
      <c r="G6213" s="6">
        <v>189</v>
      </c>
      <c r="H6213" s="9">
        <f t="shared" si="295"/>
        <v>7.8999583348059348</v>
      </c>
      <c r="I6213" s="9">
        <f t="shared" si="296"/>
        <v>9.4799500017671221</v>
      </c>
    </row>
    <row r="6214" spans="1:9" ht="31.5" customHeight="1" x14ac:dyDescent="0.25">
      <c r="A6214" s="6">
        <v>2008</v>
      </c>
      <c r="B6214" s="6">
        <v>9</v>
      </c>
      <c r="C6214" s="6">
        <v>20</v>
      </c>
      <c r="D6214" s="6">
        <v>7</v>
      </c>
      <c r="E6214" s="6">
        <v>7.1</v>
      </c>
      <c r="F6214" s="6">
        <f t="shared" si="294"/>
        <v>8.52</v>
      </c>
      <c r="G6214" s="6">
        <v>142</v>
      </c>
      <c r="H6214" s="9">
        <f t="shared" si="295"/>
        <v>10.244142438062852</v>
      </c>
      <c r="I6214" s="9">
        <f t="shared" si="296"/>
        <v>12.292970925675423</v>
      </c>
    </row>
    <row r="6215" spans="1:9" ht="31.5" customHeight="1" x14ac:dyDescent="0.25">
      <c r="A6215" s="6">
        <v>2008</v>
      </c>
      <c r="B6215" s="6">
        <v>9</v>
      </c>
      <c r="C6215" s="6">
        <v>20</v>
      </c>
      <c r="D6215" s="6">
        <v>8</v>
      </c>
      <c r="E6215" s="6">
        <v>9.6</v>
      </c>
      <c r="F6215" s="6">
        <f t="shared" si="294"/>
        <v>11.52</v>
      </c>
      <c r="G6215" s="6">
        <v>150</v>
      </c>
      <c r="H6215" s="9">
        <f t="shared" si="295"/>
        <v>13.939052952108316</v>
      </c>
      <c r="I6215" s="9">
        <f t="shared" si="296"/>
        <v>16.72686354252998</v>
      </c>
    </row>
    <row r="6216" spans="1:9" ht="31.5" customHeight="1" x14ac:dyDescent="0.25">
      <c r="A6216" s="6">
        <v>2008</v>
      </c>
      <c r="B6216" s="6">
        <v>9</v>
      </c>
      <c r="C6216" s="6">
        <v>20</v>
      </c>
      <c r="D6216" s="6">
        <v>9</v>
      </c>
      <c r="E6216" s="6">
        <v>11.7</v>
      </c>
      <c r="F6216" s="6">
        <f t="shared" si="294"/>
        <v>14.04</v>
      </c>
      <c r="G6216" s="6">
        <v>140</v>
      </c>
      <c r="H6216" s="9">
        <f t="shared" si="295"/>
        <v>16.853493025574611</v>
      </c>
      <c r="I6216" s="9">
        <f t="shared" si="296"/>
        <v>20.224191630689536</v>
      </c>
    </row>
    <row r="6217" spans="1:9" ht="31.5" customHeight="1" x14ac:dyDescent="0.25">
      <c r="A6217" s="6">
        <v>2008</v>
      </c>
      <c r="B6217" s="6">
        <v>9</v>
      </c>
      <c r="C6217" s="6">
        <v>20</v>
      </c>
      <c r="D6217" s="6">
        <v>10</v>
      </c>
      <c r="E6217" s="6">
        <v>6</v>
      </c>
      <c r="F6217" s="6">
        <f t="shared" si="294"/>
        <v>7.1999999999999993</v>
      </c>
      <c r="G6217" s="6">
        <v>115</v>
      </c>
      <c r="H6217" s="9">
        <f t="shared" si="295"/>
        <v>8.4458264080505341</v>
      </c>
      <c r="I6217" s="9">
        <f t="shared" si="296"/>
        <v>10.134991689660639</v>
      </c>
    </row>
    <row r="6218" spans="1:9" ht="31.5" customHeight="1" x14ac:dyDescent="0.25">
      <c r="A6218" s="6">
        <v>2008</v>
      </c>
      <c r="B6218" s="6">
        <v>9</v>
      </c>
      <c r="C6218" s="6">
        <v>20</v>
      </c>
      <c r="D6218" s="6">
        <v>11</v>
      </c>
      <c r="E6218" s="6">
        <v>5.0999999999999996</v>
      </c>
      <c r="F6218" s="6">
        <f t="shared" si="294"/>
        <v>6.1199999999999992</v>
      </c>
      <c r="G6218" s="6">
        <v>129</v>
      </c>
      <c r="H6218" s="9">
        <f t="shared" si="295"/>
        <v>7.2767397913203151</v>
      </c>
      <c r="I6218" s="9">
        <f t="shared" si="296"/>
        <v>8.7320877495843767</v>
      </c>
    </row>
    <row r="6219" spans="1:9" ht="31.5" customHeight="1" x14ac:dyDescent="0.25">
      <c r="A6219" s="6">
        <v>2008</v>
      </c>
      <c r="B6219" s="6">
        <v>9</v>
      </c>
      <c r="C6219" s="6">
        <v>20</v>
      </c>
      <c r="D6219" s="6">
        <v>12</v>
      </c>
      <c r="E6219" s="6">
        <v>9.5</v>
      </c>
      <c r="F6219" s="6">
        <f t="shared" si="294"/>
        <v>11.4</v>
      </c>
      <c r="G6219" s="6">
        <v>127</v>
      </c>
      <c r="H6219" s="9">
        <f t="shared" si="295"/>
        <v>13.529936044529851</v>
      </c>
      <c r="I6219" s="9">
        <f t="shared" si="296"/>
        <v>16.235923253435821</v>
      </c>
    </row>
    <row r="6220" spans="1:9" ht="31.5" customHeight="1" x14ac:dyDescent="0.25">
      <c r="A6220" s="6">
        <v>2008</v>
      </c>
      <c r="B6220" s="6">
        <v>9</v>
      </c>
      <c r="C6220" s="6">
        <v>20</v>
      </c>
      <c r="D6220" s="6">
        <v>13</v>
      </c>
      <c r="E6220" s="6">
        <v>8.6999999999999993</v>
      </c>
      <c r="F6220" s="6">
        <f t="shared" si="294"/>
        <v>10.44</v>
      </c>
      <c r="G6220" s="6">
        <v>136</v>
      </c>
      <c r="H6220" s="9">
        <f t="shared" si="295"/>
        <v>12.489992750239368</v>
      </c>
      <c r="I6220" s="9">
        <f t="shared" si="296"/>
        <v>14.987991300287243</v>
      </c>
    </row>
    <row r="6221" spans="1:9" ht="31.5" customHeight="1" x14ac:dyDescent="0.25">
      <c r="A6221" s="6">
        <v>2008</v>
      </c>
      <c r="B6221" s="6">
        <v>9</v>
      </c>
      <c r="C6221" s="6">
        <v>20</v>
      </c>
      <c r="D6221" s="6">
        <v>14</v>
      </c>
      <c r="E6221" s="6">
        <v>6.6</v>
      </c>
      <c r="F6221" s="6">
        <f t="shared" si="294"/>
        <v>7.919999999999999</v>
      </c>
      <c r="G6221" s="6">
        <v>141</v>
      </c>
      <c r="H6221" s="9">
        <f t="shared" si="295"/>
        <v>9.5149389978724415</v>
      </c>
      <c r="I6221" s="9">
        <f t="shared" si="296"/>
        <v>11.417926797446929</v>
      </c>
    </row>
    <row r="6222" spans="1:9" ht="31.5" customHeight="1" x14ac:dyDescent="0.25">
      <c r="A6222" s="6">
        <v>2008</v>
      </c>
      <c r="B6222" s="6">
        <v>9</v>
      </c>
      <c r="C6222" s="6">
        <v>20</v>
      </c>
      <c r="D6222" s="6">
        <v>15</v>
      </c>
      <c r="E6222" s="6">
        <v>6.3</v>
      </c>
      <c r="F6222" s="6">
        <f t="shared" si="294"/>
        <v>7.56</v>
      </c>
      <c r="G6222" s="6">
        <v>203</v>
      </c>
      <c r="H6222" s="9">
        <f t="shared" si="295"/>
        <v>9.4656553139842767</v>
      </c>
      <c r="I6222" s="9">
        <f t="shared" si="296"/>
        <v>11.358786376781131</v>
      </c>
    </row>
    <row r="6223" spans="1:9" ht="31.5" customHeight="1" x14ac:dyDescent="0.25">
      <c r="A6223" s="6">
        <v>2008</v>
      </c>
      <c r="B6223" s="6">
        <v>9</v>
      </c>
      <c r="C6223" s="6">
        <v>20</v>
      </c>
      <c r="D6223" s="6">
        <v>16</v>
      </c>
      <c r="E6223" s="6">
        <v>6.8</v>
      </c>
      <c r="F6223" s="6">
        <f t="shared" si="294"/>
        <v>8.16</v>
      </c>
      <c r="G6223" s="6">
        <v>259</v>
      </c>
      <c r="H6223" s="9">
        <f t="shared" si="295"/>
        <v>10.493396166030676</v>
      </c>
      <c r="I6223" s="9">
        <f t="shared" si="296"/>
        <v>12.592075399236812</v>
      </c>
    </row>
    <row r="6224" spans="1:9" ht="31.5" customHeight="1" x14ac:dyDescent="0.25">
      <c r="A6224" s="6">
        <v>2008</v>
      </c>
      <c r="B6224" s="6">
        <v>9</v>
      </c>
      <c r="C6224" s="6">
        <v>20</v>
      </c>
      <c r="D6224" s="6">
        <v>17</v>
      </c>
      <c r="E6224" s="6">
        <v>7.8</v>
      </c>
      <c r="F6224" s="6">
        <f t="shared" si="294"/>
        <v>9.36</v>
      </c>
      <c r="G6224" s="6">
        <v>262</v>
      </c>
      <c r="H6224" s="9">
        <f t="shared" si="295"/>
        <v>12.051535363966813</v>
      </c>
      <c r="I6224" s="9">
        <f t="shared" si="296"/>
        <v>14.461842436760175</v>
      </c>
    </row>
    <row r="6225" spans="1:9" ht="31.5" customHeight="1" x14ac:dyDescent="0.25">
      <c r="A6225" s="6">
        <v>2008</v>
      </c>
      <c r="B6225" s="6">
        <v>9</v>
      </c>
      <c r="C6225" s="6">
        <v>20</v>
      </c>
      <c r="D6225" s="6">
        <v>18</v>
      </c>
      <c r="E6225" s="6">
        <v>5.8</v>
      </c>
      <c r="F6225" s="6">
        <f t="shared" si="294"/>
        <v>6.96</v>
      </c>
      <c r="G6225" s="6">
        <v>260</v>
      </c>
      <c r="H6225" s="9">
        <f t="shared" si="295"/>
        <v>8.9539800948410786</v>
      </c>
      <c r="I6225" s="9">
        <f t="shared" si="296"/>
        <v>10.744776113809294</v>
      </c>
    </row>
    <row r="6226" spans="1:9" ht="31.5" customHeight="1" x14ac:dyDescent="0.25">
      <c r="A6226" s="6">
        <v>2008</v>
      </c>
      <c r="B6226" s="6">
        <v>9</v>
      </c>
      <c r="C6226" s="6">
        <v>20</v>
      </c>
      <c r="D6226" s="6">
        <v>19</v>
      </c>
      <c r="E6226" s="6">
        <v>2.8</v>
      </c>
      <c r="F6226" s="6">
        <f t="shared" si="294"/>
        <v>3.36</v>
      </c>
      <c r="G6226" s="6">
        <v>242</v>
      </c>
      <c r="H6226" s="9">
        <f t="shared" si="295"/>
        <v>4.2890828949596056</v>
      </c>
      <c r="I6226" s="9">
        <f t="shared" si="296"/>
        <v>5.1468994739515264</v>
      </c>
    </row>
    <row r="6227" spans="1:9" ht="31.5" customHeight="1" x14ac:dyDescent="0.25">
      <c r="A6227" s="6">
        <v>2008</v>
      </c>
      <c r="B6227" s="6">
        <v>9</v>
      </c>
      <c r="C6227" s="6">
        <v>20</v>
      </c>
      <c r="D6227" s="6">
        <v>20</v>
      </c>
      <c r="E6227" s="6">
        <v>2.2000000000000002</v>
      </c>
      <c r="F6227" s="6">
        <f t="shared" si="294"/>
        <v>2.64</v>
      </c>
      <c r="G6227" s="6">
        <v>146</v>
      </c>
      <c r="H6227" s="9">
        <f t="shared" si="295"/>
        <v>3.1844416697781286</v>
      </c>
      <c r="I6227" s="9">
        <f t="shared" si="296"/>
        <v>3.8213300037337543</v>
      </c>
    </row>
    <row r="6228" spans="1:9" ht="31.5" customHeight="1" x14ac:dyDescent="0.25">
      <c r="A6228" s="6">
        <v>2008</v>
      </c>
      <c r="B6228" s="6">
        <v>9</v>
      </c>
      <c r="C6228" s="6">
        <v>20</v>
      </c>
      <c r="D6228" s="6">
        <v>21</v>
      </c>
      <c r="E6228" s="6">
        <v>5.4</v>
      </c>
      <c r="F6228" s="6">
        <f t="shared" si="294"/>
        <v>6.48</v>
      </c>
      <c r="G6228" s="6">
        <v>104</v>
      </c>
      <c r="H6228" s="9">
        <f t="shared" si="295"/>
        <v>7.5106277528253997</v>
      </c>
      <c r="I6228" s="9">
        <f t="shared" si="296"/>
        <v>9.012753303390479</v>
      </c>
    </row>
    <row r="6229" spans="1:9" ht="31.5" customHeight="1" x14ac:dyDescent="0.25">
      <c r="A6229" s="6">
        <v>2008</v>
      </c>
      <c r="B6229" s="6">
        <v>9</v>
      </c>
      <c r="C6229" s="6">
        <v>20</v>
      </c>
      <c r="D6229" s="6">
        <v>22</v>
      </c>
      <c r="E6229" s="6">
        <v>8.1999999999999993</v>
      </c>
      <c r="F6229" s="6">
        <f t="shared" si="294"/>
        <v>9.8399999999999981</v>
      </c>
      <c r="G6229" s="6">
        <v>123</v>
      </c>
      <c r="H6229" s="9">
        <f t="shared" si="295"/>
        <v>11.634671738387533</v>
      </c>
      <c r="I6229" s="9">
        <f t="shared" si="296"/>
        <v>13.961606086065038</v>
      </c>
    </row>
    <row r="6230" spans="1:9" ht="31.5" customHeight="1" x14ac:dyDescent="0.25">
      <c r="A6230" s="6">
        <v>2008</v>
      </c>
      <c r="B6230" s="6">
        <v>9</v>
      </c>
      <c r="C6230" s="6">
        <v>20</v>
      </c>
      <c r="D6230" s="6">
        <v>23</v>
      </c>
      <c r="E6230" s="6">
        <v>7.3</v>
      </c>
      <c r="F6230" s="6">
        <f t="shared" si="294"/>
        <v>8.76</v>
      </c>
      <c r="G6230" s="6">
        <v>121</v>
      </c>
      <c r="H6230" s="9">
        <f t="shared" si="295"/>
        <v>10.33772135525442</v>
      </c>
      <c r="I6230" s="9">
        <f t="shared" si="296"/>
        <v>12.405265626305304</v>
      </c>
    </row>
    <row r="6231" spans="1:9" ht="31.5" customHeight="1" x14ac:dyDescent="0.25">
      <c r="A6231" s="6">
        <v>2008</v>
      </c>
      <c r="B6231" s="6">
        <v>9</v>
      </c>
      <c r="C6231" s="6">
        <v>21</v>
      </c>
      <c r="D6231" s="6">
        <v>0</v>
      </c>
      <c r="E6231" s="6">
        <v>7.1</v>
      </c>
      <c r="F6231" s="6">
        <f t="shared" si="294"/>
        <v>8.52</v>
      </c>
      <c r="G6231" s="6">
        <v>126</v>
      </c>
      <c r="H6231" s="9">
        <f t="shared" si="295"/>
        <v>10.10247914973994</v>
      </c>
      <c r="I6231" s="9">
        <f t="shared" si="296"/>
        <v>12.122974979687928</v>
      </c>
    </row>
    <row r="6232" spans="1:9" ht="31.5" customHeight="1" x14ac:dyDescent="0.25">
      <c r="A6232" s="6">
        <v>2008</v>
      </c>
      <c r="B6232" s="6">
        <v>9</v>
      </c>
      <c r="C6232" s="6">
        <v>21</v>
      </c>
      <c r="D6232" s="6">
        <v>1</v>
      </c>
      <c r="E6232" s="6">
        <v>6.5</v>
      </c>
      <c r="F6232" s="6">
        <f t="shared" si="294"/>
        <v>7.8</v>
      </c>
      <c r="G6232" s="6">
        <v>152</v>
      </c>
      <c r="H6232" s="9">
        <f t="shared" si="295"/>
        <v>9.4522698735783237</v>
      </c>
      <c r="I6232" s="9">
        <f t="shared" si="296"/>
        <v>11.342723848293989</v>
      </c>
    </row>
    <row r="6233" spans="1:9" ht="31.5" customHeight="1" x14ac:dyDescent="0.25">
      <c r="A6233" s="6">
        <v>2008</v>
      </c>
      <c r="B6233" s="6">
        <v>9</v>
      </c>
      <c r="C6233" s="6">
        <v>21</v>
      </c>
      <c r="D6233" s="6">
        <v>2</v>
      </c>
      <c r="E6233" s="6">
        <v>6.5</v>
      </c>
      <c r="F6233" s="6">
        <f t="shared" si="294"/>
        <v>7.8</v>
      </c>
      <c r="G6233" s="6">
        <v>152</v>
      </c>
      <c r="H6233" s="9">
        <f t="shared" si="295"/>
        <v>9.4522698735783237</v>
      </c>
      <c r="I6233" s="9">
        <f t="shared" si="296"/>
        <v>11.342723848293989</v>
      </c>
    </row>
    <row r="6234" spans="1:9" ht="31.5" customHeight="1" x14ac:dyDescent="0.25">
      <c r="A6234" s="6">
        <v>2008</v>
      </c>
      <c r="B6234" s="6">
        <v>9</v>
      </c>
      <c r="C6234" s="6">
        <v>21</v>
      </c>
      <c r="D6234" s="6">
        <v>3</v>
      </c>
      <c r="E6234" s="6">
        <v>7.3</v>
      </c>
      <c r="F6234" s="6">
        <f t="shared" si="294"/>
        <v>8.76</v>
      </c>
      <c r="G6234" s="6">
        <v>162</v>
      </c>
      <c r="H6234" s="9">
        <f t="shared" si="295"/>
        <v>10.693257509660679</v>
      </c>
      <c r="I6234" s="9">
        <f t="shared" si="296"/>
        <v>12.831909011592815</v>
      </c>
    </row>
    <row r="6235" spans="1:9" ht="31.5" customHeight="1" x14ac:dyDescent="0.25">
      <c r="A6235" s="6">
        <v>2008</v>
      </c>
      <c r="B6235" s="6">
        <v>9</v>
      </c>
      <c r="C6235" s="6">
        <v>21</v>
      </c>
      <c r="D6235" s="6">
        <v>4</v>
      </c>
      <c r="E6235" s="6">
        <v>7.6</v>
      </c>
      <c r="F6235" s="6">
        <f t="shared" si="294"/>
        <v>9.1199999999999992</v>
      </c>
      <c r="G6235" s="6">
        <v>167</v>
      </c>
      <c r="H6235" s="9">
        <f t="shared" si="295"/>
        <v>11.17126477163931</v>
      </c>
      <c r="I6235" s="9">
        <f t="shared" si="296"/>
        <v>13.405517725967171</v>
      </c>
    </row>
    <row r="6236" spans="1:9" ht="31.5" customHeight="1" x14ac:dyDescent="0.25">
      <c r="A6236" s="6">
        <v>2008</v>
      </c>
      <c r="B6236" s="6">
        <v>9</v>
      </c>
      <c r="C6236" s="6">
        <v>21</v>
      </c>
      <c r="D6236" s="6">
        <v>5</v>
      </c>
      <c r="E6236" s="6">
        <v>8.6</v>
      </c>
      <c r="F6236" s="6">
        <f t="shared" si="294"/>
        <v>10.319999999999999</v>
      </c>
      <c r="G6236" s="6">
        <v>158</v>
      </c>
      <c r="H6236" s="9">
        <f t="shared" si="295"/>
        <v>12.561649993529594</v>
      </c>
      <c r="I6236" s="9">
        <f t="shared" si="296"/>
        <v>15.073979992235511</v>
      </c>
    </row>
    <row r="6237" spans="1:9" ht="31.5" customHeight="1" x14ac:dyDescent="0.25">
      <c r="A6237" s="6">
        <v>2008</v>
      </c>
      <c r="B6237" s="6">
        <v>9</v>
      </c>
      <c r="C6237" s="6">
        <v>21</v>
      </c>
      <c r="D6237" s="6">
        <v>6</v>
      </c>
      <c r="E6237" s="6">
        <v>8.6999999999999993</v>
      </c>
      <c r="F6237" s="6">
        <f t="shared" si="294"/>
        <v>10.44</v>
      </c>
      <c r="G6237" s="6">
        <v>151</v>
      </c>
      <c r="H6237" s="9">
        <f t="shared" si="295"/>
        <v>12.641915050242888</v>
      </c>
      <c r="I6237" s="9">
        <f t="shared" si="296"/>
        <v>15.170298060291467</v>
      </c>
    </row>
    <row r="6238" spans="1:9" ht="31.5" customHeight="1" x14ac:dyDescent="0.25">
      <c r="A6238" s="6">
        <v>2008</v>
      </c>
      <c r="B6238" s="6">
        <v>9</v>
      </c>
      <c r="C6238" s="6">
        <v>21</v>
      </c>
      <c r="D6238" s="6">
        <v>7</v>
      </c>
      <c r="E6238" s="6">
        <v>9.1</v>
      </c>
      <c r="F6238" s="6">
        <f t="shared" si="294"/>
        <v>10.92</v>
      </c>
      <c r="G6238" s="6">
        <v>151</v>
      </c>
      <c r="H6238" s="9">
        <f t="shared" si="295"/>
        <v>13.223152523817275</v>
      </c>
      <c r="I6238" s="9">
        <f t="shared" si="296"/>
        <v>15.86778302858073</v>
      </c>
    </row>
    <row r="6239" spans="1:9" ht="31.5" customHeight="1" x14ac:dyDescent="0.25">
      <c r="A6239" s="6">
        <v>2008</v>
      </c>
      <c r="B6239" s="6">
        <v>9</v>
      </c>
      <c r="C6239" s="6">
        <v>21</v>
      </c>
      <c r="D6239" s="6">
        <v>8</v>
      </c>
      <c r="E6239" s="6">
        <v>8.1</v>
      </c>
      <c r="F6239" s="6">
        <f t="shared" si="294"/>
        <v>9.7199999999999989</v>
      </c>
      <c r="G6239" s="6">
        <v>150</v>
      </c>
      <c r="H6239" s="9">
        <f t="shared" si="295"/>
        <v>11.761075928341391</v>
      </c>
      <c r="I6239" s="9">
        <f t="shared" si="296"/>
        <v>14.11329111400967</v>
      </c>
    </row>
    <row r="6240" spans="1:9" ht="31.5" customHeight="1" x14ac:dyDescent="0.25">
      <c r="A6240" s="6">
        <v>2008</v>
      </c>
      <c r="B6240" s="6">
        <v>9</v>
      </c>
      <c r="C6240" s="6">
        <v>21</v>
      </c>
      <c r="D6240" s="6">
        <v>9</v>
      </c>
      <c r="E6240" s="6">
        <v>5.8</v>
      </c>
      <c r="F6240" s="6">
        <f t="shared" si="294"/>
        <v>6.96</v>
      </c>
      <c r="G6240" s="6">
        <v>154</v>
      </c>
      <c r="H6240" s="9">
        <f t="shared" si="295"/>
        <v>8.4469874652414862</v>
      </c>
      <c r="I6240" s="9">
        <f t="shared" si="296"/>
        <v>10.136384958289783</v>
      </c>
    </row>
    <row r="6241" spans="1:9" ht="31.5" customHeight="1" x14ac:dyDescent="0.25">
      <c r="A6241" s="6">
        <v>2008</v>
      </c>
      <c r="B6241" s="6">
        <v>9</v>
      </c>
      <c r="C6241" s="6">
        <v>21</v>
      </c>
      <c r="D6241" s="6">
        <v>10</v>
      </c>
      <c r="E6241" s="6">
        <v>4.3</v>
      </c>
      <c r="F6241" s="6">
        <f t="shared" si="294"/>
        <v>5.1599999999999993</v>
      </c>
      <c r="G6241" s="6">
        <v>160</v>
      </c>
      <c r="H6241" s="9">
        <f t="shared" si="295"/>
        <v>6.2898526331739282</v>
      </c>
      <c r="I6241" s="9">
        <f t="shared" si="296"/>
        <v>7.5478231598087131</v>
      </c>
    </row>
    <row r="6242" spans="1:9" ht="31.5" customHeight="1" x14ac:dyDescent="0.25">
      <c r="A6242" s="6">
        <v>2008</v>
      </c>
      <c r="B6242" s="6">
        <v>9</v>
      </c>
      <c r="C6242" s="6">
        <v>21</v>
      </c>
      <c r="D6242" s="6">
        <v>11</v>
      </c>
      <c r="E6242" s="6">
        <v>3.1</v>
      </c>
      <c r="F6242" s="6">
        <f t="shared" si="294"/>
        <v>3.7199999999999998</v>
      </c>
      <c r="G6242" s="6">
        <v>166</v>
      </c>
      <c r="H6242" s="9">
        <f t="shared" si="295"/>
        <v>4.5535925710897445</v>
      </c>
      <c r="I6242" s="9">
        <f t="shared" si="296"/>
        <v>5.4643110853076937</v>
      </c>
    </row>
    <row r="6243" spans="1:9" ht="31.5" customHeight="1" x14ac:dyDescent="0.25">
      <c r="A6243" s="6">
        <v>2008</v>
      </c>
      <c r="B6243" s="6">
        <v>9</v>
      </c>
      <c r="C6243" s="6">
        <v>21</v>
      </c>
      <c r="D6243" s="6">
        <v>12</v>
      </c>
      <c r="E6243" s="6">
        <v>3.3</v>
      </c>
      <c r="F6243" s="6">
        <f t="shared" si="294"/>
        <v>3.9599999999999995</v>
      </c>
      <c r="G6243" s="6">
        <v>204</v>
      </c>
      <c r="H6243" s="9">
        <f t="shared" si="295"/>
        <v>4.9609069609881837</v>
      </c>
      <c r="I6243" s="9">
        <f t="shared" si="296"/>
        <v>5.9530883531858203</v>
      </c>
    </row>
    <row r="6244" spans="1:9" ht="31.5" customHeight="1" x14ac:dyDescent="0.25">
      <c r="A6244" s="6">
        <v>2008</v>
      </c>
      <c r="B6244" s="6">
        <v>9</v>
      </c>
      <c r="C6244" s="6">
        <v>21</v>
      </c>
      <c r="D6244" s="6">
        <v>13</v>
      </c>
      <c r="E6244" s="6">
        <v>3.7</v>
      </c>
      <c r="F6244" s="6">
        <f t="shared" si="294"/>
        <v>4.4400000000000004</v>
      </c>
      <c r="G6244" s="6">
        <v>241</v>
      </c>
      <c r="H6244" s="9">
        <f t="shared" si="295"/>
        <v>5.6651595561089874</v>
      </c>
      <c r="I6244" s="9">
        <f t="shared" si="296"/>
        <v>6.7981914673307848</v>
      </c>
    </row>
    <row r="6245" spans="1:9" ht="31.5" customHeight="1" x14ac:dyDescent="0.25">
      <c r="A6245" s="6">
        <v>2008</v>
      </c>
      <c r="B6245" s="6">
        <v>9</v>
      </c>
      <c r="C6245" s="6">
        <v>21</v>
      </c>
      <c r="D6245" s="6">
        <v>14</v>
      </c>
      <c r="E6245" s="6">
        <v>3.6</v>
      </c>
      <c r="F6245" s="6">
        <f t="shared" si="294"/>
        <v>4.32</v>
      </c>
      <c r="G6245" s="6">
        <v>236</v>
      </c>
      <c r="H6245" s="9">
        <f t="shared" si="295"/>
        <v>5.4994501384151366</v>
      </c>
      <c r="I6245" s="9">
        <f t="shared" si="296"/>
        <v>6.5993401660981634</v>
      </c>
    </row>
    <row r="6246" spans="1:9" ht="31.5" customHeight="1" x14ac:dyDescent="0.25">
      <c r="A6246" s="6">
        <v>2008</v>
      </c>
      <c r="B6246" s="6">
        <v>9</v>
      </c>
      <c r="C6246" s="6">
        <v>21</v>
      </c>
      <c r="D6246" s="6">
        <v>15</v>
      </c>
      <c r="E6246" s="6">
        <v>4.3</v>
      </c>
      <c r="F6246" s="6">
        <f t="shared" si="294"/>
        <v>5.1599999999999993</v>
      </c>
      <c r="G6246" s="6">
        <v>241</v>
      </c>
      <c r="H6246" s="9">
        <f t="shared" si="295"/>
        <v>6.5838340787212548</v>
      </c>
      <c r="I6246" s="9">
        <f t="shared" si="296"/>
        <v>7.9006008944655051</v>
      </c>
    </row>
    <row r="6247" spans="1:9" ht="31.5" customHeight="1" x14ac:dyDescent="0.25">
      <c r="A6247" s="6">
        <v>2008</v>
      </c>
      <c r="B6247" s="6">
        <v>9</v>
      </c>
      <c r="C6247" s="6">
        <v>21</v>
      </c>
      <c r="D6247" s="6">
        <v>16</v>
      </c>
      <c r="E6247" s="6">
        <v>4.4000000000000004</v>
      </c>
      <c r="F6247" s="6">
        <f t="shared" si="294"/>
        <v>5.28</v>
      </c>
      <c r="G6247" s="6">
        <v>249</v>
      </c>
      <c r="H6247" s="9">
        <f t="shared" si="295"/>
        <v>6.7609283212897857</v>
      </c>
      <c r="I6247" s="9">
        <f t="shared" si="296"/>
        <v>8.1131139855477432</v>
      </c>
    </row>
    <row r="6248" spans="1:9" ht="31.5" customHeight="1" x14ac:dyDescent="0.25">
      <c r="A6248" s="6">
        <v>2008</v>
      </c>
      <c r="B6248" s="6">
        <v>9</v>
      </c>
      <c r="C6248" s="6">
        <v>21</v>
      </c>
      <c r="D6248" s="6">
        <v>17</v>
      </c>
      <c r="E6248" s="6">
        <v>4.8</v>
      </c>
      <c r="F6248" s="6">
        <f t="shared" si="294"/>
        <v>5.76</v>
      </c>
      <c r="G6248" s="6">
        <v>288</v>
      </c>
      <c r="H6248" s="9">
        <f t="shared" si="295"/>
        <v>7.4921300679425382</v>
      </c>
      <c r="I6248" s="9">
        <f t="shared" si="296"/>
        <v>8.9905560815310466</v>
      </c>
    </row>
    <row r="6249" spans="1:9" ht="31.5" customHeight="1" x14ac:dyDescent="0.25">
      <c r="A6249" s="6">
        <v>2008</v>
      </c>
      <c r="B6249" s="6">
        <v>9</v>
      </c>
      <c r="C6249" s="6">
        <v>21</v>
      </c>
      <c r="D6249" s="6">
        <v>18</v>
      </c>
      <c r="E6249" s="6">
        <v>4.9000000000000004</v>
      </c>
      <c r="F6249" s="6">
        <f t="shared" si="294"/>
        <v>5.88</v>
      </c>
      <c r="G6249" s="6">
        <v>312</v>
      </c>
      <c r="H6249" s="9">
        <f t="shared" si="295"/>
        <v>7.713677445981526</v>
      </c>
      <c r="I6249" s="9">
        <f t="shared" si="296"/>
        <v>9.2564129351778313</v>
      </c>
    </row>
    <row r="6250" spans="1:9" ht="31.5" customHeight="1" x14ac:dyDescent="0.25">
      <c r="A6250" s="6">
        <v>2008</v>
      </c>
      <c r="B6250" s="6">
        <v>9</v>
      </c>
      <c r="C6250" s="6">
        <v>21</v>
      </c>
      <c r="D6250" s="6">
        <v>19</v>
      </c>
      <c r="E6250" s="6">
        <v>4.5</v>
      </c>
      <c r="F6250" s="6">
        <f t="shared" si="294"/>
        <v>5.3999999999999995</v>
      </c>
      <c r="G6250" s="6">
        <v>316</v>
      </c>
      <c r="H6250" s="9">
        <f t="shared" si="295"/>
        <v>7.0935573715726177</v>
      </c>
      <c r="I6250" s="9">
        <f t="shared" si="296"/>
        <v>8.5122688458871405</v>
      </c>
    </row>
    <row r="6251" spans="1:9" ht="31.5" customHeight="1" x14ac:dyDescent="0.25">
      <c r="A6251" s="6">
        <v>2008</v>
      </c>
      <c r="B6251" s="6">
        <v>9</v>
      </c>
      <c r="C6251" s="6">
        <v>21</v>
      </c>
      <c r="D6251" s="6">
        <v>20</v>
      </c>
      <c r="E6251" s="6">
        <v>5.4</v>
      </c>
      <c r="F6251" s="6">
        <f t="shared" si="294"/>
        <v>6.48</v>
      </c>
      <c r="G6251" s="6">
        <v>309</v>
      </c>
      <c r="H6251" s="9">
        <f t="shared" si="295"/>
        <v>8.4920792816878699</v>
      </c>
      <c r="I6251" s="9">
        <f t="shared" si="296"/>
        <v>10.190495138025446</v>
      </c>
    </row>
    <row r="6252" spans="1:9" ht="31.5" customHeight="1" x14ac:dyDescent="0.25">
      <c r="A6252" s="6">
        <v>2008</v>
      </c>
      <c r="B6252" s="6">
        <v>9</v>
      </c>
      <c r="C6252" s="6">
        <v>21</v>
      </c>
      <c r="D6252" s="6">
        <v>21</v>
      </c>
      <c r="E6252" s="6">
        <v>5.4</v>
      </c>
      <c r="F6252" s="6">
        <f t="shared" si="294"/>
        <v>6.48</v>
      </c>
      <c r="G6252" s="6">
        <v>303</v>
      </c>
      <c r="H6252" s="9">
        <f t="shared" si="295"/>
        <v>8.4744065165960123</v>
      </c>
      <c r="I6252" s="9">
        <f t="shared" si="296"/>
        <v>10.169287819915214</v>
      </c>
    </row>
    <row r="6253" spans="1:9" ht="31.5" customHeight="1" x14ac:dyDescent="0.25">
      <c r="A6253" s="6">
        <v>2008</v>
      </c>
      <c r="B6253" s="6">
        <v>9</v>
      </c>
      <c r="C6253" s="6">
        <v>21</v>
      </c>
      <c r="D6253" s="6">
        <v>22</v>
      </c>
      <c r="E6253" s="6">
        <v>4.9000000000000004</v>
      </c>
      <c r="F6253" s="6">
        <f t="shared" si="294"/>
        <v>5.88</v>
      </c>
      <c r="G6253" s="6">
        <v>306</v>
      </c>
      <c r="H6253" s="9">
        <f t="shared" si="295"/>
        <v>7.6977967510443035</v>
      </c>
      <c r="I6253" s="9">
        <f t="shared" si="296"/>
        <v>9.2373561012531642</v>
      </c>
    </row>
    <row r="6254" spans="1:9" ht="31.5" customHeight="1" x14ac:dyDescent="0.25">
      <c r="A6254" s="6">
        <v>2008</v>
      </c>
      <c r="B6254" s="6">
        <v>9</v>
      </c>
      <c r="C6254" s="6">
        <v>21</v>
      </c>
      <c r="D6254" s="6">
        <v>23</v>
      </c>
      <c r="E6254" s="6">
        <v>4.3</v>
      </c>
      <c r="F6254" s="6">
        <f t="shared" si="294"/>
        <v>5.1599999999999993</v>
      </c>
      <c r="G6254" s="6">
        <v>303</v>
      </c>
      <c r="H6254" s="9">
        <f t="shared" si="295"/>
        <v>6.7481385224746013</v>
      </c>
      <c r="I6254" s="9">
        <f t="shared" si="296"/>
        <v>8.0977662269695205</v>
      </c>
    </row>
    <row r="6255" spans="1:9" ht="31.5" customHeight="1" x14ac:dyDescent="0.25">
      <c r="A6255" s="6">
        <v>2008</v>
      </c>
      <c r="B6255" s="6">
        <v>9</v>
      </c>
      <c r="C6255" s="6">
        <v>22</v>
      </c>
      <c r="D6255" s="6">
        <v>0</v>
      </c>
      <c r="E6255" s="6">
        <v>4.0999999999999996</v>
      </c>
      <c r="F6255" s="6">
        <f t="shared" si="294"/>
        <v>4.919999999999999</v>
      </c>
      <c r="G6255" s="6">
        <v>304</v>
      </c>
      <c r="H6255" s="9">
        <f t="shared" si="295"/>
        <v>6.4365263341576799</v>
      </c>
      <c r="I6255" s="9">
        <f t="shared" si="296"/>
        <v>7.7238316009892154</v>
      </c>
    </row>
    <row r="6256" spans="1:9" ht="31.5" customHeight="1" x14ac:dyDescent="0.25">
      <c r="A6256" s="6">
        <v>2008</v>
      </c>
      <c r="B6256" s="6">
        <v>9</v>
      </c>
      <c r="C6256" s="6">
        <v>22</v>
      </c>
      <c r="D6256" s="6">
        <v>1</v>
      </c>
      <c r="E6256" s="6">
        <v>3</v>
      </c>
      <c r="F6256" s="6">
        <f t="shared" si="294"/>
        <v>3.5999999999999996</v>
      </c>
      <c r="G6256" s="6">
        <v>292</v>
      </c>
      <c r="H6256" s="9">
        <f t="shared" si="295"/>
        <v>4.6894877785279956</v>
      </c>
      <c r="I6256" s="9">
        <f t="shared" si="296"/>
        <v>5.627385334233594</v>
      </c>
    </row>
    <row r="6257" spans="1:9" ht="31.5" customHeight="1" x14ac:dyDescent="0.25">
      <c r="A6257" s="6">
        <v>2008</v>
      </c>
      <c r="B6257" s="6">
        <v>9</v>
      </c>
      <c r="C6257" s="6">
        <v>22</v>
      </c>
      <c r="D6257" s="6">
        <v>2</v>
      </c>
      <c r="E6257" s="6">
        <v>2.6</v>
      </c>
      <c r="F6257" s="6">
        <f t="shared" si="294"/>
        <v>3.12</v>
      </c>
      <c r="G6257" s="6">
        <v>283</v>
      </c>
      <c r="H6257" s="9">
        <f t="shared" si="295"/>
        <v>4.0506370894380357</v>
      </c>
      <c r="I6257" s="9">
        <f t="shared" si="296"/>
        <v>4.8607645073256425</v>
      </c>
    </row>
    <row r="6258" spans="1:9" ht="31.5" customHeight="1" x14ac:dyDescent="0.25">
      <c r="A6258" s="6">
        <v>2008</v>
      </c>
      <c r="B6258" s="6">
        <v>9</v>
      </c>
      <c r="C6258" s="6">
        <v>22</v>
      </c>
      <c r="D6258" s="6">
        <v>3</v>
      </c>
      <c r="E6258" s="6">
        <v>2.8</v>
      </c>
      <c r="F6258" s="6">
        <f t="shared" si="294"/>
        <v>3.36</v>
      </c>
      <c r="G6258" s="6">
        <v>268</v>
      </c>
      <c r="H6258" s="9">
        <f t="shared" si="295"/>
        <v>4.3367737241291779</v>
      </c>
      <c r="I6258" s="9">
        <f t="shared" si="296"/>
        <v>5.2041284689550134</v>
      </c>
    </row>
    <row r="6259" spans="1:9" ht="31.5" customHeight="1" x14ac:dyDescent="0.25">
      <c r="A6259" s="6">
        <v>2008</v>
      </c>
      <c r="B6259" s="6">
        <v>9</v>
      </c>
      <c r="C6259" s="6">
        <v>22</v>
      </c>
      <c r="D6259" s="6">
        <v>4</v>
      </c>
      <c r="E6259" s="6">
        <v>3</v>
      </c>
      <c r="F6259" s="6">
        <f t="shared" si="294"/>
        <v>3.5999999999999996</v>
      </c>
      <c r="G6259" s="6">
        <v>243</v>
      </c>
      <c r="H6259" s="9">
        <f t="shared" si="295"/>
        <v>4.597510754805274</v>
      </c>
      <c r="I6259" s="9">
        <f t="shared" si="296"/>
        <v>5.517012905766328</v>
      </c>
    </row>
    <row r="6260" spans="1:9" ht="31.5" customHeight="1" x14ac:dyDescent="0.25">
      <c r="A6260" s="6">
        <v>2008</v>
      </c>
      <c r="B6260" s="6">
        <v>9</v>
      </c>
      <c r="C6260" s="6">
        <v>22</v>
      </c>
      <c r="D6260" s="6">
        <v>5</v>
      </c>
      <c r="E6260" s="6">
        <v>3.4</v>
      </c>
      <c r="F6260" s="6">
        <f t="shared" si="294"/>
        <v>4.08</v>
      </c>
      <c r="G6260" s="6">
        <v>255</v>
      </c>
      <c r="H6260" s="9">
        <f t="shared" si="295"/>
        <v>5.2378656254711604</v>
      </c>
      <c r="I6260" s="9">
        <f t="shared" si="296"/>
        <v>6.2854387505653921</v>
      </c>
    </row>
    <row r="6261" spans="1:9" ht="31.5" customHeight="1" x14ac:dyDescent="0.25">
      <c r="A6261" s="6">
        <v>2008</v>
      </c>
      <c r="B6261" s="6">
        <v>9</v>
      </c>
      <c r="C6261" s="6">
        <v>22</v>
      </c>
      <c r="D6261" s="6">
        <v>6</v>
      </c>
      <c r="E6261" s="6">
        <v>3.7</v>
      </c>
      <c r="F6261" s="6">
        <f t="shared" si="294"/>
        <v>4.4400000000000004</v>
      </c>
      <c r="G6261" s="6">
        <v>256</v>
      </c>
      <c r="H6261" s="9">
        <f t="shared" si="295"/>
        <v>5.7024472491099907</v>
      </c>
      <c r="I6261" s="9">
        <f t="shared" si="296"/>
        <v>6.8429366989319895</v>
      </c>
    </row>
    <row r="6262" spans="1:9" ht="31.5" customHeight="1" x14ac:dyDescent="0.25">
      <c r="A6262" s="6">
        <v>2008</v>
      </c>
      <c r="B6262" s="6">
        <v>9</v>
      </c>
      <c r="C6262" s="6">
        <v>22</v>
      </c>
      <c r="D6262" s="6">
        <v>7</v>
      </c>
      <c r="E6262" s="6">
        <v>3.3</v>
      </c>
      <c r="F6262" s="6">
        <f t="shared" si="294"/>
        <v>3.9599999999999995</v>
      </c>
      <c r="G6262" s="6">
        <v>253</v>
      </c>
      <c r="H6262" s="9">
        <f t="shared" si="295"/>
        <v>5.079473853528305</v>
      </c>
      <c r="I6262" s="9">
        <f t="shared" si="296"/>
        <v>6.0953686242339655</v>
      </c>
    </row>
    <row r="6263" spans="1:9" ht="31.5" customHeight="1" x14ac:dyDescent="0.25">
      <c r="A6263" s="6">
        <v>2008</v>
      </c>
      <c r="B6263" s="6">
        <v>9</v>
      </c>
      <c r="C6263" s="6">
        <v>22</v>
      </c>
      <c r="D6263" s="6">
        <v>8</v>
      </c>
      <c r="E6263" s="6">
        <v>2.8</v>
      </c>
      <c r="F6263" s="6">
        <f t="shared" si="294"/>
        <v>3.36</v>
      </c>
      <c r="G6263" s="6">
        <v>260</v>
      </c>
      <c r="H6263" s="9">
        <f t="shared" si="295"/>
        <v>4.322611080268107</v>
      </c>
      <c r="I6263" s="9">
        <f t="shared" si="296"/>
        <v>5.1871332963217283</v>
      </c>
    </row>
    <row r="6264" spans="1:9" ht="31.5" customHeight="1" x14ac:dyDescent="0.25">
      <c r="A6264" s="6">
        <v>2008</v>
      </c>
      <c r="B6264" s="6">
        <v>9</v>
      </c>
      <c r="C6264" s="6">
        <v>22</v>
      </c>
      <c r="D6264" s="6">
        <v>9</v>
      </c>
      <c r="E6264" s="6">
        <v>2.2000000000000002</v>
      </c>
      <c r="F6264" s="6">
        <f t="shared" si="294"/>
        <v>2.64</v>
      </c>
      <c r="G6264" s="6">
        <v>234</v>
      </c>
      <c r="H6264" s="9">
        <f t="shared" si="295"/>
        <v>3.3576500527818345</v>
      </c>
      <c r="I6264" s="9">
        <f t="shared" si="296"/>
        <v>4.0291800633382016</v>
      </c>
    </row>
    <row r="6265" spans="1:9" ht="31.5" customHeight="1" x14ac:dyDescent="0.25">
      <c r="A6265" s="6">
        <v>2008</v>
      </c>
      <c r="B6265" s="6">
        <v>9</v>
      </c>
      <c r="C6265" s="6">
        <v>22</v>
      </c>
      <c r="D6265" s="6">
        <v>10</v>
      </c>
      <c r="E6265" s="6">
        <v>1.6</v>
      </c>
      <c r="F6265" s="6">
        <f t="shared" si="294"/>
        <v>1.92</v>
      </c>
      <c r="G6265" s="6">
        <v>236</v>
      </c>
      <c r="H6265" s="9">
        <f t="shared" si="295"/>
        <v>2.4442000615178383</v>
      </c>
      <c r="I6265" s="9">
        <f t="shared" si="296"/>
        <v>2.933040073821406</v>
      </c>
    </row>
    <row r="6266" spans="1:9" ht="31.5" customHeight="1" x14ac:dyDescent="0.25">
      <c r="A6266" s="6">
        <v>2008</v>
      </c>
      <c r="B6266" s="6">
        <v>9</v>
      </c>
      <c r="C6266" s="6">
        <v>22</v>
      </c>
      <c r="D6266" s="6">
        <v>11</v>
      </c>
      <c r="E6266" s="6">
        <v>2.2999999999999998</v>
      </c>
      <c r="F6266" s="6">
        <f t="shared" si="294"/>
        <v>2.76</v>
      </c>
      <c r="G6266" s="6">
        <v>211</v>
      </c>
      <c r="H6266" s="9">
        <f t="shared" si="295"/>
        <v>3.4705531991329082</v>
      </c>
      <c r="I6266" s="9">
        <f t="shared" si="296"/>
        <v>4.1646638389594894</v>
      </c>
    </row>
    <row r="6267" spans="1:9" ht="31.5" customHeight="1" x14ac:dyDescent="0.25">
      <c r="A6267" s="6">
        <v>2008</v>
      </c>
      <c r="B6267" s="6">
        <v>9</v>
      </c>
      <c r="C6267" s="6">
        <v>22</v>
      </c>
      <c r="D6267" s="6">
        <v>12</v>
      </c>
      <c r="E6267" s="6">
        <v>4.5</v>
      </c>
      <c r="F6267" s="6">
        <f t="shared" si="294"/>
        <v>5.3999999999999995</v>
      </c>
      <c r="G6267" s="6">
        <v>274</v>
      </c>
      <c r="H6267" s="9">
        <f t="shared" si="295"/>
        <v>6.9864444149075293</v>
      </c>
      <c r="I6267" s="9">
        <f t="shared" si="296"/>
        <v>8.3837332978890355</v>
      </c>
    </row>
    <row r="6268" spans="1:9" ht="31.5" customHeight="1" x14ac:dyDescent="0.25">
      <c r="A6268" s="6">
        <v>2008</v>
      </c>
      <c r="B6268" s="6">
        <v>9</v>
      </c>
      <c r="C6268" s="6">
        <v>22</v>
      </c>
      <c r="D6268" s="6">
        <v>13</v>
      </c>
      <c r="E6268" s="6">
        <v>5.4</v>
      </c>
      <c r="F6268" s="6">
        <f t="shared" si="294"/>
        <v>6.48</v>
      </c>
      <c r="G6268" s="6">
        <v>277</v>
      </c>
      <c r="H6268" s="9">
        <f t="shared" si="295"/>
        <v>8.3935477194638803</v>
      </c>
      <c r="I6268" s="9">
        <f t="shared" si="296"/>
        <v>10.072257263356656</v>
      </c>
    </row>
    <row r="6269" spans="1:9" ht="31.5" customHeight="1" x14ac:dyDescent="0.25">
      <c r="A6269" s="6">
        <v>2008</v>
      </c>
      <c r="B6269" s="6">
        <v>9</v>
      </c>
      <c r="C6269" s="6">
        <v>22</v>
      </c>
      <c r="D6269" s="6">
        <v>14</v>
      </c>
      <c r="E6269" s="6">
        <v>5.4</v>
      </c>
      <c r="F6269" s="6">
        <f t="shared" si="294"/>
        <v>6.48</v>
      </c>
      <c r="G6269" s="6">
        <v>284</v>
      </c>
      <c r="H6269" s="9">
        <f t="shared" si="295"/>
        <v>8.4160407763115472</v>
      </c>
      <c r="I6269" s="9">
        <f t="shared" si="296"/>
        <v>10.099248931573857</v>
      </c>
    </row>
    <row r="6270" spans="1:9" ht="31.5" customHeight="1" x14ac:dyDescent="0.25">
      <c r="A6270" s="6">
        <v>2008</v>
      </c>
      <c r="B6270" s="6">
        <v>9</v>
      </c>
      <c r="C6270" s="6">
        <v>22</v>
      </c>
      <c r="D6270" s="6">
        <v>15</v>
      </c>
      <c r="E6270" s="6">
        <v>5.0999999999999996</v>
      </c>
      <c r="F6270" s="6">
        <f t="shared" si="294"/>
        <v>6.1199999999999992</v>
      </c>
      <c r="G6270" s="6">
        <v>285</v>
      </c>
      <c r="H6270" s="9">
        <f t="shared" si="295"/>
        <v>7.9514749124814559</v>
      </c>
      <c r="I6270" s="9">
        <f t="shared" si="296"/>
        <v>9.5417698949777474</v>
      </c>
    </row>
    <row r="6271" spans="1:9" ht="31.5" customHeight="1" x14ac:dyDescent="0.25">
      <c r="A6271" s="6">
        <v>2008</v>
      </c>
      <c r="B6271" s="6">
        <v>9</v>
      </c>
      <c r="C6271" s="6">
        <v>22</v>
      </c>
      <c r="D6271" s="6">
        <v>16</v>
      </c>
      <c r="E6271" s="6">
        <v>4.9000000000000004</v>
      </c>
      <c r="F6271" s="6">
        <f t="shared" si="294"/>
        <v>5.88</v>
      </c>
      <c r="G6271" s="6">
        <v>284</v>
      </c>
      <c r="H6271" s="9">
        <f t="shared" si="295"/>
        <v>7.6367777414678857</v>
      </c>
      <c r="I6271" s="9">
        <f t="shared" si="296"/>
        <v>9.1641332897614625</v>
      </c>
    </row>
    <row r="6272" spans="1:9" ht="31.5" customHeight="1" x14ac:dyDescent="0.25">
      <c r="A6272" s="6">
        <v>2008</v>
      </c>
      <c r="B6272" s="6">
        <v>9</v>
      </c>
      <c r="C6272" s="6">
        <v>22</v>
      </c>
      <c r="D6272" s="6">
        <v>17</v>
      </c>
      <c r="E6272" s="6">
        <v>4.5999999999999996</v>
      </c>
      <c r="F6272" s="6">
        <f t="shared" si="294"/>
        <v>5.52</v>
      </c>
      <c r="G6272" s="6">
        <v>288</v>
      </c>
      <c r="H6272" s="9">
        <f t="shared" si="295"/>
        <v>7.1799579817782657</v>
      </c>
      <c r="I6272" s="9">
        <f t="shared" si="296"/>
        <v>8.6159495781339199</v>
      </c>
    </row>
    <row r="6273" spans="1:9" ht="31.5" customHeight="1" x14ac:dyDescent="0.25">
      <c r="A6273" s="6">
        <v>2008</v>
      </c>
      <c r="B6273" s="6">
        <v>9</v>
      </c>
      <c r="C6273" s="6">
        <v>22</v>
      </c>
      <c r="D6273" s="6">
        <v>18</v>
      </c>
      <c r="E6273" s="6">
        <v>4.7</v>
      </c>
      <c r="F6273" s="6">
        <f t="shared" si="294"/>
        <v>5.64</v>
      </c>
      <c r="G6273" s="6">
        <v>297</v>
      </c>
      <c r="H6273" s="9">
        <f t="shared" si="295"/>
        <v>7.3601828300885082</v>
      </c>
      <c r="I6273" s="9">
        <f t="shared" si="296"/>
        <v>8.8322193961062094</v>
      </c>
    </row>
    <row r="6274" spans="1:9" ht="31.5" customHeight="1" x14ac:dyDescent="0.25">
      <c r="A6274" s="6">
        <v>2008</v>
      </c>
      <c r="B6274" s="6">
        <v>9</v>
      </c>
      <c r="C6274" s="6">
        <v>22</v>
      </c>
      <c r="D6274" s="6">
        <v>19</v>
      </c>
      <c r="E6274" s="6">
        <v>4.3</v>
      </c>
      <c r="F6274" s="6">
        <f t="shared" si="294"/>
        <v>5.1599999999999993</v>
      </c>
      <c r="G6274" s="6">
        <v>309</v>
      </c>
      <c r="H6274" s="9">
        <f t="shared" si="295"/>
        <v>6.7622112798625631</v>
      </c>
      <c r="I6274" s="9">
        <f t="shared" si="296"/>
        <v>8.1146535358350746</v>
      </c>
    </row>
    <row r="6275" spans="1:9" ht="31.5" customHeight="1" x14ac:dyDescent="0.25">
      <c r="A6275" s="6">
        <v>2008</v>
      </c>
      <c r="B6275" s="6">
        <v>9</v>
      </c>
      <c r="C6275" s="6">
        <v>22</v>
      </c>
      <c r="D6275" s="6">
        <v>20</v>
      </c>
      <c r="E6275" s="6">
        <v>3.8</v>
      </c>
      <c r="F6275" s="6">
        <f t="shared" ref="F6275:F6338" si="297">E6275*1.2</f>
        <v>4.5599999999999996</v>
      </c>
      <c r="G6275" s="6">
        <v>315</v>
      </c>
      <c r="H6275" s="9">
        <f t="shared" ref="H6275:H6338" si="298">E6275*(LN(G6275/$AE$18)/LN(10/$AE$18))</f>
        <v>5.9881048566811712</v>
      </c>
      <c r="I6275" s="9">
        <f t="shared" ref="I6275:I6338" si="299">F6275*(LN(G6275/$AE$18)/LN(10/$AE$18))</f>
        <v>7.1857258280174054</v>
      </c>
    </row>
    <row r="6276" spans="1:9" ht="31.5" customHeight="1" x14ac:dyDescent="0.25">
      <c r="A6276" s="6">
        <v>2008</v>
      </c>
      <c r="B6276" s="6">
        <v>9</v>
      </c>
      <c r="C6276" s="6">
        <v>22</v>
      </c>
      <c r="D6276" s="6">
        <v>21</v>
      </c>
      <c r="E6276" s="6">
        <v>3.4</v>
      </c>
      <c r="F6276" s="6">
        <f t="shared" si="297"/>
        <v>4.08</v>
      </c>
      <c r="G6276" s="6">
        <v>289</v>
      </c>
      <c r="H6276" s="9">
        <f t="shared" si="298"/>
        <v>5.3088924474940038</v>
      </c>
      <c r="I6276" s="9">
        <f t="shared" si="299"/>
        <v>6.3706709369928056</v>
      </c>
    </row>
    <row r="6277" spans="1:9" ht="31.5" customHeight="1" x14ac:dyDescent="0.25">
      <c r="A6277" s="6">
        <v>2008</v>
      </c>
      <c r="B6277" s="6">
        <v>9</v>
      </c>
      <c r="C6277" s="6">
        <v>22</v>
      </c>
      <c r="D6277" s="6">
        <v>22</v>
      </c>
      <c r="E6277" s="6">
        <v>3.9</v>
      </c>
      <c r="F6277" s="6">
        <f t="shared" si="297"/>
        <v>4.68</v>
      </c>
      <c r="G6277" s="6">
        <v>307</v>
      </c>
      <c r="H6277" s="9">
        <f t="shared" si="298"/>
        <v>6.1289415631040374</v>
      </c>
      <c r="I6277" s="9">
        <f t="shared" si="299"/>
        <v>7.3547298757248445</v>
      </c>
    </row>
    <row r="6278" spans="1:9" ht="31.5" customHeight="1" x14ac:dyDescent="0.25">
      <c r="A6278" s="6">
        <v>2008</v>
      </c>
      <c r="B6278" s="6">
        <v>9</v>
      </c>
      <c r="C6278" s="6">
        <v>22</v>
      </c>
      <c r="D6278" s="6">
        <v>23</v>
      </c>
      <c r="E6278" s="6">
        <v>4.5</v>
      </c>
      <c r="F6278" s="6">
        <f t="shared" si="297"/>
        <v>5.3999999999999995</v>
      </c>
      <c r="G6278" s="6">
        <v>299</v>
      </c>
      <c r="H6278" s="9">
        <f t="shared" si="298"/>
        <v>7.0520243075068167</v>
      </c>
      <c r="I6278" s="9">
        <f t="shared" si="299"/>
        <v>8.4624291690081783</v>
      </c>
    </row>
    <row r="6279" spans="1:9" ht="31.5" customHeight="1" x14ac:dyDescent="0.25">
      <c r="A6279" s="6">
        <v>2008</v>
      </c>
      <c r="B6279" s="6">
        <v>9</v>
      </c>
      <c r="C6279" s="6">
        <v>23</v>
      </c>
      <c r="D6279" s="6">
        <v>0</v>
      </c>
      <c r="E6279" s="6">
        <v>4.5</v>
      </c>
      <c r="F6279" s="6">
        <f t="shared" si="297"/>
        <v>5.3999999999999995</v>
      </c>
      <c r="G6279" s="6">
        <v>292</v>
      </c>
      <c r="H6279" s="9">
        <f t="shared" si="298"/>
        <v>7.0342316677919934</v>
      </c>
      <c r="I6279" s="9">
        <f t="shared" si="299"/>
        <v>8.441078001350391</v>
      </c>
    </row>
    <row r="6280" spans="1:9" ht="31.5" customHeight="1" x14ac:dyDescent="0.25">
      <c r="A6280" s="6">
        <v>2008</v>
      </c>
      <c r="B6280" s="6">
        <v>9</v>
      </c>
      <c r="C6280" s="6">
        <v>23</v>
      </c>
      <c r="D6280" s="6">
        <v>1</v>
      </c>
      <c r="E6280" s="6">
        <v>4.4000000000000004</v>
      </c>
      <c r="F6280" s="6">
        <f t="shared" si="297"/>
        <v>5.28</v>
      </c>
      <c r="G6280" s="6">
        <v>293</v>
      </c>
      <c r="H6280" s="9">
        <f t="shared" si="298"/>
        <v>6.8804261051122708</v>
      </c>
      <c r="I6280" s="9">
        <f t="shared" si="299"/>
        <v>8.2565113261347243</v>
      </c>
    </row>
    <row r="6281" spans="1:9" ht="31.5" customHeight="1" x14ac:dyDescent="0.25">
      <c r="A6281" s="6">
        <v>2008</v>
      </c>
      <c r="B6281" s="6">
        <v>9</v>
      </c>
      <c r="C6281" s="6">
        <v>23</v>
      </c>
      <c r="D6281" s="6">
        <v>2</v>
      </c>
      <c r="E6281" s="6">
        <v>4.7</v>
      </c>
      <c r="F6281" s="6">
        <f t="shared" si="297"/>
        <v>5.64</v>
      </c>
      <c r="G6281" s="6">
        <v>305</v>
      </c>
      <c r="H6281" s="9">
        <f t="shared" si="298"/>
        <v>7.3810332076047116</v>
      </c>
      <c r="I6281" s="9">
        <f t="shared" si="299"/>
        <v>8.8572398491256532</v>
      </c>
    </row>
    <row r="6282" spans="1:9" ht="31.5" customHeight="1" x14ac:dyDescent="0.25">
      <c r="A6282" s="6">
        <v>2008</v>
      </c>
      <c r="B6282" s="6">
        <v>9</v>
      </c>
      <c r="C6282" s="6">
        <v>23</v>
      </c>
      <c r="D6282" s="6">
        <v>3</v>
      </c>
      <c r="E6282" s="6">
        <v>4.3</v>
      </c>
      <c r="F6282" s="6">
        <f t="shared" si="297"/>
        <v>5.1599999999999993</v>
      </c>
      <c r="G6282" s="6">
        <v>316</v>
      </c>
      <c r="H6282" s="9">
        <f t="shared" si="298"/>
        <v>6.778288155058279</v>
      </c>
      <c r="I6282" s="9">
        <f t="shared" si="299"/>
        <v>8.1339457860699333</v>
      </c>
    </row>
    <row r="6283" spans="1:9" ht="31.5" customHeight="1" x14ac:dyDescent="0.25">
      <c r="A6283" s="6">
        <v>2008</v>
      </c>
      <c r="B6283" s="6">
        <v>9</v>
      </c>
      <c r="C6283" s="6">
        <v>23</v>
      </c>
      <c r="D6283" s="6">
        <v>4</v>
      </c>
      <c r="E6283" s="6">
        <v>3.7</v>
      </c>
      <c r="F6283" s="6">
        <f t="shared" si="297"/>
        <v>4.4400000000000004</v>
      </c>
      <c r="G6283" s="6">
        <v>313</v>
      </c>
      <c r="H6283" s="9">
        <f t="shared" si="298"/>
        <v>5.826589727893948</v>
      </c>
      <c r="I6283" s="9">
        <f t="shared" si="299"/>
        <v>6.9919076734727375</v>
      </c>
    </row>
    <row r="6284" spans="1:9" ht="31.5" customHeight="1" x14ac:dyDescent="0.25">
      <c r="A6284" s="6">
        <v>2008</v>
      </c>
      <c r="B6284" s="6">
        <v>9</v>
      </c>
      <c r="C6284" s="6">
        <v>23</v>
      </c>
      <c r="D6284" s="6">
        <v>5</v>
      </c>
      <c r="E6284" s="6">
        <v>3</v>
      </c>
      <c r="F6284" s="6">
        <f t="shared" si="297"/>
        <v>3.5999999999999996</v>
      </c>
      <c r="G6284" s="6">
        <v>299</v>
      </c>
      <c r="H6284" s="9">
        <f t="shared" si="298"/>
        <v>4.7013495383378778</v>
      </c>
      <c r="I6284" s="9">
        <f t="shared" si="299"/>
        <v>5.6416194460054525</v>
      </c>
    </row>
    <row r="6285" spans="1:9" ht="31.5" customHeight="1" x14ac:dyDescent="0.25">
      <c r="A6285" s="6">
        <v>2008</v>
      </c>
      <c r="B6285" s="6">
        <v>9</v>
      </c>
      <c r="C6285" s="6">
        <v>23</v>
      </c>
      <c r="D6285" s="6">
        <v>6</v>
      </c>
      <c r="E6285" s="6">
        <v>3.2</v>
      </c>
      <c r="F6285" s="6">
        <f t="shared" si="297"/>
        <v>3.84</v>
      </c>
      <c r="G6285" s="6">
        <v>288</v>
      </c>
      <c r="H6285" s="9">
        <f t="shared" si="298"/>
        <v>4.99475337862836</v>
      </c>
      <c r="I6285" s="9">
        <f t="shared" si="299"/>
        <v>5.9937040543540308</v>
      </c>
    </row>
    <row r="6286" spans="1:9" ht="31.5" customHeight="1" x14ac:dyDescent="0.25">
      <c r="A6286" s="6">
        <v>2008</v>
      </c>
      <c r="B6286" s="6">
        <v>9</v>
      </c>
      <c r="C6286" s="6">
        <v>23</v>
      </c>
      <c r="D6286" s="6">
        <v>7</v>
      </c>
      <c r="E6286" s="6">
        <v>2.6</v>
      </c>
      <c r="F6286" s="6">
        <f t="shared" si="297"/>
        <v>3.12</v>
      </c>
      <c r="G6286" s="6">
        <v>285</v>
      </c>
      <c r="H6286" s="9">
        <f t="shared" si="298"/>
        <v>4.0536930926376051</v>
      </c>
      <c r="I6286" s="9">
        <f t="shared" si="299"/>
        <v>4.8644317111651265</v>
      </c>
    </row>
    <row r="6287" spans="1:9" ht="31.5" customHeight="1" x14ac:dyDescent="0.25">
      <c r="A6287" s="6">
        <v>2008</v>
      </c>
      <c r="B6287" s="6">
        <v>9</v>
      </c>
      <c r="C6287" s="6">
        <v>23</v>
      </c>
      <c r="D6287" s="6">
        <v>8</v>
      </c>
      <c r="E6287" s="6">
        <v>2.2999999999999998</v>
      </c>
      <c r="F6287" s="6">
        <f t="shared" si="297"/>
        <v>2.76</v>
      </c>
      <c r="G6287" s="6">
        <v>281</v>
      </c>
      <c r="H6287" s="9">
        <f t="shared" si="298"/>
        <v>3.5805333262440202</v>
      </c>
      <c r="I6287" s="9">
        <f t="shared" si="299"/>
        <v>4.2966399914928246</v>
      </c>
    </row>
    <row r="6288" spans="1:9" ht="31.5" customHeight="1" x14ac:dyDescent="0.25">
      <c r="A6288" s="6">
        <v>2008</v>
      </c>
      <c r="B6288" s="6">
        <v>9</v>
      </c>
      <c r="C6288" s="6">
        <v>23</v>
      </c>
      <c r="D6288" s="6">
        <v>9</v>
      </c>
      <c r="E6288" s="6">
        <v>2</v>
      </c>
      <c r="F6288" s="6">
        <f t="shared" si="297"/>
        <v>2.4</v>
      </c>
      <c r="G6288" s="6">
        <v>280</v>
      </c>
      <c r="H6288" s="9">
        <f t="shared" si="298"/>
        <v>3.1123171918904617</v>
      </c>
      <c r="I6288" s="9">
        <f t="shared" si="299"/>
        <v>3.734780630268554</v>
      </c>
    </row>
    <row r="6289" spans="1:9" ht="31.5" customHeight="1" x14ac:dyDescent="0.25">
      <c r="A6289" s="6">
        <v>2008</v>
      </c>
      <c r="B6289" s="6">
        <v>9</v>
      </c>
      <c r="C6289" s="6">
        <v>23</v>
      </c>
      <c r="D6289" s="6">
        <v>10</v>
      </c>
      <c r="E6289" s="6">
        <v>1.9</v>
      </c>
      <c r="F6289" s="6">
        <f t="shared" si="297"/>
        <v>2.2799999999999998</v>
      </c>
      <c r="G6289" s="6">
        <v>294</v>
      </c>
      <c r="H6289" s="9">
        <f t="shared" si="298"/>
        <v>2.9721735613633151</v>
      </c>
      <c r="I6289" s="9">
        <f t="shared" si="299"/>
        <v>3.5666082736359783</v>
      </c>
    </row>
    <row r="6290" spans="1:9" ht="31.5" customHeight="1" x14ac:dyDescent="0.25">
      <c r="A6290" s="6">
        <v>2008</v>
      </c>
      <c r="B6290" s="6">
        <v>9</v>
      </c>
      <c r="C6290" s="6">
        <v>23</v>
      </c>
      <c r="D6290" s="6">
        <v>11</v>
      </c>
      <c r="E6290" s="6">
        <v>1.8</v>
      </c>
      <c r="F6290" s="6">
        <f t="shared" si="297"/>
        <v>2.16</v>
      </c>
      <c r="G6290" s="6">
        <v>281</v>
      </c>
      <c r="H6290" s="9">
        <f t="shared" si="298"/>
        <v>2.8021565161909727</v>
      </c>
      <c r="I6290" s="9">
        <f t="shared" si="299"/>
        <v>3.3625878194291672</v>
      </c>
    </row>
    <row r="6291" spans="1:9" ht="31.5" customHeight="1" x14ac:dyDescent="0.25">
      <c r="A6291" s="6">
        <v>2008</v>
      </c>
      <c r="B6291" s="6">
        <v>9</v>
      </c>
      <c r="C6291" s="6">
        <v>23</v>
      </c>
      <c r="D6291" s="6">
        <v>12</v>
      </c>
      <c r="E6291" s="6">
        <v>1.6</v>
      </c>
      <c r="F6291" s="6">
        <f t="shared" si="297"/>
        <v>1.92</v>
      </c>
      <c r="G6291" s="6">
        <v>280</v>
      </c>
      <c r="H6291" s="9">
        <f t="shared" si="298"/>
        <v>2.4898537535123695</v>
      </c>
      <c r="I6291" s="9">
        <f t="shared" si="299"/>
        <v>2.987824504214843</v>
      </c>
    </row>
    <row r="6292" spans="1:9" ht="31.5" customHeight="1" x14ac:dyDescent="0.25">
      <c r="A6292" s="6">
        <v>2008</v>
      </c>
      <c r="B6292" s="6">
        <v>9</v>
      </c>
      <c r="C6292" s="6">
        <v>23</v>
      </c>
      <c r="D6292" s="6">
        <v>13</v>
      </c>
      <c r="E6292" s="6">
        <v>2.2000000000000002</v>
      </c>
      <c r="F6292" s="6">
        <f t="shared" si="297"/>
        <v>2.64</v>
      </c>
      <c r="G6292" s="6">
        <v>292</v>
      </c>
      <c r="H6292" s="9">
        <f t="shared" si="298"/>
        <v>3.4389577042538635</v>
      </c>
      <c r="I6292" s="9">
        <f t="shared" si="299"/>
        <v>4.1267492451046364</v>
      </c>
    </row>
    <row r="6293" spans="1:9" ht="31.5" customHeight="1" x14ac:dyDescent="0.25">
      <c r="A6293" s="6">
        <v>2008</v>
      </c>
      <c r="B6293" s="6">
        <v>9</v>
      </c>
      <c r="C6293" s="6">
        <v>23</v>
      </c>
      <c r="D6293" s="6">
        <v>14</v>
      </c>
      <c r="E6293" s="6">
        <v>2.9</v>
      </c>
      <c r="F6293" s="6">
        <f t="shared" si="297"/>
        <v>3.48</v>
      </c>
      <c r="G6293" s="6">
        <v>283</v>
      </c>
      <c r="H6293" s="9">
        <f t="shared" si="298"/>
        <v>4.5180182920655012</v>
      </c>
      <c r="I6293" s="9">
        <f t="shared" si="299"/>
        <v>5.4216219504786016</v>
      </c>
    </row>
    <row r="6294" spans="1:9" ht="31.5" customHeight="1" x14ac:dyDescent="0.25">
      <c r="A6294" s="6">
        <v>2008</v>
      </c>
      <c r="B6294" s="6">
        <v>9</v>
      </c>
      <c r="C6294" s="6">
        <v>23</v>
      </c>
      <c r="D6294" s="6">
        <v>15</v>
      </c>
      <c r="E6294" s="6">
        <v>4.5</v>
      </c>
      <c r="F6294" s="6">
        <f t="shared" si="297"/>
        <v>5.3999999999999995</v>
      </c>
      <c r="G6294" s="6">
        <v>287</v>
      </c>
      <c r="H6294" s="9">
        <f t="shared" si="298"/>
        <v>7.0212595240568723</v>
      </c>
      <c r="I6294" s="9">
        <f t="shared" si="299"/>
        <v>8.425511428868246</v>
      </c>
    </row>
    <row r="6295" spans="1:9" ht="31.5" customHeight="1" x14ac:dyDescent="0.25">
      <c r="A6295" s="6">
        <v>2008</v>
      </c>
      <c r="B6295" s="6">
        <v>9</v>
      </c>
      <c r="C6295" s="6">
        <v>23</v>
      </c>
      <c r="D6295" s="6">
        <v>16</v>
      </c>
      <c r="E6295" s="6">
        <v>5.5</v>
      </c>
      <c r="F6295" s="6">
        <f t="shared" si="297"/>
        <v>6.6</v>
      </c>
      <c r="G6295" s="6">
        <v>289</v>
      </c>
      <c r="H6295" s="9">
        <f t="shared" si="298"/>
        <v>8.5879142532991253</v>
      </c>
      <c r="I6295" s="9">
        <f t="shared" si="299"/>
        <v>10.305497103958949</v>
      </c>
    </row>
    <row r="6296" spans="1:9" ht="31.5" customHeight="1" x14ac:dyDescent="0.25">
      <c r="A6296" s="6">
        <v>2008</v>
      </c>
      <c r="B6296" s="6">
        <v>9</v>
      </c>
      <c r="C6296" s="6">
        <v>23</v>
      </c>
      <c r="D6296" s="6">
        <v>17</v>
      </c>
      <c r="E6296" s="6">
        <v>5</v>
      </c>
      <c r="F6296" s="6">
        <f t="shared" si="297"/>
        <v>6</v>
      </c>
      <c r="G6296" s="6">
        <v>295</v>
      </c>
      <c r="H6296" s="9">
        <f t="shared" si="298"/>
        <v>7.8243430606456519</v>
      </c>
      <c r="I6296" s="9">
        <f t="shared" si="299"/>
        <v>9.389211672774783</v>
      </c>
    </row>
    <row r="6297" spans="1:9" ht="31.5" customHeight="1" x14ac:dyDescent="0.25">
      <c r="A6297" s="6">
        <v>2008</v>
      </c>
      <c r="B6297" s="6">
        <v>9</v>
      </c>
      <c r="C6297" s="6">
        <v>23</v>
      </c>
      <c r="D6297" s="6">
        <v>18</v>
      </c>
      <c r="E6297" s="6">
        <v>5.7</v>
      </c>
      <c r="F6297" s="6">
        <f t="shared" si="297"/>
        <v>6.84</v>
      </c>
      <c r="G6297" s="6">
        <v>297</v>
      </c>
      <c r="H6297" s="9">
        <f t="shared" si="298"/>
        <v>8.9261791769158503</v>
      </c>
      <c r="I6297" s="9">
        <f t="shared" si="299"/>
        <v>10.711415012299019</v>
      </c>
    </row>
    <row r="6298" spans="1:9" ht="31.5" customHeight="1" x14ac:dyDescent="0.25">
      <c r="A6298" s="6">
        <v>2008</v>
      </c>
      <c r="B6298" s="6">
        <v>9</v>
      </c>
      <c r="C6298" s="6">
        <v>23</v>
      </c>
      <c r="D6298" s="6">
        <v>19</v>
      </c>
      <c r="E6298" s="6">
        <v>5.7</v>
      </c>
      <c r="F6298" s="6">
        <f t="shared" si="297"/>
        <v>6.84</v>
      </c>
      <c r="G6298" s="6">
        <v>309</v>
      </c>
      <c r="H6298" s="9">
        <f t="shared" si="298"/>
        <v>8.9638614640038625</v>
      </c>
      <c r="I6298" s="9">
        <f t="shared" si="299"/>
        <v>10.756633756804636</v>
      </c>
    </row>
    <row r="6299" spans="1:9" ht="31.5" customHeight="1" x14ac:dyDescent="0.25">
      <c r="A6299" s="6">
        <v>2008</v>
      </c>
      <c r="B6299" s="6">
        <v>9</v>
      </c>
      <c r="C6299" s="6">
        <v>23</v>
      </c>
      <c r="D6299" s="6">
        <v>20</v>
      </c>
      <c r="E6299" s="6">
        <v>5.2</v>
      </c>
      <c r="F6299" s="6">
        <f t="shared" si="297"/>
        <v>6.24</v>
      </c>
      <c r="G6299" s="6">
        <v>321</v>
      </c>
      <c r="H6299" s="9">
        <f t="shared" si="298"/>
        <v>8.2106247337162035</v>
      </c>
      <c r="I6299" s="9">
        <f t="shared" si="299"/>
        <v>9.8527496804594445</v>
      </c>
    </row>
    <row r="6300" spans="1:9" ht="31.5" customHeight="1" x14ac:dyDescent="0.25">
      <c r="A6300" s="6">
        <v>2008</v>
      </c>
      <c r="B6300" s="6">
        <v>9</v>
      </c>
      <c r="C6300" s="6">
        <v>23</v>
      </c>
      <c r="D6300" s="6">
        <v>21</v>
      </c>
      <c r="E6300" s="6">
        <v>4.4000000000000004</v>
      </c>
      <c r="F6300" s="6">
        <f t="shared" si="297"/>
        <v>5.28</v>
      </c>
      <c r="G6300" s="6">
        <v>331</v>
      </c>
      <c r="H6300" s="9">
        <f t="shared" si="298"/>
        <v>6.9699803981845658</v>
      </c>
      <c r="I6300" s="9">
        <f t="shared" si="299"/>
        <v>8.3639764778214776</v>
      </c>
    </row>
    <row r="6301" spans="1:9" ht="31.5" customHeight="1" x14ac:dyDescent="0.25">
      <c r="A6301" s="6">
        <v>2008</v>
      </c>
      <c r="B6301" s="6">
        <v>9</v>
      </c>
      <c r="C6301" s="6">
        <v>23</v>
      </c>
      <c r="D6301" s="6">
        <v>22</v>
      </c>
      <c r="E6301" s="6">
        <v>3.3</v>
      </c>
      <c r="F6301" s="6">
        <f t="shared" si="297"/>
        <v>3.9599999999999995</v>
      </c>
      <c r="G6301" s="6">
        <v>338</v>
      </c>
      <c r="H6301" s="9">
        <f t="shared" si="298"/>
        <v>5.2390118320605383</v>
      </c>
      <c r="I6301" s="9">
        <f t="shared" si="299"/>
        <v>6.2868141984726451</v>
      </c>
    </row>
    <row r="6302" spans="1:9" ht="31.5" customHeight="1" x14ac:dyDescent="0.25">
      <c r="A6302" s="6">
        <v>2008</v>
      </c>
      <c r="B6302" s="6">
        <v>9</v>
      </c>
      <c r="C6302" s="6">
        <v>23</v>
      </c>
      <c r="D6302" s="6">
        <v>23</v>
      </c>
      <c r="E6302" s="6">
        <v>3.7</v>
      </c>
      <c r="F6302" s="6">
        <f t="shared" si="297"/>
        <v>4.4400000000000004</v>
      </c>
      <c r="G6302" s="6">
        <v>344</v>
      </c>
      <c r="H6302" s="9">
        <f t="shared" si="298"/>
        <v>5.8849097470705063</v>
      </c>
      <c r="I6302" s="9">
        <f t="shared" si="299"/>
        <v>7.0618916964846079</v>
      </c>
    </row>
    <row r="6303" spans="1:9" ht="31.5" customHeight="1" x14ac:dyDescent="0.25">
      <c r="A6303" s="6">
        <v>2008</v>
      </c>
      <c r="B6303" s="6">
        <v>9</v>
      </c>
      <c r="C6303" s="6">
        <v>24</v>
      </c>
      <c r="D6303" s="6">
        <v>0</v>
      </c>
      <c r="E6303" s="6">
        <v>4</v>
      </c>
      <c r="F6303" s="6">
        <f t="shared" si="297"/>
        <v>4.8</v>
      </c>
      <c r="G6303" s="6">
        <v>351</v>
      </c>
      <c r="H6303" s="9">
        <f t="shared" si="298"/>
        <v>6.375513434149803</v>
      </c>
      <c r="I6303" s="9">
        <f t="shared" si="299"/>
        <v>7.6506161209797634</v>
      </c>
    </row>
    <row r="6304" spans="1:9" ht="31.5" customHeight="1" x14ac:dyDescent="0.25">
      <c r="A6304" s="6">
        <v>2008</v>
      </c>
      <c r="B6304" s="6">
        <v>9</v>
      </c>
      <c r="C6304" s="6">
        <v>24</v>
      </c>
      <c r="D6304" s="6">
        <v>1</v>
      </c>
      <c r="E6304" s="6">
        <v>2.7</v>
      </c>
      <c r="F6304" s="6">
        <f t="shared" si="297"/>
        <v>3.24</v>
      </c>
      <c r="G6304" s="6">
        <v>357</v>
      </c>
      <c r="H6304" s="9">
        <f t="shared" si="298"/>
        <v>4.3111097351615744</v>
      </c>
      <c r="I6304" s="9">
        <f t="shared" si="299"/>
        <v>5.1733316821938891</v>
      </c>
    </row>
    <row r="6305" spans="1:9" ht="31.5" customHeight="1" x14ac:dyDescent="0.25">
      <c r="A6305" s="6">
        <v>2008</v>
      </c>
      <c r="B6305" s="6">
        <v>9</v>
      </c>
      <c r="C6305" s="6">
        <v>24</v>
      </c>
      <c r="D6305" s="6">
        <v>2</v>
      </c>
      <c r="E6305" s="6">
        <v>0.7</v>
      </c>
      <c r="F6305" s="6">
        <f t="shared" si="297"/>
        <v>0.84</v>
      </c>
      <c r="G6305" s="6">
        <v>342</v>
      </c>
      <c r="H6305" s="9">
        <f t="shared" si="298"/>
        <v>1.1126800603437552</v>
      </c>
      <c r="I6305" s="9">
        <f t="shared" si="299"/>
        <v>1.3352160724125062</v>
      </c>
    </row>
    <row r="6306" spans="1:9" ht="31.5" customHeight="1" x14ac:dyDescent="0.25">
      <c r="A6306" s="6">
        <v>2008</v>
      </c>
      <c r="B6306" s="6">
        <v>9</v>
      </c>
      <c r="C6306" s="6">
        <v>24</v>
      </c>
      <c r="D6306" s="6">
        <v>3</v>
      </c>
      <c r="E6306" s="6">
        <v>0.5</v>
      </c>
      <c r="F6306" s="6">
        <f t="shared" si="297"/>
        <v>0.6</v>
      </c>
      <c r="G6306" s="6">
        <v>234</v>
      </c>
      <c r="H6306" s="9">
        <f t="shared" si="298"/>
        <v>0.76310228472314412</v>
      </c>
      <c r="I6306" s="9">
        <f t="shared" si="299"/>
        <v>0.9157227416677729</v>
      </c>
    </row>
    <row r="6307" spans="1:9" ht="31.5" customHeight="1" x14ac:dyDescent="0.25">
      <c r="A6307" s="6">
        <v>2008</v>
      </c>
      <c r="B6307" s="6">
        <v>9</v>
      </c>
      <c r="C6307" s="6">
        <v>24</v>
      </c>
      <c r="D6307" s="6">
        <v>4</v>
      </c>
      <c r="E6307" s="6">
        <v>0.8</v>
      </c>
      <c r="F6307" s="6">
        <f t="shared" si="297"/>
        <v>0.96</v>
      </c>
      <c r="G6307" s="6">
        <v>210</v>
      </c>
      <c r="H6307" s="9">
        <f t="shared" si="298"/>
        <v>1.2065146227652113</v>
      </c>
      <c r="I6307" s="9">
        <f t="shared" si="299"/>
        <v>1.4478175473182535</v>
      </c>
    </row>
    <row r="6308" spans="1:9" ht="31.5" customHeight="1" x14ac:dyDescent="0.25">
      <c r="A6308" s="6">
        <v>2008</v>
      </c>
      <c r="B6308" s="6">
        <v>9</v>
      </c>
      <c r="C6308" s="6">
        <v>24</v>
      </c>
      <c r="D6308" s="6">
        <v>5</v>
      </c>
      <c r="E6308" s="6">
        <v>0.2</v>
      </c>
      <c r="F6308" s="6">
        <f t="shared" si="297"/>
        <v>0.24</v>
      </c>
      <c r="G6308" s="6">
        <v>266</v>
      </c>
      <c r="H6308" s="9">
        <f t="shared" si="298"/>
        <v>0.30951950695832176</v>
      </c>
      <c r="I6308" s="9">
        <f t="shared" si="299"/>
        <v>0.37142340834998605</v>
      </c>
    </row>
    <row r="6309" spans="1:9" ht="31.5" customHeight="1" x14ac:dyDescent="0.25">
      <c r="A6309" s="6">
        <v>2008</v>
      </c>
      <c r="B6309" s="6">
        <v>9</v>
      </c>
      <c r="C6309" s="6">
        <v>24</v>
      </c>
      <c r="D6309" s="6">
        <v>6</v>
      </c>
      <c r="E6309" s="6">
        <v>1.1000000000000001</v>
      </c>
      <c r="F6309" s="6">
        <f t="shared" si="297"/>
        <v>1.32</v>
      </c>
      <c r="G6309" s="6">
        <v>276</v>
      </c>
      <c r="H6309" s="9">
        <f t="shared" si="298"/>
        <v>1.7091327623322146</v>
      </c>
      <c r="I6309" s="9">
        <f t="shared" si="299"/>
        <v>2.0509593147986576</v>
      </c>
    </row>
    <row r="6310" spans="1:9" ht="31.5" customHeight="1" x14ac:dyDescent="0.25">
      <c r="A6310" s="6">
        <v>2008</v>
      </c>
      <c r="B6310" s="6">
        <v>9</v>
      </c>
      <c r="C6310" s="6">
        <v>24</v>
      </c>
      <c r="D6310" s="6">
        <v>7</v>
      </c>
      <c r="E6310" s="6">
        <v>1.4</v>
      </c>
      <c r="F6310" s="6">
        <f t="shared" si="297"/>
        <v>1.68</v>
      </c>
      <c r="G6310" s="6">
        <v>274</v>
      </c>
      <c r="H6310" s="9">
        <f t="shared" si="298"/>
        <v>2.173560484637898</v>
      </c>
      <c r="I6310" s="9">
        <f t="shared" si="299"/>
        <v>2.6082725815654775</v>
      </c>
    </row>
    <row r="6311" spans="1:9" ht="31.5" customHeight="1" x14ac:dyDescent="0.25">
      <c r="A6311" s="6">
        <v>2008</v>
      </c>
      <c r="B6311" s="6">
        <v>9</v>
      </c>
      <c r="C6311" s="6">
        <v>24</v>
      </c>
      <c r="D6311" s="6">
        <v>8</v>
      </c>
      <c r="E6311" s="6">
        <v>1.6</v>
      </c>
      <c r="F6311" s="6">
        <f t="shared" si="297"/>
        <v>1.92</v>
      </c>
      <c r="G6311" s="6">
        <v>276</v>
      </c>
      <c r="H6311" s="9">
        <f t="shared" si="298"/>
        <v>2.4860112906650396</v>
      </c>
      <c r="I6311" s="9">
        <f t="shared" si="299"/>
        <v>2.9832135487980471</v>
      </c>
    </row>
    <row r="6312" spans="1:9" ht="31.5" customHeight="1" x14ac:dyDescent="0.25">
      <c r="A6312" s="6">
        <v>2008</v>
      </c>
      <c r="B6312" s="6">
        <v>9</v>
      </c>
      <c r="C6312" s="6">
        <v>24</v>
      </c>
      <c r="D6312" s="6">
        <v>9</v>
      </c>
      <c r="E6312" s="6">
        <v>1</v>
      </c>
      <c r="F6312" s="6">
        <f t="shared" si="297"/>
        <v>1.2</v>
      </c>
      <c r="G6312" s="6">
        <v>309</v>
      </c>
      <c r="H6312" s="9">
        <f t="shared" si="298"/>
        <v>1.5726072743866426</v>
      </c>
      <c r="I6312" s="9">
        <f t="shared" si="299"/>
        <v>1.8871287292639711</v>
      </c>
    </row>
    <row r="6313" spans="1:9" ht="31.5" customHeight="1" x14ac:dyDescent="0.25">
      <c r="A6313" s="6">
        <v>2008</v>
      </c>
      <c r="B6313" s="6">
        <v>9</v>
      </c>
      <c r="C6313" s="6">
        <v>24</v>
      </c>
      <c r="D6313" s="6">
        <v>10</v>
      </c>
      <c r="E6313" s="6">
        <v>0.3</v>
      </c>
      <c r="F6313" s="6">
        <f t="shared" si="297"/>
        <v>0.36</v>
      </c>
      <c r="G6313" s="6">
        <v>259</v>
      </c>
      <c r="H6313" s="9">
        <f t="shared" si="298"/>
        <v>0.46294394850135334</v>
      </c>
      <c r="I6313" s="9">
        <f t="shared" si="299"/>
        <v>0.55553273820162408</v>
      </c>
    </row>
    <row r="6314" spans="1:9" ht="31.5" customHeight="1" x14ac:dyDescent="0.25">
      <c r="A6314" s="6">
        <v>2008</v>
      </c>
      <c r="B6314" s="6">
        <v>9</v>
      </c>
      <c r="C6314" s="6">
        <v>24</v>
      </c>
      <c r="D6314" s="6">
        <v>11</v>
      </c>
      <c r="E6314" s="6">
        <v>1.7</v>
      </c>
      <c r="F6314" s="6">
        <f t="shared" si="297"/>
        <v>2.04</v>
      </c>
      <c r="G6314" s="6">
        <v>185</v>
      </c>
      <c r="H6314" s="9">
        <f t="shared" si="298"/>
        <v>2.5278794284007766</v>
      </c>
      <c r="I6314" s="9">
        <f t="shared" si="299"/>
        <v>3.0334553140809319</v>
      </c>
    </row>
    <row r="6315" spans="1:9" ht="31.5" customHeight="1" x14ac:dyDescent="0.25">
      <c r="A6315" s="6">
        <v>2008</v>
      </c>
      <c r="B6315" s="6">
        <v>9</v>
      </c>
      <c r="C6315" s="6">
        <v>24</v>
      </c>
      <c r="D6315" s="6">
        <v>12</v>
      </c>
      <c r="E6315" s="6">
        <v>2.4</v>
      </c>
      <c r="F6315" s="6">
        <f t="shared" si="297"/>
        <v>2.88</v>
      </c>
      <c r="G6315" s="6">
        <v>153</v>
      </c>
      <c r="H6315" s="9">
        <f t="shared" si="298"/>
        <v>3.4926955732912131</v>
      </c>
      <c r="I6315" s="9">
        <f t="shared" si="299"/>
        <v>4.1912346879494553</v>
      </c>
    </row>
    <row r="6316" spans="1:9" ht="31.5" customHeight="1" x14ac:dyDescent="0.25">
      <c r="A6316" s="6">
        <v>2008</v>
      </c>
      <c r="B6316" s="6">
        <v>9</v>
      </c>
      <c r="C6316" s="6">
        <v>24</v>
      </c>
      <c r="D6316" s="6">
        <v>13</v>
      </c>
      <c r="E6316" s="6">
        <v>2.2000000000000002</v>
      </c>
      <c r="F6316" s="6">
        <f t="shared" si="297"/>
        <v>2.64</v>
      </c>
      <c r="G6316" s="6">
        <v>168</v>
      </c>
      <c r="H6316" s="9">
        <f t="shared" si="298"/>
        <v>3.2359793505072716</v>
      </c>
      <c r="I6316" s="9">
        <f t="shared" si="299"/>
        <v>3.8831752206087256</v>
      </c>
    </row>
    <row r="6317" spans="1:9" ht="31.5" customHeight="1" x14ac:dyDescent="0.25">
      <c r="A6317" s="6">
        <v>2008</v>
      </c>
      <c r="B6317" s="6">
        <v>9</v>
      </c>
      <c r="C6317" s="6">
        <v>24</v>
      </c>
      <c r="D6317" s="6">
        <v>14</v>
      </c>
      <c r="E6317" s="6">
        <v>1.6</v>
      </c>
      <c r="F6317" s="6">
        <f t="shared" si="297"/>
        <v>1.92</v>
      </c>
      <c r="G6317" s="6">
        <v>204</v>
      </c>
      <c r="H6317" s="9">
        <f t="shared" si="298"/>
        <v>2.4052882235094231</v>
      </c>
      <c r="I6317" s="9">
        <f t="shared" si="299"/>
        <v>2.8863458682113072</v>
      </c>
    </row>
    <row r="6318" spans="1:9" ht="31.5" customHeight="1" x14ac:dyDescent="0.25">
      <c r="A6318" s="6">
        <v>2008</v>
      </c>
      <c r="B6318" s="6">
        <v>9</v>
      </c>
      <c r="C6318" s="6">
        <v>24</v>
      </c>
      <c r="D6318" s="6">
        <v>15</v>
      </c>
      <c r="E6318" s="6">
        <v>1.7</v>
      </c>
      <c r="F6318" s="6">
        <f t="shared" si="297"/>
        <v>2.04</v>
      </c>
      <c r="G6318" s="6">
        <v>254</v>
      </c>
      <c r="H6318" s="9">
        <f t="shared" si="298"/>
        <v>2.617817931259558</v>
      </c>
      <c r="I6318" s="9">
        <f t="shared" si="299"/>
        <v>3.1413815175114697</v>
      </c>
    </row>
    <row r="6319" spans="1:9" ht="31.5" customHeight="1" x14ac:dyDescent="0.25">
      <c r="A6319" s="6">
        <v>2008</v>
      </c>
      <c r="B6319" s="6">
        <v>9</v>
      </c>
      <c r="C6319" s="6">
        <v>24</v>
      </c>
      <c r="D6319" s="6">
        <v>16</v>
      </c>
      <c r="E6319" s="6">
        <v>3.5</v>
      </c>
      <c r="F6319" s="6">
        <f t="shared" si="297"/>
        <v>4.2</v>
      </c>
      <c r="G6319" s="6">
        <v>300</v>
      </c>
      <c r="H6319" s="9">
        <f t="shared" si="298"/>
        <v>5.4868582618190693</v>
      </c>
      <c r="I6319" s="9">
        <f t="shared" si="299"/>
        <v>6.5842299141828837</v>
      </c>
    </row>
    <row r="6320" spans="1:9" ht="31.5" customHeight="1" x14ac:dyDescent="0.25">
      <c r="A6320" s="6">
        <v>2008</v>
      </c>
      <c r="B6320" s="6">
        <v>9</v>
      </c>
      <c r="C6320" s="6">
        <v>24</v>
      </c>
      <c r="D6320" s="6">
        <v>17</v>
      </c>
      <c r="E6320" s="6">
        <v>3.8</v>
      </c>
      <c r="F6320" s="6">
        <f t="shared" si="297"/>
        <v>4.5599999999999996</v>
      </c>
      <c r="G6320" s="6">
        <v>304</v>
      </c>
      <c r="H6320" s="9">
        <f t="shared" si="298"/>
        <v>5.9655609926339475</v>
      </c>
      <c r="I6320" s="9">
        <f t="shared" si="299"/>
        <v>7.1586731911607373</v>
      </c>
    </row>
    <row r="6321" spans="1:9" ht="31.5" customHeight="1" x14ac:dyDescent="0.25">
      <c r="A6321" s="6">
        <v>2008</v>
      </c>
      <c r="B6321" s="6">
        <v>9</v>
      </c>
      <c r="C6321" s="6">
        <v>24</v>
      </c>
      <c r="D6321" s="6">
        <v>18</v>
      </c>
      <c r="E6321" s="6">
        <v>4.8</v>
      </c>
      <c r="F6321" s="6">
        <f t="shared" si="297"/>
        <v>5.76</v>
      </c>
      <c r="G6321" s="6">
        <v>307</v>
      </c>
      <c r="H6321" s="9">
        <f t="shared" si="298"/>
        <v>7.5433126930511225</v>
      </c>
      <c r="I6321" s="9">
        <f t="shared" si="299"/>
        <v>9.0519752316613467</v>
      </c>
    </row>
    <row r="6322" spans="1:9" ht="31.5" customHeight="1" x14ac:dyDescent="0.25">
      <c r="A6322" s="6">
        <v>2008</v>
      </c>
      <c r="B6322" s="6">
        <v>9</v>
      </c>
      <c r="C6322" s="6">
        <v>24</v>
      </c>
      <c r="D6322" s="6">
        <v>19</v>
      </c>
      <c r="E6322" s="6">
        <v>5.3</v>
      </c>
      <c r="F6322" s="6">
        <f t="shared" si="297"/>
        <v>6.3599999999999994</v>
      </c>
      <c r="G6322" s="6">
        <v>315</v>
      </c>
      <c r="H6322" s="9">
        <f t="shared" si="298"/>
        <v>8.3518304580026861</v>
      </c>
      <c r="I6322" s="9">
        <f t="shared" si="299"/>
        <v>10.022196549603224</v>
      </c>
    </row>
    <row r="6323" spans="1:9" ht="31.5" customHeight="1" x14ac:dyDescent="0.25">
      <c r="A6323" s="6">
        <v>2008</v>
      </c>
      <c r="B6323" s="6">
        <v>9</v>
      </c>
      <c r="C6323" s="6">
        <v>24</v>
      </c>
      <c r="D6323" s="6">
        <v>20</v>
      </c>
      <c r="E6323" s="6">
        <v>4.9000000000000004</v>
      </c>
      <c r="F6323" s="6">
        <f t="shared" si="297"/>
        <v>5.88</v>
      </c>
      <c r="G6323" s="6">
        <v>329</v>
      </c>
      <c r="H6323" s="9">
        <f t="shared" si="298"/>
        <v>7.7570670640690338</v>
      </c>
      <c r="I6323" s="9">
        <f t="shared" si="299"/>
        <v>9.3084804768828402</v>
      </c>
    </row>
    <row r="6324" spans="1:9" ht="31.5" customHeight="1" x14ac:dyDescent="0.25">
      <c r="A6324" s="6">
        <v>2008</v>
      </c>
      <c r="B6324" s="6">
        <v>9</v>
      </c>
      <c r="C6324" s="6">
        <v>24</v>
      </c>
      <c r="D6324" s="6">
        <v>21</v>
      </c>
      <c r="E6324" s="6">
        <v>4.4000000000000004</v>
      </c>
      <c r="F6324" s="6">
        <f t="shared" si="297"/>
        <v>5.28</v>
      </c>
      <c r="G6324" s="6">
        <v>339</v>
      </c>
      <c r="H6324" s="9">
        <f t="shared" si="298"/>
        <v>6.9875186177615509</v>
      </c>
      <c r="I6324" s="9">
        <f t="shared" si="299"/>
        <v>8.3850223413138618</v>
      </c>
    </row>
    <row r="6325" spans="1:9" ht="31.5" customHeight="1" x14ac:dyDescent="0.25">
      <c r="A6325" s="6">
        <v>2008</v>
      </c>
      <c r="B6325" s="6">
        <v>9</v>
      </c>
      <c r="C6325" s="6">
        <v>24</v>
      </c>
      <c r="D6325" s="6">
        <v>22</v>
      </c>
      <c r="E6325" s="6">
        <v>4.2</v>
      </c>
      <c r="F6325" s="6">
        <f t="shared" si="297"/>
        <v>5.04</v>
      </c>
      <c r="G6325" s="6">
        <v>346</v>
      </c>
      <c r="H6325" s="9">
        <f t="shared" si="298"/>
        <v>6.6842315843881446</v>
      </c>
      <c r="I6325" s="9">
        <f t="shared" si="299"/>
        <v>8.0210779012657731</v>
      </c>
    </row>
    <row r="6326" spans="1:9" ht="31.5" customHeight="1" x14ac:dyDescent="0.25">
      <c r="A6326" s="6">
        <v>2008</v>
      </c>
      <c r="B6326" s="6">
        <v>9</v>
      </c>
      <c r="C6326" s="6">
        <v>24</v>
      </c>
      <c r="D6326" s="6">
        <v>23</v>
      </c>
      <c r="E6326" s="6">
        <v>4.3</v>
      </c>
      <c r="F6326" s="6">
        <f t="shared" si="297"/>
        <v>5.1599999999999993</v>
      </c>
      <c r="G6326" s="6">
        <v>355</v>
      </c>
      <c r="H6326" s="9">
        <f t="shared" si="298"/>
        <v>6.861809466481561</v>
      </c>
      <c r="I6326" s="9">
        <f t="shared" si="299"/>
        <v>8.2341713597778732</v>
      </c>
    </row>
    <row r="6327" spans="1:9" ht="31.5" customHeight="1" x14ac:dyDescent="0.25">
      <c r="A6327" s="6">
        <v>2008</v>
      </c>
      <c r="B6327" s="6">
        <v>9</v>
      </c>
      <c r="C6327" s="6">
        <v>25</v>
      </c>
      <c r="D6327" s="6">
        <v>0</v>
      </c>
      <c r="E6327" s="6">
        <v>3.8</v>
      </c>
      <c r="F6327" s="6">
        <f t="shared" si="297"/>
        <v>4.5599999999999996</v>
      </c>
      <c r="G6327" s="6">
        <v>356</v>
      </c>
      <c r="H6327" s="9">
        <f t="shared" si="298"/>
        <v>6.0657087123068782</v>
      </c>
      <c r="I6327" s="9">
        <f t="shared" si="299"/>
        <v>7.2788504547682544</v>
      </c>
    </row>
    <row r="6328" spans="1:9" ht="31.5" customHeight="1" x14ac:dyDescent="0.25">
      <c r="A6328" s="6">
        <v>2008</v>
      </c>
      <c r="B6328" s="6">
        <v>9</v>
      </c>
      <c r="C6328" s="6">
        <v>25</v>
      </c>
      <c r="D6328" s="6">
        <v>1</v>
      </c>
      <c r="E6328" s="6">
        <v>3.3</v>
      </c>
      <c r="F6328" s="6">
        <f t="shared" si="297"/>
        <v>3.9599999999999995</v>
      </c>
      <c r="G6328" s="6">
        <v>353</v>
      </c>
      <c r="H6328" s="9">
        <f t="shared" si="298"/>
        <v>5.2629280434741696</v>
      </c>
      <c r="I6328" s="9">
        <f t="shared" si="299"/>
        <v>6.3155136521690034</v>
      </c>
    </row>
    <row r="6329" spans="1:9" ht="31.5" customHeight="1" x14ac:dyDescent="0.25">
      <c r="A6329" s="6">
        <v>2008</v>
      </c>
      <c r="B6329" s="6">
        <v>9</v>
      </c>
      <c r="C6329" s="6">
        <v>25</v>
      </c>
      <c r="D6329" s="6">
        <v>2</v>
      </c>
      <c r="E6329" s="6">
        <v>3.2</v>
      </c>
      <c r="F6329" s="6">
        <f t="shared" si="297"/>
        <v>3.84</v>
      </c>
      <c r="G6329" s="6">
        <v>351</v>
      </c>
      <c r="H6329" s="9">
        <f t="shared" si="298"/>
        <v>5.1004107473198426</v>
      </c>
      <c r="I6329" s="9">
        <f t="shared" si="299"/>
        <v>6.1204928967838104</v>
      </c>
    </row>
    <row r="6330" spans="1:9" ht="31.5" customHeight="1" x14ac:dyDescent="0.25">
      <c r="A6330" s="6">
        <v>2008</v>
      </c>
      <c r="B6330" s="6">
        <v>9</v>
      </c>
      <c r="C6330" s="6">
        <v>25</v>
      </c>
      <c r="D6330" s="6">
        <v>3</v>
      </c>
      <c r="E6330" s="6">
        <v>2.7</v>
      </c>
      <c r="F6330" s="6">
        <f t="shared" si="297"/>
        <v>3.24</v>
      </c>
      <c r="G6330" s="6">
        <v>345</v>
      </c>
      <c r="H6330" s="9">
        <f t="shared" si="298"/>
        <v>4.2957017019345543</v>
      </c>
      <c r="I6330" s="9">
        <f t="shared" si="299"/>
        <v>5.1548420423214649</v>
      </c>
    </row>
    <row r="6331" spans="1:9" ht="31.5" customHeight="1" x14ac:dyDescent="0.25">
      <c r="A6331" s="6">
        <v>2008</v>
      </c>
      <c r="B6331" s="6">
        <v>9</v>
      </c>
      <c r="C6331" s="6">
        <v>25</v>
      </c>
      <c r="D6331" s="6">
        <v>4</v>
      </c>
      <c r="E6331" s="6">
        <v>2</v>
      </c>
      <c r="F6331" s="6">
        <f t="shared" si="297"/>
        <v>2.4</v>
      </c>
      <c r="G6331" s="6">
        <v>356</v>
      </c>
      <c r="H6331" s="9">
        <f t="shared" si="298"/>
        <v>3.1924782696351994</v>
      </c>
      <c r="I6331" s="9">
        <f t="shared" si="299"/>
        <v>3.8309739235622393</v>
      </c>
    </row>
    <row r="6332" spans="1:9" ht="31.5" customHeight="1" x14ac:dyDescent="0.25">
      <c r="A6332" s="6">
        <v>2008</v>
      </c>
      <c r="B6332" s="6">
        <v>9</v>
      </c>
      <c r="C6332" s="6">
        <v>25</v>
      </c>
      <c r="D6332" s="6">
        <v>5</v>
      </c>
      <c r="E6332" s="6">
        <v>0.9</v>
      </c>
      <c r="F6332" s="6">
        <f t="shared" si="297"/>
        <v>1.08</v>
      </c>
      <c r="G6332" s="6">
        <v>8</v>
      </c>
      <c r="H6332" s="9">
        <f t="shared" si="298"/>
        <v>0.86648078368756654</v>
      </c>
      <c r="I6332" s="9">
        <f t="shared" si="299"/>
        <v>1.0397769404250798</v>
      </c>
    </row>
    <row r="6333" spans="1:9" ht="31.5" customHeight="1" x14ac:dyDescent="0.25">
      <c r="A6333" s="6">
        <v>2008</v>
      </c>
      <c r="B6333" s="6">
        <v>9</v>
      </c>
      <c r="C6333" s="6">
        <v>25</v>
      </c>
      <c r="D6333" s="6">
        <v>6</v>
      </c>
      <c r="E6333" s="6">
        <v>0.4</v>
      </c>
      <c r="F6333" s="6">
        <f t="shared" si="297"/>
        <v>0.48</v>
      </c>
      <c r="G6333" s="6">
        <v>327</v>
      </c>
      <c r="H6333" s="9">
        <f t="shared" si="298"/>
        <v>0.63282287998092412</v>
      </c>
      <c r="I6333" s="9">
        <f t="shared" si="299"/>
        <v>0.75938745597710888</v>
      </c>
    </row>
    <row r="6334" spans="1:9" ht="31.5" customHeight="1" x14ac:dyDescent="0.25">
      <c r="A6334" s="6">
        <v>2008</v>
      </c>
      <c r="B6334" s="6">
        <v>9</v>
      </c>
      <c r="C6334" s="6">
        <v>25</v>
      </c>
      <c r="D6334" s="6">
        <v>7</v>
      </c>
      <c r="E6334" s="6">
        <v>0.5</v>
      </c>
      <c r="F6334" s="6">
        <f t="shared" si="297"/>
        <v>0.6</v>
      </c>
      <c r="G6334" s="6">
        <v>307</v>
      </c>
      <c r="H6334" s="9">
        <f t="shared" si="298"/>
        <v>0.78576173885949196</v>
      </c>
      <c r="I6334" s="9">
        <f t="shared" si="299"/>
        <v>0.94291408663139031</v>
      </c>
    </row>
    <row r="6335" spans="1:9" ht="31.5" customHeight="1" x14ac:dyDescent="0.25">
      <c r="A6335" s="6">
        <v>2008</v>
      </c>
      <c r="B6335" s="6">
        <v>9</v>
      </c>
      <c r="C6335" s="6">
        <v>25</v>
      </c>
      <c r="D6335" s="6">
        <v>8</v>
      </c>
      <c r="E6335" s="6">
        <v>0.6</v>
      </c>
      <c r="F6335" s="6">
        <f t="shared" si="297"/>
        <v>0.72</v>
      </c>
      <c r="G6335" s="6">
        <v>295</v>
      </c>
      <c r="H6335" s="9">
        <f t="shared" si="298"/>
        <v>0.93892116727747821</v>
      </c>
      <c r="I6335" s="9">
        <f t="shared" si="299"/>
        <v>1.1267054007329738</v>
      </c>
    </row>
    <row r="6336" spans="1:9" ht="31.5" customHeight="1" x14ac:dyDescent="0.25">
      <c r="A6336" s="6">
        <v>2008</v>
      </c>
      <c r="B6336" s="6">
        <v>9</v>
      </c>
      <c r="C6336" s="6">
        <v>25</v>
      </c>
      <c r="D6336" s="6">
        <v>9</v>
      </c>
      <c r="E6336" s="6">
        <v>0.5</v>
      </c>
      <c r="F6336" s="6">
        <f t="shared" si="297"/>
        <v>0.6</v>
      </c>
      <c r="G6336" s="6">
        <v>59</v>
      </c>
      <c r="H6336" s="9">
        <f t="shared" si="298"/>
        <v>0.64812341264444473</v>
      </c>
      <c r="I6336" s="9">
        <f t="shared" si="299"/>
        <v>0.77774809517333365</v>
      </c>
    </row>
    <row r="6337" spans="1:9" ht="31.5" customHeight="1" x14ac:dyDescent="0.25">
      <c r="A6337" s="6">
        <v>2008</v>
      </c>
      <c r="B6337" s="6">
        <v>9</v>
      </c>
      <c r="C6337" s="6">
        <v>25</v>
      </c>
      <c r="D6337" s="6">
        <v>10</v>
      </c>
      <c r="E6337" s="6">
        <v>2.1</v>
      </c>
      <c r="F6337" s="6">
        <f t="shared" si="297"/>
        <v>2.52</v>
      </c>
      <c r="G6337" s="6">
        <v>97</v>
      </c>
      <c r="H6337" s="9">
        <f t="shared" si="298"/>
        <v>2.8963769662749228</v>
      </c>
      <c r="I6337" s="9">
        <f t="shared" si="299"/>
        <v>3.4756523595299074</v>
      </c>
    </row>
    <row r="6338" spans="1:9" ht="31.5" customHeight="1" x14ac:dyDescent="0.25">
      <c r="A6338" s="6">
        <v>2008</v>
      </c>
      <c r="B6338" s="6">
        <v>9</v>
      </c>
      <c r="C6338" s="6">
        <v>25</v>
      </c>
      <c r="D6338" s="6">
        <v>11</v>
      </c>
      <c r="E6338" s="6">
        <v>2.8</v>
      </c>
      <c r="F6338" s="6">
        <f t="shared" si="297"/>
        <v>3.36</v>
      </c>
      <c r="G6338" s="6">
        <v>104</v>
      </c>
      <c r="H6338" s="9">
        <f t="shared" si="298"/>
        <v>3.8943995755390954</v>
      </c>
      <c r="I6338" s="9">
        <f t="shared" si="299"/>
        <v>4.6732794906469151</v>
      </c>
    </row>
    <row r="6339" spans="1:9" ht="31.5" customHeight="1" x14ac:dyDescent="0.25">
      <c r="A6339" s="6">
        <v>2008</v>
      </c>
      <c r="B6339" s="6">
        <v>9</v>
      </c>
      <c r="C6339" s="6">
        <v>25</v>
      </c>
      <c r="D6339" s="6">
        <v>12</v>
      </c>
      <c r="E6339" s="6">
        <v>2.2000000000000002</v>
      </c>
      <c r="F6339" s="6">
        <f t="shared" ref="F6339:F6402" si="300">E6339*1.2</f>
        <v>2.64</v>
      </c>
      <c r="G6339" s="6">
        <v>54</v>
      </c>
      <c r="H6339" s="9">
        <f t="shared" ref="H6339:H6402" si="301">E6339*(LN(G6339/$AE$18)/LN(10/$AE$18))</f>
        <v>2.8192271803803499</v>
      </c>
      <c r="I6339" s="9">
        <f t="shared" ref="I6339:I6402" si="302">F6339*(LN(G6339/$AE$18)/LN(10/$AE$18))</f>
        <v>3.38307261645642</v>
      </c>
    </row>
    <row r="6340" spans="1:9" ht="31.5" customHeight="1" x14ac:dyDescent="0.25">
      <c r="A6340" s="6">
        <v>2008</v>
      </c>
      <c r="B6340" s="6">
        <v>9</v>
      </c>
      <c r="C6340" s="6">
        <v>25</v>
      </c>
      <c r="D6340" s="6">
        <v>13</v>
      </c>
      <c r="E6340" s="6">
        <v>2.4</v>
      </c>
      <c r="F6340" s="6">
        <f t="shared" si="300"/>
        <v>2.88</v>
      </c>
      <c r="G6340" s="6">
        <v>33</v>
      </c>
      <c r="H6340" s="9">
        <f t="shared" si="301"/>
        <v>2.8782493331646184</v>
      </c>
      <c r="I6340" s="9">
        <f t="shared" si="302"/>
        <v>3.4538991997975419</v>
      </c>
    </row>
    <row r="6341" spans="1:9" ht="31.5" customHeight="1" x14ac:dyDescent="0.25">
      <c r="A6341" s="6">
        <v>2008</v>
      </c>
      <c r="B6341" s="6">
        <v>9</v>
      </c>
      <c r="C6341" s="6">
        <v>25</v>
      </c>
      <c r="D6341" s="6">
        <v>14</v>
      </c>
      <c r="E6341" s="6">
        <v>2.9</v>
      </c>
      <c r="F6341" s="6">
        <f t="shared" si="300"/>
        <v>3.48</v>
      </c>
      <c r="G6341" s="6">
        <v>13</v>
      </c>
      <c r="H6341" s="9">
        <f t="shared" si="301"/>
        <v>3.0269900474205396</v>
      </c>
      <c r="I6341" s="9">
        <f t="shared" si="302"/>
        <v>3.6323880569046474</v>
      </c>
    </row>
    <row r="6342" spans="1:9" ht="31.5" customHeight="1" x14ac:dyDescent="0.25">
      <c r="A6342" s="6">
        <v>2008</v>
      </c>
      <c r="B6342" s="6">
        <v>9</v>
      </c>
      <c r="C6342" s="6">
        <v>25</v>
      </c>
      <c r="D6342" s="6">
        <v>15</v>
      </c>
      <c r="E6342" s="6">
        <v>3.7</v>
      </c>
      <c r="F6342" s="6">
        <f t="shared" si="300"/>
        <v>4.4400000000000004</v>
      </c>
      <c r="G6342" s="6">
        <v>3</v>
      </c>
      <c r="H6342" s="9">
        <f t="shared" si="301"/>
        <v>2.956492408328411</v>
      </c>
      <c r="I6342" s="9">
        <f t="shared" si="302"/>
        <v>3.5477908899940935</v>
      </c>
    </row>
    <row r="6343" spans="1:9" ht="31.5" customHeight="1" x14ac:dyDescent="0.25">
      <c r="A6343" s="6">
        <v>2008</v>
      </c>
      <c r="B6343" s="6">
        <v>9</v>
      </c>
      <c r="C6343" s="6">
        <v>25</v>
      </c>
      <c r="D6343" s="6">
        <v>16</v>
      </c>
      <c r="E6343" s="6">
        <v>4.4000000000000004</v>
      </c>
      <c r="F6343" s="6">
        <f t="shared" si="300"/>
        <v>5.28</v>
      </c>
      <c r="G6343" s="6">
        <v>359</v>
      </c>
      <c r="H6343" s="9">
        <f t="shared" si="301"/>
        <v>7.0296148422975362</v>
      </c>
      <c r="I6343" s="9">
        <f t="shared" si="302"/>
        <v>8.4355378107570438</v>
      </c>
    </row>
    <row r="6344" spans="1:9" ht="31.5" customHeight="1" x14ac:dyDescent="0.25">
      <c r="A6344" s="6">
        <v>2008</v>
      </c>
      <c r="B6344" s="6">
        <v>9</v>
      </c>
      <c r="C6344" s="6">
        <v>25</v>
      </c>
      <c r="D6344" s="6">
        <v>17</v>
      </c>
      <c r="E6344" s="6">
        <v>4.9000000000000004</v>
      </c>
      <c r="F6344" s="6">
        <f t="shared" si="300"/>
        <v>5.88</v>
      </c>
      <c r="G6344" s="6">
        <v>356</v>
      </c>
      <c r="H6344" s="9">
        <f t="shared" si="301"/>
        <v>7.8215717606062389</v>
      </c>
      <c r="I6344" s="9">
        <f t="shared" si="302"/>
        <v>9.3858861127274853</v>
      </c>
    </row>
    <row r="6345" spans="1:9" ht="31.5" customHeight="1" x14ac:dyDescent="0.25">
      <c r="A6345" s="6">
        <v>2008</v>
      </c>
      <c r="B6345" s="6">
        <v>9</v>
      </c>
      <c r="C6345" s="6">
        <v>25</v>
      </c>
      <c r="D6345" s="6">
        <v>18</v>
      </c>
      <c r="E6345" s="6">
        <v>5.9</v>
      </c>
      <c r="F6345" s="6">
        <f t="shared" si="300"/>
        <v>7.08</v>
      </c>
      <c r="G6345" s="6">
        <v>329</v>
      </c>
      <c r="H6345" s="9">
        <f t="shared" si="301"/>
        <v>9.3401419751035313</v>
      </c>
      <c r="I6345" s="9">
        <f t="shared" si="302"/>
        <v>11.208170370124236</v>
      </c>
    </row>
    <row r="6346" spans="1:9" ht="31.5" customHeight="1" x14ac:dyDescent="0.25">
      <c r="A6346" s="6">
        <v>2008</v>
      </c>
      <c r="B6346" s="6">
        <v>9</v>
      </c>
      <c r="C6346" s="6">
        <v>25</v>
      </c>
      <c r="D6346" s="6">
        <v>19</v>
      </c>
      <c r="E6346" s="6">
        <v>5.9</v>
      </c>
      <c r="F6346" s="6">
        <f t="shared" si="300"/>
        <v>7.08</v>
      </c>
      <c r="G6346" s="6">
        <v>337</v>
      </c>
      <c r="H6346" s="9">
        <f t="shared" si="301"/>
        <v>9.3638003909130099</v>
      </c>
      <c r="I6346" s="9">
        <f t="shared" si="302"/>
        <v>11.236560469095611</v>
      </c>
    </row>
    <row r="6347" spans="1:9" ht="31.5" customHeight="1" x14ac:dyDescent="0.25">
      <c r="A6347" s="6">
        <v>2008</v>
      </c>
      <c r="B6347" s="6">
        <v>9</v>
      </c>
      <c r="C6347" s="6">
        <v>25</v>
      </c>
      <c r="D6347" s="6">
        <v>20</v>
      </c>
      <c r="E6347" s="6">
        <v>6.3</v>
      </c>
      <c r="F6347" s="6">
        <f t="shared" si="300"/>
        <v>7.56</v>
      </c>
      <c r="G6347" s="6">
        <v>355</v>
      </c>
      <c r="H6347" s="9">
        <f t="shared" si="301"/>
        <v>10.053348753217172</v>
      </c>
      <c r="I6347" s="9">
        <f t="shared" si="302"/>
        <v>12.064018503860606</v>
      </c>
    </row>
    <row r="6348" spans="1:9" ht="31.5" customHeight="1" x14ac:dyDescent="0.25">
      <c r="A6348" s="6">
        <v>2008</v>
      </c>
      <c r="B6348" s="6">
        <v>9</v>
      </c>
      <c r="C6348" s="6">
        <v>25</v>
      </c>
      <c r="D6348" s="6">
        <v>21</v>
      </c>
      <c r="E6348" s="6">
        <v>6.4</v>
      </c>
      <c r="F6348" s="6">
        <f t="shared" si="300"/>
        <v>7.68</v>
      </c>
      <c r="G6348" s="6">
        <v>5</v>
      </c>
      <c r="H6348" s="9">
        <f t="shared" si="301"/>
        <v>5.6595897178887711</v>
      </c>
      <c r="I6348" s="9">
        <f t="shared" si="302"/>
        <v>6.7915076614665244</v>
      </c>
    </row>
    <row r="6349" spans="1:9" ht="31.5" customHeight="1" x14ac:dyDescent="0.25">
      <c r="A6349" s="6">
        <v>2008</v>
      </c>
      <c r="B6349" s="6">
        <v>9</v>
      </c>
      <c r="C6349" s="6">
        <v>25</v>
      </c>
      <c r="D6349" s="6">
        <v>22</v>
      </c>
      <c r="E6349" s="6">
        <v>6.5</v>
      </c>
      <c r="F6349" s="6">
        <f t="shared" si="300"/>
        <v>7.8</v>
      </c>
      <c r="G6349" s="6">
        <v>18</v>
      </c>
      <c r="H6349" s="9">
        <f t="shared" si="301"/>
        <v>7.1376760292619856</v>
      </c>
      <c r="I6349" s="9">
        <f t="shared" si="302"/>
        <v>8.5652112351143828</v>
      </c>
    </row>
    <row r="6350" spans="1:9" ht="31.5" customHeight="1" x14ac:dyDescent="0.25">
      <c r="A6350" s="6">
        <v>2008</v>
      </c>
      <c r="B6350" s="6">
        <v>9</v>
      </c>
      <c r="C6350" s="6">
        <v>25</v>
      </c>
      <c r="D6350" s="6">
        <v>23</v>
      </c>
      <c r="E6350" s="6">
        <v>6.6</v>
      </c>
      <c r="F6350" s="6">
        <f t="shared" si="300"/>
        <v>7.919999999999999</v>
      </c>
      <c r="G6350" s="6">
        <v>25</v>
      </c>
      <c r="H6350" s="9">
        <f t="shared" si="301"/>
        <v>7.6093556897183836</v>
      </c>
      <c r="I6350" s="9">
        <f t="shared" si="302"/>
        <v>9.1312268276620596</v>
      </c>
    </row>
    <row r="6351" spans="1:9" ht="31.5" customHeight="1" x14ac:dyDescent="0.25">
      <c r="A6351" s="6">
        <v>2008</v>
      </c>
      <c r="B6351" s="6">
        <v>9</v>
      </c>
      <c r="C6351" s="6">
        <v>26</v>
      </c>
      <c r="D6351" s="6">
        <v>0</v>
      </c>
      <c r="E6351" s="6">
        <v>6.2</v>
      </c>
      <c r="F6351" s="6">
        <f t="shared" si="300"/>
        <v>7.4399999999999995</v>
      </c>
      <c r="G6351" s="6">
        <v>37</v>
      </c>
      <c r="H6351" s="9">
        <f t="shared" si="301"/>
        <v>7.5538698957580461</v>
      </c>
      <c r="I6351" s="9">
        <f t="shared" si="302"/>
        <v>9.0646438749096543</v>
      </c>
    </row>
    <row r="6352" spans="1:9" ht="31.5" customHeight="1" x14ac:dyDescent="0.25">
      <c r="A6352" s="6">
        <v>2008</v>
      </c>
      <c r="B6352" s="6">
        <v>9</v>
      </c>
      <c r="C6352" s="6">
        <v>26</v>
      </c>
      <c r="D6352" s="6">
        <v>1</v>
      </c>
      <c r="E6352" s="6">
        <v>6.2</v>
      </c>
      <c r="F6352" s="6">
        <f t="shared" si="300"/>
        <v>7.4399999999999995</v>
      </c>
      <c r="G6352" s="6">
        <v>60</v>
      </c>
      <c r="H6352" s="9">
        <f t="shared" si="301"/>
        <v>8.0541224139557173</v>
      </c>
      <c r="I6352" s="9">
        <f t="shared" si="302"/>
        <v>9.6649468967468586</v>
      </c>
    </row>
    <row r="6353" spans="1:9" ht="31.5" customHeight="1" x14ac:dyDescent="0.25">
      <c r="A6353" s="6">
        <v>2008</v>
      </c>
      <c r="B6353" s="6">
        <v>9</v>
      </c>
      <c r="C6353" s="6">
        <v>26</v>
      </c>
      <c r="D6353" s="6">
        <v>2</v>
      </c>
      <c r="E6353" s="6">
        <v>6.9</v>
      </c>
      <c r="F6353" s="6">
        <f t="shared" si="300"/>
        <v>8.2799999999999994</v>
      </c>
      <c r="G6353" s="6">
        <v>84</v>
      </c>
      <c r="H6353" s="9">
        <f t="shared" si="301"/>
        <v>9.3509531275534545</v>
      </c>
      <c r="I6353" s="9">
        <f t="shared" si="302"/>
        <v>11.221143753064142</v>
      </c>
    </row>
    <row r="6354" spans="1:9" ht="31.5" customHeight="1" x14ac:dyDescent="0.25">
      <c r="A6354" s="6">
        <v>2008</v>
      </c>
      <c r="B6354" s="6">
        <v>9</v>
      </c>
      <c r="C6354" s="6">
        <v>26</v>
      </c>
      <c r="D6354" s="6">
        <v>3</v>
      </c>
      <c r="E6354" s="6">
        <v>7.4</v>
      </c>
      <c r="F6354" s="6">
        <f t="shared" si="300"/>
        <v>8.8800000000000008</v>
      </c>
      <c r="G6354" s="6">
        <v>99</v>
      </c>
      <c r="H6354" s="9">
        <f t="shared" si="301"/>
        <v>10.231487538556619</v>
      </c>
      <c r="I6354" s="9">
        <f t="shared" si="302"/>
        <v>12.277785046267944</v>
      </c>
    </row>
    <row r="6355" spans="1:9" ht="31.5" customHeight="1" x14ac:dyDescent="0.25">
      <c r="A6355" s="6">
        <v>2008</v>
      </c>
      <c r="B6355" s="6">
        <v>9</v>
      </c>
      <c r="C6355" s="6">
        <v>26</v>
      </c>
      <c r="D6355" s="6">
        <v>4</v>
      </c>
      <c r="E6355" s="6">
        <v>7.6</v>
      </c>
      <c r="F6355" s="6">
        <f t="shared" si="300"/>
        <v>9.1199999999999992</v>
      </c>
      <c r="G6355" s="6">
        <v>111</v>
      </c>
      <c r="H6355" s="9">
        <f t="shared" si="301"/>
        <v>10.653140459964622</v>
      </c>
      <c r="I6355" s="9">
        <f t="shared" si="302"/>
        <v>12.783768551957547</v>
      </c>
    </row>
    <row r="6356" spans="1:9" ht="31.5" customHeight="1" x14ac:dyDescent="0.25">
      <c r="A6356" s="6">
        <v>2008</v>
      </c>
      <c r="B6356" s="6">
        <v>9</v>
      </c>
      <c r="C6356" s="6">
        <v>26</v>
      </c>
      <c r="D6356" s="6">
        <v>5</v>
      </c>
      <c r="E6356" s="6">
        <v>8</v>
      </c>
      <c r="F6356" s="6">
        <f t="shared" si="300"/>
        <v>9.6</v>
      </c>
      <c r="G6356" s="6">
        <v>114</v>
      </c>
      <c r="H6356" s="9">
        <f t="shared" si="301"/>
        <v>11.249440381417436</v>
      </c>
      <c r="I6356" s="9">
        <f t="shared" si="302"/>
        <v>13.499328457700923</v>
      </c>
    </row>
    <row r="6357" spans="1:9" ht="31.5" customHeight="1" x14ac:dyDescent="0.25">
      <c r="A6357" s="6">
        <v>2008</v>
      </c>
      <c r="B6357" s="6">
        <v>9</v>
      </c>
      <c r="C6357" s="6">
        <v>26</v>
      </c>
      <c r="D6357" s="6">
        <v>6</v>
      </c>
      <c r="E6357" s="6">
        <v>8.1999999999999993</v>
      </c>
      <c r="F6357" s="6">
        <f t="shared" si="300"/>
        <v>9.8399999999999981</v>
      </c>
      <c r="G6357" s="6">
        <v>107</v>
      </c>
      <c r="H6357" s="9">
        <f t="shared" si="301"/>
        <v>11.443947874049927</v>
      </c>
      <c r="I6357" s="9">
        <f t="shared" si="302"/>
        <v>13.732737448859911</v>
      </c>
    </row>
    <row r="6358" spans="1:9" ht="31.5" customHeight="1" x14ac:dyDescent="0.25">
      <c r="A6358" s="6">
        <v>2008</v>
      </c>
      <c r="B6358" s="6">
        <v>9</v>
      </c>
      <c r="C6358" s="6">
        <v>26</v>
      </c>
      <c r="D6358" s="6">
        <v>7</v>
      </c>
      <c r="E6358" s="6">
        <v>7.9</v>
      </c>
      <c r="F6358" s="6">
        <f t="shared" si="300"/>
        <v>9.48</v>
      </c>
      <c r="G6358" s="6">
        <v>103</v>
      </c>
      <c r="H6358" s="9">
        <f t="shared" si="301"/>
        <v>10.97503059185324</v>
      </c>
      <c r="I6358" s="9">
        <f t="shared" si="302"/>
        <v>13.170036710223888</v>
      </c>
    </row>
    <row r="6359" spans="1:9" ht="31.5" customHeight="1" x14ac:dyDescent="0.25">
      <c r="A6359" s="6">
        <v>2008</v>
      </c>
      <c r="B6359" s="6">
        <v>9</v>
      </c>
      <c r="C6359" s="6">
        <v>26</v>
      </c>
      <c r="D6359" s="6">
        <v>8</v>
      </c>
      <c r="E6359" s="6">
        <v>7.9</v>
      </c>
      <c r="F6359" s="6">
        <f t="shared" si="300"/>
        <v>9.48</v>
      </c>
      <c r="G6359" s="6">
        <v>106</v>
      </c>
      <c r="H6359" s="9">
        <f t="shared" si="301"/>
        <v>11.01288608355947</v>
      </c>
      <c r="I6359" s="9">
        <f t="shared" si="302"/>
        <v>13.215463300271363</v>
      </c>
    </row>
    <row r="6360" spans="1:9" ht="31.5" customHeight="1" x14ac:dyDescent="0.25">
      <c r="A6360" s="6">
        <v>2008</v>
      </c>
      <c r="B6360" s="6">
        <v>9</v>
      </c>
      <c r="C6360" s="6">
        <v>26</v>
      </c>
      <c r="D6360" s="6">
        <v>9</v>
      </c>
      <c r="E6360" s="6">
        <v>7.2</v>
      </c>
      <c r="F6360" s="6">
        <f t="shared" si="300"/>
        <v>8.64</v>
      </c>
      <c r="G6360" s="6">
        <v>107</v>
      </c>
      <c r="H6360" s="9">
        <f t="shared" si="301"/>
        <v>10.048344474775547</v>
      </c>
      <c r="I6360" s="9">
        <f t="shared" si="302"/>
        <v>12.058013369730658</v>
      </c>
    </row>
    <row r="6361" spans="1:9" ht="31.5" customHeight="1" x14ac:dyDescent="0.25">
      <c r="A6361" s="6">
        <v>2008</v>
      </c>
      <c r="B6361" s="6">
        <v>9</v>
      </c>
      <c r="C6361" s="6">
        <v>26</v>
      </c>
      <c r="D6361" s="6">
        <v>10</v>
      </c>
      <c r="E6361" s="6">
        <v>6</v>
      </c>
      <c r="F6361" s="6">
        <f t="shared" si="300"/>
        <v>7.1999999999999993</v>
      </c>
      <c r="G6361" s="6">
        <v>107</v>
      </c>
      <c r="H6361" s="9">
        <f t="shared" si="301"/>
        <v>8.373620395646288</v>
      </c>
      <c r="I6361" s="9">
        <f t="shared" si="302"/>
        <v>10.048344474775545</v>
      </c>
    </row>
    <row r="6362" spans="1:9" ht="31.5" customHeight="1" x14ac:dyDescent="0.25">
      <c r="A6362" s="6">
        <v>2008</v>
      </c>
      <c r="B6362" s="6">
        <v>9</v>
      </c>
      <c r="C6362" s="6">
        <v>26</v>
      </c>
      <c r="D6362" s="6">
        <v>11</v>
      </c>
      <c r="E6362" s="6">
        <v>4.0999999999999996</v>
      </c>
      <c r="F6362" s="6">
        <f t="shared" si="300"/>
        <v>4.919999999999999</v>
      </c>
      <c r="G6362" s="6">
        <v>109</v>
      </c>
      <c r="H6362" s="9">
        <f t="shared" si="301"/>
        <v>5.7346466475531965</v>
      </c>
      <c r="I6362" s="9">
        <f t="shared" si="302"/>
        <v>6.8815759770638349</v>
      </c>
    </row>
    <row r="6363" spans="1:9" ht="31.5" customHeight="1" x14ac:dyDescent="0.25">
      <c r="A6363" s="6">
        <v>2008</v>
      </c>
      <c r="B6363" s="6">
        <v>9</v>
      </c>
      <c r="C6363" s="6">
        <v>26</v>
      </c>
      <c r="D6363" s="6">
        <v>12</v>
      </c>
      <c r="E6363" s="6">
        <v>5</v>
      </c>
      <c r="F6363" s="6">
        <f t="shared" si="300"/>
        <v>6</v>
      </c>
      <c r="G6363" s="6">
        <v>122</v>
      </c>
      <c r="H6363" s="9">
        <f t="shared" si="301"/>
        <v>7.0874995855117175</v>
      </c>
      <c r="I6363" s="9">
        <f t="shared" si="302"/>
        <v>8.5049995026140603</v>
      </c>
    </row>
    <row r="6364" spans="1:9" ht="31.5" customHeight="1" x14ac:dyDescent="0.25">
      <c r="A6364" s="6">
        <v>2008</v>
      </c>
      <c r="B6364" s="6">
        <v>9</v>
      </c>
      <c r="C6364" s="6">
        <v>26</v>
      </c>
      <c r="D6364" s="6">
        <v>13</v>
      </c>
      <c r="E6364" s="6">
        <v>3.7</v>
      </c>
      <c r="F6364" s="6">
        <f t="shared" si="300"/>
        <v>4.4400000000000004</v>
      </c>
      <c r="G6364" s="6">
        <v>111</v>
      </c>
      <c r="H6364" s="9">
        <f t="shared" si="301"/>
        <v>5.1863973291933032</v>
      </c>
      <c r="I6364" s="9">
        <f t="shared" si="302"/>
        <v>6.223676795031964</v>
      </c>
    </row>
    <row r="6365" spans="1:9" ht="31.5" customHeight="1" x14ac:dyDescent="0.25">
      <c r="A6365" s="6">
        <v>2008</v>
      </c>
      <c r="B6365" s="6">
        <v>9</v>
      </c>
      <c r="C6365" s="6">
        <v>26</v>
      </c>
      <c r="D6365" s="6">
        <v>14</v>
      </c>
      <c r="E6365" s="6">
        <v>2.9</v>
      </c>
      <c r="F6365" s="6">
        <f t="shared" si="300"/>
        <v>3.48</v>
      </c>
      <c r="G6365" s="6">
        <v>96</v>
      </c>
      <c r="H6365" s="9">
        <f t="shared" si="301"/>
        <v>3.9947428519359272</v>
      </c>
      <c r="I6365" s="9">
        <f t="shared" si="302"/>
        <v>4.7936914223231133</v>
      </c>
    </row>
    <row r="6366" spans="1:9" ht="31.5" customHeight="1" x14ac:dyDescent="0.25">
      <c r="A6366" s="6">
        <v>2008</v>
      </c>
      <c r="B6366" s="6">
        <v>9</v>
      </c>
      <c r="C6366" s="6">
        <v>26</v>
      </c>
      <c r="D6366" s="6">
        <v>15</v>
      </c>
      <c r="E6366" s="6">
        <v>2.7</v>
      </c>
      <c r="F6366" s="6">
        <f t="shared" si="300"/>
        <v>3.24</v>
      </c>
      <c r="G6366" s="6">
        <v>83</v>
      </c>
      <c r="H6366" s="9">
        <f t="shared" si="301"/>
        <v>3.6536716515705541</v>
      </c>
      <c r="I6366" s="9">
        <f t="shared" si="302"/>
        <v>4.3844059818846652</v>
      </c>
    </row>
    <row r="6367" spans="1:9" ht="31.5" customHeight="1" x14ac:dyDescent="0.25">
      <c r="A6367" s="6">
        <v>2008</v>
      </c>
      <c r="B6367" s="6">
        <v>9</v>
      </c>
      <c r="C6367" s="6">
        <v>26</v>
      </c>
      <c r="D6367" s="6">
        <v>16</v>
      </c>
      <c r="E6367" s="6">
        <v>2.7</v>
      </c>
      <c r="F6367" s="6">
        <f t="shared" si="300"/>
        <v>3.24</v>
      </c>
      <c r="G6367" s="6">
        <v>80</v>
      </c>
      <c r="H6367" s="9">
        <f t="shared" si="301"/>
        <v>3.6370817632970254</v>
      </c>
      <c r="I6367" s="9">
        <f t="shared" si="302"/>
        <v>4.3644981159564304</v>
      </c>
    </row>
    <row r="6368" spans="1:9" ht="31.5" customHeight="1" x14ac:dyDescent="0.25">
      <c r="A6368" s="6">
        <v>2008</v>
      </c>
      <c r="B6368" s="6">
        <v>9</v>
      </c>
      <c r="C6368" s="6">
        <v>26</v>
      </c>
      <c r="D6368" s="6">
        <v>17</v>
      </c>
      <c r="E6368" s="6">
        <v>3</v>
      </c>
      <c r="F6368" s="6">
        <f t="shared" si="300"/>
        <v>3.5999999999999996</v>
      </c>
      <c r="G6368" s="6">
        <v>85</v>
      </c>
      <c r="H6368" s="9">
        <f t="shared" si="301"/>
        <v>4.0715574531084853</v>
      </c>
      <c r="I6368" s="9">
        <f t="shared" si="302"/>
        <v>4.8858689437301814</v>
      </c>
    </row>
    <row r="6369" spans="1:9" ht="31.5" customHeight="1" x14ac:dyDescent="0.25">
      <c r="A6369" s="6">
        <v>2008</v>
      </c>
      <c r="B6369" s="6">
        <v>9</v>
      </c>
      <c r="C6369" s="6">
        <v>26</v>
      </c>
      <c r="D6369" s="6">
        <v>18</v>
      </c>
      <c r="E6369" s="6">
        <v>2</v>
      </c>
      <c r="F6369" s="6">
        <f t="shared" si="300"/>
        <v>2.4</v>
      </c>
      <c r="G6369" s="6">
        <v>89</v>
      </c>
      <c r="H6369" s="9">
        <f t="shared" si="301"/>
        <v>2.7297218433156809</v>
      </c>
      <c r="I6369" s="9">
        <f t="shared" si="302"/>
        <v>3.2756662119788169</v>
      </c>
    </row>
    <row r="6370" spans="1:9" ht="31.5" customHeight="1" x14ac:dyDescent="0.25">
      <c r="A6370" s="6">
        <v>2008</v>
      </c>
      <c r="B6370" s="6">
        <v>9</v>
      </c>
      <c r="C6370" s="6">
        <v>26</v>
      </c>
      <c r="D6370" s="6">
        <v>19</v>
      </c>
      <c r="E6370" s="6">
        <v>3.2</v>
      </c>
      <c r="F6370" s="6">
        <f t="shared" si="300"/>
        <v>3.84</v>
      </c>
      <c r="G6370" s="6">
        <v>343</v>
      </c>
      <c r="H6370" s="9">
        <f t="shared" si="301"/>
        <v>5.0880968157961437</v>
      </c>
      <c r="I6370" s="9">
        <f t="shared" si="302"/>
        <v>6.1057161789553716</v>
      </c>
    </row>
    <row r="6371" spans="1:9" ht="31.5" customHeight="1" x14ac:dyDescent="0.25">
      <c r="A6371" s="6">
        <v>2008</v>
      </c>
      <c r="B6371" s="6">
        <v>9</v>
      </c>
      <c r="C6371" s="6">
        <v>26</v>
      </c>
      <c r="D6371" s="6">
        <v>20</v>
      </c>
      <c r="E6371" s="6">
        <v>5.5</v>
      </c>
      <c r="F6371" s="6">
        <f t="shared" si="300"/>
        <v>6.6</v>
      </c>
      <c r="G6371" s="6">
        <v>19</v>
      </c>
      <c r="H6371" s="9">
        <f t="shared" si="301"/>
        <v>6.0892042498444168</v>
      </c>
      <c r="I6371" s="9">
        <f t="shared" si="302"/>
        <v>7.3070450998132994</v>
      </c>
    </row>
    <row r="6372" spans="1:9" ht="31.5" customHeight="1" x14ac:dyDescent="0.25">
      <c r="A6372" s="6">
        <v>2008</v>
      </c>
      <c r="B6372" s="6">
        <v>9</v>
      </c>
      <c r="C6372" s="6">
        <v>26</v>
      </c>
      <c r="D6372" s="6">
        <v>21</v>
      </c>
      <c r="E6372" s="6">
        <v>6.3</v>
      </c>
      <c r="F6372" s="6">
        <f t="shared" si="300"/>
        <v>7.56</v>
      </c>
      <c r="G6372" s="6">
        <v>31</v>
      </c>
      <c r="H6372" s="9">
        <f t="shared" si="301"/>
        <v>7.4896646047641999</v>
      </c>
      <c r="I6372" s="9">
        <f t="shared" si="302"/>
        <v>8.9875975257170388</v>
      </c>
    </row>
    <row r="6373" spans="1:9" ht="31.5" customHeight="1" x14ac:dyDescent="0.25">
      <c r="A6373" s="6">
        <v>2008</v>
      </c>
      <c r="B6373" s="6">
        <v>9</v>
      </c>
      <c r="C6373" s="6">
        <v>26</v>
      </c>
      <c r="D6373" s="6">
        <v>22</v>
      </c>
      <c r="E6373" s="6">
        <v>5.8</v>
      </c>
      <c r="F6373" s="6">
        <f t="shared" si="300"/>
        <v>6.96</v>
      </c>
      <c r="G6373" s="6">
        <v>48</v>
      </c>
      <c r="H6373" s="9">
        <f t="shared" si="301"/>
        <v>7.318488885708553</v>
      </c>
      <c r="I6373" s="9">
        <f t="shared" si="302"/>
        <v>8.7821866628502647</v>
      </c>
    </row>
    <row r="6374" spans="1:9" ht="31.5" customHeight="1" x14ac:dyDescent="0.25">
      <c r="A6374" s="6">
        <v>2008</v>
      </c>
      <c r="B6374" s="6">
        <v>9</v>
      </c>
      <c r="C6374" s="6">
        <v>26</v>
      </c>
      <c r="D6374" s="6">
        <v>23</v>
      </c>
      <c r="E6374" s="6">
        <v>4.9000000000000004</v>
      </c>
      <c r="F6374" s="6">
        <f t="shared" si="300"/>
        <v>5.88</v>
      </c>
      <c r="G6374" s="6">
        <v>83</v>
      </c>
      <c r="H6374" s="9">
        <f t="shared" si="301"/>
        <v>6.6307374417391545</v>
      </c>
      <c r="I6374" s="9">
        <f t="shared" si="302"/>
        <v>7.9568849300869839</v>
      </c>
    </row>
    <row r="6375" spans="1:9" ht="31.5" customHeight="1" x14ac:dyDescent="0.25">
      <c r="A6375" s="6">
        <v>2008</v>
      </c>
      <c r="B6375" s="6">
        <v>9</v>
      </c>
      <c r="C6375" s="6">
        <v>27</v>
      </c>
      <c r="D6375" s="6">
        <v>0</v>
      </c>
      <c r="E6375" s="6">
        <v>6.1</v>
      </c>
      <c r="F6375" s="6">
        <f t="shared" si="300"/>
        <v>7.3199999999999994</v>
      </c>
      <c r="G6375" s="6">
        <v>115</v>
      </c>
      <c r="H6375" s="9">
        <f t="shared" si="301"/>
        <v>8.5865901815180425</v>
      </c>
      <c r="I6375" s="9">
        <f t="shared" si="302"/>
        <v>10.30390821782165</v>
      </c>
    </row>
    <row r="6376" spans="1:9" ht="31.5" customHeight="1" x14ac:dyDescent="0.25">
      <c r="A6376" s="6">
        <v>2008</v>
      </c>
      <c r="B6376" s="6">
        <v>9</v>
      </c>
      <c r="C6376" s="6">
        <v>27</v>
      </c>
      <c r="D6376" s="6">
        <v>1</v>
      </c>
      <c r="E6376" s="6">
        <v>7.2</v>
      </c>
      <c r="F6376" s="6">
        <f t="shared" si="300"/>
        <v>8.64</v>
      </c>
      <c r="G6376" s="6">
        <v>118</v>
      </c>
      <c r="H6376" s="9">
        <f t="shared" si="301"/>
        <v>10.165938709455139</v>
      </c>
      <c r="I6376" s="9">
        <f t="shared" si="302"/>
        <v>12.199126451346167</v>
      </c>
    </row>
    <row r="6377" spans="1:9" ht="31.5" customHeight="1" x14ac:dyDescent="0.25">
      <c r="A6377" s="6">
        <v>2008</v>
      </c>
      <c r="B6377" s="6">
        <v>9</v>
      </c>
      <c r="C6377" s="6">
        <v>27</v>
      </c>
      <c r="D6377" s="6">
        <v>2</v>
      </c>
      <c r="E6377" s="6">
        <v>7.6</v>
      </c>
      <c r="F6377" s="6">
        <f t="shared" si="300"/>
        <v>9.1199999999999992</v>
      </c>
      <c r="G6377" s="6">
        <v>115</v>
      </c>
      <c r="H6377" s="9">
        <f t="shared" si="301"/>
        <v>10.698046783530677</v>
      </c>
      <c r="I6377" s="9">
        <f t="shared" si="302"/>
        <v>12.837656140236811</v>
      </c>
    </row>
    <row r="6378" spans="1:9" ht="31.5" customHeight="1" x14ac:dyDescent="0.25">
      <c r="A6378" s="6">
        <v>2008</v>
      </c>
      <c r="B6378" s="6">
        <v>9</v>
      </c>
      <c r="C6378" s="6">
        <v>27</v>
      </c>
      <c r="D6378" s="6">
        <v>3</v>
      </c>
      <c r="E6378" s="6">
        <v>8</v>
      </c>
      <c r="F6378" s="6">
        <f t="shared" si="300"/>
        <v>9.6</v>
      </c>
      <c r="G6378" s="6">
        <v>119</v>
      </c>
      <c r="H6378" s="9">
        <f t="shared" si="301"/>
        <v>11.306755309184476</v>
      </c>
      <c r="I6378" s="9">
        <f t="shared" si="302"/>
        <v>13.56810637102137</v>
      </c>
    </row>
    <row r="6379" spans="1:9" ht="31.5" customHeight="1" x14ac:dyDescent="0.25">
      <c r="A6379" s="6">
        <v>2008</v>
      </c>
      <c r="B6379" s="6">
        <v>9</v>
      </c>
      <c r="C6379" s="6">
        <v>27</v>
      </c>
      <c r="D6379" s="6">
        <v>4</v>
      </c>
      <c r="E6379" s="6">
        <v>8.5</v>
      </c>
      <c r="F6379" s="6">
        <f t="shared" si="300"/>
        <v>10.199999999999999</v>
      </c>
      <c r="G6379" s="6">
        <v>125</v>
      </c>
      <c r="H6379" s="9">
        <f t="shared" si="301"/>
        <v>12.083212970355119</v>
      </c>
      <c r="I6379" s="9">
        <f t="shared" si="302"/>
        <v>14.499855564426142</v>
      </c>
    </row>
    <row r="6380" spans="1:9" ht="31.5" customHeight="1" x14ac:dyDescent="0.25">
      <c r="A6380" s="6">
        <v>2008</v>
      </c>
      <c r="B6380" s="6">
        <v>9</v>
      </c>
      <c r="C6380" s="6">
        <v>27</v>
      </c>
      <c r="D6380" s="6">
        <v>5</v>
      </c>
      <c r="E6380" s="6">
        <v>8.4</v>
      </c>
      <c r="F6380" s="6">
        <f t="shared" si="300"/>
        <v>10.08</v>
      </c>
      <c r="G6380" s="6">
        <v>127</v>
      </c>
      <c r="H6380" s="9">
        <f t="shared" si="301"/>
        <v>11.963311870952712</v>
      </c>
      <c r="I6380" s="9">
        <f t="shared" si="302"/>
        <v>14.355974245143253</v>
      </c>
    </row>
    <row r="6381" spans="1:9" ht="31.5" customHeight="1" x14ac:dyDescent="0.25">
      <c r="A6381" s="6">
        <v>2008</v>
      </c>
      <c r="B6381" s="6">
        <v>9</v>
      </c>
      <c r="C6381" s="6">
        <v>27</v>
      </c>
      <c r="D6381" s="6">
        <v>6</v>
      </c>
      <c r="E6381" s="6">
        <v>8.3000000000000007</v>
      </c>
      <c r="F6381" s="6">
        <f t="shared" si="300"/>
        <v>9.9600000000000009</v>
      </c>
      <c r="G6381" s="6">
        <v>126</v>
      </c>
      <c r="H6381" s="9">
        <f t="shared" si="301"/>
        <v>11.80994041448472</v>
      </c>
      <c r="I6381" s="9">
        <f t="shared" si="302"/>
        <v>14.171928497381664</v>
      </c>
    </row>
    <row r="6382" spans="1:9" ht="31.5" customHeight="1" x14ac:dyDescent="0.25">
      <c r="A6382" s="6">
        <v>2008</v>
      </c>
      <c r="B6382" s="6">
        <v>9</v>
      </c>
      <c r="C6382" s="6">
        <v>27</v>
      </c>
      <c r="D6382" s="6">
        <v>7</v>
      </c>
      <c r="E6382" s="6">
        <v>8.1</v>
      </c>
      <c r="F6382" s="6">
        <f t="shared" si="300"/>
        <v>9.7199999999999989</v>
      </c>
      <c r="G6382" s="6">
        <v>123</v>
      </c>
      <c r="H6382" s="9">
        <f t="shared" si="301"/>
        <v>11.49278549767549</v>
      </c>
      <c r="I6382" s="9">
        <f t="shared" si="302"/>
        <v>13.791342597210587</v>
      </c>
    </row>
    <row r="6383" spans="1:9" ht="31.5" customHeight="1" x14ac:dyDescent="0.25">
      <c r="A6383" s="6">
        <v>2008</v>
      </c>
      <c r="B6383" s="6">
        <v>9</v>
      </c>
      <c r="C6383" s="6">
        <v>27</v>
      </c>
      <c r="D6383" s="6">
        <v>8</v>
      </c>
      <c r="E6383" s="6">
        <v>7.7</v>
      </c>
      <c r="F6383" s="6">
        <f t="shared" si="300"/>
        <v>9.24</v>
      </c>
      <c r="G6383" s="6">
        <v>118</v>
      </c>
      <c r="H6383" s="9">
        <f t="shared" si="301"/>
        <v>10.871906675389523</v>
      </c>
      <c r="I6383" s="9">
        <f t="shared" si="302"/>
        <v>13.046288010467428</v>
      </c>
    </row>
    <row r="6384" spans="1:9" ht="31.5" customHeight="1" x14ac:dyDescent="0.25">
      <c r="A6384" s="6">
        <v>2008</v>
      </c>
      <c r="B6384" s="6">
        <v>9</v>
      </c>
      <c r="C6384" s="6">
        <v>27</v>
      </c>
      <c r="D6384" s="6">
        <v>9</v>
      </c>
      <c r="E6384" s="6">
        <v>7.2</v>
      </c>
      <c r="F6384" s="6">
        <f t="shared" si="300"/>
        <v>8.64</v>
      </c>
      <c r="G6384" s="6">
        <v>121</v>
      </c>
      <c r="H6384" s="9">
        <f t="shared" si="301"/>
        <v>10.196108733949567</v>
      </c>
      <c r="I6384" s="9">
        <f t="shared" si="302"/>
        <v>12.23533048073948</v>
      </c>
    </row>
    <row r="6385" spans="1:9" ht="31.5" customHeight="1" x14ac:dyDescent="0.25">
      <c r="A6385" s="6">
        <v>2008</v>
      </c>
      <c r="B6385" s="6">
        <v>9</v>
      </c>
      <c r="C6385" s="6">
        <v>27</v>
      </c>
      <c r="D6385" s="6">
        <v>10</v>
      </c>
      <c r="E6385" s="6">
        <v>7.4</v>
      </c>
      <c r="F6385" s="6">
        <f t="shared" si="300"/>
        <v>8.8800000000000008</v>
      </c>
      <c r="G6385" s="6">
        <v>124</v>
      </c>
      <c r="H6385" s="9">
        <f t="shared" si="301"/>
        <v>10.50958259885128</v>
      </c>
      <c r="I6385" s="9">
        <f t="shared" si="302"/>
        <v>12.611499118621536</v>
      </c>
    </row>
    <row r="6386" spans="1:9" ht="31.5" customHeight="1" x14ac:dyDescent="0.25">
      <c r="A6386" s="6">
        <v>2008</v>
      </c>
      <c r="B6386" s="6">
        <v>9</v>
      </c>
      <c r="C6386" s="6">
        <v>27</v>
      </c>
      <c r="D6386" s="6">
        <v>11</v>
      </c>
      <c r="E6386" s="6">
        <v>6.4</v>
      </c>
      <c r="F6386" s="6">
        <f t="shared" si="300"/>
        <v>7.68</v>
      </c>
      <c r="G6386" s="6">
        <v>129</v>
      </c>
      <c r="H6386" s="9">
        <f t="shared" si="301"/>
        <v>9.1315950322451016</v>
      </c>
      <c r="I6386" s="9">
        <f t="shared" si="302"/>
        <v>10.957914038694122</v>
      </c>
    </row>
    <row r="6387" spans="1:9" ht="31.5" customHeight="1" x14ac:dyDescent="0.25">
      <c r="A6387" s="6">
        <v>2008</v>
      </c>
      <c r="B6387" s="6">
        <v>9</v>
      </c>
      <c r="C6387" s="6">
        <v>27</v>
      </c>
      <c r="D6387" s="6">
        <v>12</v>
      </c>
      <c r="E6387" s="6">
        <v>8.5</v>
      </c>
      <c r="F6387" s="6">
        <f t="shared" si="300"/>
        <v>10.199999999999999</v>
      </c>
      <c r="G6387" s="6">
        <v>117</v>
      </c>
      <c r="H6387" s="9">
        <f t="shared" si="301"/>
        <v>11.989381434364475</v>
      </c>
      <c r="I6387" s="9">
        <f t="shared" si="302"/>
        <v>14.387257721237368</v>
      </c>
    </row>
    <row r="6388" spans="1:9" ht="31.5" customHeight="1" x14ac:dyDescent="0.25">
      <c r="A6388" s="6">
        <v>2008</v>
      </c>
      <c r="B6388" s="6">
        <v>9</v>
      </c>
      <c r="C6388" s="6">
        <v>27</v>
      </c>
      <c r="D6388" s="6">
        <v>13</v>
      </c>
      <c r="E6388" s="6">
        <v>6.8</v>
      </c>
      <c r="F6388" s="6">
        <f t="shared" si="300"/>
        <v>8.16</v>
      </c>
      <c r="G6388" s="6">
        <v>114</v>
      </c>
      <c r="H6388" s="9">
        <f t="shared" si="301"/>
        <v>9.5620243242048204</v>
      </c>
      <c r="I6388" s="9">
        <f t="shared" si="302"/>
        <v>11.474429189045786</v>
      </c>
    </row>
    <row r="6389" spans="1:9" ht="31.5" customHeight="1" x14ac:dyDescent="0.25">
      <c r="A6389" s="6">
        <v>2008</v>
      </c>
      <c r="B6389" s="6">
        <v>9</v>
      </c>
      <c r="C6389" s="6">
        <v>27</v>
      </c>
      <c r="D6389" s="6">
        <v>14</v>
      </c>
      <c r="E6389" s="6">
        <v>6</v>
      </c>
      <c r="F6389" s="6">
        <f t="shared" si="300"/>
        <v>7.1999999999999993</v>
      </c>
      <c r="G6389" s="6">
        <v>114</v>
      </c>
      <c r="H6389" s="9">
        <f t="shared" si="301"/>
        <v>8.4370802860630771</v>
      </c>
      <c r="I6389" s="9">
        <f t="shared" si="302"/>
        <v>10.124496343275691</v>
      </c>
    </row>
    <row r="6390" spans="1:9" ht="31.5" customHeight="1" x14ac:dyDescent="0.25">
      <c r="A6390" s="6">
        <v>2008</v>
      </c>
      <c r="B6390" s="6">
        <v>9</v>
      </c>
      <c r="C6390" s="6">
        <v>27</v>
      </c>
      <c r="D6390" s="6">
        <v>15</v>
      </c>
      <c r="E6390" s="6">
        <v>4.9000000000000004</v>
      </c>
      <c r="F6390" s="6">
        <f t="shared" si="300"/>
        <v>5.88</v>
      </c>
      <c r="G6390" s="6">
        <v>106</v>
      </c>
      <c r="H6390" s="9">
        <f t="shared" si="301"/>
        <v>6.8307774442330889</v>
      </c>
      <c r="I6390" s="9">
        <f t="shared" si="302"/>
        <v>8.1969329330797063</v>
      </c>
    </row>
    <row r="6391" spans="1:9" ht="31.5" customHeight="1" x14ac:dyDescent="0.25">
      <c r="A6391" s="6">
        <v>2008</v>
      </c>
      <c r="B6391" s="6">
        <v>9</v>
      </c>
      <c r="C6391" s="6">
        <v>27</v>
      </c>
      <c r="D6391" s="6">
        <v>16</v>
      </c>
      <c r="E6391" s="6">
        <v>4.5999999999999996</v>
      </c>
      <c r="F6391" s="6">
        <f t="shared" si="300"/>
        <v>5.52</v>
      </c>
      <c r="G6391" s="6">
        <v>93</v>
      </c>
      <c r="H6391" s="9">
        <f t="shared" si="301"/>
        <v>6.3121133172162098</v>
      </c>
      <c r="I6391" s="9">
        <f t="shared" si="302"/>
        <v>7.5745359806594514</v>
      </c>
    </row>
    <row r="6392" spans="1:9" ht="31.5" customHeight="1" x14ac:dyDescent="0.25">
      <c r="A6392" s="6">
        <v>2008</v>
      </c>
      <c r="B6392" s="6">
        <v>9</v>
      </c>
      <c r="C6392" s="6">
        <v>27</v>
      </c>
      <c r="D6392" s="6">
        <v>17</v>
      </c>
      <c r="E6392" s="6">
        <v>4.5999999999999996</v>
      </c>
      <c r="F6392" s="6">
        <f t="shared" si="300"/>
        <v>5.52</v>
      </c>
      <c r="G6392" s="6">
        <v>74</v>
      </c>
      <c r="H6392" s="9">
        <f t="shared" si="301"/>
        <v>6.1366540064750277</v>
      </c>
      <c r="I6392" s="9">
        <f t="shared" si="302"/>
        <v>7.3639848077700334</v>
      </c>
    </row>
    <row r="6393" spans="1:9" ht="31.5" customHeight="1" x14ac:dyDescent="0.25">
      <c r="A6393" s="6">
        <v>2008</v>
      </c>
      <c r="B6393" s="6">
        <v>9</v>
      </c>
      <c r="C6393" s="6">
        <v>27</v>
      </c>
      <c r="D6393" s="6">
        <v>18</v>
      </c>
      <c r="E6393" s="6">
        <v>5.6</v>
      </c>
      <c r="F6393" s="6">
        <f t="shared" si="300"/>
        <v>6.72</v>
      </c>
      <c r="G6393" s="6">
        <v>66</v>
      </c>
      <c r="H6393" s="9">
        <f t="shared" si="301"/>
        <v>7.3637741075647671</v>
      </c>
      <c r="I6393" s="9">
        <f t="shared" si="302"/>
        <v>8.8365289290777209</v>
      </c>
    </row>
    <row r="6394" spans="1:9" ht="31.5" customHeight="1" x14ac:dyDescent="0.25">
      <c r="A6394" s="6">
        <v>2008</v>
      </c>
      <c r="B6394" s="6">
        <v>9</v>
      </c>
      <c r="C6394" s="6">
        <v>27</v>
      </c>
      <c r="D6394" s="6">
        <v>19</v>
      </c>
      <c r="E6394" s="6">
        <v>7.5</v>
      </c>
      <c r="F6394" s="6">
        <f t="shared" si="300"/>
        <v>9</v>
      </c>
      <c r="G6394" s="6">
        <v>84</v>
      </c>
      <c r="H6394" s="9">
        <f t="shared" si="301"/>
        <v>10.164079486471145</v>
      </c>
      <c r="I6394" s="9">
        <f t="shared" si="302"/>
        <v>12.196895383765373</v>
      </c>
    </row>
    <row r="6395" spans="1:9" ht="31.5" customHeight="1" x14ac:dyDescent="0.25">
      <c r="A6395" s="6">
        <v>2008</v>
      </c>
      <c r="B6395" s="6">
        <v>9</v>
      </c>
      <c r="C6395" s="6">
        <v>27</v>
      </c>
      <c r="D6395" s="6">
        <v>20</v>
      </c>
      <c r="E6395" s="6">
        <v>9</v>
      </c>
      <c r="F6395" s="6">
        <f t="shared" si="300"/>
        <v>10.799999999999999</v>
      </c>
      <c r="G6395" s="6">
        <v>96</v>
      </c>
      <c r="H6395" s="9">
        <f t="shared" si="301"/>
        <v>12.397477816352879</v>
      </c>
      <c r="I6395" s="9">
        <f t="shared" si="302"/>
        <v>14.876973379623452</v>
      </c>
    </row>
    <row r="6396" spans="1:9" ht="31.5" customHeight="1" x14ac:dyDescent="0.25">
      <c r="A6396" s="6">
        <v>2008</v>
      </c>
      <c r="B6396" s="6">
        <v>9</v>
      </c>
      <c r="C6396" s="6">
        <v>27</v>
      </c>
      <c r="D6396" s="6">
        <v>21</v>
      </c>
      <c r="E6396" s="6">
        <v>9.1</v>
      </c>
      <c r="F6396" s="6">
        <f t="shared" si="300"/>
        <v>10.92</v>
      </c>
      <c r="G6396" s="6">
        <v>94</v>
      </c>
      <c r="H6396" s="9">
        <f t="shared" si="301"/>
        <v>12.50325107694303</v>
      </c>
      <c r="I6396" s="9">
        <f t="shared" si="302"/>
        <v>15.003901292331637</v>
      </c>
    </row>
    <row r="6397" spans="1:9" ht="31.5" customHeight="1" x14ac:dyDescent="0.25">
      <c r="A6397" s="6">
        <v>2008</v>
      </c>
      <c r="B6397" s="6">
        <v>9</v>
      </c>
      <c r="C6397" s="6">
        <v>27</v>
      </c>
      <c r="D6397" s="6">
        <v>22</v>
      </c>
      <c r="E6397" s="6">
        <v>10</v>
      </c>
      <c r="F6397" s="6">
        <f t="shared" si="300"/>
        <v>12</v>
      </c>
      <c r="G6397" s="6">
        <v>99</v>
      </c>
      <c r="H6397" s="9">
        <f t="shared" si="301"/>
        <v>13.826334511562999</v>
      </c>
      <c r="I6397" s="9">
        <f t="shared" si="302"/>
        <v>16.591601413875598</v>
      </c>
    </row>
    <row r="6398" spans="1:9" ht="31.5" customHeight="1" x14ac:dyDescent="0.25">
      <c r="A6398" s="6">
        <v>2008</v>
      </c>
      <c r="B6398" s="6">
        <v>9</v>
      </c>
      <c r="C6398" s="6">
        <v>27</v>
      </c>
      <c r="D6398" s="6">
        <v>23</v>
      </c>
      <c r="E6398" s="6">
        <v>10.3</v>
      </c>
      <c r="F6398" s="6">
        <f t="shared" si="300"/>
        <v>12.360000000000001</v>
      </c>
      <c r="G6398" s="6">
        <v>98</v>
      </c>
      <c r="H6398" s="9">
        <f t="shared" si="301"/>
        <v>14.223671480926239</v>
      </c>
      <c r="I6398" s="9">
        <f t="shared" si="302"/>
        <v>17.068405777111487</v>
      </c>
    </row>
    <row r="6399" spans="1:9" ht="31.5" customHeight="1" x14ac:dyDescent="0.25">
      <c r="A6399" s="6">
        <v>2008</v>
      </c>
      <c r="B6399" s="6">
        <v>9</v>
      </c>
      <c r="C6399" s="6">
        <v>28</v>
      </c>
      <c r="D6399" s="6">
        <v>0</v>
      </c>
      <c r="E6399" s="6">
        <v>10.1</v>
      </c>
      <c r="F6399" s="6">
        <f t="shared" si="300"/>
        <v>12.12</v>
      </c>
      <c r="G6399" s="6">
        <v>97</v>
      </c>
      <c r="H6399" s="9">
        <f t="shared" si="301"/>
        <v>13.930193980655579</v>
      </c>
      <c r="I6399" s="9">
        <f t="shared" si="302"/>
        <v>16.716232776786693</v>
      </c>
    </row>
    <row r="6400" spans="1:9" ht="31.5" customHeight="1" x14ac:dyDescent="0.25">
      <c r="A6400" s="6">
        <v>2008</v>
      </c>
      <c r="B6400" s="6">
        <v>9</v>
      </c>
      <c r="C6400" s="6">
        <v>28</v>
      </c>
      <c r="D6400" s="6">
        <v>1</v>
      </c>
      <c r="E6400" s="6">
        <v>10.5</v>
      </c>
      <c r="F6400" s="6">
        <f t="shared" si="300"/>
        <v>12.6</v>
      </c>
      <c r="G6400" s="6">
        <v>104</v>
      </c>
      <c r="H6400" s="9">
        <f t="shared" si="301"/>
        <v>14.603998408271609</v>
      </c>
      <c r="I6400" s="9">
        <f t="shared" si="302"/>
        <v>17.52479808992593</v>
      </c>
    </row>
    <row r="6401" spans="1:9" ht="31.5" customHeight="1" x14ac:dyDescent="0.25">
      <c r="A6401" s="6">
        <v>2008</v>
      </c>
      <c r="B6401" s="6">
        <v>9</v>
      </c>
      <c r="C6401" s="6">
        <v>28</v>
      </c>
      <c r="D6401" s="6">
        <v>2</v>
      </c>
      <c r="E6401" s="6">
        <v>11.3</v>
      </c>
      <c r="F6401" s="6">
        <f t="shared" si="300"/>
        <v>13.56</v>
      </c>
      <c r="G6401" s="6">
        <v>107</v>
      </c>
      <c r="H6401" s="9">
        <f t="shared" si="301"/>
        <v>15.770318411800512</v>
      </c>
      <c r="I6401" s="9">
        <f t="shared" si="302"/>
        <v>18.924382094160613</v>
      </c>
    </row>
    <row r="6402" spans="1:9" ht="31.5" customHeight="1" x14ac:dyDescent="0.25">
      <c r="A6402" s="6">
        <v>2008</v>
      </c>
      <c r="B6402" s="6">
        <v>9</v>
      </c>
      <c r="C6402" s="6">
        <v>28</v>
      </c>
      <c r="D6402" s="6">
        <v>3</v>
      </c>
      <c r="E6402" s="6">
        <v>11.1</v>
      </c>
      <c r="F6402" s="6">
        <f t="shared" si="300"/>
        <v>13.319999999999999</v>
      </c>
      <c r="G6402" s="6">
        <v>106</v>
      </c>
      <c r="H6402" s="9">
        <f t="shared" si="301"/>
        <v>15.473801965507608</v>
      </c>
      <c r="I6402" s="9">
        <f t="shared" si="302"/>
        <v>18.568562358609128</v>
      </c>
    </row>
    <row r="6403" spans="1:9" ht="31.5" customHeight="1" x14ac:dyDescent="0.25">
      <c r="A6403" s="6">
        <v>2008</v>
      </c>
      <c r="B6403" s="6">
        <v>9</v>
      </c>
      <c r="C6403" s="6">
        <v>28</v>
      </c>
      <c r="D6403" s="6">
        <v>4</v>
      </c>
      <c r="E6403" s="6">
        <v>11</v>
      </c>
      <c r="F6403" s="6">
        <f t="shared" ref="F6403:F6466" si="303">E6403*1.2</f>
        <v>13.2</v>
      </c>
      <c r="G6403" s="6">
        <v>105</v>
      </c>
      <c r="H6403" s="9">
        <f t="shared" ref="H6403:H6466" si="304">E6403*(LN(G6403/$AE$18)/LN(10/$AE$18))</f>
        <v>15.31699589064298</v>
      </c>
      <c r="I6403" s="9">
        <f t="shared" ref="I6403:I6466" si="305">F6403*(LN(G6403/$AE$18)/LN(10/$AE$18))</f>
        <v>18.380395068771577</v>
      </c>
    </row>
    <row r="6404" spans="1:9" ht="31.5" customHeight="1" x14ac:dyDescent="0.25">
      <c r="A6404" s="6">
        <v>2008</v>
      </c>
      <c r="B6404" s="6">
        <v>9</v>
      </c>
      <c r="C6404" s="6">
        <v>28</v>
      </c>
      <c r="D6404" s="6">
        <v>5</v>
      </c>
      <c r="E6404" s="6">
        <v>11.7</v>
      </c>
      <c r="F6404" s="6">
        <f t="shared" si="303"/>
        <v>14.04</v>
      </c>
      <c r="G6404" s="6">
        <v>102</v>
      </c>
      <c r="H6404" s="9">
        <f t="shared" si="304"/>
        <v>16.235107587428061</v>
      </c>
      <c r="I6404" s="9">
        <f t="shared" si="305"/>
        <v>19.482129104913671</v>
      </c>
    </row>
    <row r="6405" spans="1:9" ht="31.5" customHeight="1" x14ac:dyDescent="0.25">
      <c r="A6405" s="6">
        <v>2008</v>
      </c>
      <c r="B6405" s="6">
        <v>9</v>
      </c>
      <c r="C6405" s="6">
        <v>28</v>
      </c>
      <c r="D6405" s="6">
        <v>6</v>
      </c>
      <c r="E6405" s="6">
        <v>12.7</v>
      </c>
      <c r="F6405" s="6">
        <f t="shared" si="303"/>
        <v>15.239999999999998</v>
      </c>
      <c r="G6405" s="6">
        <v>102</v>
      </c>
      <c r="H6405" s="9">
        <f t="shared" si="304"/>
        <v>17.622723620541571</v>
      </c>
      <c r="I6405" s="9">
        <f t="shared" si="305"/>
        <v>21.147268344649881</v>
      </c>
    </row>
    <row r="6406" spans="1:9" ht="31.5" customHeight="1" x14ac:dyDescent="0.25">
      <c r="A6406" s="6">
        <v>2008</v>
      </c>
      <c r="B6406" s="6">
        <v>9</v>
      </c>
      <c r="C6406" s="6">
        <v>28</v>
      </c>
      <c r="D6406" s="6">
        <v>7</v>
      </c>
      <c r="E6406" s="6">
        <v>13.4</v>
      </c>
      <c r="F6406" s="6">
        <f t="shared" si="303"/>
        <v>16.079999999999998</v>
      </c>
      <c r="G6406" s="6">
        <v>103</v>
      </c>
      <c r="H6406" s="9">
        <f t="shared" si="304"/>
        <v>18.61587467478904</v>
      </c>
      <c r="I6406" s="9">
        <f t="shared" si="305"/>
        <v>22.339049609746844</v>
      </c>
    </row>
    <row r="6407" spans="1:9" ht="31.5" customHeight="1" x14ac:dyDescent="0.25">
      <c r="A6407" s="6">
        <v>2008</v>
      </c>
      <c r="B6407" s="6">
        <v>9</v>
      </c>
      <c r="C6407" s="6">
        <v>28</v>
      </c>
      <c r="D6407" s="6">
        <v>8</v>
      </c>
      <c r="E6407" s="6">
        <v>13.6</v>
      </c>
      <c r="F6407" s="6">
        <f t="shared" si="303"/>
        <v>16.32</v>
      </c>
      <c r="G6407" s="6">
        <v>103</v>
      </c>
      <c r="H6407" s="9">
        <f t="shared" si="304"/>
        <v>18.893723550532158</v>
      </c>
      <c r="I6407" s="9">
        <f t="shared" si="305"/>
        <v>22.672468260638592</v>
      </c>
    </row>
    <row r="6408" spans="1:9" ht="31.5" customHeight="1" x14ac:dyDescent="0.25">
      <c r="A6408" s="6">
        <v>2008</v>
      </c>
      <c r="B6408" s="6">
        <v>9</v>
      </c>
      <c r="C6408" s="6">
        <v>28</v>
      </c>
      <c r="D6408" s="6">
        <v>9</v>
      </c>
      <c r="E6408" s="6">
        <v>13.5</v>
      </c>
      <c r="F6408" s="6">
        <f t="shared" si="303"/>
        <v>16.2</v>
      </c>
      <c r="G6408" s="6">
        <v>106</v>
      </c>
      <c r="H6408" s="9">
        <f t="shared" si="304"/>
        <v>18.819488876968713</v>
      </c>
      <c r="I6408" s="9">
        <f t="shared" si="305"/>
        <v>22.583386652362453</v>
      </c>
    </row>
    <row r="6409" spans="1:9" ht="31.5" customHeight="1" x14ac:dyDescent="0.25">
      <c r="A6409" s="6">
        <v>2008</v>
      </c>
      <c r="B6409" s="6">
        <v>9</v>
      </c>
      <c r="C6409" s="6">
        <v>28</v>
      </c>
      <c r="D6409" s="6">
        <v>10</v>
      </c>
      <c r="E6409" s="6">
        <v>12.8</v>
      </c>
      <c r="F6409" s="6">
        <f t="shared" si="303"/>
        <v>15.36</v>
      </c>
      <c r="G6409" s="6">
        <v>105</v>
      </c>
      <c r="H6409" s="9">
        <f t="shared" si="304"/>
        <v>17.823413400020922</v>
      </c>
      <c r="I6409" s="9">
        <f t="shared" si="305"/>
        <v>21.388096080025107</v>
      </c>
    </row>
    <row r="6410" spans="1:9" ht="31.5" customHeight="1" x14ac:dyDescent="0.25">
      <c r="A6410" s="6">
        <v>2008</v>
      </c>
      <c r="B6410" s="6">
        <v>9</v>
      </c>
      <c r="C6410" s="6">
        <v>28</v>
      </c>
      <c r="D6410" s="6">
        <v>11</v>
      </c>
      <c r="E6410" s="6">
        <v>12.5</v>
      </c>
      <c r="F6410" s="6">
        <f t="shared" si="303"/>
        <v>15</v>
      </c>
      <c r="G6410" s="6">
        <v>102</v>
      </c>
      <c r="H6410" s="9">
        <f t="shared" si="304"/>
        <v>17.345200413918867</v>
      </c>
      <c r="I6410" s="9">
        <f t="shared" si="305"/>
        <v>20.814240496702642</v>
      </c>
    </row>
    <row r="6411" spans="1:9" ht="31.5" customHeight="1" x14ac:dyDescent="0.25">
      <c r="A6411" s="6">
        <v>2008</v>
      </c>
      <c r="B6411" s="6">
        <v>9</v>
      </c>
      <c r="C6411" s="6">
        <v>28</v>
      </c>
      <c r="D6411" s="6">
        <v>12</v>
      </c>
      <c r="E6411" s="6">
        <v>12.7</v>
      </c>
      <c r="F6411" s="6">
        <f t="shared" si="303"/>
        <v>15.239999999999998</v>
      </c>
      <c r="G6411" s="6">
        <v>95</v>
      </c>
      <c r="H6411" s="9">
        <f t="shared" si="304"/>
        <v>17.472022869784528</v>
      </c>
      <c r="I6411" s="9">
        <f t="shared" si="305"/>
        <v>20.966427443741431</v>
      </c>
    </row>
    <row r="6412" spans="1:9" ht="31.5" customHeight="1" x14ac:dyDescent="0.25">
      <c r="A6412" s="6">
        <v>2008</v>
      </c>
      <c r="B6412" s="6">
        <v>9</v>
      </c>
      <c r="C6412" s="6">
        <v>28</v>
      </c>
      <c r="D6412" s="6">
        <v>13</v>
      </c>
      <c r="E6412" s="6">
        <v>11.4</v>
      </c>
      <c r="F6412" s="6">
        <f t="shared" si="303"/>
        <v>13.68</v>
      </c>
      <c r="G6412" s="6">
        <v>93</v>
      </c>
      <c r="H6412" s="9">
        <f t="shared" si="304"/>
        <v>15.643063438318435</v>
      </c>
      <c r="I6412" s="9">
        <f t="shared" si="305"/>
        <v>18.771676125982122</v>
      </c>
    </row>
    <row r="6413" spans="1:9" ht="31.5" customHeight="1" x14ac:dyDescent="0.25">
      <c r="A6413" s="6">
        <v>2008</v>
      </c>
      <c r="B6413" s="6">
        <v>9</v>
      </c>
      <c r="C6413" s="6">
        <v>28</v>
      </c>
      <c r="D6413" s="6">
        <v>14</v>
      </c>
      <c r="E6413" s="6">
        <v>10.4</v>
      </c>
      <c r="F6413" s="6">
        <f t="shared" si="303"/>
        <v>12.48</v>
      </c>
      <c r="G6413" s="6">
        <v>92</v>
      </c>
      <c r="H6413" s="9">
        <f t="shared" si="304"/>
        <v>14.252099274343914</v>
      </c>
      <c r="I6413" s="9">
        <f t="shared" si="305"/>
        <v>17.102519129212698</v>
      </c>
    </row>
    <row r="6414" spans="1:9" ht="31.5" customHeight="1" x14ac:dyDescent="0.25">
      <c r="A6414" s="6">
        <v>2008</v>
      </c>
      <c r="B6414" s="6">
        <v>9</v>
      </c>
      <c r="C6414" s="6">
        <v>28</v>
      </c>
      <c r="D6414" s="6">
        <v>15</v>
      </c>
      <c r="E6414" s="6">
        <v>9.8000000000000007</v>
      </c>
      <c r="F6414" s="6">
        <f t="shared" si="303"/>
        <v>11.76</v>
      </c>
      <c r="G6414" s="6">
        <v>90</v>
      </c>
      <c r="H6414" s="9">
        <f t="shared" si="304"/>
        <v>13.39391275515243</v>
      </c>
      <c r="I6414" s="9">
        <f t="shared" si="305"/>
        <v>16.072695306182915</v>
      </c>
    </row>
    <row r="6415" spans="1:9" ht="31.5" customHeight="1" x14ac:dyDescent="0.25">
      <c r="A6415" s="6">
        <v>2008</v>
      </c>
      <c r="B6415" s="6">
        <v>9</v>
      </c>
      <c r="C6415" s="6">
        <v>28</v>
      </c>
      <c r="D6415" s="6">
        <v>16</v>
      </c>
      <c r="E6415" s="6">
        <v>8.9</v>
      </c>
      <c r="F6415" s="6">
        <f t="shared" si="303"/>
        <v>10.68</v>
      </c>
      <c r="G6415" s="6">
        <v>89</v>
      </c>
      <c r="H6415" s="9">
        <f t="shared" si="304"/>
        <v>12.14726220275478</v>
      </c>
      <c r="I6415" s="9">
        <f t="shared" si="305"/>
        <v>14.576714643305735</v>
      </c>
    </row>
    <row r="6416" spans="1:9" ht="31.5" customHeight="1" x14ac:dyDescent="0.25">
      <c r="A6416" s="6">
        <v>2008</v>
      </c>
      <c r="B6416" s="6">
        <v>9</v>
      </c>
      <c r="C6416" s="6">
        <v>28</v>
      </c>
      <c r="D6416" s="6">
        <v>17</v>
      </c>
      <c r="E6416" s="6">
        <v>7.9</v>
      </c>
      <c r="F6416" s="6">
        <f t="shared" si="303"/>
        <v>9.48</v>
      </c>
      <c r="G6416" s="6">
        <v>90</v>
      </c>
      <c r="H6416" s="9">
        <f t="shared" si="304"/>
        <v>10.797133751602468</v>
      </c>
      <c r="I6416" s="9">
        <f t="shared" si="305"/>
        <v>12.956560501922961</v>
      </c>
    </row>
    <row r="6417" spans="1:9" ht="31.5" customHeight="1" x14ac:dyDescent="0.25">
      <c r="A6417" s="6">
        <v>2008</v>
      </c>
      <c r="B6417" s="6">
        <v>9</v>
      </c>
      <c r="C6417" s="6">
        <v>28</v>
      </c>
      <c r="D6417" s="6">
        <v>18</v>
      </c>
      <c r="E6417" s="6">
        <v>7.6</v>
      </c>
      <c r="F6417" s="6">
        <f t="shared" si="303"/>
        <v>9.1199999999999992</v>
      </c>
      <c r="G6417" s="6">
        <v>85</v>
      </c>
      <c r="H6417" s="9">
        <f t="shared" si="304"/>
        <v>10.314612214541496</v>
      </c>
      <c r="I6417" s="9">
        <f t="shared" si="305"/>
        <v>12.377534657449795</v>
      </c>
    </row>
    <row r="6418" spans="1:9" ht="31.5" customHeight="1" x14ac:dyDescent="0.25">
      <c r="A6418" s="6">
        <v>2008</v>
      </c>
      <c r="B6418" s="6">
        <v>9</v>
      </c>
      <c r="C6418" s="6">
        <v>28</v>
      </c>
      <c r="D6418" s="6">
        <v>19</v>
      </c>
      <c r="E6418" s="6">
        <v>9.3000000000000007</v>
      </c>
      <c r="F6418" s="6">
        <f t="shared" si="303"/>
        <v>11.16</v>
      </c>
      <c r="G6418" s="6">
        <v>77</v>
      </c>
      <c r="H6418" s="9">
        <f t="shared" si="304"/>
        <v>12.468398796177089</v>
      </c>
      <c r="I6418" s="9">
        <f t="shared" si="305"/>
        <v>14.962078555412507</v>
      </c>
    </row>
    <row r="6419" spans="1:9" ht="31.5" customHeight="1" x14ac:dyDescent="0.25">
      <c r="A6419" s="6">
        <v>2008</v>
      </c>
      <c r="B6419" s="6">
        <v>9</v>
      </c>
      <c r="C6419" s="6">
        <v>28</v>
      </c>
      <c r="D6419" s="6">
        <v>20</v>
      </c>
      <c r="E6419" s="6">
        <v>9.1</v>
      </c>
      <c r="F6419" s="6">
        <f t="shared" si="303"/>
        <v>10.92</v>
      </c>
      <c r="G6419" s="6">
        <v>106</v>
      </c>
      <c r="H6419" s="9">
        <f t="shared" si="304"/>
        <v>12.685729539290021</v>
      </c>
      <c r="I6419" s="9">
        <f t="shared" si="305"/>
        <v>15.222875447148025</v>
      </c>
    </row>
    <row r="6420" spans="1:9" ht="31.5" customHeight="1" x14ac:dyDescent="0.25">
      <c r="A6420" s="6">
        <v>2008</v>
      </c>
      <c r="B6420" s="6">
        <v>9</v>
      </c>
      <c r="C6420" s="6">
        <v>28</v>
      </c>
      <c r="D6420" s="6">
        <v>21</v>
      </c>
      <c r="E6420" s="6">
        <v>10.8</v>
      </c>
      <c r="F6420" s="6">
        <f t="shared" si="303"/>
        <v>12.96</v>
      </c>
      <c r="G6420" s="6">
        <v>121</v>
      </c>
      <c r="H6420" s="9">
        <f t="shared" si="304"/>
        <v>15.294163100924349</v>
      </c>
      <c r="I6420" s="9">
        <f t="shared" si="305"/>
        <v>18.35299572110922</v>
      </c>
    </row>
    <row r="6421" spans="1:9" ht="31.5" customHeight="1" x14ac:dyDescent="0.25">
      <c r="A6421" s="6">
        <v>2008</v>
      </c>
      <c r="B6421" s="6">
        <v>9</v>
      </c>
      <c r="C6421" s="6">
        <v>28</v>
      </c>
      <c r="D6421" s="6">
        <v>22</v>
      </c>
      <c r="E6421" s="6">
        <v>12.1</v>
      </c>
      <c r="F6421" s="6">
        <f t="shared" si="303"/>
        <v>14.52</v>
      </c>
      <c r="G6421" s="6">
        <v>116</v>
      </c>
      <c r="H6421" s="9">
        <f t="shared" si="304"/>
        <v>17.049901890260582</v>
      </c>
      <c r="I6421" s="9">
        <f t="shared" si="305"/>
        <v>20.4598822683127</v>
      </c>
    </row>
    <row r="6422" spans="1:9" ht="31.5" customHeight="1" x14ac:dyDescent="0.25">
      <c r="A6422" s="6">
        <v>2008</v>
      </c>
      <c r="B6422" s="6">
        <v>9</v>
      </c>
      <c r="C6422" s="6">
        <v>28</v>
      </c>
      <c r="D6422" s="6">
        <v>23</v>
      </c>
      <c r="E6422" s="6">
        <v>11</v>
      </c>
      <c r="F6422" s="6">
        <f t="shared" si="303"/>
        <v>13.2</v>
      </c>
      <c r="G6422" s="6">
        <v>112</v>
      </c>
      <c r="H6422" s="9">
        <f t="shared" si="304"/>
        <v>15.435485072533567</v>
      </c>
      <c r="I6422" s="9">
        <f t="shared" si="305"/>
        <v>18.522582087040277</v>
      </c>
    </row>
    <row r="6423" spans="1:9" ht="31.5" customHeight="1" x14ac:dyDescent="0.25">
      <c r="A6423" s="6">
        <v>2008</v>
      </c>
      <c r="B6423" s="6">
        <v>9</v>
      </c>
      <c r="C6423" s="6">
        <v>29</v>
      </c>
      <c r="D6423" s="6">
        <v>0</v>
      </c>
      <c r="E6423" s="6">
        <v>9.9</v>
      </c>
      <c r="F6423" s="6">
        <f t="shared" si="303"/>
        <v>11.88</v>
      </c>
      <c r="G6423" s="6">
        <v>103</v>
      </c>
      <c r="H6423" s="9">
        <f t="shared" si="304"/>
        <v>13.75351934928444</v>
      </c>
      <c r="I6423" s="9">
        <f t="shared" si="305"/>
        <v>16.504223219141327</v>
      </c>
    </row>
    <row r="6424" spans="1:9" ht="31.5" customHeight="1" x14ac:dyDescent="0.25">
      <c r="A6424" s="6">
        <v>2008</v>
      </c>
      <c r="B6424" s="6">
        <v>9</v>
      </c>
      <c r="C6424" s="6">
        <v>29</v>
      </c>
      <c r="D6424" s="6">
        <v>1</v>
      </c>
      <c r="E6424" s="6">
        <v>11.9</v>
      </c>
      <c r="F6424" s="6">
        <f t="shared" si="303"/>
        <v>14.28</v>
      </c>
      <c r="G6424" s="6">
        <v>100</v>
      </c>
      <c r="H6424" s="9">
        <f t="shared" si="304"/>
        <v>16.473299631699433</v>
      </c>
      <c r="I6424" s="9">
        <f t="shared" si="305"/>
        <v>19.767959558039319</v>
      </c>
    </row>
    <row r="6425" spans="1:9" ht="31.5" customHeight="1" x14ac:dyDescent="0.25">
      <c r="A6425" s="6">
        <v>2008</v>
      </c>
      <c r="B6425" s="6">
        <v>9</v>
      </c>
      <c r="C6425" s="6">
        <v>29</v>
      </c>
      <c r="D6425" s="6">
        <v>2</v>
      </c>
      <c r="E6425" s="6">
        <v>13.3</v>
      </c>
      <c r="F6425" s="6">
        <f t="shared" si="303"/>
        <v>15.96</v>
      </c>
      <c r="G6425" s="6">
        <v>104</v>
      </c>
      <c r="H6425" s="9">
        <f t="shared" si="304"/>
        <v>18.498397983810705</v>
      </c>
      <c r="I6425" s="9">
        <f t="shared" si="305"/>
        <v>22.198077580572846</v>
      </c>
    </row>
    <row r="6426" spans="1:9" ht="31.5" customHeight="1" x14ac:dyDescent="0.25">
      <c r="A6426" s="6">
        <v>2008</v>
      </c>
      <c r="B6426" s="6">
        <v>9</v>
      </c>
      <c r="C6426" s="6">
        <v>29</v>
      </c>
      <c r="D6426" s="6">
        <v>3</v>
      </c>
      <c r="E6426" s="6">
        <v>14.1</v>
      </c>
      <c r="F6426" s="6">
        <f t="shared" si="303"/>
        <v>16.919999999999998</v>
      </c>
      <c r="G6426" s="6">
        <v>101</v>
      </c>
      <c r="H6426" s="9">
        <f t="shared" si="304"/>
        <v>19.542200186594556</v>
      </c>
      <c r="I6426" s="9">
        <f t="shared" si="305"/>
        <v>23.450640223913464</v>
      </c>
    </row>
    <row r="6427" spans="1:9" ht="31.5" customHeight="1" x14ac:dyDescent="0.25">
      <c r="A6427" s="6">
        <v>2008</v>
      </c>
      <c r="B6427" s="6">
        <v>9</v>
      </c>
      <c r="C6427" s="6">
        <v>29</v>
      </c>
      <c r="D6427" s="6">
        <v>4</v>
      </c>
      <c r="E6427" s="6">
        <v>15.3</v>
      </c>
      <c r="F6427" s="6">
        <f t="shared" si="303"/>
        <v>18.36</v>
      </c>
      <c r="G6427" s="6">
        <v>103</v>
      </c>
      <c r="H6427" s="9">
        <f t="shared" si="304"/>
        <v>21.25543899434868</v>
      </c>
      <c r="I6427" s="9">
        <f t="shared" si="305"/>
        <v>25.506526793218413</v>
      </c>
    </row>
    <row r="6428" spans="1:9" ht="31.5" customHeight="1" x14ac:dyDescent="0.25">
      <c r="A6428" s="6">
        <v>2008</v>
      </c>
      <c r="B6428" s="6">
        <v>9</v>
      </c>
      <c r="C6428" s="6">
        <v>29</v>
      </c>
      <c r="D6428" s="6">
        <v>5</v>
      </c>
      <c r="E6428" s="6">
        <v>13.6</v>
      </c>
      <c r="F6428" s="6">
        <f t="shared" si="303"/>
        <v>16.32</v>
      </c>
      <c r="G6428" s="6">
        <v>106</v>
      </c>
      <c r="H6428" s="9">
        <f t="shared" si="304"/>
        <v>18.958892498279592</v>
      </c>
      <c r="I6428" s="9">
        <f t="shared" si="305"/>
        <v>22.750670997935512</v>
      </c>
    </row>
    <row r="6429" spans="1:9" ht="31.5" customHeight="1" x14ac:dyDescent="0.25">
      <c r="A6429" s="6">
        <v>2008</v>
      </c>
      <c r="B6429" s="6">
        <v>9</v>
      </c>
      <c r="C6429" s="6">
        <v>29</v>
      </c>
      <c r="D6429" s="6">
        <v>6</v>
      </c>
      <c r="E6429" s="6">
        <v>11.4</v>
      </c>
      <c r="F6429" s="6">
        <f t="shared" si="303"/>
        <v>13.68</v>
      </c>
      <c r="G6429" s="6">
        <v>100</v>
      </c>
      <c r="H6429" s="9">
        <f t="shared" si="304"/>
        <v>15.781144184989374</v>
      </c>
      <c r="I6429" s="9">
        <f t="shared" si="305"/>
        <v>18.937373021987248</v>
      </c>
    </row>
    <row r="6430" spans="1:9" ht="31.5" customHeight="1" x14ac:dyDescent="0.25">
      <c r="A6430" s="6">
        <v>2008</v>
      </c>
      <c r="B6430" s="6">
        <v>9</v>
      </c>
      <c r="C6430" s="6">
        <v>29</v>
      </c>
      <c r="D6430" s="6">
        <v>7</v>
      </c>
      <c r="E6430" s="6">
        <v>11.2</v>
      </c>
      <c r="F6430" s="6">
        <f t="shared" si="303"/>
        <v>13.44</v>
      </c>
      <c r="G6430" s="6">
        <v>98</v>
      </c>
      <c r="H6430" s="9">
        <f t="shared" si="304"/>
        <v>15.46651656178387</v>
      </c>
      <c r="I6430" s="9">
        <f t="shared" si="305"/>
        <v>18.559819874140643</v>
      </c>
    </row>
    <row r="6431" spans="1:9" ht="31.5" customHeight="1" x14ac:dyDescent="0.25">
      <c r="A6431" s="6">
        <v>2008</v>
      </c>
      <c r="B6431" s="6">
        <v>9</v>
      </c>
      <c r="C6431" s="6">
        <v>29</v>
      </c>
      <c r="D6431" s="6">
        <v>8</v>
      </c>
      <c r="E6431" s="6">
        <v>11.2</v>
      </c>
      <c r="F6431" s="6">
        <f t="shared" si="303"/>
        <v>13.44</v>
      </c>
      <c r="G6431" s="6">
        <v>96</v>
      </c>
      <c r="H6431" s="9">
        <f t="shared" si="304"/>
        <v>15.42797239368358</v>
      </c>
      <c r="I6431" s="9">
        <f t="shared" si="305"/>
        <v>18.513566872420299</v>
      </c>
    </row>
    <row r="6432" spans="1:9" ht="31.5" customHeight="1" x14ac:dyDescent="0.25">
      <c r="A6432" s="6">
        <v>2008</v>
      </c>
      <c r="B6432" s="6">
        <v>9</v>
      </c>
      <c r="C6432" s="6">
        <v>29</v>
      </c>
      <c r="D6432" s="6">
        <v>9</v>
      </c>
      <c r="E6432" s="6">
        <v>11.1</v>
      </c>
      <c r="F6432" s="6">
        <f t="shared" si="303"/>
        <v>13.319999999999999</v>
      </c>
      <c r="G6432" s="6">
        <v>98</v>
      </c>
      <c r="H6432" s="9">
        <f t="shared" si="304"/>
        <v>15.3284226639108</v>
      </c>
      <c r="I6432" s="9">
        <f t="shared" si="305"/>
        <v>18.394107196692957</v>
      </c>
    </row>
    <row r="6433" spans="1:9" ht="31.5" customHeight="1" x14ac:dyDescent="0.25">
      <c r="A6433" s="6">
        <v>2008</v>
      </c>
      <c r="B6433" s="6">
        <v>9</v>
      </c>
      <c r="C6433" s="6">
        <v>29</v>
      </c>
      <c r="D6433" s="6">
        <v>10</v>
      </c>
      <c r="E6433" s="6">
        <v>9.6999999999999993</v>
      </c>
      <c r="F6433" s="6">
        <f t="shared" si="303"/>
        <v>11.639999999999999</v>
      </c>
      <c r="G6433" s="6">
        <v>93</v>
      </c>
      <c r="H6433" s="9">
        <f t="shared" si="304"/>
        <v>13.310325908042877</v>
      </c>
      <c r="I6433" s="9">
        <f t="shared" si="305"/>
        <v>15.972391089651452</v>
      </c>
    </row>
    <row r="6434" spans="1:9" ht="31.5" customHeight="1" x14ac:dyDescent="0.25">
      <c r="A6434" s="6">
        <v>2008</v>
      </c>
      <c r="B6434" s="6">
        <v>9</v>
      </c>
      <c r="C6434" s="6">
        <v>29</v>
      </c>
      <c r="D6434" s="6">
        <v>11</v>
      </c>
      <c r="E6434" s="6">
        <v>8.6999999999999993</v>
      </c>
      <c r="F6434" s="6">
        <f t="shared" si="303"/>
        <v>10.44</v>
      </c>
      <c r="G6434" s="6">
        <v>84</v>
      </c>
      <c r="H6434" s="9">
        <f t="shared" si="304"/>
        <v>11.790332204306527</v>
      </c>
      <c r="I6434" s="9">
        <f t="shared" si="305"/>
        <v>14.148398645167832</v>
      </c>
    </row>
    <row r="6435" spans="1:9" ht="31.5" customHeight="1" x14ac:dyDescent="0.25">
      <c r="A6435" s="6">
        <v>2008</v>
      </c>
      <c r="B6435" s="6">
        <v>9</v>
      </c>
      <c r="C6435" s="6">
        <v>29</v>
      </c>
      <c r="D6435" s="6">
        <v>12</v>
      </c>
      <c r="E6435" s="6">
        <v>6.6</v>
      </c>
      <c r="F6435" s="6">
        <f t="shared" si="303"/>
        <v>7.919999999999999</v>
      </c>
      <c r="G6435" s="6">
        <v>89</v>
      </c>
      <c r="H6435" s="9">
        <f t="shared" si="304"/>
        <v>9.0080820829417458</v>
      </c>
      <c r="I6435" s="9">
        <f t="shared" si="305"/>
        <v>10.809698499530095</v>
      </c>
    </row>
    <row r="6436" spans="1:9" ht="31.5" customHeight="1" x14ac:dyDescent="0.25">
      <c r="A6436" s="6">
        <v>2008</v>
      </c>
      <c r="B6436" s="6">
        <v>9</v>
      </c>
      <c r="C6436" s="6">
        <v>29</v>
      </c>
      <c r="D6436" s="6">
        <v>13</v>
      </c>
      <c r="E6436" s="6">
        <v>6.3</v>
      </c>
      <c r="F6436" s="6">
        <f t="shared" si="303"/>
        <v>7.56</v>
      </c>
      <c r="G6436" s="6">
        <v>88</v>
      </c>
      <c r="H6436" s="9">
        <f t="shared" si="304"/>
        <v>8.5867423711892794</v>
      </c>
      <c r="I6436" s="9">
        <f t="shared" si="305"/>
        <v>10.304090845427135</v>
      </c>
    </row>
    <row r="6437" spans="1:9" ht="31.5" customHeight="1" x14ac:dyDescent="0.25">
      <c r="A6437" s="6">
        <v>2008</v>
      </c>
      <c r="B6437" s="6">
        <v>9</v>
      </c>
      <c r="C6437" s="6">
        <v>29</v>
      </c>
      <c r="D6437" s="6">
        <v>14</v>
      </c>
      <c r="E6437" s="6">
        <v>5.3</v>
      </c>
      <c r="F6437" s="6">
        <f t="shared" si="303"/>
        <v>6.3599999999999994</v>
      </c>
      <c r="G6437" s="6">
        <v>81</v>
      </c>
      <c r="H6437" s="9">
        <f t="shared" si="304"/>
        <v>7.1504456530994593</v>
      </c>
      <c r="I6437" s="9">
        <f t="shared" si="305"/>
        <v>8.5805347837193509</v>
      </c>
    </row>
    <row r="6438" spans="1:9" ht="31.5" customHeight="1" x14ac:dyDescent="0.25">
      <c r="A6438" s="6">
        <v>2008</v>
      </c>
      <c r="B6438" s="6">
        <v>9</v>
      </c>
      <c r="C6438" s="6">
        <v>29</v>
      </c>
      <c r="D6438" s="6">
        <v>15</v>
      </c>
      <c r="E6438" s="6">
        <v>4.8</v>
      </c>
      <c r="F6438" s="6">
        <f t="shared" si="303"/>
        <v>5.76</v>
      </c>
      <c r="G6438" s="6">
        <v>70</v>
      </c>
      <c r="H6438" s="9">
        <f t="shared" si="304"/>
        <v>6.358945837370265</v>
      </c>
      <c r="I6438" s="9">
        <f t="shared" si="305"/>
        <v>7.6307350048443174</v>
      </c>
    </row>
    <row r="6439" spans="1:9" ht="31.5" customHeight="1" x14ac:dyDescent="0.25">
      <c r="A6439" s="6">
        <v>2008</v>
      </c>
      <c r="B6439" s="6">
        <v>9</v>
      </c>
      <c r="C6439" s="6">
        <v>29</v>
      </c>
      <c r="D6439" s="6">
        <v>16</v>
      </c>
      <c r="E6439" s="6">
        <v>4.4000000000000004</v>
      </c>
      <c r="F6439" s="6">
        <f t="shared" si="303"/>
        <v>5.28</v>
      </c>
      <c r="G6439" s="6">
        <v>64</v>
      </c>
      <c r="H6439" s="9">
        <f t="shared" si="304"/>
        <v>5.7632244826602914</v>
      </c>
      <c r="I6439" s="9">
        <f t="shared" si="305"/>
        <v>6.9158693791923493</v>
      </c>
    </row>
    <row r="6440" spans="1:9" ht="31.5" customHeight="1" x14ac:dyDescent="0.25">
      <c r="A6440" s="6">
        <v>2008</v>
      </c>
      <c r="B6440" s="6">
        <v>9</v>
      </c>
      <c r="C6440" s="6">
        <v>29</v>
      </c>
      <c r="D6440" s="6">
        <v>17</v>
      </c>
      <c r="E6440" s="6">
        <v>4.4000000000000004</v>
      </c>
      <c r="F6440" s="6">
        <f t="shared" si="303"/>
        <v>5.28</v>
      </c>
      <c r="G6440" s="6">
        <v>353</v>
      </c>
      <c r="H6440" s="9">
        <f t="shared" si="304"/>
        <v>7.0172373912988943</v>
      </c>
      <c r="I6440" s="9">
        <f t="shared" si="305"/>
        <v>8.4206848695586718</v>
      </c>
    </row>
    <row r="6441" spans="1:9" ht="31.5" customHeight="1" x14ac:dyDescent="0.25">
      <c r="A6441" s="6">
        <v>2008</v>
      </c>
      <c r="B6441" s="6">
        <v>9</v>
      </c>
      <c r="C6441" s="6">
        <v>29</v>
      </c>
      <c r="D6441" s="6">
        <v>18</v>
      </c>
      <c r="E6441" s="6">
        <v>5.4</v>
      </c>
      <c r="F6441" s="6">
        <f t="shared" si="303"/>
        <v>6.48</v>
      </c>
      <c r="G6441" s="6">
        <v>350</v>
      </c>
      <c r="H6441" s="9">
        <f t="shared" si="304"/>
        <v>8.6043717159788482</v>
      </c>
      <c r="I6441" s="9">
        <f t="shared" si="305"/>
        <v>10.325246059174619</v>
      </c>
    </row>
    <row r="6442" spans="1:9" ht="31.5" customHeight="1" x14ac:dyDescent="0.25">
      <c r="A6442" s="6">
        <v>2008</v>
      </c>
      <c r="B6442" s="6">
        <v>9</v>
      </c>
      <c r="C6442" s="6">
        <v>29</v>
      </c>
      <c r="D6442" s="6">
        <v>19</v>
      </c>
      <c r="E6442" s="6">
        <v>6.5</v>
      </c>
      <c r="F6442" s="6">
        <f t="shared" si="303"/>
        <v>7.8</v>
      </c>
      <c r="G6442" s="6">
        <v>356</v>
      </c>
      <c r="H6442" s="9">
        <f t="shared" si="304"/>
        <v>10.375554376314398</v>
      </c>
      <c r="I6442" s="9">
        <f t="shared" si="305"/>
        <v>12.450665251577277</v>
      </c>
    </row>
    <row r="6443" spans="1:9" ht="31.5" customHeight="1" x14ac:dyDescent="0.25">
      <c r="A6443" s="6">
        <v>2008</v>
      </c>
      <c r="B6443" s="6">
        <v>9</v>
      </c>
      <c r="C6443" s="6">
        <v>29</v>
      </c>
      <c r="D6443" s="6">
        <v>20</v>
      </c>
      <c r="E6443" s="6">
        <v>7</v>
      </c>
      <c r="F6443" s="6">
        <f t="shared" si="303"/>
        <v>8.4</v>
      </c>
      <c r="G6443" s="6">
        <v>10</v>
      </c>
      <c r="H6443" s="9">
        <f t="shared" si="304"/>
        <v>7</v>
      </c>
      <c r="I6443" s="9">
        <f t="shared" si="305"/>
        <v>8.4</v>
      </c>
    </row>
    <row r="6444" spans="1:9" ht="31.5" customHeight="1" x14ac:dyDescent="0.25">
      <c r="A6444" s="6">
        <v>2008</v>
      </c>
      <c r="B6444" s="6">
        <v>9</v>
      </c>
      <c r="C6444" s="6">
        <v>29</v>
      </c>
      <c r="D6444" s="6">
        <v>21</v>
      </c>
      <c r="E6444" s="6">
        <v>6.3</v>
      </c>
      <c r="F6444" s="6">
        <f t="shared" si="303"/>
        <v>7.56</v>
      </c>
      <c r="G6444" s="6">
        <v>19</v>
      </c>
      <c r="H6444" s="9">
        <f t="shared" si="304"/>
        <v>6.9749066861854221</v>
      </c>
      <c r="I6444" s="9">
        <f t="shared" si="305"/>
        <v>8.3698880234225062</v>
      </c>
    </row>
    <row r="6445" spans="1:9" ht="31.5" customHeight="1" x14ac:dyDescent="0.25">
      <c r="A6445" s="6">
        <v>2008</v>
      </c>
      <c r="B6445" s="6">
        <v>9</v>
      </c>
      <c r="C6445" s="6">
        <v>29</v>
      </c>
      <c r="D6445" s="6">
        <v>22</v>
      </c>
      <c r="E6445" s="6">
        <v>6.3</v>
      </c>
      <c r="F6445" s="6">
        <f t="shared" si="303"/>
        <v>7.56</v>
      </c>
      <c r="G6445" s="6">
        <v>13</v>
      </c>
      <c r="H6445" s="9">
        <f t="shared" si="304"/>
        <v>6.5758749306032414</v>
      </c>
      <c r="I6445" s="9">
        <f t="shared" si="305"/>
        <v>7.8910499167238894</v>
      </c>
    </row>
    <row r="6446" spans="1:9" ht="31.5" customHeight="1" x14ac:dyDescent="0.25">
      <c r="A6446" s="6">
        <v>2008</v>
      </c>
      <c r="B6446" s="6">
        <v>9</v>
      </c>
      <c r="C6446" s="6">
        <v>29</v>
      </c>
      <c r="D6446" s="6">
        <v>23</v>
      </c>
      <c r="E6446" s="6">
        <v>6.7</v>
      </c>
      <c r="F6446" s="6">
        <f t="shared" si="303"/>
        <v>8.0399999999999991</v>
      </c>
      <c r="G6446" s="6">
        <v>9</v>
      </c>
      <c r="H6446" s="9">
        <f t="shared" si="304"/>
        <v>6.5821798160771605</v>
      </c>
      <c r="I6446" s="9">
        <f t="shared" si="305"/>
        <v>7.8986157792925917</v>
      </c>
    </row>
    <row r="6447" spans="1:9" ht="31.5" customHeight="1" x14ac:dyDescent="0.25">
      <c r="A6447" s="6">
        <v>2008</v>
      </c>
      <c r="B6447" s="6">
        <v>9</v>
      </c>
      <c r="C6447" s="6">
        <v>30</v>
      </c>
      <c r="D6447" s="6">
        <v>0</v>
      </c>
      <c r="E6447" s="6">
        <v>7.1</v>
      </c>
      <c r="F6447" s="6">
        <f t="shared" si="303"/>
        <v>8.52</v>
      </c>
      <c r="G6447" s="6">
        <v>11</v>
      </c>
      <c r="H6447" s="9">
        <f t="shared" si="304"/>
        <v>7.2129443846809274</v>
      </c>
      <c r="I6447" s="9">
        <f t="shared" si="305"/>
        <v>8.6555332616171121</v>
      </c>
    </row>
    <row r="6448" spans="1:9" ht="31.5" customHeight="1" x14ac:dyDescent="0.25">
      <c r="A6448" s="6">
        <v>2008</v>
      </c>
      <c r="B6448" s="6">
        <v>9</v>
      </c>
      <c r="C6448" s="6">
        <v>30</v>
      </c>
      <c r="D6448" s="6">
        <v>1</v>
      </c>
      <c r="E6448" s="6">
        <v>7.3</v>
      </c>
      <c r="F6448" s="6">
        <f t="shared" si="303"/>
        <v>8.76</v>
      </c>
      <c r="G6448" s="6">
        <v>10</v>
      </c>
      <c r="H6448" s="9">
        <f t="shared" si="304"/>
        <v>7.3</v>
      </c>
      <c r="I6448" s="9">
        <f t="shared" si="305"/>
        <v>8.76</v>
      </c>
    </row>
    <row r="6449" spans="1:9" ht="31.5" customHeight="1" x14ac:dyDescent="0.25">
      <c r="A6449" s="6">
        <v>2008</v>
      </c>
      <c r="B6449" s="6">
        <v>9</v>
      </c>
      <c r="C6449" s="6">
        <v>30</v>
      </c>
      <c r="D6449" s="6">
        <v>2</v>
      </c>
      <c r="E6449" s="6">
        <v>7</v>
      </c>
      <c r="F6449" s="6">
        <f t="shared" si="303"/>
        <v>8.4</v>
      </c>
      <c r="G6449" s="6">
        <v>10</v>
      </c>
      <c r="H6449" s="9">
        <f t="shared" si="304"/>
        <v>7</v>
      </c>
      <c r="I6449" s="9">
        <f t="shared" si="305"/>
        <v>8.4</v>
      </c>
    </row>
    <row r="6450" spans="1:9" ht="31.5" customHeight="1" x14ac:dyDescent="0.25">
      <c r="A6450" s="6">
        <v>2008</v>
      </c>
      <c r="B6450" s="6">
        <v>9</v>
      </c>
      <c r="C6450" s="6">
        <v>30</v>
      </c>
      <c r="D6450" s="6">
        <v>3</v>
      </c>
      <c r="E6450" s="6">
        <v>6.6</v>
      </c>
      <c r="F6450" s="6">
        <f t="shared" si="303"/>
        <v>7.919999999999999</v>
      </c>
      <c r="G6450" s="6">
        <v>12</v>
      </c>
      <c r="H6450" s="9">
        <f t="shared" si="304"/>
        <v>6.8008394217104948</v>
      </c>
      <c r="I6450" s="9">
        <f t="shared" si="305"/>
        <v>8.1610073060525927</v>
      </c>
    </row>
    <row r="6451" spans="1:9" ht="31.5" customHeight="1" x14ac:dyDescent="0.25">
      <c r="A6451" s="6">
        <v>2008</v>
      </c>
      <c r="B6451" s="6">
        <v>9</v>
      </c>
      <c r="C6451" s="6">
        <v>30</v>
      </c>
      <c r="D6451" s="6">
        <v>4</v>
      </c>
      <c r="E6451" s="6">
        <v>6.3</v>
      </c>
      <c r="F6451" s="6">
        <f t="shared" si="303"/>
        <v>7.56</v>
      </c>
      <c r="G6451" s="6">
        <v>13</v>
      </c>
      <c r="H6451" s="9">
        <f t="shared" si="304"/>
        <v>6.5758749306032414</v>
      </c>
      <c r="I6451" s="9">
        <f t="shared" si="305"/>
        <v>7.8910499167238894</v>
      </c>
    </row>
    <row r="6452" spans="1:9" ht="31.5" customHeight="1" x14ac:dyDescent="0.25">
      <c r="A6452" s="6">
        <v>2008</v>
      </c>
      <c r="B6452" s="6">
        <v>9</v>
      </c>
      <c r="C6452" s="6">
        <v>30</v>
      </c>
      <c r="D6452" s="6">
        <v>5</v>
      </c>
      <c r="E6452" s="6">
        <v>6</v>
      </c>
      <c r="F6452" s="6">
        <f t="shared" si="303"/>
        <v>7.1999999999999993</v>
      </c>
      <c r="G6452" s="6">
        <v>14</v>
      </c>
      <c r="H6452" s="9">
        <f t="shared" si="304"/>
        <v>6.3369515756713852</v>
      </c>
      <c r="I6452" s="9">
        <f t="shared" si="305"/>
        <v>7.6043418908056619</v>
      </c>
    </row>
    <row r="6453" spans="1:9" ht="31.5" customHeight="1" x14ac:dyDescent="0.25">
      <c r="A6453" s="6">
        <v>2008</v>
      </c>
      <c r="B6453" s="6">
        <v>9</v>
      </c>
      <c r="C6453" s="6">
        <v>30</v>
      </c>
      <c r="D6453" s="6">
        <v>6</v>
      </c>
      <c r="E6453" s="6">
        <v>5.6</v>
      </c>
      <c r="F6453" s="6">
        <f t="shared" si="303"/>
        <v>6.72</v>
      </c>
      <c r="G6453" s="6">
        <v>8</v>
      </c>
      <c r="H6453" s="9">
        <f t="shared" si="304"/>
        <v>5.3914359873893023</v>
      </c>
      <c r="I6453" s="9">
        <f t="shared" si="305"/>
        <v>6.4697231848671626</v>
      </c>
    </row>
    <row r="6454" spans="1:9" ht="31.5" customHeight="1" x14ac:dyDescent="0.25">
      <c r="A6454" s="6">
        <v>2008</v>
      </c>
      <c r="B6454" s="6">
        <v>9</v>
      </c>
      <c r="C6454" s="6">
        <v>30</v>
      </c>
      <c r="D6454" s="6">
        <v>7</v>
      </c>
      <c r="E6454" s="6">
        <v>5.3</v>
      </c>
      <c r="F6454" s="6">
        <f t="shared" si="303"/>
        <v>6.3599999999999994</v>
      </c>
      <c r="G6454" s="6">
        <v>2</v>
      </c>
      <c r="H6454" s="9">
        <f t="shared" si="304"/>
        <v>3.8763045297467236</v>
      </c>
      <c r="I6454" s="9">
        <f t="shared" si="305"/>
        <v>4.6515654356960674</v>
      </c>
    </row>
    <row r="6455" spans="1:9" ht="31.5" customHeight="1" x14ac:dyDescent="0.25">
      <c r="A6455" s="6">
        <v>2008</v>
      </c>
      <c r="B6455" s="6">
        <v>9</v>
      </c>
      <c r="C6455" s="6">
        <v>30</v>
      </c>
      <c r="D6455" s="6">
        <v>8</v>
      </c>
      <c r="E6455" s="6">
        <v>4.7</v>
      </c>
      <c r="F6455" s="6">
        <f t="shared" si="303"/>
        <v>5.64</v>
      </c>
      <c r="G6455" s="6">
        <v>1</v>
      </c>
      <c r="H6455" s="9">
        <f t="shared" si="304"/>
        <v>2.8937388009254343</v>
      </c>
      <c r="I6455" s="9">
        <f t="shared" si="305"/>
        <v>3.4724865611105211</v>
      </c>
    </row>
    <row r="6456" spans="1:9" ht="31.5" customHeight="1" x14ac:dyDescent="0.25">
      <c r="A6456" s="6">
        <v>2008</v>
      </c>
      <c r="B6456" s="6">
        <v>9</v>
      </c>
      <c r="C6456" s="6">
        <v>30</v>
      </c>
      <c r="D6456" s="6">
        <v>9</v>
      </c>
      <c r="E6456" s="6">
        <v>3.7</v>
      </c>
      <c r="F6456" s="6">
        <f t="shared" si="303"/>
        <v>4.4400000000000004</v>
      </c>
      <c r="G6456" s="6">
        <v>353</v>
      </c>
      <c r="H6456" s="9">
        <f t="shared" si="304"/>
        <v>5.9008587154104335</v>
      </c>
      <c r="I6456" s="9">
        <f t="shared" si="305"/>
        <v>7.0810304584925206</v>
      </c>
    </row>
    <row r="6457" spans="1:9" ht="31.5" customHeight="1" x14ac:dyDescent="0.25">
      <c r="A6457" s="6">
        <v>2008</v>
      </c>
      <c r="B6457" s="6">
        <v>9</v>
      </c>
      <c r="C6457" s="6">
        <v>30</v>
      </c>
      <c r="D6457" s="6">
        <v>10</v>
      </c>
      <c r="E6457" s="6">
        <v>3.6</v>
      </c>
      <c r="F6457" s="6">
        <f t="shared" si="303"/>
        <v>4.32</v>
      </c>
      <c r="G6457" s="6">
        <v>343</v>
      </c>
      <c r="H6457" s="9">
        <f t="shared" si="304"/>
        <v>5.7241089177706614</v>
      </c>
      <c r="I6457" s="9">
        <f t="shared" si="305"/>
        <v>6.8689307013247936</v>
      </c>
    </row>
    <row r="6458" spans="1:9" ht="31.5" customHeight="1" x14ac:dyDescent="0.25">
      <c r="A6458" s="6">
        <v>2008</v>
      </c>
      <c r="B6458" s="6">
        <v>9</v>
      </c>
      <c r="C6458" s="6">
        <v>30</v>
      </c>
      <c r="D6458" s="6">
        <v>11</v>
      </c>
      <c r="E6458" s="6">
        <v>3.3</v>
      </c>
      <c r="F6458" s="6">
        <f t="shared" si="303"/>
        <v>3.9599999999999995</v>
      </c>
      <c r="G6458" s="6">
        <v>330</v>
      </c>
      <c r="H6458" s="9">
        <f t="shared" si="304"/>
        <v>5.2258187813877477</v>
      </c>
      <c r="I6458" s="9">
        <f t="shared" si="305"/>
        <v>6.2709825376652963</v>
      </c>
    </row>
    <row r="6459" spans="1:9" ht="31.5" customHeight="1" x14ac:dyDescent="0.25">
      <c r="A6459" s="6">
        <v>2008</v>
      </c>
      <c r="B6459" s="6">
        <v>9</v>
      </c>
      <c r="C6459" s="6">
        <v>30</v>
      </c>
      <c r="D6459" s="6">
        <v>12</v>
      </c>
      <c r="E6459" s="6">
        <v>0.7</v>
      </c>
      <c r="F6459" s="6">
        <f t="shared" si="303"/>
        <v>0.84</v>
      </c>
      <c r="G6459" s="6">
        <v>299</v>
      </c>
      <c r="H6459" s="9">
        <f t="shared" si="304"/>
        <v>1.0969815589455048</v>
      </c>
      <c r="I6459" s="9">
        <f t="shared" si="305"/>
        <v>1.3163778707346057</v>
      </c>
    </row>
    <row r="6460" spans="1:9" ht="31.5" customHeight="1" x14ac:dyDescent="0.25">
      <c r="A6460" s="6">
        <v>2008</v>
      </c>
      <c r="B6460" s="6">
        <v>9</v>
      </c>
      <c r="C6460" s="6">
        <v>30</v>
      </c>
      <c r="D6460" s="6">
        <v>13</v>
      </c>
      <c r="E6460" s="6">
        <v>2.4</v>
      </c>
      <c r="F6460" s="6">
        <f t="shared" si="303"/>
        <v>2.88</v>
      </c>
      <c r="G6460" s="6">
        <v>310</v>
      </c>
      <c r="H6460" s="9">
        <f t="shared" si="304"/>
        <v>3.7755517079279843</v>
      </c>
      <c r="I6460" s="9">
        <f t="shared" si="305"/>
        <v>4.5306620495135812</v>
      </c>
    </row>
    <row r="6461" spans="1:9" ht="31.5" customHeight="1" x14ac:dyDescent="0.25">
      <c r="A6461" s="6">
        <v>2008</v>
      </c>
      <c r="B6461" s="6">
        <v>9</v>
      </c>
      <c r="C6461" s="6">
        <v>30</v>
      </c>
      <c r="D6461" s="6">
        <v>14</v>
      </c>
      <c r="E6461" s="6">
        <v>3.7</v>
      </c>
      <c r="F6461" s="6">
        <f t="shared" si="303"/>
        <v>4.4400000000000004</v>
      </c>
      <c r="G6461" s="6">
        <v>310</v>
      </c>
      <c r="H6461" s="9">
        <f t="shared" si="304"/>
        <v>5.8206422163889764</v>
      </c>
      <c r="I6461" s="9">
        <f t="shared" si="305"/>
        <v>6.984770659666772</v>
      </c>
    </row>
    <row r="6462" spans="1:9" ht="31.5" customHeight="1" x14ac:dyDescent="0.25">
      <c r="A6462" s="6">
        <v>2008</v>
      </c>
      <c r="B6462" s="6">
        <v>9</v>
      </c>
      <c r="C6462" s="6">
        <v>30</v>
      </c>
      <c r="D6462" s="6">
        <v>15</v>
      </c>
      <c r="E6462" s="6">
        <v>4.0999999999999996</v>
      </c>
      <c r="F6462" s="6">
        <f t="shared" si="303"/>
        <v>4.919999999999999</v>
      </c>
      <c r="G6462" s="6">
        <v>315</v>
      </c>
      <c r="H6462" s="9">
        <f t="shared" si="304"/>
        <v>6.4608499769454744</v>
      </c>
      <c r="I6462" s="9">
        <f t="shared" si="305"/>
        <v>7.7530199723345685</v>
      </c>
    </row>
    <row r="6463" spans="1:9" ht="31.5" customHeight="1" x14ac:dyDescent="0.25">
      <c r="A6463" s="6">
        <v>2008</v>
      </c>
      <c r="B6463" s="6">
        <v>9</v>
      </c>
      <c r="C6463" s="6">
        <v>30</v>
      </c>
      <c r="D6463" s="6">
        <v>16</v>
      </c>
      <c r="E6463" s="6">
        <v>3.9</v>
      </c>
      <c r="F6463" s="6">
        <f t="shared" si="303"/>
        <v>4.68</v>
      </c>
      <c r="G6463" s="6">
        <v>318</v>
      </c>
      <c r="H6463" s="9">
        <f t="shared" si="304"/>
        <v>6.1518565242413592</v>
      </c>
      <c r="I6463" s="9">
        <f t="shared" si="305"/>
        <v>7.382227829089631</v>
      </c>
    </row>
    <row r="6464" spans="1:9" ht="31.5" customHeight="1" x14ac:dyDescent="0.25">
      <c r="A6464" s="6">
        <v>2008</v>
      </c>
      <c r="B6464" s="6">
        <v>9</v>
      </c>
      <c r="C6464" s="6">
        <v>30</v>
      </c>
      <c r="D6464" s="6">
        <v>17</v>
      </c>
      <c r="E6464" s="6">
        <v>4</v>
      </c>
      <c r="F6464" s="6">
        <f t="shared" si="303"/>
        <v>4.8</v>
      </c>
      <c r="G6464" s="6">
        <v>316</v>
      </c>
      <c r="H6464" s="9">
        <f t="shared" si="304"/>
        <v>6.3053843302867714</v>
      </c>
      <c r="I6464" s="9">
        <f t="shared" si="305"/>
        <v>7.5664611963441253</v>
      </c>
    </row>
    <row r="6465" spans="1:9" ht="31.5" customHeight="1" x14ac:dyDescent="0.25">
      <c r="A6465" s="6">
        <v>2008</v>
      </c>
      <c r="B6465" s="6">
        <v>9</v>
      </c>
      <c r="C6465" s="6">
        <v>30</v>
      </c>
      <c r="D6465" s="6">
        <v>18</v>
      </c>
      <c r="E6465" s="6">
        <v>5.2</v>
      </c>
      <c r="F6465" s="6">
        <f t="shared" si="303"/>
        <v>6.24</v>
      </c>
      <c r="G6465" s="6">
        <v>317</v>
      </c>
      <c r="H6465" s="9">
        <f t="shared" si="304"/>
        <v>8.1997418159251438</v>
      </c>
      <c r="I6465" s="9">
        <f t="shared" si="305"/>
        <v>9.839690179110173</v>
      </c>
    </row>
    <row r="6466" spans="1:9" ht="31.5" customHeight="1" x14ac:dyDescent="0.25">
      <c r="A6466" s="6">
        <v>2008</v>
      </c>
      <c r="B6466" s="6">
        <v>9</v>
      </c>
      <c r="C6466" s="6">
        <v>30</v>
      </c>
      <c r="D6466" s="6">
        <v>19</v>
      </c>
      <c r="E6466" s="6">
        <v>6</v>
      </c>
      <c r="F6466" s="6">
        <f t="shared" si="303"/>
        <v>7.1999999999999993</v>
      </c>
      <c r="G6466" s="6">
        <v>320</v>
      </c>
      <c r="H6466" s="9">
        <f t="shared" si="304"/>
        <v>9.4706731973963869</v>
      </c>
      <c r="I6466" s="9">
        <f t="shared" si="305"/>
        <v>11.364807836875663</v>
      </c>
    </row>
    <row r="6467" spans="1:9" ht="31.5" customHeight="1" x14ac:dyDescent="0.25">
      <c r="A6467" s="6">
        <v>2008</v>
      </c>
      <c r="B6467" s="6">
        <v>9</v>
      </c>
      <c r="C6467" s="6">
        <v>30</v>
      </c>
      <c r="D6467" s="6">
        <v>20</v>
      </c>
      <c r="E6467" s="6">
        <v>6.5</v>
      </c>
      <c r="F6467" s="6">
        <f t="shared" ref="F6467:F6530" si="306">E6467*1.2</f>
        <v>7.8</v>
      </c>
      <c r="G6467" s="6">
        <v>321</v>
      </c>
      <c r="H6467" s="9">
        <f t="shared" ref="H6467:H6530" si="307">E6467*(LN(G6467/$AE$18)/LN(10/$AE$18))</f>
        <v>10.263280917145254</v>
      </c>
      <c r="I6467" s="9">
        <f t="shared" ref="I6467:I6530" si="308">F6467*(LN(G6467/$AE$18)/LN(10/$AE$18))</f>
        <v>12.315937100574304</v>
      </c>
    </row>
    <row r="6468" spans="1:9" ht="31.5" customHeight="1" x14ac:dyDescent="0.25">
      <c r="A6468" s="6">
        <v>2008</v>
      </c>
      <c r="B6468" s="6">
        <v>9</v>
      </c>
      <c r="C6468" s="6">
        <v>30</v>
      </c>
      <c r="D6468" s="6">
        <v>21</v>
      </c>
      <c r="E6468" s="6">
        <v>6.8</v>
      </c>
      <c r="F6468" s="6">
        <f t="shared" si="306"/>
        <v>8.16</v>
      </c>
      <c r="G6468" s="6">
        <v>325</v>
      </c>
      <c r="H6468" s="9">
        <f t="shared" si="307"/>
        <v>10.751026067392678</v>
      </c>
      <c r="I6468" s="9">
        <f t="shared" si="308"/>
        <v>12.901231280871214</v>
      </c>
    </row>
    <row r="6469" spans="1:9" ht="31.5" customHeight="1" x14ac:dyDescent="0.25">
      <c r="A6469" s="6">
        <v>2008</v>
      </c>
      <c r="B6469" s="6">
        <v>9</v>
      </c>
      <c r="C6469" s="6">
        <v>30</v>
      </c>
      <c r="D6469" s="6">
        <v>22</v>
      </c>
      <c r="E6469" s="6">
        <v>6.7</v>
      </c>
      <c r="F6469" s="6">
        <f t="shared" si="306"/>
        <v>8.0399999999999991</v>
      </c>
      <c r="G6469" s="6">
        <v>330</v>
      </c>
      <c r="H6469" s="9">
        <f t="shared" si="307"/>
        <v>10.609995707666034</v>
      </c>
      <c r="I6469" s="9">
        <f t="shared" si="308"/>
        <v>12.731994849199239</v>
      </c>
    </row>
    <row r="6470" spans="1:9" ht="31.5" customHeight="1" x14ac:dyDescent="0.25">
      <c r="A6470" s="6">
        <v>2008</v>
      </c>
      <c r="B6470" s="6">
        <v>9</v>
      </c>
      <c r="C6470" s="6">
        <v>30</v>
      </c>
      <c r="D6470" s="6">
        <v>23</v>
      </c>
      <c r="E6470" s="6">
        <v>6.4</v>
      </c>
      <c r="F6470" s="6">
        <f t="shared" si="306"/>
        <v>7.68</v>
      </c>
      <c r="G6470" s="6">
        <v>337</v>
      </c>
      <c r="H6470" s="9">
        <f t="shared" si="307"/>
        <v>10.157342796922586</v>
      </c>
      <c r="I6470" s="9">
        <f t="shared" si="308"/>
        <v>12.188811356307102</v>
      </c>
    </row>
    <row r="6471" spans="1:9" ht="31.5" customHeight="1" x14ac:dyDescent="0.25">
      <c r="A6471" s="6">
        <v>2008</v>
      </c>
      <c r="B6471" s="6">
        <v>10</v>
      </c>
      <c r="C6471" s="6">
        <v>1</v>
      </c>
      <c r="D6471" s="6">
        <v>0</v>
      </c>
      <c r="E6471" s="6">
        <v>5.7</v>
      </c>
      <c r="F6471" s="6">
        <f t="shared" si="306"/>
        <v>6.84</v>
      </c>
      <c r="G6471" s="6">
        <v>340</v>
      </c>
      <c r="H6471" s="9">
        <f t="shared" si="307"/>
        <v>9.0548149759167504</v>
      </c>
      <c r="I6471" s="9">
        <f t="shared" si="308"/>
        <v>10.865777971100099</v>
      </c>
    </row>
    <row r="6472" spans="1:9" ht="31.5" customHeight="1" x14ac:dyDescent="0.25">
      <c r="A6472" s="6">
        <v>2008</v>
      </c>
      <c r="B6472" s="6">
        <v>10</v>
      </c>
      <c r="C6472" s="6">
        <v>1</v>
      </c>
      <c r="D6472" s="6">
        <v>1</v>
      </c>
      <c r="E6472" s="6">
        <v>5.3</v>
      </c>
      <c r="F6472" s="6">
        <f t="shared" si="306"/>
        <v>6.3599999999999994</v>
      </c>
      <c r="G6472" s="6">
        <v>338</v>
      </c>
      <c r="H6472" s="9">
        <f t="shared" si="307"/>
        <v>8.4141705181578335</v>
      </c>
      <c r="I6472" s="9">
        <f t="shared" si="308"/>
        <v>10.097004621789401</v>
      </c>
    </row>
    <row r="6473" spans="1:9" ht="31.5" customHeight="1" x14ac:dyDescent="0.25">
      <c r="A6473" s="6">
        <v>2008</v>
      </c>
      <c r="B6473" s="6">
        <v>10</v>
      </c>
      <c r="C6473" s="6">
        <v>1</v>
      </c>
      <c r="D6473" s="6">
        <v>2</v>
      </c>
      <c r="E6473" s="6">
        <v>5.2</v>
      </c>
      <c r="F6473" s="6">
        <f t="shared" si="306"/>
        <v>6.24</v>
      </c>
      <c r="G6473" s="6">
        <v>332</v>
      </c>
      <c r="H6473" s="9">
        <f t="shared" si="307"/>
        <v>8.2398676670110742</v>
      </c>
      <c r="I6473" s="9">
        <f t="shared" si="308"/>
        <v>9.8878412004132894</v>
      </c>
    </row>
    <row r="6474" spans="1:9" ht="31.5" customHeight="1" x14ac:dyDescent="0.25">
      <c r="A6474" s="6">
        <v>2008</v>
      </c>
      <c r="B6474" s="6">
        <v>10</v>
      </c>
      <c r="C6474" s="6">
        <v>1</v>
      </c>
      <c r="D6474" s="6">
        <v>3</v>
      </c>
      <c r="E6474" s="6">
        <v>4.9000000000000004</v>
      </c>
      <c r="F6474" s="6">
        <f t="shared" si="306"/>
        <v>5.88</v>
      </c>
      <c r="G6474" s="6">
        <v>330</v>
      </c>
      <c r="H6474" s="9">
        <f t="shared" si="307"/>
        <v>7.7595490996363532</v>
      </c>
      <c r="I6474" s="9">
        <f t="shared" si="308"/>
        <v>9.3114589195636235</v>
      </c>
    </row>
    <row r="6475" spans="1:9" ht="31.5" customHeight="1" x14ac:dyDescent="0.25">
      <c r="A6475" s="6">
        <v>2008</v>
      </c>
      <c r="B6475" s="6">
        <v>10</v>
      </c>
      <c r="C6475" s="6">
        <v>1</v>
      </c>
      <c r="D6475" s="6">
        <v>4</v>
      </c>
      <c r="E6475" s="6">
        <v>5.0999999999999996</v>
      </c>
      <c r="F6475" s="6">
        <f t="shared" si="306"/>
        <v>6.1199999999999992</v>
      </c>
      <c r="G6475" s="6">
        <v>318</v>
      </c>
      <c r="H6475" s="9">
        <f t="shared" si="307"/>
        <v>8.0447354547771628</v>
      </c>
      <c r="I6475" s="9">
        <f t="shared" si="308"/>
        <v>9.6536825457325932</v>
      </c>
    </row>
    <row r="6476" spans="1:9" ht="31.5" customHeight="1" x14ac:dyDescent="0.25">
      <c r="A6476" s="6">
        <v>2008</v>
      </c>
      <c r="B6476" s="6">
        <v>10</v>
      </c>
      <c r="C6476" s="6">
        <v>1</v>
      </c>
      <c r="D6476" s="6">
        <v>5</v>
      </c>
      <c r="E6476" s="6">
        <v>5.0999999999999996</v>
      </c>
      <c r="F6476" s="6">
        <f t="shared" si="306"/>
        <v>6.1199999999999992</v>
      </c>
      <c r="G6476" s="6">
        <v>308</v>
      </c>
      <c r="H6476" s="9">
        <f t="shared" si="307"/>
        <v>8.0175379043731745</v>
      </c>
      <c r="I6476" s="9">
        <f t="shared" si="308"/>
        <v>9.6210454852478104</v>
      </c>
    </row>
    <row r="6477" spans="1:9" ht="31.5" customHeight="1" x14ac:dyDescent="0.25">
      <c r="A6477" s="6">
        <v>2008</v>
      </c>
      <c r="B6477" s="6">
        <v>10</v>
      </c>
      <c r="C6477" s="6">
        <v>1</v>
      </c>
      <c r="D6477" s="6">
        <v>6</v>
      </c>
      <c r="E6477" s="6">
        <v>5.7</v>
      </c>
      <c r="F6477" s="6">
        <f t="shared" si="306"/>
        <v>6.84</v>
      </c>
      <c r="G6477" s="6">
        <v>306</v>
      </c>
      <c r="H6477" s="9">
        <f t="shared" si="307"/>
        <v>8.9545798940719443</v>
      </c>
      <c r="I6477" s="9">
        <f t="shared" si="308"/>
        <v>10.745495872886334</v>
      </c>
    </row>
    <row r="6478" spans="1:9" ht="31.5" customHeight="1" x14ac:dyDescent="0.25">
      <c r="A6478" s="6">
        <v>2008</v>
      </c>
      <c r="B6478" s="6">
        <v>10</v>
      </c>
      <c r="C6478" s="6">
        <v>1</v>
      </c>
      <c r="D6478" s="6">
        <v>7</v>
      </c>
      <c r="E6478" s="6">
        <v>5.8</v>
      </c>
      <c r="F6478" s="6">
        <f t="shared" si="306"/>
        <v>6.96</v>
      </c>
      <c r="G6478" s="6">
        <v>303</v>
      </c>
      <c r="H6478" s="9">
        <f t="shared" si="307"/>
        <v>9.1021403326401593</v>
      </c>
      <c r="I6478" s="9">
        <f t="shared" si="308"/>
        <v>10.922568399168192</v>
      </c>
    </row>
    <row r="6479" spans="1:9" ht="31.5" customHeight="1" x14ac:dyDescent="0.25">
      <c r="A6479" s="6">
        <v>2008</v>
      </c>
      <c r="B6479" s="6">
        <v>10</v>
      </c>
      <c r="C6479" s="6">
        <v>1</v>
      </c>
      <c r="D6479" s="6">
        <v>8</v>
      </c>
      <c r="E6479" s="6">
        <v>4.8</v>
      </c>
      <c r="F6479" s="6">
        <f t="shared" si="306"/>
        <v>5.76</v>
      </c>
      <c r="G6479" s="6">
        <v>308</v>
      </c>
      <c r="H6479" s="9">
        <f t="shared" si="307"/>
        <v>7.5459180276453415</v>
      </c>
      <c r="I6479" s="9">
        <f t="shared" si="308"/>
        <v>9.0551016331744094</v>
      </c>
    </row>
    <row r="6480" spans="1:9" ht="31.5" customHeight="1" x14ac:dyDescent="0.25">
      <c r="A6480" s="6">
        <v>2008</v>
      </c>
      <c r="B6480" s="6">
        <v>10</v>
      </c>
      <c r="C6480" s="6">
        <v>1</v>
      </c>
      <c r="D6480" s="6">
        <v>9</v>
      </c>
      <c r="E6480" s="6">
        <v>4.0999999999999996</v>
      </c>
      <c r="F6480" s="6">
        <f t="shared" si="306"/>
        <v>4.919999999999999</v>
      </c>
      <c r="G6480" s="6">
        <v>310</v>
      </c>
      <c r="H6480" s="9">
        <f t="shared" si="307"/>
        <v>6.4499008343769733</v>
      </c>
      <c r="I6480" s="9">
        <f t="shared" si="308"/>
        <v>7.7398810012523667</v>
      </c>
    </row>
    <row r="6481" spans="1:9" ht="31.5" customHeight="1" x14ac:dyDescent="0.25">
      <c r="A6481" s="6">
        <v>2008</v>
      </c>
      <c r="B6481" s="6">
        <v>10</v>
      </c>
      <c r="C6481" s="6">
        <v>1</v>
      </c>
      <c r="D6481" s="6">
        <v>10</v>
      </c>
      <c r="E6481" s="6">
        <v>4.5</v>
      </c>
      <c r="F6481" s="6">
        <f t="shared" si="306"/>
        <v>5.3999999999999995</v>
      </c>
      <c r="G6481" s="6">
        <v>305</v>
      </c>
      <c r="H6481" s="9">
        <f t="shared" si="307"/>
        <v>7.0669466881321696</v>
      </c>
      <c r="I6481" s="9">
        <f t="shared" si="308"/>
        <v>8.4803360257586036</v>
      </c>
    </row>
    <row r="6482" spans="1:9" ht="31.5" customHeight="1" x14ac:dyDescent="0.25">
      <c r="A6482" s="6">
        <v>2008</v>
      </c>
      <c r="B6482" s="6">
        <v>10</v>
      </c>
      <c r="C6482" s="6">
        <v>1</v>
      </c>
      <c r="D6482" s="6">
        <v>11</v>
      </c>
      <c r="E6482" s="6">
        <v>4.3</v>
      </c>
      <c r="F6482" s="6">
        <f t="shared" si="306"/>
        <v>5.1599999999999993</v>
      </c>
      <c r="G6482" s="6">
        <v>305</v>
      </c>
      <c r="H6482" s="9">
        <f t="shared" si="307"/>
        <v>6.7528601686596286</v>
      </c>
      <c r="I6482" s="9">
        <f t="shared" si="308"/>
        <v>8.1034322023915539</v>
      </c>
    </row>
    <row r="6483" spans="1:9" ht="31.5" customHeight="1" x14ac:dyDescent="0.25">
      <c r="A6483" s="6">
        <v>2008</v>
      </c>
      <c r="B6483" s="6">
        <v>10</v>
      </c>
      <c r="C6483" s="6">
        <v>1</v>
      </c>
      <c r="D6483" s="6">
        <v>12</v>
      </c>
      <c r="E6483" s="6">
        <v>3.6</v>
      </c>
      <c r="F6483" s="6">
        <f t="shared" si="306"/>
        <v>4.32</v>
      </c>
      <c r="G6483" s="6">
        <v>311</v>
      </c>
      <c r="H6483" s="9">
        <f t="shared" si="307"/>
        <v>5.6652626835686535</v>
      </c>
      <c r="I6483" s="9">
        <f t="shared" si="308"/>
        <v>6.7983152202823849</v>
      </c>
    </row>
    <row r="6484" spans="1:9" ht="31.5" customHeight="1" x14ac:dyDescent="0.25">
      <c r="A6484" s="6">
        <v>2008</v>
      </c>
      <c r="B6484" s="6">
        <v>10</v>
      </c>
      <c r="C6484" s="6">
        <v>1</v>
      </c>
      <c r="D6484" s="6">
        <v>13</v>
      </c>
      <c r="E6484" s="6">
        <v>3.3</v>
      </c>
      <c r="F6484" s="6">
        <f t="shared" si="306"/>
        <v>3.9599999999999995</v>
      </c>
      <c r="G6484" s="6">
        <v>316</v>
      </c>
      <c r="H6484" s="9">
        <f t="shared" si="307"/>
        <v>5.2019420724865864</v>
      </c>
      <c r="I6484" s="9">
        <f t="shared" si="308"/>
        <v>6.2423304869839029</v>
      </c>
    </row>
    <row r="6485" spans="1:9" ht="31.5" customHeight="1" x14ac:dyDescent="0.25">
      <c r="A6485" s="6">
        <v>2008</v>
      </c>
      <c r="B6485" s="6">
        <v>10</v>
      </c>
      <c r="C6485" s="6">
        <v>1</v>
      </c>
      <c r="D6485" s="6">
        <v>14</v>
      </c>
      <c r="E6485" s="6">
        <v>3.8</v>
      </c>
      <c r="F6485" s="6">
        <f t="shared" si="306"/>
        <v>4.5599999999999996</v>
      </c>
      <c r="G6485" s="6">
        <v>317</v>
      </c>
      <c r="H6485" s="9">
        <f t="shared" si="307"/>
        <v>5.9921190193299125</v>
      </c>
      <c r="I6485" s="9">
        <f t="shared" si="308"/>
        <v>7.1905428231958952</v>
      </c>
    </row>
    <row r="6486" spans="1:9" ht="31.5" customHeight="1" x14ac:dyDescent="0.25">
      <c r="A6486" s="6">
        <v>2008</v>
      </c>
      <c r="B6486" s="6">
        <v>10</v>
      </c>
      <c r="C6486" s="6">
        <v>1</v>
      </c>
      <c r="D6486" s="6">
        <v>15</v>
      </c>
      <c r="E6486" s="6">
        <v>4.9000000000000004</v>
      </c>
      <c r="F6486" s="6">
        <f t="shared" si="306"/>
        <v>5.88</v>
      </c>
      <c r="G6486" s="6">
        <v>319</v>
      </c>
      <c r="H6486" s="9">
        <f t="shared" si="307"/>
        <v>7.7318233905205371</v>
      </c>
      <c r="I6486" s="9">
        <f t="shared" si="308"/>
        <v>9.2781880686246438</v>
      </c>
    </row>
    <row r="6487" spans="1:9" ht="31.5" customHeight="1" x14ac:dyDescent="0.25">
      <c r="A6487" s="6">
        <v>2008</v>
      </c>
      <c r="B6487" s="6">
        <v>10</v>
      </c>
      <c r="C6487" s="6">
        <v>1</v>
      </c>
      <c r="D6487" s="6">
        <v>16</v>
      </c>
      <c r="E6487" s="6">
        <v>5.7</v>
      </c>
      <c r="F6487" s="6">
        <f t="shared" si="306"/>
        <v>6.84</v>
      </c>
      <c r="G6487" s="6">
        <v>322</v>
      </c>
      <c r="H6487" s="9">
        <f t="shared" si="307"/>
        <v>9.0030669920411359</v>
      </c>
      <c r="I6487" s="9">
        <f t="shared" si="308"/>
        <v>10.803680390449362</v>
      </c>
    </row>
    <row r="6488" spans="1:9" ht="31.5" customHeight="1" x14ac:dyDescent="0.25">
      <c r="A6488" s="6">
        <v>2008</v>
      </c>
      <c r="B6488" s="6">
        <v>10</v>
      </c>
      <c r="C6488" s="6">
        <v>1</v>
      </c>
      <c r="D6488" s="6">
        <v>17</v>
      </c>
      <c r="E6488" s="6">
        <v>6.3</v>
      </c>
      <c r="F6488" s="6">
        <f t="shared" si="306"/>
        <v>7.56</v>
      </c>
      <c r="G6488" s="6">
        <v>327</v>
      </c>
      <c r="H6488" s="9">
        <f t="shared" si="307"/>
        <v>9.966960359699554</v>
      </c>
      <c r="I6488" s="9">
        <f t="shared" si="308"/>
        <v>11.960352431639466</v>
      </c>
    </row>
    <row r="6489" spans="1:9" ht="31.5" customHeight="1" x14ac:dyDescent="0.25">
      <c r="A6489" s="6">
        <v>2008</v>
      </c>
      <c r="B6489" s="6">
        <v>10</v>
      </c>
      <c r="C6489" s="6">
        <v>1</v>
      </c>
      <c r="D6489" s="6">
        <v>18</v>
      </c>
      <c r="E6489" s="6">
        <v>6.6</v>
      </c>
      <c r="F6489" s="6">
        <f t="shared" si="306"/>
        <v>7.919999999999999</v>
      </c>
      <c r="G6489" s="6">
        <v>331</v>
      </c>
      <c r="H6489" s="9">
        <f t="shared" si="307"/>
        <v>10.454970597276846</v>
      </c>
      <c r="I6489" s="9">
        <f t="shared" si="308"/>
        <v>12.545964716732215</v>
      </c>
    </row>
    <row r="6490" spans="1:9" ht="31.5" customHeight="1" x14ac:dyDescent="0.25">
      <c r="A6490" s="6">
        <v>2008</v>
      </c>
      <c r="B6490" s="6">
        <v>10</v>
      </c>
      <c r="C6490" s="6">
        <v>1</v>
      </c>
      <c r="D6490" s="6">
        <v>19</v>
      </c>
      <c r="E6490" s="6">
        <v>7</v>
      </c>
      <c r="F6490" s="6">
        <f t="shared" si="306"/>
        <v>8.4</v>
      </c>
      <c r="G6490" s="6">
        <v>338</v>
      </c>
      <c r="H6490" s="9">
        <f t="shared" si="307"/>
        <v>11.113055401340535</v>
      </c>
      <c r="I6490" s="9">
        <f t="shared" si="308"/>
        <v>13.335666481608644</v>
      </c>
    </row>
    <row r="6491" spans="1:9" ht="31.5" customHeight="1" x14ac:dyDescent="0.25">
      <c r="A6491" s="6">
        <v>2008</v>
      </c>
      <c r="B6491" s="6">
        <v>10</v>
      </c>
      <c r="C6491" s="6">
        <v>1</v>
      </c>
      <c r="D6491" s="6">
        <v>20</v>
      </c>
      <c r="E6491" s="6">
        <v>7</v>
      </c>
      <c r="F6491" s="6">
        <f t="shared" si="306"/>
        <v>8.4</v>
      </c>
      <c r="G6491" s="6">
        <v>345</v>
      </c>
      <c r="H6491" s="9">
        <f t="shared" si="307"/>
        <v>11.137004412422918</v>
      </c>
      <c r="I6491" s="9">
        <f t="shared" si="308"/>
        <v>13.364405294907501</v>
      </c>
    </row>
    <row r="6492" spans="1:9" ht="31.5" customHeight="1" x14ac:dyDescent="0.25">
      <c r="A6492" s="6">
        <v>2008</v>
      </c>
      <c r="B6492" s="6">
        <v>10</v>
      </c>
      <c r="C6492" s="6">
        <v>1</v>
      </c>
      <c r="D6492" s="6">
        <v>21</v>
      </c>
      <c r="E6492" s="6">
        <v>6.8</v>
      </c>
      <c r="F6492" s="6">
        <f t="shared" si="306"/>
        <v>8.16</v>
      </c>
      <c r="G6492" s="6">
        <v>347</v>
      </c>
      <c r="H6492" s="9">
        <f t="shared" si="307"/>
        <v>10.825364697003934</v>
      </c>
      <c r="I6492" s="9">
        <f t="shared" si="308"/>
        <v>12.990437636404721</v>
      </c>
    </row>
    <row r="6493" spans="1:9" ht="31.5" customHeight="1" x14ac:dyDescent="0.25">
      <c r="A6493" s="6">
        <v>2008</v>
      </c>
      <c r="B6493" s="6">
        <v>10</v>
      </c>
      <c r="C6493" s="6">
        <v>1</v>
      </c>
      <c r="D6493" s="6">
        <v>22</v>
      </c>
      <c r="E6493" s="6">
        <v>6.6</v>
      </c>
      <c r="F6493" s="6">
        <f t="shared" si="306"/>
        <v>7.919999999999999</v>
      </c>
      <c r="G6493" s="6">
        <v>344</v>
      </c>
      <c r="H6493" s="9">
        <f t="shared" si="307"/>
        <v>10.497406575855496</v>
      </c>
      <c r="I6493" s="9">
        <f t="shared" si="308"/>
        <v>12.596887891026595</v>
      </c>
    </row>
    <row r="6494" spans="1:9" ht="31.5" customHeight="1" x14ac:dyDescent="0.25">
      <c r="A6494" s="6">
        <v>2008</v>
      </c>
      <c r="B6494" s="6">
        <v>10</v>
      </c>
      <c r="C6494" s="6">
        <v>1</v>
      </c>
      <c r="D6494" s="6">
        <v>23</v>
      </c>
      <c r="E6494" s="6">
        <v>6.7</v>
      </c>
      <c r="F6494" s="6">
        <f t="shared" si="306"/>
        <v>8.0399999999999991</v>
      </c>
      <c r="G6494" s="6">
        <v>342</v>
      </c>
      <c r="H6494" s="9">
        <f t="shared" si="307"/>
        <v>10.649937720433087</v>
      </c>
      <c r="I6494" s="9">
        <f t="shared" si="308"/>
        <v>12.779925264519703</v>
      </c>
    </row>
    <row r="6495" spans="1:9" ht="31.5" customHeight="1" x14ac:dyDescent="0.25">
      <c r="A6495" s="6">
        <v>2008</v>
      </c>
      <c r="B6495" s="6">
        <v>10</v>
      </c>
      <c r="C6495" s="6">
        <v>2</v>
      </c>
      <c r="D6495" s="6">
        <v>0</v>
      </c>
      <c r="E6495" s="6">
        <v>6.8</v>
      </c>
      <c r="F6495" s="6">
        <f t="shared" si="306"/>
        <v>8.16</v>
      </c>
      <c r="G6495" s="6">
        <v>341</v>
      </c>
      <c r="H6495" s="9">
        <f t="shared" si="307"/>
        <v>10.805568592532619</v>
      </c>
      <c r="I6495" s="9">
        <f t="shared" si="308"/>
        <v>12.966682311039145</v>
      </c>
    </row>
    <row r="6496" spans="1:9" ht="31.5" customHeight="1" x14ac:dyDescent="0.25">
      <c r="A6496" s="6">
        <v>2008</v>
      </c>
      <c r="B6496" s="6">
        <v>10</v>
      </c>
      <c r="C6496" s="6">
        <v>2</v>
      </c>
      <c r="D6496" s="6">
        <v>1</v>
      </c>
      <c r="E6496" s="6">
        <v>6.4</v>
      </c>
      <c r="F6496" s="6">
        <f t="shared" si="306"/>
        <v>7.68</v>
      </c>
      <c r="G6496" s="6">
        <v>338</v>
      </c>
      <c r="H6496" s="9">
        <f t="shared" si="307"/>
        <v>10.160507795511348</v>
      </c>
      <c r="I6496" s="9">
        <f t="shared" si="308"/>
        <v>12.192609354613616</v>
      </c>
    </row>
    <row r="6497" spans="1:9" ht="31.5" customHeight="1" x14ac:dyDescent="0.25">
      <c r="A6497" s="6">
        <v>2008</v>
      </c>
      <c r="B6497" s="6">
        <v>10</v>
      </c>
      <c r="C6497" s="6">
        <v>2</v>
      </c>
      <c r="D6497" s="6">
        <v>2</v>
      </c>
      <c r="E6497" s="6">
        <v>6.2</v>
      </c>
      <c r="F6497" s="6">
        <f t="shared" si="306"/>
        <v>7.4399999999999995</v>
      </c>
      <c r="G6497" s="6">
        <v>335</v>
      </c>
      <c r="H6497" s="9">
        <f t="shared" si="307"/>
        <v>9.833766260247879</v>
      </c>
      <c r="I6497" s="9">
        <f t="shared" si="308"/>
        <v>11.800519512297454</v>
      </c>
    </row>
    <row r="6498" spans="1:9" ht="31.5" customHeight="1" x14ac:dyDescent="0.25">
      <c r="A6498" s="6">
        <v>2008</v>
      </c>
      <c r="B6498" s="6">
        <v>10</v>
      </c>
      <c r="C6498" s="6">
        <v>2</v>
      </c>
      <c r="D6498" s="6">
        <v>3</v>
      </c>
      <c r="E6498" s="6">
        <v>6.5</v>
      </c>
      <c r="F6498" s="6">
        <f t="shared" si="306"/>
        <v>7.8</v>
      </c>
      <c r="G6498" s="6">
        <v>332</v>
      </c>
      <c r="H6498" s="9">
        <f t="shared" si="307"/>
        <v>10.299834583763843</v>
      </c>
      <c r="I6498" s="9">
        <f t="shared" si="308"/>
        <v>12.35980150051661</v>
      </c>
    </row>
    <row r="6499" spans="1:9" ht="31.5" customHeight="1" x14ac:dyDescent="0.25">
      <c r="A6499" s="6">
        <v>2008</v>
      </c>
      <c r="B6499" s="6">
        <v>10</v>
      </c>
      <c r="C6499" s="6">
        <v>2</v>
      </c>
      <c r="D6499" s="6">
        <v>4</v>
      </c>
      <c r="E6499" s="6">
        <v>7.4</v>
      </c>
      <c r="F6499" s="6">
        <f t="shared" si="306"/>
        <v>8.8800000000000008</v>
      </c>
      <c r="G6499" s="6">
        <v>334</v>
      </c>
      <c r="H6499" s="9">
        <f t="shared" si="307"/>
        <v>11.733383508445174</v>
      </c>
      <c r="I6499" s="9">
        <f t="shared" si="308"/>
        <v>14.080060210134208</v>
      </c>
    </row>
    <row r="6500" spans="1:9" ht="31.5" customHeight="1" x14ac:dyDescent="0.25">
      <c r="A6500" s="6">
        <v>2008</v>
      </c>
      <c r="B6500" s="6">
        <v>10</v>
      </c>
      <c r="C6500" s="6">
        <v>2</v>
      </c>
      <c r="D6500" s="6">
        <v>5</v>
      </c>
      <c r="E6500" s="6">
        <v>8.3000000000000007</v>
      </c>
      <c r="F6500" s="6">
        <f t="shared" si="306"/>
        <v>9.9600000000000009</v>
      </c>
      <c r="G6500" s="6">
        <v>335</v>
      </c>
      <c r="H6500" s="9">
        <f t="shared" si="307"/>
        <v>13.164558058073775</v>
      </c>
      <c r="I6500" s="9">
        <f t="shared" si="308"/>
        <v>15.79746966968853</v>
      </c>
    </row>
    <row r="6501" spans="1:9" ht="31.5" customHeight="1" x14ac:dyDescent="0.25">
      <c r="A6501" s="6">
        <v>2008</v>
      </c>
      <c r="B6501" s="6">
        <v>10</v>
      </c>
      <c r="C6501" s="6">
        <v>2</v>
      </c>
      <c r="D6501" s="6">
        <v>6</v>
      </c>
      <c r="E6501" s="6">
        <v>8.5</v>
      </c>
      <c r="F6501" s="6">
        <f t="shared" si="306"/>
        <v>10.199999999999999</v>
      </c>
      <c r="G6501" s="6">
        <v>334</v>
      </c>
      <c r="H6501" s="9">
        <f t="shared" si="307"/>
        <v>13.477535111051887</v>
      </c>
      <c r="I6501" s="9">
        <f t="shared" si="308"/>
        <v>16.173042133262264</v>
      </c>
    </row>
    <row r="6502" spans="1:9" ht="31.5" customHeight="1" x14ac:dyDescent="0.25">
      <c r="A6502" s="6">
        <v>2008</v>
      </c>
      <c r="B6502" s="6">
        <v>10</v>
      </c>
      <c r="C6502" s="6">
        <v>2</v>
      </c>
      <c r="D6502" s="6">
        <v>7</v>
      </c>
      <c r="E6502" s="6">
        <v>8.3000000000000007</v>
      </c>
      <c r="F6502" s="6">
        <f t="shared" si="306"/>
        <v>9.9600000000000009</v>
      </c>
      <c r="G6502" s="6">
        <v>332</v>
      </c>
      <c r="H6502" s="9">
        <f t="shared" si="307"/>
        <v>13.152096468498447</v>
      </c>
      <c r="I6502" s="9">
        <f t="shared" si="308"/>
        <v>15.782515762198136</v>
      </c>
    </row>
    <row r="6503" spans="1:9" ht="31.5" customHeight="1" x14ac:dyDescent="0.25">
      <c r="A6503" s="6">
        <v>2008</v>
      </c>
      <c r="B6503" s="6">
        <v>10</v>
      </c>
      <c r="C6503" s="6">
        <v>2</v>
      </c>
      <c r="D6503" s="6">
        <v>8</v>
      </c>
      <c r="E6503" s="6">
        <v>7.9</v>
      </c>
      <c r="F6503" s="6">
        <f t="shared" si="306"/>
        <v>9.48</v>
      </c>
      <c r="G6503" s="6">
        <v>334</v>
      </c>
      <c r="H6503" s="9">
        <f t="shared" si="307"/>
        <v>12.526179691448226</v>
      </c>
      <c r="I6503" s="9">
        <f t="shared" si="308"/>
        <v>15.03141562973787</v>
      </c>
    </row>
    <row r="6504" spans="1:9" ht="31.5" customHeight="1" x14ac:dyDescent="0.25">
      <c r="A6504" s="6">
        <v>2008</v>
      </c>
      <c r="B6504" s="6">
        <v>10</v>
      </c>
      <c r="C6504" s="6">
        <v>2</v>
      </c>
      <c r="D6504" s="6">
        <v>9</v>
      </c>
      <c r="E6504" s="6">
        <v>9.1999999999999993</v>
      </c>
      <c r="F6504" s="6">
        <f t="shared" si="306"/>
        <v>11.04</v>
      </c>
      <c r="G6504" s="6">
        <v>343</v>
      </c>
      <c r="H6504" s="9">
        <f t="shared" si="307"/>
        <v>14.628278345413911</v>
      </c>
      <c r="I6504" s="9">
        <f t="shared" si="308"/>
        <v>17.553934014496694</v>
      </c>
    </row>
    <row r="6505" spans="1:9" ht="31.5" customHeight="1" x14ac:dyDescent="0.25">
      <c r="A6505" s="6">
        <v>2008</v>
      </c>
      <c r="B6505" s="6">
        <v>10</v>
      </c>
      <c r="C6505" s="6">
        <v>2</v>
      </c>
      <c r="D6505" s="6">
        <v>10</v>
      </c>
      <c r="E6505" s="6">
        <v>9.4</v>
      </c>
      <c r="F6505" s="6">
        <f t="shared" si="306"/>
        <v>11.28</v>
      </c>
      <c r="G6505" s="6">
        <v>342</v>
      </c>
      <c r="H6505" s="9">
        <f t="shared" si="307"/>
        <v>14.941703667473286</v>
      </c>
      <c r="I6505" s="9">
        <f t="shared" si="308"/>
        <v>17.93004440096794</v>
      </c>
    </row>
    <row r="6506" spans="1:9" ht="31.5" customHeight="1" x14ac:dyDescent="0.25">
      <c r="A6506" s="6">
        <v>2008</v>
      </c>
      <c r="B6506" s="6">
        <v>10</v>
      </c>
      <c r="C6506" s="6">
        <v>2</v>
      </c>
      <c r="D6506" s="6">
        <v>11</v>
      </c>
      <c r="E6506" s="6">
        <v>9.1999999999999993</v>
      </c>
      <c r="F6506" s="6">
        <f t="shared" si="306"/>
        <v>11.04</v>
      </c>
      <c r="G6506" s="6">
        <v>341</v>
      </c>
      <c r="H6506" s="9">
        <f t="shared" si="307"/>
        <v>14.619298684014721</v>
      </c>
      <c r="I6506" s="9">
        <f t="shared" si="308"/>
        <v>17.543158420817665</v>
      </c>
    </row>
    <row r="6507" spans="1:9" ht="31.5" customHeight="1" x14ac:dyDescent="0.25">
      <c r="A6507" s="6">
        <v>2008</v>
      </c>
      <c r="B6507" s="6">
        <v>10</v>
      </c>
      <c r="C6507" s="6">
        <v>2</v>
      </c>
      <c r="D6507" s="6">
        <v>12</v>
      </c>
      <c r="E6507" s="6">
        <v>7.9</v>
      </c>
      <c r="F6507" s="6">
        <f t="shared" si="306"/>
        <v>9.48</v>
      </c>
      <c r="G6507" s="6">
        <v>342</v>
      </c>
      <c r="H6507" s="9">
        <f t="shared" si="307"/>
        <v>12.557389252450953</v>
      </c>
      <c r="I6507" s="9">
        <f t="shared" si="308"/>
        <v>15.068867102941143</v>
      </c>
    </row>
    <row r="6508" spans="1:9" ht="31.5" customHeight="1" x14ac:dyDescent="0.25">
      <c r="A6508" s="6">
        <v>2008</v>
      </c>
      <c r="B6508" s="6">
        <v>10</v>
      </c>
      <c r="C6508" s="6">
        <v>2</v>
      </c>
      <c r="D6508" s="6">
        <v>13</v>
      </c>
      <c r="E6508" s="6">
        <v>8.5</v>
      </c>
      <c r="F6508" s="6">
        <f t="shared" si="306"/>
        <v>10.199999999999999</v>
      </c>
      <c r="G6508" s="6">
        <v>340</v>
      </c>
      <c r="H6508" s="9">
        <f t="shared" si="307"/>
        <v>13.502794262331996</v>
      </c>
      <c r="I6508" s="9">
        <f t="shared" si="308"/>
        <v>16.203353114798393</v>
      </c>
    </row>
    <row r="6509" spans="1:9" ht="31.5" customHeight="1" x14ac:dyDescent="0.25">
      <c r="A6509" s="6">
        <v>2008</v>
      </c>
      <c r="B6509" s="6">
        <v>10</v>
      </c>
      <c r="C6509" s="6">
        <v>2</v>
      </c>
      <c r="D6509" s="6">
        <v>14</v>
      </c>
      <c r="E6509" s="6">
        <v>8.9</v>
      </c>
      <c r="F6509" s="6">
        <f t="shared" si="306"/>
        <v>10.68</v>
      </c>
      <c r="G6509" s="6">
        <v>338</v>
      </c>
      <c r="H6509" s="9">
        <f t="shared" si="307"/>
        <v>14.129456153132967</v>
      </c>
      <c r="I6509" s="9">
        <f t="shared" si="308"/>
        <v>16.955347383759559</v>
      </c>
    </row>
    <row r="6510" spans="1:9" ht="31.5" customHeight="1" x14ac:dyDescent="0.25">
      <c r="A6510" s="6">
        <v>2008</v>
      </c>
      <c r="B6510" s="6">
        <v>10</v>
      </c>
      <c r="C6510" s="6">
        <v>2</v>
      </c>
      <c r="D6510" s="6">
        <v>15</v>
      </c>
      <c r="E6510" s="6">
        <v>9.6</v>
      </c>
      <c r="F6510" s="6">
        <f t="shared" si="306"/>
        <v>11.52</v>
      </c>
      <c r="G6510" s="6">
        <v>337</v>
      </c>
      <c r="H6510" s="9">
        <f t="shared" si="307"/>
        <v>15.236014195383879</v>
      </c>
      <c r="I6510" s="9">
        <f t="shared" si="308"/>
        <v>18.283217034460655</v>
      </c>
    </row>
    <row r="6511" spans="1:9" ht="31.5" customHeight="1" x14ac:dyDescent="0.25">
      <c r="A6511" s="6">
        <v>2008</v>
      </c>
      <c r="B6511" s="6">
        <v>10</v>
      </c>
      <c r="C6511" s="6">
        <v>2</v>
      </c>
      <c r="D6511" s="6">
        <v>16</v>
      </c>
      <c r="E6511" s="6">
        <v>10.199999999999999</v>
      </c>
      <c r="F6511" s="6">
        <f t="shared" si="306"/>
        <v>12.239999999999998</v>
      </c>
      <c r="G6511" s="6">
        <v>338</v>
      </c>
      <c r="H6511" s="9">
        <f t="shared" si="307"/>
        <v>16.19330929909621</v>
      </c>
      <c r="I6511" s="9">
        <f t="shared" si="308"/>
        <v>19.431971158915449</v>
      </c>
    </row>
    <row r="6512" spans="1:9" ht="31.5" customHeight="1" x14ac:dyDescent="0.25">
      <c r="A6512" s="6">
        <v>2008</v>
      </c>
      <c r="B6512" s="6">
        <v>10</v>
      </c>
      <c r="C6512" s="6">
        <v>2</v>
      </c>
      <c r="D6512" s="6">
        <v>17</v>
      </c>
      <c r="E6512" s="6">
        <v>10.6</v>
      </c>
      <c r="F6512" s="6">
        <f t="shared" si="306"/>
        <v>12.719999999999999</v>
      </c>
      <c r="G6512" s="6">
        <v>340</v>
      </c>
      <c r="H6512" s="9">
        <f t="shared" si="307"/>
        <v>16.838778727143428</v>
      </c>
      <c r="I6512" s="9">
        <f t="shared" si="308"/>
        <v>20.206534472572113</v>
      </c>
    </row>
    <row r="6513" spans="1:9" ht="31.5" customHeight="1" x14ac:dyDescent="0.25">
      <c r="A6513" s="6">
        <v>2008</v>
      </c>
      <c r="B6513" s="6">
        <v>10</v>
      </c>
      <c r="C6513" s="6">
        <v>2</v>
      </c>
      <c r="D6513" s="6">
        <v>18</v>
      </c>
      <c r="E6513" s="6">
        <v>11</v>
      </c>
      <c r="F6513" s="6">
        <f t="shared" si="306"/>
        <v>13.2</v>
      </c>
      <c r="G6513" s="6">
        <v>341</v>
      </c>
      <c r="H6513" s="9">
        <f t="shared" si="307"/>
        <v>17.479596252626298</v>
      </c>
      <c r="I6513" s="9">
        <f t="shared" si="308"/>
        <v>20.975515503151556</v>
      </c>
    </row>
    <row r="6514" spans="1:9" ht="31.5" customHeight="1" x14ac:dyDescent="0.25">
      <c r="A6514" s="6">
        <v>2008</v>
      </c>
      <c r="B6514" s="6">
        <v>10</v>
      </c>
      <c r="C6514" s="6">
        <v>2</v>
      </c>
      <c r="D6514" s="6">
        <v>19</v>
      </c>
      <c r="E6514" s="6">
        <v>11.4</v>
      </c>
      <c r="F6514" s="6">
        <f t="shared" si="306"/>
        <v>13.68</v>
      </c>
      <c r="G6514" s="6">
        <v>343</v>
      </c>
      <c r="H6514" s="9">
        <f t="shared" si="307"/>
        <v>18.126344906273761</v>
      </c>
      <c r="I6514" s="9">
        <f t="shared" si="308"/>
        <v>21.751613887528514</v>
      </c>
    </row>
    <row r="6515" spans="1:9" ht="31.5" customHeight="1" x14ac:dyDescent="0.25">
      <c r="A6515" s="6">
        <v>2008</v>
      </c>
      <c r="B6515" s="6">
        <v>10</v>
      </c>
      <c r="C6515" s="6">
        <v>2</v>
      </c>
      <c r="D6515" s="6">
        <v>20</v>
      </c>
      <c r="E6515" s="6">
        <v>11.7</v>
      </c>
      <c r="F6515" s="6">
        <f t="shared" si="306"/>
        <v>14.04</v>
      </c>
      <c r="G6515" s="6">
        <v>346</v>
      </c>
      <c r="H6515" s="9">
        <f t="shared" si="307"/>
        <v>18.620359413652686</v>
      </c>
      <c r="I6515" s="9">
        <f t="shared" si="308"/>
        <v>22.344431296383224</v>
      </c>
    </row>
    <row r="6516" spans="1:9" ht="31.5" customHeight="1" x14ac:dyDescent="0.25">
      <c r="A6516" s="6">
        <v>2008</v>
      </c>
      <c r="B6516" s="6">
        <v>10</v>
      </c>
      <c r="C6516" s="6">
        <v>2</v>
      </c>
      <c r="D6516" s="6">
        <v>21</v>
      </c>
      <c r="E6516" s="6">
        <v>11.8</v>
      </c>
      <c r="F6516" s="6">
        <f t="shared" si="306"/>
        <v>14.16</v>
      </c>
      <c r="G6516" s="6">
        <v>350</v>
      </c>
      <c r="H6516" s="9">
        <f t="shared" si="307"/>
        <v>18.802145601583408</v>
      </c>
      <c r="I6516" s="9">
        <f t="shared" si="308"/>
        <v>22.562574721900091</v>
      </c>
    </row>
    <row r="6517" spans="1:9" ht="31.5" customHeight="1" x14ac:dyDescent="0.25">
      <c r="A6517" s="6">
        <v>2008</v>
      </c>
      <c r="B6517" s="6">
        <v>10</v>
      </c>
      <c r="C6517" s="6">
        <v>2</v>
      </c>
      <c r="D6517" s="6">
        <v>22</v>
      </c>
      <c r="E6517" s="6">
        <v>11.7</v>
      </c>
      <c r="F6517" s="6">
        <f t="shared" si="306"/>
        <v>14.04</v>
      </c>
      <c r="G6517" s="6">
        <v>352</v>
      </c>
      <c r="H6517" s="9">
        <f t="shared" si="307"/>
        <v>18.653932354749273</v>
      </c>
      <c r="I6517" s="9">
        <f t="shared" si="308"/>
        <v>22.384718825699128</v>
      </c>
    </row>
    <row r="6518" spans="1:9" ht="31.5" customHeight="1" x14ac:dyDescent="0.25">
      <c r="A6518" s="6">
        <v>2008</v>
      </c>
      <c r="B6518" s="6">
        <v>10</v>
      </c>
      <c r="C6518" s="6">
        <v>2</v>
      </c>
      <c r="D6518" s="6">
        <v>23</v>
      </c>
      <c r="E6518" s="6">
        <v>11.8</v>
      </c>
      <c r="F6518" s="6">
        <f t="shared" si="306"/>
        <v>14.16</v>
      </c>
      <c r="G6518" s="6">
        <v>352</v>
      </c>
      <c r="H6518" s="9">
        <f t="shared" si="307"/>
        <v>18.813367674020636</v>
      </c>
      <c r="I6518" s="9">
        <f t="shared" si="308"/>
        <v>22.576041208824762</v>
      </c>
    </row>
    <row r="6519" spans="1:9" ht="31.5" customHeight="1" x14ac:dyDescent="0.25">
      <c r="A6519" s="6">
        <v>2008</v>
      </c>
      <c r="B6519" s="6">
        <v>10</v>
      </c>
      <c r="C6519" s="6">
        <v>3</v>
      </c>
      <c r="D6519" s="6">
        <v>0</v>
      </c>
      <c r="E6519" s="6">
        <v>12.2</v>
      </c>
      <c r="F6519" s="6">
        <f t="shared" si="306"/>
        <v>14.639999999999999</v>
      </c>
      <c r="G6519" s="6">
        <v>354</v>
      </c>
      <c r="H6519" s="9">
        <f t="shared" si="307"/>
        <v>19.462645695985699</v>
      </c>
      <c r="I6519" s="9">
        <f t="shared" si="308"/>
        <v>23.355174835182837</v>
      </c>
    </row>
    <row r="6520" spans="1:9" ht="31.5" customHeight="1" x14ac:dyDescent="0.25">
      <c r="A6520" s="6">
        <v>2008</v>
      </c>
      <c r="B6520" s="6">
        <v>10</v>
      </c>
      <c r="C6520" s="6">
        <v>3</v>
      </c>
      <c r="D6520" s="6">
        <v>1</v>
      </c>
      <c r="E6520" s="6">
        <v>11.9</v>
      </c>
      <c r="F6520" s="6">
        <f t="shared" si="306"/>
        <v>14.28</v>
      </c>
      <c r="G6520" s="6">
        <v>354</v>
      </c>
      <c r="H6520" s="9">
        <f t="shared" si="307"/>
        <v>18.984056047723758</v>
      </c>
      <c r="I6520" s="9">
        <f t="shared" si="308"/>
        <v>22.780867257268508</v>
      </c>
    </row>
    <row r="6521" spans="1:9" ht="31.5" customHeight="1" x14ac:dyDescent="0.25">
      <c r="A6521" s="6">
        <v>2008</v>
      </c>
      <c r="B6521" s="6">
        <v>10</v>
      </c>
      <c r="C6521" s="6">
        <v>3</v>
      </c>
      <c r="D6521" s="6">
        <v>2</v>
      </c>
      <c r="E6521" s="6">
        <v>11.7</v>
      </c>
      <c r="F6521" s="6">
        <f t="shared" si="306"/>
        <v>14.04</v>
      </c>
      <c r="G6521" s="6">
        <v>353</v>
      </c>
      <c r="H6521" s="9">
        <f t="shared" si="307"/>
        <v>18.659472154135692</v>
      </c>
      <c r="I6521" s="9">
        <f t="shared" si="308"/>
        <v>22.391366584962832</v>
      </c>
    </row>
    <row r="6522" spans="1:9" ht="31.5" customHeight="1" x14ac:dyDescent="0.25">
      <c r="A6522" s="6">
        <v>2008</v>
      </c>
      <c r="B6522" s="6">
        <v>10</v>
      </c>
      <c r="C6522" s="6">
        <v>3</v>
      </c>
      <c r="D6522" s="6">
        <v>3</v>
      </c>
      <c r="E6522" s="6">
        <v>11.7</v>
      </c>
      <c r="F6522" s="6">
        <f t="shared" si="306"/>
        <v>14.04</v>
      </c>
      <c r="G6522" s="6">
        <v>354</v>
      </c>
      <c r="H6522" s="9">
        <f t="shared" si="307"/>
        <v>18.664996282215792</v>
      </c>
      <c r="I6522" s="9">
        <f t="shared" si="308"/>
        <v>22.39799553865895</v>
      </c>
    </row>
    <row r="6523" spans="1:9" ht="31.5" customHeight="1" x14ac:dyDescent="0.25">
      <c r="A6523" s="6">
        <v>2008</v>
      </c>
      <c r="B6523" s="6">
        <v>10</v>
      </c>
      <c r="C6523" s="6">
        <v>3</v>
      </c>
      <c r="D6523" s="6">
        <v>4</v>
      </c>
      <c r="E6523" s="6">
        <v>11.5</v>
      </c>
      <c r="F6523" s="6">
        <f t="shared" si="306"/>
        <v>13.799999999999999</v>
      </c>
      <c r="G6523" s="6">
        <v>357</v>
      </c>
      <c r="H6523" s="9">
        <f t="shared" si="307"/>
        <v>18.362134057169669</v>
      </c>
      <c r="I6523" s="9">
        <f t="shared" si="308"/>
        <v>22.034560868603599</v>
      </c>
    </row>
    <row r="6524" spans="1:9" ht="31.5" customHeight="1" x14ac:dyDescent="0.25">
      <c r="A6524" s="6">
        <v>2008</v>
      </c>
      <c r="B6524" s="6">
        <v>10</v>
      </c>
      <c r="C6524" s="6">
        <v>3</v>
      </c>
      <c r="D6524" s="6">
        <v>5</v>
      </c>
      <c r="E6524" s="6">
        <v>11.6</v>
      </c>
      <c r="F6524" s="6">
        <f t="shared" si="306"/>
        <v>13.92</v>
      </c>
      <c r="G6524" s="6">
        <v>358</v>
      </c>
      <c r="H6524" s="9">
        <f t="shared" si="307"/>
        <v>18.52722042118247</v>
      </c>
      <c r="I6524" s="9">
        <f t="shared" si="308"/>
        <v>22.232664505418963</v>
      </c>
    </row>
    <row r="6525" spans="1:9" ht="31.5" customHeight="1" x14ac:dyDescent="0.25">
      <c r="A6525" s="6">
        <v>2008</v>
      </c>
      <c r="B6525" s="6">
        <v>10</v>
      </c>
      <c r="C6525" s="6">
        <v>3</v>
      </c>
      <c r="D6525" s="6">
        <v>6</v>
      </c>
      <c r="E6525" s="6">
        <v>11.9</v>
      </c>
      <c r="F6525" s="6">
        <f t="shared" si="306"/>
        <v>14.28</v>
      </c>
      <c r="G6525" s="6">
        <v>1</v>
      </c>
      <c r="H6525" s="9">
        <f t="shared" si="307"/>
        <v>7.3267003683005676</v>
      </c>
      <c r="I6525" s="9">
        <f t="shared" si="308"/>
        <v>8.7920404419606815</v>
      </c>
    </row>
    <row r="6526" spans="1:9" ht="31.5" customHeight="1" x14ac:dyDescent="0.25">
      <c r="A6526" s="6">
        <v>2008</v>
      </c>
      <c r="B6526" s="6">
        <v>10</v>
      </c>
      <c r="C6526" s="6">
        <v>3</v>
      </c>
      <c r="D6526" s="6">
        <v>7</v>
      </c>
      <c r="E6526" s="6">
        <v>11.8</v>
      </c>
      <c r="F6526" s="6">
        <f t="shared" si="306"/>
        <v>14.16</v>
      </c>
      <c r="G6526" s="6">
        <v>1</v>
      </c>
      <c r="H6526" s="9">
        <f t="shared" si="307"/>
        <v>7.2651314576425801</v>
      </c>
      <c r="I6526" s="9">
        <f t="shared" si="308"/>
        <v>8.7181577491710964</v>
      </c>
    </row>
    <row r="6527" spans="1:9" ht="31.5" customHeight="1" x14ac:dyDescent="0.25">
      <c r="A6527" s="6">
        <v>2008</v>
      </c>
      <c r="B6527" s="6">
        <v>10</v>
      </c>
      <c r="C6527" s="6">
        <v>3</v>
      </c>
      <c r="D6527" s="6">
        <v>8</v>
      </c>
      <c r="E6527" s="6">
        <v>12.2</v>
      </c>
      <c r="F6527" s="6">
        <f t="shared" si="306"/>
        <v>14.639999999999999</v>
      </c>
      <c r="G6527" s="6">
        <v>2</v>
      </c>
      <c r="H6527" s="9">
        <f t="shared" si="307"/>
        <v>8.9228142005490607</v>
      </c>
      <c r="I6527" s="9">
        <f t="shared" si="308"/>
        <v>10.707377040658873</v>
      </c>
    </row>
    <row r="6528" spans="1:9" ht="31.5" customHeight="1" x14ac:dyDescent="0.25">
      <c r="A6528" s="6">
        <v>2008</v>
      </c>
      <c r="B6528" s="6">
        <v>10</v>
      </c>
      <c r="C6528" s="6">
        <v>3</v>
      </c>
      <c r="D6528" s="6">
        <v>9</v>
      </c>
      <c r="E6528" s="6">
        <v>12.5</v>
      </c>
      <c r="F6528" s="6">
        <f t="shared" si="306"/>
        <v>15</v>
      </c>
      <c r="G6528" s="6">
        <v>1</v>
      </c>
      <c r="H6528" s="9">
        <f t="shared" si="307"/>
        <v>7.6961138322484954</v>
      </c>
      <c r="I6528" s="9">
        <f t="shared" si="308"/>
        <v>9.2353365986981952</v>
      </c>
    </row>
    <row r="6529" spans="1:9" ht="31.5" customHeight="1" x14ac:dyDescent="0.25">
      <c r="A6529" s="6">
        <v>2008</v>
      </c>
      <c r="B6529" s="6">
        <v>10</v>
      </c>
      <c r="C6529" s="6">
        <v>3</v>
      </c>
      <c r="D6529" s="6">
        <v>10</v>
      </c>
      <c r="E6529" s="6">
        <v>12.2</v>
      </c>
      <c r="F6529" s="6">
        <f t="shared" si="306"/>
        <v>14.639999999999999</v>
      </c>
      <c r="G6529" s="6">
        <v>359</v>
      </c>
      <c r="H6529" s="9">
        <f t="shared" si="307"/>
        <v>19.491204790006801</v>
      </c>
      <c r="I6529" s="9">
        <f t="shared" si="308"/>
        <v>23.389445748008161</v>
      </c>
    </row>
    <row r="6530" spans="1:9" ht="31.5" customHeight="1" x14ac:dyDescent="0.25">
      <c r="A6530" s="6">
        <v>2008</v>
      </c>
      <c r="B6530" s="6">
        <v>10</v>
      </c>
      <c r="C6530" s="6">
        <v>3</v>
      </c>
      <c r="D6530" s="6">
        <v>11</v>
      </c>
      <c r="E6530" s="6">
        <v>11.8</v>
      </c>
      <c r="F6530" s="6">
        <f t="shared" si="306"/>
        <v>14.16</v>
      </c>
      <c r="G6530" s="6">
        <v>358</v>
      </c>
      <c r="H6530" s="9">
        <f t="shared" si="307"/>
        <v>18.846655256030445</v>
      </c>
      <c r="I6530" s="9">
        <f t="shared" si="308"/>
        <v>22.615986307236533</v>
      </c>
    </row>
    <row r="6531" spans="1:9" ht="31.5" customHeight="1" x14ac:dyDescent="0.25">
      <c r="A6531" s="6">
        <v>2008</v>
      </c>
      <c r="B6531" s="6">
        <v>10</v>
      </c>
      <c r="C6531" s="6">
        <v>3</v>
      </c>
      <c r="D6531" s="6">
        <v>12</v>
      </c>
      <c r="E6531" s="6">
        <v>9.1999999999999993</v>
      </c>
      <c r="F6531" s="6">
        <f t="shared" ref="F6531:F6594" si="309">E6531*1.2</f>
        <v>11.04</v>
      </c>
      <c r="G6531" s="6">
        <v>11</v>
      </c>
      <c r="H6531" s="9">
        <f t="shared" ref="H6531:H6594" si="310">E6531*(LN(G6531/$AE$18)/LN(10/$AE$18))</f>
        <v>9.346350470290778</v>
      </c>
      <c r="I6531" s="9">
        <f t="shared" ref="I6531:I6594" si="311">F6531*(LN(G6531/$AE$18)/LN(10/$AE$18))</f>
        <v>11.215620564348935</v>
      </c>
    </row>
    <row r="6532" spans="1:9" ht="31.5" customHeight="1" x14ac:dyDescent="0.25">
      <c r="A6532" s="6">
        <v>2008</v>
      </c>
      <c r="B6532" s="6">
        <v>10</v>
      </c>
      <c r="C6532" s="6">
        <v>3</v>
      </c>
      <c r="D6532" s="6">
        <v>13</v>
      </c>
      <c r="E6532" s="6">
        <v>8.6999999999999993</v>
      </c>
      <c r="F6532" s="6">
        <f t="shared" si="309"/>
        <v>10.44</v>
      </c>
      <c r="G6532" s="6">
        <v>9</v>
      </c>
      <c r="H6532" s="9">
        <f t="shared" si="310"/>
        <v>8.547009611921089</v>
      </c>
      <c r="I6532" s="9">
        <f t="shared" si="311"/>
        <v>10.256411534305306</v>
      </c>
    </row>
    <row r="6533" spans="1:9" ht="31.5" customHeight="1" x14ac:dyDescent="0.25">
      <c r="A6533" s="6">
        <v>2008</v>
      </c>
      <c r="B6533" s="6">
        <v>10</v>
      </c>
      <c r="C6533" s="6">
        <v>3</v>
      </c>
      <c r="D6533" s="6">
        <v>14</v>
      </c>
      <c r="E6533" s="6">
        <v>8</v>
      </c>
      <c r="F6533" s="6">
        <f t="shared" si="309"/>
        <v>9.6</v>
      </c>
      <c r="G6533" s="6">
        <v>6</v>
      </c>
      <c r="H6533" s="9">
        <f t="shared" si="310"/>
        <v>7.3179288706464121</v>
      </c>
      <c r="I6533" s="9">
        <f t="shared" si="311"/>
        <v>8.7815146447756938</v>
      </c>
    </row>
    <row r="6534" spans="1:9" ht="31.5" customHeight="1" x14ac:dyDescent="0.25">
      <c r="A6534" s="6">
        <v>2008</v>
      </c>
      <c r="B6534" s="6">
        <v>10</v>
      </c>
      <c r="C6534" s="6">
        <v>3</v>
      </c>
      <c r="D6534" s="6">
        <v>15</v>
      </c>
      <c r="E6534" s="6">
        <v>7.7</v>
      </c>
      <c r="F6534" s="6">
        <f t="shared" si="309"/>
        <v>9.24</v>
      </c>
      <c r="G6534" s="6">
        <v>4</v>
      </c>
      <c r="H6534" s="9">
        <f t="shared" si="310"/>
        <v>6.5224183619952187</v>
      </c>
      <c r="I6534" s="9">
        <f t="shared" si="311"/>
        <v>7.8269020343942621</v>
      </c>
    </row>
    <row r="6535" spans="1:9" ht="31.5" customHeight="1" x14ac:dyDescent="0.25">
      <c r="A6535" s="6">
        <v>2008</v>
      </c>
      <c r="B6535" s="6">
        <v>10</v>
      </c>
      <c r="C6535" s="6">
        <v>3</v>
      </c>
      <c r="D6535" s="6">
        <v>16</v>
      </c>
      <c r="E6535" s="6">
        <v>7.7</v>
      </c>
      <c r="F6535" s="6">
        <f t="shared" si="309"/>
        <v>9.24</v>
      </c>
      <c r="G6535" s="6">
        <v>3</v>
      </c>
      <c r="H6535" s="9">
        <f t="shared" si="310"/>
        <v>6.1527004173320989</v>
      </c>
      <c r="I6535" s="9">
        <f t="shared" si="311"/>
        <v>7.383240500798518</v>
      </c>
    </row>
    <row r="6536" spans="1:9" ht="31.5" customHeight="1" x14ac:dyDescent="0.25">
      <c r="A6536" s="6">
        <v>2008</v>
      </c>
      <c r="B6536" s="6">
        <v>10</v>
      </c>
      <c r="C6536" s="6">
        <v>3</v>
      </c>
      <c r="D6536" s="6">
        <v>17</v>
      </c>
      <c r="E6536" s="6">
        <v>7.5</v>
      </c>
      <c r="F6536" s="6">
        <f t="shared" si="309"/>
        <v>9</v>
      </c>
      <c r="G6536" s="6">
        <v>353</v>
      </c>
      <c r="H6536" s="9">
        <f t="shared" si="310"/>
        <v>11.961200098804932</v>
      </c>
      <c r="I6536" s="9">
        <f t="shared" si="311"/>
        <v>14.353440118565919</v>
      </c>
    </row>
    <row r="6537" spans="1:9" ht="31.5" customHeight="1" x14ac:dyDescent="0.25">
      <c r="A6537" s="6">
        <v>2008</v>
      </c>
      <c r="B6537" s="6">
        <v>10</v>
      </c>
      <c r="C6537" s="6">
        <v>3</v>
      </c>
      <c r="D6537" s="6">
        <v>18</v>
      </c>
      <c r="E6537" s="6">
        <v>8.9</v>
      </c>
      <c r="F6537" s="6">
        <f t="shared" si="309"/>
        <v>10.68</v>
      </c>
      <c r="G6537" s="6">
        <v>339</v>
      </c>
      <c r="H6537" s="9">
        <f t="shared" si="310"/>
        <v>14.133844476835865</v>
      </c>
      <c r="I6537" s="9">
        <f t="shared" si="311"/>
        <v>16.960613372203035</v>
      </c>
    </row>
    <row r="6538" spans="1:9" ht="31.5" customHeight="1" x14ac:dyDescent="0.25">
      <c r="A6538" s="6">
        <v>2008</v>
      </c>
      <c r="B6538" s="6">
        <v>10</v>
      </c>
      <c r="C6538" s="6">
        <v>3</v>
      </c>
      <c r="D6538" s="6">
        <v>19</v>
      </c>
      <c r="E6538" s="6">
        <v>9.1999999999999993</v>
      </c>
      <c r="F6538" s="6">
        <f t="shared" si="309"/>
        <v>11.04</v>
      </c>
      <c r="G6538" s="6">
        <v>354</v>
      </c>
      <c r="H6538" s="9">
        <f t="shared" si="310"/>
        <v>14.676749213366264</v>
      </c>
      <c r="I6538" s="9">
        <f t="shared" si="311"/>
        <v>17.612099056039519</v>
      </c>
    </row>
    <row r="6539" spans="1:9" ht="31.5" customHeight="1" x14ac:dyDescent="0.25">
      <c r="A6539" s="6">
        <v>2008</v>
      </c>
      <c r="B6539" s="6">
        <v>10</v>
      </c>
      <c r="C6539" s="6">
        <v>3</v>
      </c>
      <c r="D6539" s="6">
        <v>20</v>
      </c>
      <c r="E6539" s="6">
        <v>9.1999999999999993</v>
      </c>
      <c r="F6539" s="6">
        <f t="shared" si="309"/>
        <v>11.04</v>
      </c>
      <c r="G6539" s="6">
        <v>4</v>
      </c>
      <c r="H6539" s="9">
        <f t="shared" si="310"/>
        <v>7.7930193416046762</v>
      </c>
      <c r="I6539" s="9">
        <f t="shared" si="311"/>
        <v>9.3516232099256111</v>
      </c>
    </row>
    <row r="6540" spans="1:9" ht="31.5" customHeight="1" x14ac:dyDescent="0.25">
      <c r="A6540" s="6">
        <v>2008</v>
      </c>
      <c r="B6540" s="6">
        <v>10</v>
      </c>
      <c r="C6540" s="6">
        <v>3</v>
      </c>
      <c r="D6540" s="6">
        <v>21</v>
      </c>
      <c r="E6540" s="6">
        <v>8.6999999999999993</v>
      </c>
      <c r="F6540" s="6">
        <f t="shared" si="309"/>
        <v>10.44</v>
      </c>
      <c r="G6540" s="6">
        <v>6</v>
      </c>
      <c r="H6540" s="9">
        <f t="shared" si="310"/>
        <v>7.9582476468279726</v>
      </c>
      <c r="I6540" s="9">
        <f t="shared" si="311"/>
        <v>9.5498971761935678</v>
      </c>
    </row>
    <row r="6541" spans="1:9" ht="31.5" customHeight="1" x14ac:dyDescent="0.25">
      <c r="A6541" s="6">
        <v>2008</v>
      </c>
      <c r="B6541" s="6">
        <v>10</v>
      </c>
      <c r="C6541" s="6">
        <v>3</v>
      </c>
      <c r="D6541" s="6">
        <v>22</v>
      </c>
      <c r="E6541" s="6">
        <v>7.8</v>
      </c>
      <c r="F6541" s="6">
        <f t="shared" si="309"/>
        <v>9.36</v>
      </c>
      <c r="G6541" s="6">
        <v>10</v>
      </c>
      <c r="H6541" s="9">
        <f t="shared" si="310"/>
        <v>7.8</v>
      </c>
      <c r="I6541" s="9">
        <f t="shared" si="311"/>
        <v>9.36</v>
      </c>
    </row>
    <row r="6542" spans="1:9" ht="31.5" customHeight="1" x14ac:dyDescent="0.25">
      <c r="A6542" s="6">
        <v>2008</v>
      </c>
      <c r="B6542" s="6">
        <v>10</v>
      </c>
      <c r="C6542" s="6">
        <v>3</v>
      </c>
      <c r="D6542" s="6">
        <v>23</v>
      </c>
      <c r="E6542" s="6">
        <v>7</v>
      </c>
      <c r="F6542" s="6">
        <f t="shared" si="309"/>
        <v>8.4</v>
      </c>
      <c r="G6542" s="6">
        <v>15</v>
      </c>
      <c r="H6542" s="9">
        <f t="shared" si="310"/>
        <v>7.4737165236381387</v>
      </c>
      <c r="I6542" s="9">
        <f t="shared" si="311"/>
        <v>8.9684598283657682</v>
      </c>
    </row>
    <row r="6543" spans="1:9" ht="31.5" customHeight="1" x14ac:dyDescent="0.25">
      <c r="A6543" s="6">
        <v>2008</v>
      </c>
      <c r="B6543" s="6">
        <v>10</v>
      </c>
      <c r="C6543" s="6">
        <v>4</v>
      </c>
      <c r="D6543" s="6">
        <v>0</v>
      </c>
      <c r="E6543" s="6">
        <v>7.1</v>
      </c>
      <c r="F6543" s="6">
        <f t="shared" si="309"/>
        <v>8.52</v>
      </c>
      <c r="G6543" s="6">
        <v>19</v>
      </c>
      <c r="H6543" s="9">
        <f t="shared" si="310"/>
        <v>7.8606091225264283</v>
      </c>
      <c r="I6543" s="9">
        <f t="shared" si="311"/>
        <v>9.4327309470317129</v>
      </c>
    </row>
    <row r="6544" spans="1:9" ht="31.5" customHeight="1" x14ac:dyDescent="0.25">
      <c r="A6544" s="6">
        <v>2008</v>
      </c>
      <c r="B6544" s="6">
        <v>10</v>
      </c>
      <c r="C6544" s="6">
        <v>4</v>
      </c>
      <c r="D6544" s="6">
        <v>1</v>
      </c>
      <c r="E6544" s="6">
        <v>7.4</v>
      </c>
      <c r="F6544" s="6">
        <f t="shared" si="309"/>
        <v>8.8800000000000008</v>
      </c>
      <c r="G6544" s="6">
        <v>23</v>
      </c>
      <c r="H6544" s="9">
        <f t="shared" si="310"/>
        <v>8.4287180139778766</v>
      </c>
      <c r="I6544" s="9">
        <f t="shared" si="311"/>
        <v>10.114461616773452</v>
      </c>
    </row>
    <row r="6545" spans="1:9" ht="31.5" customHeight="1" x14ac:dyDescent="0.25">
      <c r="A6545" s="6">
        <v>2008</v>
      </c>
      <c r="B6545" s="6">
        <v>10</v>
      </c>
      <c r="C6545" s="6">
        <v>4</v>
      </c>
      <c r="D6545" s="6">
        <v>2</v>
      </c>
      <c r="E6545" s="6">
        <v>7.6</v>
      </c>
      <c r="F6545" s="6">
        <f t="shared" si="309"/>
        <v>9.1199999999999992</v>
      </c>
      <c r="G6545" s="6">
        <v>29</v>
      </c>
      <c r="H6545" s="9">
        <f t="shared" si="310"/>
        <v>8.9505548664304939</v>
      </c>
      <c r="I6545" s="9">
        <f t="shared" si="311"/>
        <v>10.740665839716591</v>
      </c>
    </row>
    <row r="6546" spans="1:9" ht="31.5" customHeight="1" x14ac:dyDescent="0.25">
      <c r="A6546" s="6">
        <v>2008</v>
      </c>
      <c r="B6546" s="6">
        <v>10</v>
      </c>
      <c r="C6546" s="6">
        <v>4</v>
      </c>
      <c r="D6546" s="6">
        <v>3</v>
      </c>
      <c r="E6546" s="6">
        <v>7.4</v>
      </c>
      <c r="F6546" s="6">
        <f t="shared" si="309"/>
        <v>8.8800000000000008</v>
      </c>
      <c r="G6546" s="6">
        <v>34</v>
      </c>
      <c r="H6546" s="9">
        <f t="shared" si="310"/>
        <v>8.9114732170742581</v>
      </c>
      <c r="I6546" s="9">
        <f t="shared" si="311"/>
        <v>10.69376786048911</v>
      </c>
    </row>
    <row r="6547" spans="1:9" ht="31.5" customHeight="1" x14ac:dyDescent="0.25">
      <c r="A6547" s="6">
        <v>2008</v>
      </c>
      <c r="B6547" s="6">
        <v>10</v>
      </c>
      <c r="C6547" s="6">
        <v>4</v>
      </c>
      <c r="D6547" s="6">
        <v>4</v>
      </c>
      <c r="E6547" s="6">
        <v>6.2</v>
      </c>
      <c r="F6547" s="6">
        <f t="shared" si="309"/>
        <v>7.4399999999999995</v>
      </c>
      <c r="G6547" s="6">
        <v>40</v>
      </c>
      <c r="H6547" s="9">
        <f t="shared" si="310"/>
        <v>7.6345449215905079</v>
      </c>
      <c r="I6547" s="9">
        <f t="shared" si="311"/>
        <v>9.1614539059086084</v>
      </c>
    </row>
    <row r="6548" spans="1:9" ht="31.5" customHeight="1" x14ac:dyDescent="0.25">
      <c r="A6548" s="6">
        <v>2008</v>
      </c>
      <c r="B6548" s="6">
        <v>10</v>
      </c>
      <c r="C6548" s="6">
        <v>4</v>
      </c>
      <c r="D6548" s="6">
        <v>5</v>
      </c>
      <c r="E6548" s="6">
        <v>6</v>
      </c>
      <c r="F6548" s="6">
        <f t="shared" si="309"/>
        <v>7.1999999999999993</v>
      </c>
      <c r="G6548" s="6">
        <v>58</v>
      </c>
      <c r="H6548" s="9">
        <f t="shared" si="310"/>
        <v>7.7603621656086137</v>
      </c>
      <c r="I6548" s="9">
        <f t="shared" si="311"/>
        <v>9.3124345987303361</v>
      </c>
    </row>
    <row r="6549" spans="1:9" ht="31.5" customHeight="1" x14ac:dyDescent="0.25">
      <c r="A6549" s="6">
        <v>2008</v>
      </c>
      <c r="B6549" s="6">
        <v>10</v>
      </c>
      <c r="C6549" s="6">
        <v>4</v>
      </c>
      <c r="D6549" s="6">
        <v>6</v>
      </c>
      <c r="E6549" s="6">
        <v>6.4</v>
      </c>
      <c r="F6549" s="6">
        <f t="shared" si="309"/>
        <v>7.68</v>
      </c>
      <c r="G6549" s="6">
        <v>80</v>
      </c>
      <c r="H6549" s="9">
        <f t="shared" si="310"/>
        <v>8.62123084633369</v>
      </c>
      <c r="I6549" s="9">
        <f t="shared" si="311"/>
        <v>10.345477015600427</v>
      </c>
    </row>
    <row r="6550" spans="1:9" ht="31.5" customHeight="1" x14ac:dyDescent="0.25">
      <c r="A6550" s="6">
        <v>2008</v>
      </c>
      <c r="B6550" s="6">
        <v>10</v>
      </c>
      <c r="C6550" s="6">
        <v>4</v>
      </c>
      <c r="D6550" s="6">
        <v>7</v>
      </c>
      <c r="E6550" s="6">
        <v>7.4</v>
      </c>
      <c r="F6550" s="6">
        <f t="shared" si="309"/>
        <v>8.8800000000000008</v>
      </c>
      <c r="G6550" s="6">
        <v>96</v>
      </c>
      <c r="H6550" s="9">
        <f t="shared" si="310"/>
        <v>10.193481760112368</v>
      </c>
      <c r="I6550" s="9">
        <f t="shared" si="311"/>
        <v>12.232178112134841</v>
      </c>
    </row>
    <row r="6551" spans="1:9" ht="31.5" customHeight="1" x14ac:dyDescent="0.25">
      <c r="A6551" s="6">
        <v>2008</v>
      </c>
      <c r="B6551" s="6">
        <v>10</v>
      </c>
      <c r="C6551" s="6">
        <v>4</v>
      </c>
      <c r="D6551" s="6">
        <v>8</v>
      </c>
      <c r="E6551" s="6">
        <v>7.2</v>
      </c>
      <c r="F6551" s="6">
        <f t="shared" si="309"/>
        <v>8.64</v>
      </c>
      <c r="G6551" s="6">
        <v>98</v>
      </c>
      <c r="H6551" s="9">
        <f t="shared" si="310"/>
        <v>9.9427606468610605</v>
      </c>
      <c r="I6551" s="9">
        <f t="shared" si="311"/>
        <v>11.931312776233272</v>
      </c>
    </row>
    <row r="6552" spans="1:9" ht="31.5" customHeight="1" x14ac:dyDescent="0.25">
      <c r="A6552" s="6">
        <v>2008</v>
      </c>
      <c r="B6552" s="6">
        <v>10</v>
      </c>
      <c r="C6552" s="6">
        <v>4</v>
      </c>
      <c r="D6552" s="6">
        <v>9</v>
      </c>
      <c r="E6552" s="6">
        <v>6.3</v>
      </c>
      <c r="F6552" s="6">
        <f t="shared" si="309"/>
        <v>7.56</v>
      </c>
      <c r="G6552" s="6">
        <v>98</v>
      </c>
      <c r="H6552" s="9">
        <f t="shared" si="310"/>
        <v>8.6999155660034262</v>
      </c>
      <c r="I6552" s="9">
        <f t="shared" si="311"/>
        <v>10.439898679204111</v>
      </c>
    </row>
    <row r="6553" spans="1:9" ht="31.5" customHeight="1" x14ac:dyDescent="0.25">
      <c r="A6553" s="6">
        <v>2008</v>
      </c>
      <c r="B6553" s="6">
        <v>10</v>
      </c>
      <c r="C6553" s="6">
        <v>4</v>
      </c>
      <c r="D6553" s="6">
        <v>10</v>
      </c>
      <c r="E6553" s="6">
        <v>5.9</v>
      </c>
      <c r="F6553" s="6">
        <f t="shared" si="309"/>
        <v>7.08</v>
      </c>
      <c r="G6553" s="6">
        <v>97</v>
      </c>
      <c r="H6553" s="9">
        <f t="shared" si="310"/>
        <v>8.1374400481057361</v>
      </c>
      <c r="I6553" s="9">
        <f t="shared" si="311"/>
        <v>9.7649280577268822</v>
      </c>
    </row>
    <row r="6554" spans="1:9" ht="31.5" customHeight="1" x14ac:dyDescent="0.25">
      <c r="A6554" s="6">
        <v>2008</v>
      </c>
      <c r="B6554" s="6">
        <v>10</v>
      </c>
      <c r="C6554" s="6">
        <v>4</v>
      </c>
      <c r="D6554" s="6">
        <v>11</v>
      </c>
      <c r="E6554" s="6">
        <v>4.8</v>
      </c>
      <c r="F6554" s="6">
        <f t="shared" si="309"/>
        <v>5.76</v>
      </c>
      <c r="G6554" s="6">
        <v>90</v>
      </c>
      <c r="H6554" s="9">
        <f t="shared" si="310"/>
        <v>6.560283798442005</v>
      </c>
      <c r="I6554" s="9">
        <f t="shared" si="311"/>
        <v>7.8723405581304062</v>
      </c>
    </row>
    <row r="6555" spans="1:9" ht="31.5" customHeight="1" x14ac:dyDescent="0.25">
      <c r="A6555" s="6">
        <v>2008</v>
      </c>
      <c r="B6555" s="6">
        <v>10</v>
      </c>
      <c r="C6555" s="6">
        <v>5</v>
      </c>
      <c r="D6555" s="6">
        <v>12</v>
      </c>
      <c r="E6555" s="6">
        <v>2</v>
      </c>
      <c r="F6555" s="6">
        <f t="shared" si="309"/>
        <v>2.4</v>
      </c>
      <c r="G6555" s="6">
        <v>272</v>
      </c>
      <c r="H6555" s="9">
        <f t="shared" si="310"/>
        <v>3.1026409143642124</v>
      </c>
      <c r="I6555" s="9">
        <f t="shared" si="311"/>
        <v>3.7231690972370548</v>
      </c>
    </row>
    <row r="6556" spans="1:9" ht="31.5" customHeight="1" x14ac:dyDescent="0.25">
      <c r="A6556" s="6">
        <v>2008</v>
      </c>
      <c r="B6556" s="6">
        <v>10</v>
      </c>
      <c r="C6556" s="6">
        <v>5</v>
      </c>
      <c r="D6556" s="6">
        <v>13</v>
      </c>
      <c r="E6556" s="6">
        <v>2.1</v>
      </c>
      <c r="F6556" s="6">
        <f t="shared" si="309"/>
        <v>2.52</v>
      </c>
      <c r="G6556" s="6">
        <v>277</v>
      </c>
      <c r="H6556" s="9">
        <f t="shared" si="310"/>
        <v>3.2641574464581753</v>
      </c>
      <c r="I6556" s="9">
        <f t="shared" si="311"/>
        <v>3.9169889357498104</v>
      </c>
    </row>
    <row r="6557" spans="1:9" ht="31.5" customHeight="1" x14ac:dyDescent="0.25">
      <c r="A6557" s="6">
        <v>2008</v>
      </c>
      <c r="B6557" s="6">
        <v>10</v>
      </c>
      <c r="C6557" s="6">
        <v>5</v>
      </c>
      <c r="D6557" s="6">
        <v>14</v>
      </c>
      <c r="E6557" s="6">
        <v>1.8</v>
      </c>
      <c r="F6557" s="6">
        <f t="shared" si="309"/>
        <v>2.16</v>
      </c>
      <c r="G6557" s="6">
        <v>275</v>
      </c>
      <c r="H6557" s="9">
        <f t="shared" si="310"/>
        <v>2.7956722202904545</v>
      </c>
      <c r="I6557" s="9">
        <f t="shared" si="311"/>
        <v>3.3548066643485455</v>
      </c>
    </row>
    <row r="6558" spans="1:9" ht="31.5" customHeight="1" x14ac:dyDescent="0.25">
      <c r="A6558" s="6">
        <v>2008</v>
      </c>
      <c r="B6558" s="6">
        <v>10</v>
      </c>
      <c r="C6558" s="6">
        <v>5</v>
      </c>
      <c r="D6558" s="6">
        <v>15</v>
      </c>
      <c r="E6558" s="6">
        <v>1.8</v>
      </c>
      <c r="F6558" s="6">
        <f t="shared" si="309"/>
        <v>2.16</v>
      </c>
      <c r="G6558" s="6">
        <v>270</v>
      </c>
      <c r="H6558" s="9">
        <f t="shared" si="310"/>
        <v>2.790159636623629</v>
      </c>
      <c r="I6558" s="9">
        <f t="shared" si="311"/>
        <v>3.348191563948355</v>
      </c>
    </row>
    <row r="6559" spans="1:9" ht="31.5" customHeight="1" x14ac:dyDescent="0.25">
      <c r="A6559" s="6">
        <v>2008</v>
      </c>
      <c r="B6559" s="6">
        <v>10</v>
      </c>
      <c r="C6559" s="6">
        <v>5</v>
      </c>
      <c r="D6559" s="6">
        <v>16</v>
      </c>
      <c r="E6559" s="6">
        <v>2.2999999999999998</v>
      </c>
      <c r="F6559" s="6">
        <f t="shared" si="309"/>
        <v>2.76</v>
      </c>
      <c r="G6559" s="6">
        <v>273</v>
      </c>
      <c r="H6559" s="9">
        <f t="shared" si="310"/>
        <v>3.5694457849559273</v>
      </c>
      <c r="I6559" s="9">
        <f t="shared" si="311"/>
        <v>4.2833349419471132</v>
      </c>
    </row>
    <row r="6560" spans="1:9" ht="31.5" customHeight="1" x14ac:dyDescent="0.25">
      <c r="A6560" s="6">
        <v>2008</v>
      </c>
      <c r="B6560" s="6">
        <v>10</v>
      </c>
      <c r="C6560" s="6">
        <v>5</v>
      </c>
      <c r="D6560" s="6">
        <v>17</v>
      </c>
      <c r="E6560" s="6">
        <v>3.5</v>
      </c>
      <c r="F6560" s="6">
        <f t="shared" si="309"/>
        <v>4.2</v>
      </c>
      <c r="G6560" s="6">
        <v>289</v>
      </c>
      <c r="H6560" s="9">
        <f t="shared" si="310"/>
        <v>5.465036343008534</v>
      </c>
      <c r="I6560" s="9">
        <f t="shared" si="311"/>
        <v>6.5580436116102412</v>
      </c>
    </row>
    <row r="6561" spans="1:9" ht="31.5" customHeight="1" x14ac:dyDescent="0.25">
      <c r="A6561" s="6">
        <v>2008</v>
      </c>
      <c r="B6561" s="6">
        <v>10</v>
      </c>
      <c r="C6561" s="6">
        <v>5</v>
      </c>
      <c r="D6561" s="6">
        <v>18</v>
      </c>
      <c r="E6561" s="6">
        <v>4.5999999999999996</v>
      </c>
      <c r="F6561" s="6">
        <f t="shared" si="309"/>
        <v>5.52</v>
      </c>
      <c r="G6561" s="6">
        <v>304</v>
      </c>
      <c r="H6561" s="9">
        <f t="shared" si="310"/>
        <v>7.2214685700305683</v>
      </c>
      <c r="I6561" s="9">
        <f t="shared" si="311"/>
        <v>8.6657622840366813</v>
      </c>
    </row>
    <row r="6562" spans="1:9" ht="31.5" customHeight="1" x14ac:dyDescent="0.25">
      <c r="A6562" s="6">
        <v>2008</v>
      </c>
      <c r="B6562" s="6">
        <v>10</v>
      </c>
      <c r="C6562" s="6">
        <v>5</v>
      </c>
      <c r="D6562" s="6">
        <v>19</v>
      </c>
      <c r="E6562" s="6">
        <v>4.2</v>
      </c>
      <c r="F6562" s="6">
        <f t="shared" si="309"/>
        <v>5.04</v>
      </c>
      <c r="G6562" s="6">
        <v>316</v>
      </c>
      <c r="H6562" s="9">
        <f t="shared" si="310"/>
        <v>6.6206535468011101</v>
      </c>
      <c r="I6562" s="9">
        <f t="shared" si="311"/>
        <v>7.9447842561613315</v>
      </c>
    </row>
    <row r="6563" spans="1:9" ht="31.5" customHeight="1" x14ac:dyDescent="0.25">
      <c r="A6563" s="6">
        <v>2008</v>
      </c>
      <c r="B6563" s="6">
        <v>10</v>
      </c>
      <c r="C6563" s="6">
        <v>5</v>
      </c>
      <c r="D6563" s="6">
        <v>20</v>
      </c>
      <c r="E6563" s="6">
        <v>3.4</v>
      </c>
      <c r="F6563" s="6">
        <f t="shared" si="309"/>
        <v>4.08</v>
      </c>
      <c r="G6563" s="6">
        <v>326</v>
      </c>
      <c r="H6563" s="9">
        <f t="shared" si="310"/>
        <v>5.3772564265919449</v>
      </c>
      <c r="I6563" s="9">
        <f t="shared" si="311"/>
        <v>6.4527077119103344</v>
      </c>
    </row>
    <row r="6564" spans="1:9" ht="31.5" customHeight="1" x14ac:dyDescent="0.25">
      <c r="A6564" s="6">
        <v>2008</v>
      </c>
      <c r="B6564" s="6">
        <v>10</v>
      </c>
      <c r="C6564" s="6">
        <v>5</v>
      </c>
      <c r="D6564" s="6">
        <v>21</v>
      </c>
      <c r="E6564" s="6">
        <v>3.3</v>
      </c>
      <c r="F6564" s="6">
        <f t="shared" si="309"/>
        <v>3.9599999999999995</v>
      </c>
      <c r="G6564" s="6">
        <v>332</v>
      </c>
      <c r="H6564" s="9">
        <f t="shared" si="310"/>
        <v>5.2291467886801044</v>
      </c>
      <c r="I6564" s="9">
        <f t="shared" si="311"/>
        <v>6.2749761464161251</v>
      </c>
    </row>
    <row r="6565" spans="1:9" ht="31.5" customHeight="1" x14ac:dyDescent="0.25">
      <c r="A6565" s="6">
        <v>2008</v>
      </c>
      <c r="B6565" s="6">
        <v>10</v>
      </c>
      <c r="C6565" s="6">
        <v>5</v>
      </c>
      <c r="D6565" s="6">
        <v>22</v>
      </c>
      <c r="E6565" s="6">
        <v>3.2</v>
      </c>
      <c r="F6565" s="6">
        <f t="shared" si="309"/>
        <v>3.84</v>
      </c>
      <c r="G6565" s="6">
        <v>331</v>
      </c>
      <c r="H6565" s="9">
        <f t="shared" si="310"/>
        <v>5.0690766532251388</v>
      </c>
      <c r="I6565" s="9">
        <f t="shared" si="311"/>
        <v>6.0828919838701658</v>
      </c>
    </row>
    <row r="6566" spans="1:9" ht="31.5" customHeight="1" x14ac:dyDescent="0.25">
      <c r="A6566" s="6">
        <v>2008</v>
      </c>
      <c r="B6566" s="6">
        <v>10</v>
      </c>
      <c r="C6566" s="6">
        <v>5</v>
      </c>
      <c r="D6566" s="6">
        <v>23</v>
      </c>
      <c r="E6566" s="6">
        <v>2.7</v>
      </c>
      <c r="F6566" s="6">
        <f t="shared" si="309"/>
        <v>3.24</v>
      </c>
      <c r="G6566" s="6">
        <v>330</v>
      </c>
      <c r="H6566" s="9">
        <f t="shared" si="310"/>
        <v>4.2756699120445214</v>
      </c>
      <c r="I6566" s="9">
        <f t="shared" si="311"/>
        <v>5.1308038944534253</v>
      </c>
    </row>
    <row r="6567" spans="1:9" ht="31.5" customHeight="1" x14ac:dyDescent="0.25">
      <c r="A6567" s="6">
        <v>2008</v>
      </c>
      <c r="B6567" s="6">
        <v>10</v>
      </c>
      <c r="C6567" s="6">
        <v>6</v>
      </c>
      <c r="D6567" s="6">
        <v>0</v>
      </c>
      <c r="E6567" s="6">
        <v>1.9</v>
      </c>
      <c r="F6567" s="6">
        <f t="shared" si="309"/>
        <v>2.2799999999999998</v>
      </c>
      <c r="G6567" s="6">
        <v>329</v>
      </c>
      <c r="H6567" s="9">
        <f t="shared" si="310"/>
        <v>3.0078423309655435</v>
      </c>
      <c r="I6567" s="9">
        <f t="shared" si="311"/>
        <v>3.609410797158652</v>
      </c>
    </row>
    <row r="6568" spans="1:9" ht="31.5" customHeight="1" x14ac:dyDescent="0.25">
      <c r="A6568" s="6">
        <v>2008</v>
      </c>
      <c r="B6568" s="6">
        <v>10</v>
      </c>
      <c r="C6568" s="6">
        <v>6</v>
      </c>
      <c r="D6568" s="6">
        <v>1</v>
      </c>
      <c r="E6568" s="6">
        <v>1.1000000000000001</v>
      </c>
      <c r="F6568" s="6">
        <f t="shared" si="309"/>
        <v>1.32</v>
      </c>
      <c r="G6568" s="6">
        <v>317</v>
      </c>
      <c r="H6568" s="9">
        <f t="shared" si="310"/>
        <v>1.7345607687533959</v>
      </c>
      <c r="I6568" s="9">
        <f t="shared" si="311"/>
        <v>2.0814729225040751</v>
      </c>
    </row>
    <row r="6569" spans="1:9" ht="31.5" customHeight="1" x14ac:dyDescent="0.25">
      <c r="A6569" s="6">
        <v>2008</v>
      </c>
      <c r="B6569" s="6">
        <v>10</v>
      </c>
      <c r="C6569" s="6">
        <v>6</v>
      </c>
      <c r="D6569" s="6">
        <v>2</v>
      </c>
      <c r="E6569" s="6">
        <v>1.1000000000000001</v>
      </c>
      <c r="F6569" s="6">
        <f t="shared" si="309"/>
        <v>1.32</v>
      </c>
      <c r="G6569" s="6">
        <v>280</v>
      </c>
      <c r="H6569" s="9">
        <f t="shared" si="310"/>
        <v>1.711774455539754</v>
      </c>
      <c r="I6569" s="9">
        <f t="shared" si="311"/>
        <v>2.0541293466477049</v>
      </c>
    </row>
    <row r="6570" spans="1:9" ht="31.5" customHeight="1" x14ac:dyDescent="0.25">
      <c r="A6570" s="6">
        <v>2008</v>
      </c>
      <c r="B6570" s="6">
        <v>10</v>
      </c>
      <c r="C6570" s="6">
        <v>6</v>
      </c>
      <c r="D6570" s="6">
        <v>3</v>
      </c>
      <c r="E6570" s="6">
        <v>1.3</v>
      </c>
      <c r="F6570" s="6">
        <f t="shared" si="309"/>
        <v>1.56</v>
      </c>
      <c r="G6570" s="6">
        <v>270</v>
      </c>
      <c r="H6570" s="9">
        <f t="shared" si="310"/>
        <v>2.0151152931170655</v>
      </c>
      <c r="I6570" s="9">
        <f t="shared" si="311"/>
        <v>2.4181383517404784</v>
      </c>
    </row>
    <row r="6571" spans="1:9" ht="31.5" customHeight="1" x14ac:dyDescent="0.25">
      <c r="A6571" s="6">
        <v>2008</v>
      </c>
      <c r="B6571" s="6">
        <v>10</v>
      </c>
      <c r="C6571" s="6">
        <v>6</v>
      </c>
      <c r="D6571" s="6">
        <v>4</v>
      </c>
      <c r="E6571" s="6">
        <v>1.2</v>
      </c>
      <c r="F6571" s="6">
        <f t="shared" si="309"/>
        <v>1.44</v>
      </c>
      <c r="G6571" s="6">
        <v>259</v>
      </c>
      <c r="H6571" s="9">
        <f t="shared" si="310"/>
        <v>1.8517757940054134</v>
      </c>
      <c r="I6571" s="9">
        <f t="shared" si="311"/>
        <v>2.2221309528064963</v>
      </c>
    </row>
    <row r="6572" spans="1:9" ht="31.5" customHeight="1" x14ac:dyDescent="0.25">
      <c r="A6572" s="6">
        <v>2008</v>
      </c>
      <c r="B6572" s="6">
        <v>10</v>
      </c>
      <c r="C6572" s="6">
        <v>6</v>
      </c>
      <c r="D6572" s="6">
        <v>5</v>
      </c>
      <c r="E6572" s="6">
        <v>1.1000000000000001</v>
      </c>
      <c r="F6572" s="6">
        <f t="shared" si="309"/>
        <v>1.32</v>
      </c>
      <c r="G6572" s="6">
        <v>244</v>
      </c>
      <c r="H6572" s="9">
        <f t="shared" si="310"/>
        <v>1.6865079260504454</v>
      </c>
      <c r="I6572" s="9">
        <f t="shared" si="311"/>
        <v>2.0238095112605343</v>
      </c>
    </row>
    <row r="6573" spans="1:9" ht="31.5" customHeight="1" x14ac:dyDescent="0.25">
      <c r="A6573" s="6">
        <v>2008</v>
      </c>
      <c r="B6573" s="6">
        <v>10</v>
      </c>
      <c r="C6573" s="6">
        <v>6</v>
      </c>
      <c r="D6573" s="6">
        <v>6</v>
      </c>
      <c r="E6573" s="6">
        <v>1.1000000000000001</v>
      </c>
      <c r="F6573" s="6">
        <f t="shared" si="309"/>
        <v>1.32</v>
      </c>
      <c r="G6573" s="6">
        <v>219</v>
      </c>
      <c r="H6573" s="9">
        <f t="shared" si="310"/>
        <v>1.6666620028893435</v>
      </c>
      <c r="I6573" s="9">
        <f t="shared" si="311"/>
        <v>1.9999944034672121</v>
      </c>
    </row>
    <row r="6574" spans="1:9" ht="31.5" customHeight="1" x14ac:dyDescent="0.25">
      <c r="A6574" s="6">
        <v>2008</v>
      </c>
      <c r="B6574" s="6">
        <v>10</v>
      </c>
      <c r="C6574" s="6">
        <v>6</v>
      </c>
      <c r="D6574" s="6">
        <v>7</v>
      </c>
      <c r="E6574" s="6">
        <v>1.6</v>
      </c>
      <c r="F6574" s="6">
        <f t="shared" si="309"/>
        <v>1.92</v>
      </c>
      <c r="G6574" s="6">
        <v>207</v>
      </c>
      <c r="H6574" s="9">
        <f t="shared" si="310"/>
        <v>2.4091867826830922</v>
      </c>
      <c r="I6574" s="9">
        <f t="shared" si="311"/>
        <v>2.8910241392197102</v>
      </c>
    </row>
    <row r="6575" spans="1:9" ht="31.5" customHeight="1" x14ac:dyDescent="0.25">
      <c r="A6575" s="6">
        <v>2008</v>
      </c>
      <c r="B6575" s="6">
        <v>10</v>
      </c>
      <c r="C6575" s="6">
        <v>6</v>
      </c>
      <c r="D6575" s="6">
        <v>8</v>
      </c>
      <c r="E6575" s="6">
        <v>2.2999999999999998</v>
      </c>
      <c r="F6575" s="6">
        <f t="shared" si="309"/>
        <v>2.76</v>
      </c>
      <c r="G6575" s="6">
        <v>209</v>
      </c>
      <c r="H6575" s="9">
        <f t="shared" si="310"/>
        <v>3.4668971769193635</v>
      </c>
      <c r="I6575" s="9">
        <f t="shared" si="311"/>
        <v>4.1602766123032362</v>
      </c>
    </row>
    <row r="6576" spans="1:9" ht="31.5" customHeight="1" x14ac:dyDescent="0.25">
      <c r="A6576" s="6">
        <v>2008</v>
      </c>
      <c r="B6576" s="6">
        <v>10</v>
      </c>
      <c r="C6576" s="6">
        <v>6</v>
      </c>
      <c r="D6576" s="6">
        <v>9</v>
      </c>
      <c r="E6576" s="6">
        <v>2.8</v>
      </c>
      <c r="F6576" s="6">
        <f t="shared" si="309"/>
        <v>3.36</v>
      </c>
      <c r="G6576" s="6">
        <v>202</v>
      </c>
      <c r="H6576" s="9">
        <f t="shared" si="310"/>
        <v>4.2046501028537877</v>
      </c>
      <c r="I6576" s="9">
        <f t="shared" si="311"/>
        <v>5.0455801234245454</v>
      </c>
    </row>
    <row r="6577" spans="1:9" ht="31.5" customHeight="1" x14ac:dyDescent="0.25">
      <c r="A6577" s="6">
        <v>2008</v>
      </c>
      <c r="B6577" s="6">
        <v>10</v>
      </c>
      <c r="C6577" s="6">
        <v>6</v>
      </c>
      <c r="D6577" s="6">
        <v>10</v>
      </c>
      <c r="E6577" s="6">
        <v>2.9</v>
      </c>
      <c r="F6577" s="6">
        <f t="shared" si="309"/>
        <v>3.48</v>
      </c>
      <c r="G6577" s="6">
        <v>202</v>
      </c>
      <c r="H6577" s="9">
        <f t="shared" si="310"/>
        <v>4.3548161779557084</v>
      </c>
      <c r="I6577" s="9">
        <f t="shared" si="311"/>
        <v>5.2257794135468503</v>
      </c>
    </row>
    <row r="6578" spans="1:9" ht="31.5" customHeight="1" x14ac:dyDescent="0.25">
      <c r="A6578" s="6">
        <v>2008</v>
      </c>
      <c r="B6578" s="6">
        <v>10</v>
      </c>
      <c r="C6578" s="6">
        <v>6</v>
      </c>
      <c r="D6578" s="6">
        <v>11</v>
      </c>
      <c r="E6578" s="6">
        <v>2.9</v>
      </c>
      <c r="F6578" s="6">
        <f t="shared" si="309"/>
        <v>3.48</v>
      </c>
      <c r="G6578" s="6">
        <v>213</v>
      </c>
      <c r="H6578" s="9">
        <f t="shared" si="310"/>
        <v>4.3804811813759592</v>
      </c>
      <c r="I6578" s="9">
        <f t="shared" si="311"/>
        <v>5.2565774176511511</v>
      </c>
    </row>
    <row r="6579" spans="1:9" ht="31.5" customHeight="1" x14ac:dyDescent="0.25">
      <c r="A6579" s="6">
        <v>2008</v>
      </c>
      <c r="B6579" s="6">
        <v>10</v>
      </c>
      <c r="C6579" s="6">
        <v>6</v>
      </c>
      <c r="D6579" s="6">
        <v>12</v>
      </c>
      <c r="E6579" s="6">
        <v>0.7</v>
      </c>
      <c r="F6579" s="6">
        <f t="shared" si="309"/>
        <v>0.84</v>
      </c>
      <c r="G6579" s="6">
        <v>194</v>
      </c>
      <c r="H6579" s="9">
        <f t="shared" si="310"/>
        <v>1.0464413633642231</v>
      </c>
      <c r="I6579" s="9">
        <f t="shared" si="311"/>
        <v>1.2557296360370678</v>
      </c>
    </row>
    <row r="6580" spans="1:9" ht="31.5" customHeight="1" x14ac:dyDescent="0.25">
      <c r="A6580" s="6">
        <v>2008</v>
      </c>
      <c r="B6580" s="6">
        <v>10</v>
      </c>
      <c r="C6580" s="6">
        <v>6</v>
      </c>
      <c r="D6580" s="6">
        <v>13</v>
      </c>
      <c r="E6580" s="6">
        <v>0.9</v>
      </c>
      <c r="F6580" s="6">
        <f t="shared" si="309"/>
        <v>1.08</v>
      </c>
      <c r="G6580" s="6">
        <v>248</v>
      </c>
      <c r="H6580" s="9">
        <f t="shared" si="310"/>
        <v>1.3823126741605609</v>
      </c>
      <c r="I6580" s="9">
        <f t="shared" si="311"/>
        <v>1.6587752089926731</v>
      </c>
    </row>
    <row r="6581" spans="1:9" ht="31.5" customHeight="1" x14ac:dyDescent="0.25">
      <c r="A6581" s="6">
        <v>2008</v>
      </c>
      <c r="B6581" s="6">
        <v>10</v>
      </c>
      <c r="C6581" s="6">
        <v>6</v>
      </c>
      <c r="D6581" s="6">
        <v>14</v>
      </c>
      <c r="E6581" s="6">
        <v>1.6</v>
      </c>
      <c r="F6581" s="6">
        <f t="shared" si="309"/>
        <v>1.92</v>
      </c>
      <c r="G6581" s="6">
        <v>269</v>
      </c>
      <c r="H6581" s="9">
        <f t="shared" si="310"/>
        <v>2.4791510017554876</v>
      </c>
      <c r="I6581" s="9">
        <f t="shared" si="311"/>
        <v>2.9749812021065849</v>
      </c>
    </row>
    <row r="6582" spans="1:9" ht="31.5" customHeight="1" x14ac:dyDescent="0.25">
      <c r="A6582" s="6">
        <v>2008</v>
      </c>
      <c r="B6582" s="6">
        <v>10</v>
      </c>
      <c r="C6582" s="6">
        <v>6</v>
      </c>
      <c r="D6582" s="6">
        <v>15</v>
      </c>
      <c r="E6582" s="6">
        <v>1.7</v>
      </c>
      <c r="F6582" s="6">
        <f t="shared" si="309"/>
        <v>2.04</v>
      </c>
      <c r="G6582" s="6">
        <v>264</v>
      </c>
      <c r="H6582" s="9">
        <f t="shared" si="310"/>
        <v>2.6287743878823235</v>
      </c>
      <c r="I6582" s="9">
        <f t="shared" si="311"/>
        <v>3.1545292654587884</v>
      </c>
    </row>
    <row r="6583" spans="1:9" ht="31.5" customHeight="1" x14ac:dyDescent="0.25">
      <c r="A6583" s="6">
        <v>2008</v>
      </c>
      <c r="B6583" s="6">
        <v>10</v>
      </c>
      <c r="C6583" s="6">
        <v>6</v>
      </c>
      <c r="D6583" s="6">
        <v>16</v>
      </c>
      <c r="E6583" s="6">
        <v>2.2999999999999998</v>
      </c>
      <c r="F6583" s="6">
        <f t="shared" si="309"/>
        <v>2.76</v>
      </c>
      <c r="G6583" s="6">
        <v>267</v>
      </c>
      <c r="H6583" s="9">
        <f t="shared" si="310"/>
        <v>3.5609147798564305</v>
      </c>
      <c r="I6583" s="9">
        <f t="shared" si="311"/>
        <v>4.2730977358277169</v>
      </c>
    </row>
    <row r="6584" spans="1:9" ht="31.5" customHeight="1" x14ac:dyDescent="0.25">
      <c r="A6584" s="6">
        <v>2008</v>
      </c>
      <c r="B6584" s="6">
        <v>10</v>
      </c>
      <c r="C6584" s="6">
        <v>6</v>
      </c>
      <c r="D6584" s="6">
        <v>17</v>
      </c>
      <c r="E6584" s="6">
        <v>3.3</v>
      </c>
      <c r="F6584" s="6">
        <f t="shared" si="309"/>
        <v>3.9599999999999995</v>
      </c>
      <c r="G6584" s="6">
        <v>274</v>
      </c>
      <c r="H6584" s="9">
        <f t="shared" si="310"/>
        <v>5.1233925709321886</v>
      </c>
      <c r="I6584" s="9">
        <f t="shared" si="311"/>
        <v>6.1480710851186258</v>
      </c>
    </row>
    <row r="6585" spans="1:9" ht="31.5" customHeight="1" x14ac:dyDescent="0.25">
      <c r="A6585" s="6">
        <v>2008</v>
      </c>
      <c r="B6585" s="6">
        <v>10</v>
      </c>
      <c r="C6585" s="6">
        <v>6</v>
      </c>
      <c r="D6585" s="6">
        <v>18</v>
      </c>
      <c r="E6585" s="6">
        <v>4.4000000000000004</v>
      </c>
      <c r="F6585" s="6">
        <f t="shared" si="309"/>
        <v>5.28</v>
      </c>
      <c r="G6585" s="6">
        <v>276</v>
      </c>
      <c r="H6585" s="9">
        <f t="shared" si="310"/>
        <v>6.8365310493288582</v>
      </c>
      <c r="I6585" s="9">
        <f t="shared" si="311"/>
        <v>8.2038372591946302</v>
      </c>
    </row>
    <row r="6586" spans="1:9" ht="31.5" customHeight="1" x14ac:dyDescent="0.25">
      <c r="A6586" s="6">
        <v>2008</v>
      </c>
      <c r="B6586" s="6">
        <v>10</v>
      </c>
      <c r="C6586" s="6">
        <v>6</v>
      </c>
      <c r="D6586" s="6">
        <v>19</v>
      </c>
      <c r="E6586" s="6">
        <v>4.8</v>
      </c>
      <c r="F6586" s="6">
        <f t="shared" si="309"/>
        <v>5.76</v>
      </c>
      <c r="G6586" s="6">
        <v>267</v>
      </c>
      <c r="H6586" s="9">
        <f t="shared" si="310"/>
        <v>7.4314743231786373</v>
      </c>
      <c r="I6586" s="9">
        <f t="shared" si="311"/>
        <v>8.9177691878143648</v>
      </c>
    </row>
    <row r="6587" spans="1:9" ht="31.5" customHeight="1" x14ac:dyDescent="0.25">
      <c r="A6587" s="6">
        <v>2008</v>
      </c>
      <c r="B6587" s="6">
        <v>10</v>
      </c>
      <c r="C6587" s="6">
        <v>6</v>
      </c>
      <c r="D6587" s="6">
        <v>20</v>
      </c>
      <c r="E6587" s="6">
        <v>4.8</v>
      </c>
      <c r="F6587" s="6">
        <f t="shared" si="309"/>
        <v>5.76</v>
      </c>
      <c r="G6587" s="6">
        <v>261</v>
      </c>
      <c r="H6587" s="9">
        <f t="shared" si="310"/>
        <v>7.4132658193454759</v>
      </c>
      <c r="I6587" s="9">
        <f t="shared" si="311"/>
        <v>8.8959189832145711</v>
      </c>
    </row>
    <row r="6588" spans="1:9" ht="31.5" customHeight="1" x14ac:dyDescent="0.25">
      <c r="A6588" s="6">
        <v>2008</v>
      </c>
      <c r="B6588" s="6">
        <v>10</v>
      </c>
      <c r="C6588" s="6">
        <v>6</v>
      </c>
      <c r="D6588" s="6">
        <v>21</v>
      </c>
      <c r="E6588" s="6">
        <v>4.3</v>
      </c>
      <c r="F6588" s="6">
        <f t="shared" si="309"/>
        <v>5.1599999999999993</v>
      </c>
      <c r="G6588" s="6">
        <v>255</v>
      </c>
      <c r="H6588" s="9">
        <f t="shared" si="310"/>
        <v>6.6243594675076434</v>
      </c>
      <c r="I6588" s="9">
        <f t="shared" si="311"/>
        <v>7.9492313610091712</v>
      </c>
    </row>
    <row r="6589" spans="1:9" ht="31.5" customHeight="1" x14ac:dyDescent="0.25">
      <c r="A6589" s="6">
        <v>2008</v>
      </c>
      <c r="B6589" s="6">
        <v>10</v>
      </c>
      <c r="C6589" s="6">
        <v>6</v>
      </c>
      <c r="D6589" s="6">
        <v>22</v>
      </c>
      <c r="E6589" s="6">
        <v>4.4000000000000004</v>
      </c>
      <c r="F6589" s="6">
        <f t="shared" si="309"/>
        <v>5.28</v>
      </c>
      <c r="G6589" s="6">
        <v>249</v>
      </c>
      <c r="H6589" s="9">
        <f t="shared" si="310"/>
        <v>6.7609283212897857</v>
      </c>
      <c r="I6589" s="9">
        <f t="shared" si="311"/>
        <v>8.1131139855477432</v>
      </c>
    </row>
    <row r="6590" spans="1:9" ht="31.5" customHeight="1" x14ac:dyDescent="0.25">
      <c r="A6590" s="6">
        <v>2008</v>
      </c>
      <c r="B6590" s="6">
        <v>10</v>
      </c>
      <c r="C6590" s="6">
        <v>6</v>
      </c>
      <c r="D6590" s="6">
        <v>23</v>
      </c>
      <c r="E6590" s="6">
        <v>4.4000000000000004</v>
      </c>
      <c r="F6590" s="6">
        <f t="shared" si="309"/>
        <v>5.28</v>
      </c>
      <c r="G6590" s="6">
        <v>254</v>
      </c>
      <c r="H6590" s="9">
        <f t="shared" si="310"/>
        <v>6.7755287632600334</v>
      </c>
      <c r="I6590" s="9">
        <f t="shared" si="311"/>
        <v>8.130634515912039</v>
      </c>
    </row>
    <row r="6591" spans="1:9" ht="31.5" customHeight="1" x14ac:dyDescent="0.25">
      <c r="A6591" s="6">
        <v>2008</v>
      </c>
      <c r="B6591" s="6">
        <v>10</v>
      </c>
      <c r="C6591" s="6">
        <v>7</v>
      </c>
      <c r="D6591" s="6">
        <v>0</v>
      </c>
      <c r="E6591" s="6">
        <v>3.9</v>
      </c>
      <c r="F6591" s="6">
        <f t="shared" si="309"/>
        <v>4.68</v>
      </c>
      <c r="G6591" s="6">
        <v>248</v>
      </c>
      <c r="H6591" s="9">
        <f t="shared" si="310"/>
        <v>5.990021588029097</v>
      </c>
      <c r="I6591" s="9">
        <f t="shared" si="311"/>
        <v>7.1880259056349161</v>
      </c>
    </row>
    <row r="6592" spans="1:9" ht="31.5" customHeight="1" x14ac:dyDescent="0.25">
      <c r="A6592" s="6">
        <v>2008</v>
      </c>
      <c r="B6592" s="6">
        <v>10</v>
      </c>
      <c r="C6592" s="6">
        <v>7</v>
      </c>
      <c r="D6592" s="6">
        <v>1</v>
      </c>
      <c r="E6592" s="6">
        <v>3.2</v>
      </c>
      <c r="F6592" s="6">
        <f t="shared" si="309"/>
        <v>3.84</v>
      </c>
      <c r="G6592" s="6">
        <v>234</v>
      </c>
      <c r="H6592" s="9">
        <f t="shared" si="310"/>
        <v>4.8838546222281227</v>
      </c>
      <c r="I6592" s="9">
        <f t="shared" si="311"/>
        <v>5.8606255466737469</v>
      </c>
    </row>
    <row r="6593" spans="1:9" ht="31.5" customHeight="1" x14ac:dyDescent="0.25">
      <c r="A6593" s="6">
        <v>2008</v>
      </c>
      <c r="B6593" s="6">
        <v>10</v>
      </c>
      <c r="C6593" s="6">
        <v>7</v>
      </c>
      <c r="D6593" s="6">
        <v>2</v>
      </c>
      <c r="E6593" s="6">
        <v>3.3</v>
      </c>
      <c r="F6593" s="6">
        <f t="shared" si="309"/>
        <v>3.9599999999999995</v>
      </c>
      <c r="G6593" s="6">
        <v>218</v>
      </c>
      <c r="H6593" s="9">
        <f t="shared" si="310"/>
        <v>4.997465255841786</v>
      </c>
      <c r="I6593" s="9">
        <f t="shared" si="311"/>
        <v>5.9969583070101429</v>
      </c>
    </row>
    <row r="6594" spans="1:9" ht="31.5" customHeight="1" x14ac:dyDescent="0.25">
      <c r="A6594" s="6">
        <v>2008</v>
      </c>
      <c r="B6594" s="6">
        <v>10</v>
      </c>
      <c r="C6594" s="6">
        <v>7</v>
      </c>
      <c r="D6594" s="6">
        <v>3</v>
      </c>
      <c r="E6594" s="6">
        <v>4.4000000000000004</v>
      </c>
      <c r="F6594" s="6">
        <f t="shared" si="309"/>
        <v>5.28</v>
      </c>
      <c r="G6594" s="6">
        <v>210</v>
      </c>
      <c r="H6594" s="9">
        <f t="shared" si="310"/>
        <v>6.6358304252086624</v>
      </c>
      <c r="I6594" s="9">
        <f t="shared" si="311"/>
        <v>7.9629965102503943</v>
      </c>
    </row>
    <row r="6595" spans="1:9" ht="31.5" customHeight="1" x14ac:dyDescent="0.25">
      <c r="A6595" s="6">
        <v>2008</v>
      </c>
      <c r="B6595" s="6">
        <v>10</v>
      </c>
      <c r="C6595" s="6">
        <v>7</v>
      </c>
      <c r="D6595" s="6">
        <v>4</v>
      </c>
      <c r="E6595" s="6">
        <v>5.2</v>
      </c>
      <c r="F6595" s="6">
        <f t="shared" ref="F6595:F6658" si="312">E6595*1.2</f>
        <v>6.24</v>
      </c>
      <c r="G6595" s="6">
        <v>202</v>
      </c>
      <c r="H6595" s="9">
        <f t="shared" ref="H6595:H6658" si="313">E6595*(LN(G6595/$AE$18)/LN(10/$AE$18))</f>
        <v>7.8086359052998917</v>
      </c>
      <c r="I6595" s="9">
        <f t="shared" ref="I6595:I6658" si="314">F6595*(LN(G6595/$AE$18)/LN(10/$AE$18))</f>
        <v>9.3703630863598697</v>
      </c>
    </row>
    <row r="6596" spans="1:9" ht="31.5" customHeight="1" x14ac:dyDescent="0.25">
      <c r="A6596" s="6">
        <v>2008</v>
      </c>
      <c r="B6596" s="6">
        <v>10</v>
      </c>
      <c r="C6596" s="6">
        <v>7</v>
      </c>
      <c r="D6596" s="6">
        <v>5</v>
      </c>
      <c r="E6596" s="6">
        <v>6.2</v>
      </c>
      <c r="F6596" s="6">
        <f t="shared" si="312"/>
        <v>7.4399999999999995</v>
      </c>
      <c r="G6596" s="6">
        <v>201</v>
      </c>
      <c r="H6596" s="9">
        <f t="shared" si="313"/>
        <v>9.3051611349988494</v>
      </c>
      <c r="I6596" s="9">
        <f t="shared" si="314"/>
        <v>11.166193361998618</v>
      </c>
    </row>
    <row r="6597" spans="1:9" ht="31.5" customHeight="1" x14ac:dyDescent="0.25">
      <c r="A6597" s="6">
        <v>2008</v>
      </c>
      <c r="B6597" s="6">
        <v>10</v>
      </c>
      <c r="C6597" s="6">
        <v>7</v>
      </c>
      <c r="D6597" s="6">
        <v>6</v>
      </c>
      <c r="E6597" s="6">
        <v>6.8</v>
      </c>
      <c r="F6597" s="6">
        <f t="shared" si="312"/>
        <v>8.16</v>
      </c>
      <c r="G6597" s="6">
        <v>195</v>
      </c>
      <c r="H6597" s="9">
        <f t="shared" si="313"/>
        <v>10.171265607442129</v>
      </c>
      <c r="I6597" s="9">
        <f t="shared" si="314"/>
        <v>12.205518728930555</v>
      </c>
    </row>
    <row r="6598" spans="1:9" ht="31.5" customHeight="1" x14ac:dyDescent="0.25">
      <c r="A6598" s="6">
        <v>2008</v>
      </c>
      <c r="B6598" s="6">
        <v>10</v>
      </c>
      <c r="C6598" s="6">
        <v>7</v>
      </c>
      <c r="D6598" s="6">
        <v>7</v>
      </c>
      <c r="E6598" s="6">
        <v>7.2</v>
      </c>
      <c r="F6598" s="6">
        <f t="shared" si="312"/>
        <v>8.64</v>
      </c>
      <c r="G6598" s="6">
        <v>197</v>
      </c>
      <c r="H6598" s="9">
        <f t="shared" si="313"/>
        <v>10.781837797524002</v>
      </c>
      <c r="I6598" s="9">
        <f t="shared" si="314"/>
        <v>12.938205357028801</v>
      </c>
    </row>
    <row r="6599" spans="1:9" ht="31.5" customHeight="1" x14ac:dyDescent="0.25">
      <c r="A6599" s="6">
        <v>2008</v>
      </c>
      <c r="B6599" s="6">
        <v>10</v>
      </c>
      <c r="C6599" s="6">
        <v>7</v>
      </c>
      <c r="D6599" s="6">
        <v>8</v>
      </c>
      <c r="E6599" s="6">
        <v>7.8</v>
      </c>
      <c r="F6599" s="6">
        <f t="shared" si="312"/>
        <v>9.36</v>
      </c>
      <c r="G6599" s="6">
        <v>201</v>
      </c>
      <c r="H6599" s="9">
        <f t="shared" si="313"/>
        <v>11.706493040805002</v>
      </c>
      <c r="I6599" s="9">
        <f t="shared" si="314"/>
        <v>14.047791648966003</v>
      </c>
    </row>
    <row r="6600" spans="1:9" ht="31.5" customHeight="1" x14ac:dyDescent="0.25">
      <c r="A6600" s="6">
        <v>2008</v>
      </c>
      <c r="B6600" s="6">
        <v>10</v>
      </c>
      <c r="C6600" s="6">
        <v>7</v>
      </c>
      <c r="D6600" s="6">
        <v>9</v>
      </c>
      <c r="E6600" s="6">
        <v>8.3000000000000007</v>
      </c>
      <c r="F6600" s="6">
        <f t="shared" si="312"/>
        <v>9.9600000000000009</v>
      </c>
      <c r="G6600" s="6">
        <v>202</v>
      </c>
      <c r="H6600" s="9">
        <f t="shared" si="313"/>
        <v>12.463784233459444</v>
      </c>
      <c r="I6600" s="9">
        <f t="shared" si="314"/>
        <v>14.956541080151332</v>
      </c>
    </row>
    <row r="6601" spans="1:9" ht="31.5" customHeight="1" x14ac:dyDescent="0.25">
      <c r="A6601" s="6">
        <v>2008</v>
      </c>
      <c r="B6601" s="6">
        <v>10</v>
      </c>
      <c r="C6601" s="6">
        <v>7</v>
      </c>
      <c r="D6601" s="6">
        <v>10</v>
      </c>
      <c r="E6601" s="6">
        <v>8.4</v>
      </c>
      <c r="F6601" s="6">
        <f t="shared" si="312"/>
        <v>10.08</v>
      </c>
      <c r="G6601" s="6">
        <v>202</v>
      </c>
      <c r="H6601" s="9">
        <f t="shared" si="313"/>
        <v>12.613950308561364</v>
      </c>
      <c r="I6601" s="9">
        <f t="shared" si="314"/>
        <v>15.136740370273635</v>
      </c>
    </row>
    <row r="6602" spans="1:9" ht="31.5" customHeight="1" x14ac:dyDescent="0.25">
      <c r="A6602" s="6">
        <v>2008</v>
      </c>
      <c r="B6602" s="6">
        <v>10</v>
      </c>
      <c r="C6602" s="6">
        <v>7</v>
      </c>
      <c r="D6602" s="6">
        <v>11</v>
      </c>
      <c r="E6602" s="6">
        <v>8.1999999999999993</v>
      </c>
      <c r="F6602" s="6">
        <f t="shared" si="312"/>
        <v>9.8399999999999981</v>
      </c>
      <c r="G6602" s="6">
        <v>200</v>
      </c>
      <c r="H6602" s="9">
        <f t="shared" si="313"/>
        <v>12.299999999999999</v>
      </c>
      <c r="I6602" s="9">
        <f t="shared" si="314"/>
        <v>14.759999999999998</v>
      </c>
    </row>
    <row r="6603" spans="1:9" ht="31.5" customHeight="1" x14ac:dyDescent="0.25">
      <c r="A6603" s="6">
        <v>2008</v>
      </c>
      <c r="B6603" s="6">
        <v>10</v>
      </c>
      <c r="C6603" s="6">
        <v>7</v>
      </c>
      <c r="D6603" s="6">
        <v>12</v>
      </c>
      <c r="E6603" s="6">
        <v>13.2</v>
      </c>
      <c r="F6603" s="6">
        <f t="shared" si="312"/>
        <v>15.839999999999998</v>
      </c>
      <c r="G6603" s="6">
        <v>218</v>
      </c>
      <c r="H6603" s="9">
        <f t="shared" si="313"/>
        <v>19.989861023367144</v>
      </c>
      <c r="I6603" s="9">
        <f t="shared" si="314"/>
        <v>23.987833228040571</v>
      </c>
    </row>
    <row r="6604" spans="1:9" ht="31.5" customHeight="1" x14ac:dyDescent="0.25">
      <c r="A6604" s="6">
        <v>2008</v>
      </c>
      <c r="B6604" s="6">
        <v>10</v>
      </c>
      <c r="C6604" s="6">
        <v>7</v>
      </c>
      <c r="D6604" s="6">
        <v>13</v>
      </c>
      <c r="E6604" s="6">
        <v>14</v>
      </c>
      <c r="F6604" s="6">
        <f t="shared" si="312"/>
        <v>16.8</v>
      </c>
      <c r="G6604" s="6">
        <v>223</v>
      </c>
      <c r="H6604" s="9">
        <f t="shared" si="313"/>
        <v>21.254355451290245</v>
      </c>
      <c r="I6604" s="9">
        <f t="shared" si="314"/>
        <v>25.505226541548296</v>
      </c>
    </row>
    <row r="6605" spans="1:9" ht="31.5" customHeight="1" x14ac:dyDescent="0.25">
      <c r="A6605" s="6">
        <v>2008</v>
      </c>
      <c r="B6605" s="6">
        <v>10</v>
      </c>
      <c r="C6605" s="6">
        <v>7</v>
      </c>
      <c r="D6605" s="6">
        <v>14</v>
      </c>
      <c r="E6605" s="6">
        <v>8.6</v>
      </c>
      <c r="F6605" s="6">
        <f t="shared" si="312"/>
        <v>10.319999999999999</v>
      </c>
      <c r="G6605" s="6">
        <v>251</v>
      </c>
      <c r="H6605" s="9">
        <f t="shared" si="313"/>
        <v>13.226024782231766</v>
      </c>
      <c r="I6605" s="9">
        <f t="shared" si="314"/>
        <v>15.871229738678119</v>
      </c>
    </row>
    <row r="6606" spans="1:9" ht="31.5" customHeight="1" x14ac:dyDescent="0.25">
      <c r="A6606" s="6">
        <v>2008</v>
      </c>
      <c r="B6606" s="6">
        <v>10</v>
      </c>
      <c r="C6606" s="6">
        <v>7</v>
      </c>
      <c r="D6606" s="6">
        <v>15</v>
      </c>
      <c r="E6606" s="6">
        <v>6.7</v>
      </c>
      <c r="F6606" s="6">
        <f t="shared" si="312"/>
        <v>8.0399999999999991</v>
      </c>
      <c r="G6606" s="6">
        <v>298</v>
      </c>
      <c r="H6606" s="9">
        <f t="shared" si="313"/>
        <v>10.49593437592884</v>
      </c>
      <c r="I6606" s="9">
        <f t="shared" si="314"/>
        <v>12.595121251114607</v>
      </c>
    </row>
    <row r="6607" spans="1:9" ht="31.5" customHeight="1" x14ac:dyDescent="0.25">
      <c r="A6607" s="6">
        <v>2008</v>
      </c>
      <c r="B6607" s="6">
        <v>10</v>
      </c>
      <c r="C6607" s="6">
        <v>7</v>
      </c>
      <c r="D6607" s="6">
        <v>16</v>
      </c>
      <c r="E6607" s="6">
        <v>6.1</v>
      </c>
      <c r="F6607" s="6">
        <f t="shared" si="312"/>
        <v>7.3199999999999994</v>
      </c>
      <c r="G6607" s="6">
        <v>309</v>
      </c>
      <c r="H6607" s="9">
        <f t="shared" si="313"/>
        <v>9.59290437375852</v>
      </c>
      <c r="I6607" s="9">
        <f t="shared" si="314"/>
        <v>11.511485248510223</v>
      </c>
    </row>
    <row r="6608" spans="1:9" ht="31.5" customHeight="1" x14ac:dyDescent="0.25">
      <c r="A6608" s="6">
        <v>2008</v>
      </c>
      <c r="B6608" s="6">
        <v>10</v>
      </c>
      <c r="C6608" s="6">
        <v>7</v>
      </c>
      <c r="D6608" s="6">
        <v>17</v>
      </c>
      <c r="E6608" s="6">
        <v>5</v>
      </c>
      <c r="F6608" s="6">
        <f t="shared" si="312"/>
        <v>6</v>
      </c>
      <c r="G6608" s="6">
        <v>316</v>
      </c>
      <c r="H6608" s="9">
        <f t="shared" si="313"/>
        <v>7.881730412858464</v>
      </c>
      <c r="I6608" s="9">
        <f t="shared" si="314"/>
        <v>9.4580764954301575</v>
      </c>
    </row>
    <row r="6609" spans="1:9" ht="31.5" customHeight="1" x14ac:dyDescent="0.25">
      <c r="A6609" s="6">
        <v>2008</v>
      </c>
      <c r="B6609" s="6">
        <v>10</v>
      </c>
      <c r="C6609" s="6">
        <v>7</v>
      </c>
      <c r="D6609" s="6">
        <v>18</v>
      </c>
      <c r="E6609" s="6">
        <v>5</v>
      </c>
      <c r="F6609" s="6">
        <f t="shared" si="312"/>
        <v>6</v>
      </c>
      <c r="G6609" s="6">
        <v>323</v>
      </c>
      <c r="H6609" s="9">
        <f t="shared" si="313"/>
        <v>7.9000148485448278</v>
      </c>
      <c r="I6609" s="9">
        <f t="shared" si="314"/>
        <v>9.480017818253792</v>
      </c>
    </row>
    <row r="6610" spans="1:9" ht="31.5" customHeight="1" x14ac:dyDescent="0.25">
      <c r="A6610" s="6">
        <v>2008</v>
      </c>
      <c r="B6610" s="6">
        <v>10</v>
      </c>
      <c r="C6610" s="6">
        <v>7</v>
      </c>
      <c r="D6610" s="6">
        <v>19</v>
      </c>
      <c r="E6610" s="6">
        <v>6.3</v>
      </c>
      <c r="F6610" s="6">
        <f t="shared" si="312"/>
        <v>7.56</v>
      </c>
      <c r="G6610" s="6">
        <v>332</v>
      </c>
      <c r="H6610" s="9">
        <f t="shared" si="313"/>
        <v>9.9829165965711084</v>
      </c>
      <c r="I6610" s="9">
        <f t="shared" si="314"/>
        <v>11.979499915885331</v>
      </c>
    </row>
    <row r="6611" spans="1:9" ht="31.5" customHeight="1" x14ac:dyDescent="0.25">
      <c r="A6611" s="6">
        <v>2008</v>
      </c>
      <c r="B6611" s="6">
        <v>10</v>
      </c>
      <c r="C6611" s="6">
        <v>7</v>
      </c>
      <c r="D6611" s="6">
        <v>20</v>
      </c>
      <c r="E6611" s="6">
        <v>6.5</v>
      </c>
      <c r="F6611" s="6">
        <f t="shared" si="312"/>
        <v>7.8</v>
      </c>
      <c r="G6611" s="6">
        <v>345</v>
      </c>
      <c r="H6611" s="9">
        <f t="shared" si="313"/>
        <v>10.341504097249851</v>
      </c>
      <c r="I6611" s="9">
        <f t="shared" si="314"/>
        <v>12.409804916699821</v>
      </c>
    </row>
    <row r="6612" spans="1:9" ht="31.5" customHeight="1" x14ac:dyDescent="0.25">
      <c r="A6612" s="6">
        <v>2008</v>
      </c>
      <c r="B6612" s="6">
        <v>10</v>
      </c>
      <c r="C6612" s="6">
        <v>7</v>
      </c>
      <c r="D6612" s="6">
        <v>21</v>
      </c>
      <c r="E6612" s="6">
        <v>6.4</v>
      </c>
      <c r="F6612" s="6">
        <f t="shared" si="312"/>
        <v>7.68</v>
      </c>
      <c r="G6612" s="6">
        <v>352</v>
      </c>
      <c r="H6612" s="9">
        <f t="shared" si="313"/>
        <v>10.203860433367126</v>
      </c>
      <c r="I6612" s="9">
        <f t="shared" si="314"/>
        <v>12.244632520040549</v>
      </c>
    </row>
    <row r="6613" spans="1:9" ht="31.5" customHeight="1" x14ac:dyDescent="0.25">
      <c r="A6613" s="6">
        <v>2008</v>
      </c>
      <c r="B6613" s="6">
        <v>10</v>
      </c>
      <c r="C6613" s="6">
        <v>7</v>
      </c>
      <c r="D6613" s="6">
        <v>22</v>
      </c>
      <c r="E6613" s="6">
        <v>6.7</v>
      </c>
      <c r="F6613" s="6">
        <f t="shared" si="312"/>
        <v>8.0399999999999991</v>
      </c>
      <c r="G6613" s="6">
        <v>1</v>
      </c>
      <c r="H6613" s="9">
        <f t="shared" si="313"/>
        <v>4.1251170140851938</v>
      </c>
      <c r="I6613" s="9">
        <f t="shared" si="314"/>
        <v>4.9501404169022321</v>
      </c>
    </row>
    <row r="6614" spans="1:9" ht="31.5" customHeight="1" x14ac:dyDescent="0.25">
      <c r="A6614" s="6">
        <v>2008</v>
      </c>
      <c r="B6614" s="6">
        <v>10</v>
      </c>
      <c r="C6614" s="6">
        <v>7</v>
      </c>
      <c r="D6614" s="6">
        <v>23</v>
      </c>
      <c r="E6614" s="6">
        <v>7</v>
      </c>
      <c r="F6614" s="6">
        <f t="shared" si="312"/>
        <v>8.4</v>
      </c>
      <c r="G6614" s="6">
        <v>2</v>
      </c>
      <c r="H6614" s="9">
        <f t="shared" si="313"/>
        <v>5.1196474921183137</v>
      </c>
      <c r="I6614" s="9">
        <f t="shared" si="314"/>
        <v>6.1435769905419768</v>
      </c>
    </row>
    <row r="6615" spans="1:9" ht="31.5" customHeight="1" x14ac:dyDescent="0.25">
      <c r="A6615" s="6">
        <v>2008</v>
      </c>
      <c r="B6615" s="6">
        <v>10</v>
      </c>
      <c r="C6615" s="6">
        <v>8</v>
      </c>
      <c r="D6615" s="6">
        <v>0</v>
      </c>
      <c r="E6615" s="6">
        <v>7.6</v>
      </c>
      <c r="F6615" s="6">
        <f t="shared" si="312"/>
        <v>9.1199999999999992</v>
      </c>
      <c r="G6615" s="6">
        <v>357</v>
      </c>
      <c r="H6615" s="9">
        <f t="shared" si="313"/>
        <v>12.134975550825171</v>
      </c>
      <c r="I6615" s="9">
        <f t="shared" si="314"/>
        <v>14.561970660990205</v>
      </c>
    </row>
    <row r="6616" spans="1:9" ht="31.5" customHeight="1" x14ac:dyDescent="0.25">
      <c r="A6616" s="6">
        <v>2008</v>
      </c>
      <c r="B6616" s="6">
        <v>10</v>
      </c>
      <c r="C6616" s="6">
        <v>8</v>
      </c>
      <c r="D6616" s="6">
        <v>1</v>
      </c>
      <c r="E6616" s="6">
        <v>8</v>
      </c>
      <c r="F6616" s="6">
        <f t="shared" si="312"/>
        <v>9.6</v>
      </c>
      <c r="G6616" s="6">
        <v>354</v>
      </c>
      <c r="H6616" s="9">
        <f t="shared" si="313"/>
        <v>12.762390620318492</v>
      </c>
      <c r="I6616" s="9">
        <f t="shared" si="314"/>
        <v>15.314868744382188</v>
      </c>
    </row>
    <row r="6617" spans="1:9" ht="31.5" customHeight="1" x14ac:dyDescent="0.25">
      <c r="A6617" s="6">
        <v>2008</v>
      </c>
      <c r="B6617" s="6">
        <v>10</v>
      </c>
      <c r="C6617" s="6">
        <v>8</v>
      </c>
      <c r="D6617" s="6">
        <v>2</v>
      </c>
      <c r="E6617" s="6">
        <v>8.4</v>
      </c>
      <c r="F6617" s="6">
        <f t="shared" si="312"/>
        <v>10.08</v>
      </c>
      <c r="G6617" s="6">
        <v>357</v>
      </c>
      <c r="H6617" s="9">
        <f t="shared" si="313"/>
        <v>13.412341398280454</v>
      </c>
      <c r="I6617" s="9">
        <f t="shared" si="314"/>
        <v>16.094809677936542</v>
      </c>
    </row>
    <row r="6618" spans="1:9" ht="31.5" customHeight="1" x14ac:dyDescent="0.25">
      <c r="A6618" s="6">
        <v>2008</v>
      </c>
      <c r="B6618" s="6">
        <v>10</v>
      </c>
      <c r="C6618" s="6">
        <v>8</v>
      </c>
      <c r="D6618" s="6">
        <v>3</v>
      </c>
      <c r="E6618" s="6">
        <v>7.8</v>
      </c>
      <c r="F6618" s="6">
        <f t="shared" si="312"/>
        <v>9.36</v>
      </c>
      <c r="G6618" s="6">
        <v>10</v>
      </c>
      <c r="H6618" s="9">
        <f t="shared" si="313"/>
        <v>7.8</v>
      </c>
      <c r="I6618" s="9">
        <f t="shared" si="314"/>
        <v>9.36</v>
      </c>
    </row>
    <row r="6619" spans="1:9" ht="31.5" customHeight="1" x14ac:dyDescent="0.25">
      <c r="A6619" s="6">
        <v>2008</v>
      </c>
      <c r="B6619" s="6">
        <v>10</v>
      </c>
      <c r="C6619" s="6">
        <v>8</v>
      </c>
      <c r="D6619" s="6">
        <v>4</v>
      </c>
      <c r="E6619" s="6">
        <v>8</v>
      </c>
      <c r="F6619" s="6">
        <f t="shared" si="312"/>
        <v>9.6</v>
      </c>
      <c r="G6619" s="6">
        <v>1</v>
      </c>
      <c r="H6619" s="9">
        <f t="shared" si="313"/>
        <v>4.925512852639037</v>
      </c>
      <c r="I6619" s="9">
        <f t="shared" si="314"/>
        <v>5.9106154231668446</v>
      </c>
    </row>
    <row r="6620" spans="1:9" ht="31.5" customHeight="1" x14ac:dyDescent="0.25">
      <c r="A6620" s="6">
        <v>2008</v>
      </c>
      <c r="B6620" s="6">
        <v>10</v>
      </c>
      <c r="C6620" s="6">
        <v>8</v>
      </c>
      <c r="D6620" s="6">
        <v>5</v>
      </c>
      <c r="E6620" s="6">
        <v>7.1</v>
      </c>
      <c r="F6620" s="6">
        <f t="shared" si="312"/>
        <v>8.52</v>
      </c>
      <c r="G6620" s="6">
        <v>357</v>
      </c>
      <c r="H6620" s="9">
        <f t="shared" si="313"/>
        <v>11.336621896165621</v>
      </c>
      <c r="I6620" s="9">
        <f t="shared" si="314"/>
        <v>13.603946275398744</v>
      </c>
    </row>
    <row r="6621" spans="1:9" ht="31.5" customHeight="1" x14ac:dyDescent="0.25">
      <c r="A6621" s="6">
        <v>2008</v>
      </c>
      <c r="B6621" s="6">
        <v>10</v>
      </c>
      <c r="C6621" s="6">
        <v>8</v>
      </c>
      <c r="D6621" s="6">
        <v>6</v>
      </c>
      <c r="E6621" s="6">
        <v>8</v>
      </c>
      <c r="F6621" s="6">
        <f t="shared" si="312"/>
        <v>9.6</v>
      </c>
      <c r="G6621" s="6">
        <v>12</v>
      </c>
      <c r="H6621" s="9">
        <f t="shared" si="313"/>
        <v>8.2434417232854482</v>
      </c>
      <c r="I6621" s="9">
        <f t="shared" si="314"/>
        <v>9.8921300679425368</v>
      </c>
    </row>
    <row r="6622" spans="1:9" ht="31.5" customHeight="1" x14ac:dyDescent="0.25">
      <c r="A6622" s="6">
        <v>2008</v>
      </c>
      <c r="B6622" s="6">
        <v>10</v>
      </c>
      <c r="C6622" s="6">
        <v>8</v>
      </c>
      <c r="D6622" s="6">
        <v>7</v>
      </c>
      <c r="E6622" s="6">
        <v>7.7</v>
      </c>
      <c r="F6622" s="6">
        <f t="shared" si="312"/>
        <v>9.24</v>
      </c>
      <c r="G6622" s="6">
        <v>4</v>
      </c>
      <c r="H6622" s="9">
        <f t="shared" si="313"/>
        <v>6.5224183619952187</v>
      </c>
      <c r="I6622" s="9">
        <f t="shared" si="314"/>
        <v>7.8269020343942621</v>
      </c>
    </row>
    <row r="6623" spans="1:9" ht="31.5" customHeight="1" x14ac:dyDescent="0.25">
      <c r="A6623" s="6">
        <v>2008</v>
      </c>
      <c r="B6623" s="6">
        <v>10</v>
      </c>
      <c r="C6623" s="6">
        <v>8</v>
      </c>
      <c r="D6623" s="6">
        <v>8</v>
      </c>
      <c r="E6623" s="6">
        <v>7.8</v>
      </c>
      <c r="F6623" s="6">
        <f t="shared" si="312"/>
        <v>9.36</v>
      </c>
      <c r="G6623" s="6">
        <v>3</v>
      </c>
      <c r="H6623" s="9">
        <f t="shared" si="313"/>
        <v>6.2326056175571907</v>
      </c>
      <c r="I6623" s="9">
        <f t="shared" si="314"/>
        <v>7.4791267410686286</v>
      </c>
    </row>
    <row r="6624" spans="1:9" ht="31.5" customHeight="1" x14ac:dyDescent="0.25">
      <c r="A6624" s="6">
        <v>2008</v>
      </c>
      <c r="B6624" s="6">
        <v>10</v>
      </c>
      <c r="C6624" s="6">
        <v>8</v>
      </c>
      <c r="D6624" s="6">
        <v>9</v>
      </c>
      <c r="E6624" s="6">
        <v>8.6999999999999993</v>
      </c>
      <c r="F6624" s="6">
        <f t="shared" si="312"/>
        <v>10.44</v>
      </c>
      <c r="G6624" s="6">
        <v>354</v>
      </c>
      <c r="H6624" s="9">
        <f t="shared" si="313"/>
        <v>13.879099799596359</v>
      </c>
      <c r="I6624" s="9">
        <f t="shared" si="314"/>
        <v>16.654919759515632</v>
      </c>
    </row>
    <row r="6625" spans="1:9" ht="31.5" customHeight="1" x14ac:dyDescent="0.25">
      <c r="A6625" s="6">
        <v>2008</v>
      </c>
      <c r="B6625" s="6">
        <v>10</v>
      </c>
      <c r="C6625" s="6">
        <v>8</v>
      </c>
      <c r="D6625" s="6">
        <v>10</v>
      </c>
      <c r="E6625" s="6">
        <v>7.8</v>
      </c>
      <c r="F6625" s="6">
        <f t="shared" si="312"/>
        <v>9.36</v>
      </c>
      <c r="G6625" s="6">
        <v>355</v>
      </c>
      <c r="H6625" s="9">
        <f t="shared" si="313"/>
        <v>12.447003218268879</v>
      </c>
      <c r="I6625" s="9">
        <f t="shared" si="314"/>
        <v>14.936403861922654</v>
      </c>
    </row>
    <row r="6626" spans="1:9" ht="31.5" customHeight="1" x14ac:dyDescent="0.25">
      <c r="A6626" s="6">
        <v>2008</v>
      </c>
      <c r="B6626" s="6">
        <v>10</v>
      </c>
      <c r="C6626" s="6">
        <v>8</v>
      </c>
      <c r="D6626" s="6">
        <v>11</v>
      </c>
      <c r="E6626" s="6">
        <v>7.7</v>
      </c>
      <c r="F6626" s="6">
        <f t="shared" si="312"/>
        <v>9.24</v>
      </c>
      <c r="G6626" s="6">
        <v>352</v>
      </c>
      <c r="H6626" s="9">
        <f t="shared" si="313"/>
        <v>12.276519583894823</v>
      </c>
      <c r="I6626" s="9">
        <f t="shared" si="314"/>
        <v>14.731823500673785</v>
      </c>
    </row>
    <row r="6627" spans="1:9" ht="31.5" customHeight="1" x14ac:dyDescent="0.25">
      <c r="A6627" s="6">
        <v>2008</v>
      </c>
      <c r="B6627" s="6">
        <v>10</v>
      </c>
      <c r="C6627" s="6">
        <v>8</v>
      </c>
      <c r="D6627" s="6">
        <v>12</v>
      </c>
      <c r="E6627" s="6">
        <v>7.3</v>
      </c>
      <c r="F6627" s="6">
        <f t="shared" si="312"/>
        <v>8.76</v>
      </c>
      <c r="G6627" s="6">
        <v>334</v>
      </c>
      <c r="H6627" s="9">
        <f t="shared" si="313"/>
        <v>11.574824271844562</v>
      </c>
      <c r="I6627" s="9">
        <f t="shared" si="314"/>
        <v>13.889789126213474</v>
      </c>
    </row>
    <row r="6628" spans="1:9" ht="31.5" customHeight="1" x14ac:dyDescent="0.25">
      <c r="A6628" s="6">
        <v>2008</v>
      </c>
      <c r="B6628" s="6">
        <v>10</v>
      </c>
      <c r="C6628" s="6">
        <v>8</v>
      </c>
      <c r="D6628" s="6">
        <v>13</v>
      </c>
      <c r="E6628" s="6">
        <v>7.1</v>
      </c>
      <c r="F6628" s="6">
        <f t="shared" si="312"/>
        <v>8.52</v>
      </c>
      <c r="G6628" s="6">
        <v>336</v>
      </c>
      <c r="H6628" s="9">
        <f t="shared" si="313"/>
        <v>11.264780560626974</v>
      </c>
      <c r="I6628" s="9">
        <f t="shared" si="314"/>
        <v>13.517736672752369</v>
      </c>
    </row>
    <row r="6629" spans="1:9" ht="31.5" customHeight="1" x14ac:dyDescent="0.25">
      <c r="A6629" s="6">
        <v>2008</v>
      </c>
      <c r="B6629" s="6">
        <v>10</v>
      </c>
      <c r="C6629" s="6">
        <v>8</v>
      </c>
      <c r="D6629" s="6">
        <v>14</v>
      </c>
      <c r="E6629" s="6">
        <v>8.1</v>
      </c>
      <c r="F6629" s="6">
        <f t="shared" si="312"/>
        <v>9.7199999999999989</v>
      </c>
      <c r="G6629" s="6">
        <v>333</v>
      </c>
      <c r="H6629" s="9">
        <f t="shared" si="313"/>
        <v>12.839244418845105</v>
      </c>
      <c r="I6629" s="9">
        <f t="shared" si="314"/>
        <v>15.407093302614125</v>
      </c>
    </row>
    <row r="6630" spans="1:9" ht="31.5" customHeight="1" x14ac:dyDescent="0.25">
      <c r="A6630" s="6">
        <v>2008</v>
      </c>
      <c r="B6630" s="6">
        <v>10</v>
      </c>
      <c r="C6630" s="6">
        <v>8</v>
      </c>
      <c r="D6630" s="6">
        <v>15</v>
      </c>
      <c r="E6630" s="6">
        <v>8.1</v>
      </c>
      <c r="F6630" s="6">
        <f t="shared" si="312"/>
        <v>9.7199999999999989</v>
      </c>
      <c r="G6630" s="6">
        <v>333</v>
      </c>
      <c r="H6630" s="9">
        <f t="shared" si="313"/>
        <v>12.839244418845105</v>
      </c>
      <c r="I6630" s="9">
        <f t="shared" si="314"/>
        <v>15.407093302614125</v>
      </c>
    </row>
    <row r="6631" spans="1:9" ht="31.5" customHeight="1" x14ac:dyDescent="0.25">
      <c r="A6631" s="6">
        <v>2008</v>
      </c>
      <c r="B6631" s="6">
        <v>10</v>
      </c>
      <c r="C6631" s="6">
        <v>8</v>
      </c>
      <c r="D6631" s="6">
        <v>16</v>
      </c>
      <c r="E6631" s="6">
        <v>8.3000000000000007</v>
      </c>
      <c r="F6631" s="6">
        <f t="shared" si="312"/>
        <v>9.9600000000000009</v>
      </c>
      <c r="G6631" s="6">
        <v>336</v>
      </c>
      <c r="H6631" s="9">
        <f t="shared" si="313"/>
        <v>13.168687134254069</v>
      </c>
      <c r="I6631" s="9">
        <f t="shared" si="314"/>
        <v>15.802424561104884</v>
      </c>
    </row>
    <row r="6632" spans="1:9" ht="31.5" customHeight="1" x14ac:dyDescent="0.25">
      <c r="A6632" s="6">
        <v>2008</v>
      </c>
      <c r="B6632" s="6">
        <v>10</v>
      </c>
      <c r="C6632" s="6">
        <v>8</v>
      </c>
      <c r="D6632" s="6">
        <v>17</v>
      </c>
      <c r="E6632" s="6">
        <v>8.6</v>
      </c>
      <c r="F6632" s="6">
        <f t="shared" si="312"/>
        <v>10.319999999999999</v>
      </c>
      <c r="G6632" s="6">
        <v>335</v>
      </c>
      <c r="H6632" s="9">
        <f t="shared" si="313"/>
        <v>13.640385457763186</v>
      </c>
      <c r="I6632" s="9">
        <f t="shared" si="314"/>
        <v>16.368462549315822</v>
      </c>
    </row>
    <row r="6633" spans="1:9" ht="31.5" customHeight="1" x14ac:dyDescent="0.25">
      <c r="A6633" s="6">
        <v>2008</v>
      </c>
      <c r="B6633" s="6">
        <v>10</v>
      </c>
      <c r="C6633" s="6">
        <v>8</v>
      </c>
      <c r="D6633" s="6">
        <v>18</v>
      </c>
      <c r="E6633" s="6">
        <v>8.4</v>
      </c>
      <c r="F6633" s="6">
        <f t="shared" si="312"/>
        <v>10.08</v>
      </c>
      <c r="G6633" s="6">
        <v>334</v>
      </c>
      <c r="H6633" s="9">
        <f t="shared" si="313"/>
        <v>13.318975874451278</v>
      </c>
      <c r="I6633" s="9">
        <f t="shared" si="314"/>
        <v>15.982771049341533</v>
      </c>
    </row>
    <row r="6634" spans="1:9" ht="31.5" customHeight="1" x14ac:dyDescent="0.25">
      <c r="A6634" s="6">
        <v>2008</v>
      </c>
      <c r="B6634" s="6">
        <v>10</v>
      </c>
      <c r="C6634" s="6">
        <v>8</v>
      </c>
      <c r="D6634" s="6">
        <v>19</v>
      </c>
      <c r="E6634" s="6">
        <v>8.5</v>
      </c>
      <c r="F6634" s="6">
        <f t="shared" si="312"/>
        <v>10.199999999999999</v>
      </c>
      <c r="G6634" s="6">
        <v>342</v>
      </c>
      <c r="H6634" s="9">
        <f t="shared" si="313"/>
        <v>13.511115018459884</v>
      </c>
      <c r="I6634" s="9">
        <f t="shared" si="314"/>
        <v>16.213338022151859</v>
      </c>
    </row>
    <row r="6635" spans="1:9" ht="31.5" customHeight="1" x14ac:dyDescent="0.25">
      <c r="A6635" s="6">
        <v>2008</v>
      </c>
      <c r="B6635" s="6">
        <v>10</v>
      </c>
      <c r="C6635" s="6">
        <v>8</v>
      </c>
      <c r="D6635" s="6">
        <v>20</v>
      </c>
      <c r="E6635" s="6">
        <v>9.6999999999999993</v>
      </c>
      <c r="F6635" s="6">
        <f t="shared" si="312"/>
        <v>11.639999999999999</v>
      </c>
      <c r="G6635" s="6">
        <v>357</v>
      </c>
      <c r="H6635" s="9">
        <f t="shared" si="313"/>
        <v>15.488060900395284</v>
      </c>
      <c r="I6635" s="9">
        <f t="shared" si="314"/>
        <v>18.58567308047434</v>
      </c>
    </row>
    <row r="6636" spans="1:9" ht="31.5" customHeight="1" x14ac:dyDescent="0.25">
      <c r="A6636" s="6">
        <v>2008</v>
      </c>
      <c r="B6636" s="6">
        <v>10</v>
      </c>
      <c r="C6636" s="6">
        <v>8</v>
      </c>
      <c r="D6636" s="6">
        <v>21</v>
      </c>
      <c r="E6636" s="6">
        <v>9.8000000000000007</v>
      </c>
      <c r="F6636" s="6">
        <f t="shared" si="312"/>
        <v>11.76</v>
      </c>
      <c r="G6636" s="6">
        <v>359</v>
      </c>
      <c r="H6636" s="9">
        <f t="shared" si="313"/>
        <v>15.656869421480875</v>
      </c>
      <c r="I6636" s="9">
        <f t="shared" si="314"/>
        <v>18.788243305777048</v>
      </c>
    </row>
    <row r="6637" spans="1:9" ht="31.5" customHeight="1" x14ac:dyDescent="0.25">
      <c r="A6637" s="6">
        <v>2008</v>
      </c>
      <c r="B6637" s="6">
        <v>10</v>
      </c>
      <c r="C6637" s="6">
        <v>8</v>
      </c>
      <c r="D6637" s="6">
        <v>22</v>
      </c>
      <c r="E6637" s="6">
        <v>9.6</v>
      </c>
      <c r="F6637" s="6">
        <f t="shared" si="312"/>
        <v>11.52</v>
      </c>
      <c r="G6637" s="6">
        <v>2</v>
      </c>
      <c r="H6637" s="9">
        <f t="shared" si="313"/>
        <v>7.0212308463336877</v>
      </c>
      <c r="I6637" s="9">
        <f t="shared" si="314"/>
        <v>8.4254770156004248</v>
      </c>
    </row>
    <row r="6638" spans="1:9" ht="31.5" customHeight="1" x14ac:dyDescent="0.25">
      <c r="A6638" s="6">
        <v>2008</v>
      </c>
      <c r="B6638" s="6">
        <v>10</v>
      </c>
      <c r="C6638" s="6">
        <v>8</v>
      </c>
      <c r="D6638" s="6">
        <v>23</v>
      </c>
      <c r="E6638" s="6">
        <v>9.8000000000000007</v>
      </c>
      <c r="F6638" s="6">
        <f t="shared" si="312"/>
        <v>11.76</v>
      </c>
      <c r="G6638" s="6">
        <v>3</v>
      </c>
      <c r="H6638" s="9">
        <f t="shared" si="313"/>
        <v>7.8307096220590351</v>
      </c>
      <c r="I6638" s="9">
        <f t="shared" si="314"/>
        <v>9.3968515464708418</v>
      </c>
    </row>
    <row r="6639" spans="1:9" ht="31.5" customHeight="1" x14ac:dyDescent="0.25">
      <c r="A6639" s="6">
        <v>2008</v>
      </c>
      <c r="B6639" s="6">
        <v>10</v>
      </c>
      <c r="C6639" s="6">
        <v>9</v>
      </c>
      <c r="D6639" s="6">
        <v>0</v>
      </c>
      <c r="E6639" s="6">
        <v>9.5</v>
      </c>
      <c r="F6639" s="6">
        <f t="shared" si="312"/>
        <v>11.4</v>
      </c>
      <c r="G6639" s="6">
        <v>358</v>
      </c>
      <c r="H6639" s="9">
        <f t="shared" si="313"/>
        <v>15.173154655278747</v>
      </c>
      <c r="I6639" s="9">
        <f t="shared" si="314"/>
        <v>18.207785586334499</v>
      </c>
    </row>
    <row r="6640" spans="1:9" ht="31.5" customHeight="1" x14ac:dyDescent="0.25">
      <c r="A6640" s="6">
        <v>2008</v>
      </c>
      <c r="B6640" s="6">
        <v>10</v>
      </c>
      <c r="C6640" s="6">
        <v>9</v>
      </c>
      <c r="D6640" s="6">
        <v>1</v>
      </c>
      <c r="E6640" s="6">
        <v>9.1</v>
      </c>
      <c r="F6640" s="6">
        <f t="shared" si="312"/>
        <v>10.92</v>
      </c>
      <c r="G6640" s="6">
        <v>356</v>
      </c>
      <c r="H6640" s="9">
        <f t="shared" si="313"/>
        <v>14.525776126840157</v>
      </c>
      <c r="I6640" s="9">
        <f t="shared" si="314"/>
        <v>17.430931352208187</v>
      </c>
    </row>
    <row r="6641" spans="1:9" ht="31.5" customHeight="1" x14ac:dyDescent="0.25">
      <c r="A6641" s="6">
        <v>2008</v>
      </c>
      <c r="B6641" s="6">
        <v>10</v>
      </c>
      <c r="C6641" s="6">
        <v>9</v>
      </c>
      <c r="D6641" s="6">
        <v>2</v>
      </c>
      <c r="E6641" s="6">
        <v>9.3000000000000007</v>
      </c>
      <c r="F6641" s="6">
        <f t="shared" si="312"/>
        <v>11.16</v>
      </c>
      <c r="G6641" s="6">
        <v>1</v>
      </c>
      <c r="H6641" s="9">
        <f t="shared" si="313"/>
        <v>5.7259086911928812</v>
      </c>
      <c r="I6641" s="9">
        <f t="shared" si="314"/>
        <v>6.8710904294314572</v>
      </c>
    </row>
    <row r="6642" spans="1:9" ht="31.5" customHeight="1" x14ac:dyDescent="0.25">
      <c r="A6642" s="6">
        <v>2008</v>
      </c>
      <c r="B6642" s="6">
        <v>10</v>
      </c>
      <c r="C6642" s="6">
        <v>9</v>
      </c>
      <c r="D6642" s="6">
        <v>3</v>
      </c>
      <c r="E6642" s="6">
        <v>9.1</v>
      </c>
      <c r="F6642" s="6">
        <f t="shared" si="312"/>
        <v>10.92</v>
      </c>
      <c r="G6642" s="6">
        <v>7</v>
      </c>
      <c r="H6642" s="9">
        <f t="shared" si="313"/>
        <v>8.5582723532246963</v>
      </c>
      <c r="I6642" s="9">
        <f t="shared" si="314"/>
        <v>10.269926823869636</v>
      </c>
    </row>
    <row r="6643" spans="1:9" ht="31.5" customHeight="1" x14ac:dyDescent="0.25">
      <c r="A6643" s="6">
        <v>2008</v>
      </c>
      <c r="B6643" s="6">
        <v>10</v>
      </c>
      <c r="C6643" s="6">
        <v>9</v>
      </c>
      <c r="D6643" s="6">
        <v>4</v>
      </c>
      <c r="E6643" s="6">
        <v>9</v>
      </c>
      <c r="F6643" s="6">
        <f t="shared" si="312"/>
        <v>10.799999999999999</v>
      </c>
      <c r="G6643" s="6">
        <v>9</v>
      </c>
      <c r="H6643" s="9">
        <f t="shared" si="313"/>
        <v>8.8417340812976786</v>
      </c>
      <c r="I6643" s="9">
        <f t="shared" si="314"/>
        <v>10.610080897557213</v>
      </c>
    </row>
    <row r="6644" spans="1:9" ht="31.5" customHeight="1" x14ac:dyDescent="0.25">
      <c r="A6644" s="6">
        <v>2008</v>
      </c>
      <c r="B6644" s="6">
        <v>10</v>
      </c>
      <c r="C6644" s="6">
        <v>9</v>
      </c>
      <c r="D6644" s="6">
        <v>5</v>
      </c>
      <c r="E6644" s="6">
        <v>8</v>
      </c>
      <c r="F6644" s="6">
        <f t="shared" si="312"/>
        <v>9.6</v>
      </c>
      <c r="G6644" s="6">
        <v>5</v>
      </c>
      <c r="H6644" s="9">
        <f t="shared" si="313"/>
        <v>7.074487147360963</v>
      </c>
      <c r="I6644" s="9">
        <f t="shared" si="314"/>
        <v>8.4893845768331548</v>
      </c>
    </row>
    <row r="6645" spans="1:9" ht="31.5" customHeight="1" x14ac:dyDescent="0.25">
      <c r="A6645" s="6">
        <v>2008</v>
      </c>
      <c r="B6645" s="6">
        <v>10</v>
      </c>
      <c r="C6645" s="6">
        <v>9</v>
      </c>
      <c r="D6645" s="6">
        <v>6</v>
      </c>
      <c r="E6645" s="6">
        <v>7.3</v>
      </c>
      <c r="F6645" s="6">
        <f t="shared" si="312"/>
        <v>8.76</v>
      </c>
      <c r="G6645" s="6">
        <v>11</v>
      </c>
      <c r="H6645" s="9">
        <f t="shared" si="313"/>
        <v>7.4161259166437707</v>
      </c>
      <c r="I6645" s="9">
        <f t="shared" si="314"/>
        <v>8.8993510999725238</v>
      </c>
    </row>
    <row r="6646" spans="1:9" ht="31.5" customHeight="1" x14ac:dyDescent="0.25">
      <c r="A6646" s="6">
        <v>2008</v>
      </c>
      <c r="B6646" s="6">
        <v>10</v>
      </c>
      <c r="C6646" s="6">
        <v>9</v>
      </c>
      <c r="D6646" s="6">
        <v>7</v>
      </c>
      <c r="E6646" s="6">
        <v>7.7</v>
      </c>
      <c r="F6646" s="6">
        <f t="shared" si="312"/>
        <v>9.24</v>
      </c>
      <c r="G6646" s="6">
        <v>23</v>
      </c>
      <c r="H6646" s="9">
        <f t="shared" si="313"/>
        <v>8.7704227983283296</v>
      </c>
      <c r="I6646" s="9">
        <f t="shared" si="314"/>
        <v>10.524507357993997</v>
      </c>
    </row>
    <row r="6647" spans="1:9" ht="31.5" customHeight="1" x14ac:dyDescent="0.25">
      <c r="A6647" s="6">
        <v>2008</v>
      </c>
      <c r="B6647" s="6">
        <v>10</v>
      </c>
      <c r="C6647" s="6">
        <v>9</v>
      </c>
      <c r="D6647" s="6">
        <v>8</v>
      </c>
      <c r="E6647" s="6">
        <v>7.1</v>
      </c>
      <c r="F6647" s="6">
        <f t="shared" si="312"/>
        <v>8.52</v>
      </c>
      <c r="G6647" s="6">
        <v>27</v>
      </c>
      <c r="H6647" s="9">
        <f t="shared" si="313"/>
        <v>8.2770223345103471</v>
      </c>
      <c r="I6647" s="9">
        <f t="shared" si="314"/>
        <v>9.9324268014124169</v>
      </c>
    </row>
    <row r="6648" spans="1:9" ht="31.5" customHeight="1" x14ac:dyDescent="0.25">
      <c r="A6648" s="6">
        <v>2008</v>
      </c>
      <c r="B6648" s="6">
        <v>10</v>
      </c>
      <c r="C6648" s="6">
        <v>9</v>
      </c>
      <c r="D6648" s="6">
        <v>9</v>
      </c>
      <c r="E6648" s="6">
        <v>6.4</v>
      </c>
      <c r="F6648" s="6">
        <f t="shared" si="312"/>
        <v>7.68</v>
      </c>
      <c r="G6648" s="6">
        <v>23</v>
      </c>
      <c r="H6648" s="9">
        <f t="shared" si="313"/>
        <v>7.2897020661430281</v>
      </c>
      <c r="I6648" s="9">
        <f t="shared" si="314"/>
        <v>8.747642479371633</v>
      </c>
    </row>
    <row r="6649" spans="1:9" ht="31.5" customHeight="1" x14ac:dyDescent="0.25">
      <c r="A6649" s="6">
        <v>2008</v>
      </c>
      <c r="B6649" s="6">
        <v>10</v>
      </c>
      <c r="C6649" s="6">
        <v>9</v>
      </c>
      <c r="D6649" s="6">
        <v>10</v>
      </c>
      <c r="E6649" s="6">
        <v>6.4</v>
      </c>
      <c r="F6649" s="6">
        <f t="shared" si="312"/>
        <v>7.68</v>
      </c>
      <c r="G6649" s="6">
        <v>18</v>
      </c>
      <c r="H6649" s="9">
        <f t="shared" si="313"/>
        <v>7.027865628811802</v>
      </c>
      <c r="I6649" s="9">
        <f t="shared" si="314"/>
        <v>8.433438754574162</v>
      </c>
    </row>
    <row r="6650" spans="1:9" ht="31.5" customHeight="1" x14ac:dyDescent="0.25">
      <c r="A6650" s="6">
        <v>2008</v>
      </c>
      <c r="B6650" s="6">
        <v>10</v>
      </c>
      <c r="C6650" s="6">
        <v>9</v>
      </c>
      <c r="D6650" s="6">
        <v>11</v>
      </c>
      <c r="E6650" s="6">
        <v>5.4</v>
      </c>
      <c r="F6650" s="6">
        <f t="shared" si="312"/>
        <v>6.48</v>
      </c>
      <c r="G6650" s="6">
        <v>15</v>
      </c>
      <c r="H6650" s="9">
        <f t="shared" si="313"/>
        <v>5.7654384610922795</v>
      </c>
      <c r="I6650" s="9">
        <f t="shared" si="314"/>
        <v>6.9185261533107347</v>
      </c>
    </row>
    <row r="6651" spans="1:9" ht="31.5" customHeight="1" x14ac:dyDescent="0.25">
      <c r="A6651" s="6">
        <v>2008</v>
      </c>
      <c r="B6651" s="6">
        <v>10</v>
      </c>
      <c r="C6651" s="6">
        <v>9</v>
      </c>
      <c r="D6651" s="6">
        <v>12</v>
      </c>
      <c r="E6651" s="6">
        <v>5.7</v>
      </c>
      <c r="F6651" s="6">
        <f t="shared" si="312"/>
        <v>6.84</v>
      </c>
      <c r="G6651" s="6">
        <v>54</v>
      </c>
      <c r="H6651" s="9">
        <f t="shared" si="313"/>
        <v>7.3043613309854516</v>
      </c>
      <c r="I6651" s="9">
        <f t="shared" si="314"/>
        <v>8.7652335971825419</v>
      </c>
    </row>
    <row r="6652" spans="1:9" ht="31.5" customHeight="1" x14ac:dyDescent="0.25">
      <c r="A6652" s="6">
        <v>2008</v>
      </c>
      <c r="B6652" s="6">
        <v>10</v>
      </c>
      <c r="C6652" s="6">
        <v>9</v>
      </c>
      <c r="D6652" s="6">
        <v>13</v>
      </c>
      <c r="E6652" s="6">
        <v>6.2</v>
      </c>
      <c r="F6652" s="6">
        <f t="shared" si="312"/>
        <v>7.4399999999999995</v>
      </c>
      <c r="G6652" s="6">
        <v>56</v>
      </c>
      <c r="H6652" s="9">
        <f t="shared" si="313"/>
        <v>7.9827282164509388</v>
      </c>
      <c r="I6652" s="9">
        <f t="shared" si="314"/>
        <v>9.5792738597411251</v>
      </c>
    </row>
    <row r="6653" spans="1:9" ht="31.5" customHeight="1" x14ac:dyDescent="0.25">
      <c r="A6653" s="6">
        <v>2008</v>
      </c>
      <c r="B6653" s="6">
        <v>10</v>
      </c>
      <c r="C6653" s="6">
        <v>9</v>
      </c>
      <c r="D6653" s="6">
        <v>14</v>
      </c>
      <c r="E6653" s="6">
        <v>5.8</v>
      </c>
      <c r="F6653" s="6">
        <f t="shared" si="312"/>
        <v>6.96</v>
      </c>
      <c r="G6653" s="6">
        <v>43</v>
      </c>
      <c r="H6653" s="9">
        <f t="shared" si="313"/>
        <v>7.2120032030800783</v>
      </c>
      <c r="I6653" s="9">
        <f t="shared" si="314"/>
        <v>8.6544038436960946</v>
      </c>
    </row>
    <row r="6654" spans="1:9" ht="31.5" customHeight="1" x14ac:dyDescent="0.25">
      <c r="A6654" s="6">
        <v>2008</v>
      </c>
      <c r="B6654" s="6">
        <v>10</v>
      </c>
      <c r="C6654" s="6">
        <v>9</v>
      </c>
      <c r="D6654" s="6">
        <v>15</v>
      </c>
      <c r="E6654" s="6">
        <v>5.4</v>
      </c>
      <c r="F6654" s="6">
        <f t="shared" si="312"/>
        <v>6.48</v>
      </c>
      <c r="G6654" s="6">
        <v>34</v>
      </c>
      <c r="H6654" s="9">
        <f t="shared" si="313"/>
        <v>6.5029669421893237</v>
      </c>
      <c r="I6654" s="9">
        <f t="shared" si="314"/>
        <v>7.8035603306271879</v>
      </c>
    </row>
    <row r="6655" spans="1:9" ht="31.5" customHeight="1" x14ac:dyDescent="0.25">
      <c r="A6655" s="6">
        <v>2008</v>
      </c>
      <c r="B6655" s="6">
        <v>10</v>
      </c>
      <c r="C6655" s="6">
        <v>9</v>
      </c>
      <c r="D6655" s="6">
        <v>16</v>
      </c>
      <c r="E6655" s="6">
        <v>5.8</v>
      </c>
      <c r="F6655" s="6">
        <f t="shared" si="312"/>
        <v>6.96</v>
      </c>
      <c r="G6655" s="6">
        <v>11</v>
      </c>
      <c r="H6655" s="9">
        <f t="shared" si="313"/>
        <v>5.8922644269224476</v>
      </c>
      <c r="I6655" s="9">
        <f t="shared" si="314"/>
        <v>7.0707173123069378</v>
      </c>
    </row>
    <row r="6656" spans="1:9" ht="31.5" customHeight="1" x14ac:dyDescent="0.25">
      <c r="A6656" s="6">
        <v>2008</v>
      </c>
      <c r="B6656" s="6">
        <v>10</v>
      </c>
      <c r="C6656" s="6">
        <v>9</v>
      </c>
      <c r="D6656" s="6">
        <v>17</v>
      </c>
      <c r="E6656" s="6">
        <v>6.6</v>
      </c>
      <c r="F6656" s="6">
        <f t="shared" si="312"/>
        <v>7.919999999999999</v>
      </c>
      <c r="G6656" s="6">
        <v>5</v>
      </c>
      <c r="H6656" s="9">
        <f t="shared" si="313"/>
        <v>5.8364518965727941</v>
      </c>
      <c r="I6656" s="9">
        <f t="shared" si="314"/>
        <v>7.0037422758873529</v>
      </c>
    </row>
    <row r="6657" spans="1:9" ht="31.5" customHeight="1" x14ac:dyDescent="0.25">
      <c r="A6657" s="6">
        <v>2008</v>
      </c>
      <c r="B6657" s="6">
        <v>10</v>
      </c>
      <c r="C6657" s="6">
        <v>9</v>
      </c>
      <c r="D6657" s="6">
        <v>18</v>
      </c>
      <c r="E6657" s="6">
        <v>7</v>
      </c>
      <c r="F6657" s="6">
        <f t="shared" si="312"/>
        <v>8.4</v>
      </c>
      <c r="G6657" s="6">
        <v>5</v>
      </c>
      <c r="H6657" s="9">
        <f t="shared" si="313"/>
        <v>6.1901762539408427</v>
      </c>
      <c r="I6657" s="9">
        <f t="shared" si="314"/>
        <v>7.4282115047290116</v>
      </c>
    </row>
    <row r="6658" spans="1:9" ht="31.5" customHeight="1" x14ac:dyDescent="0.25">
      <c r="A6658" s="6">
        <v>2008</v>
      </c>
      <c r="B6658" s="6">
        <v>10</v>
      </c>
      <c r="C6658" s="6">
        <v>9</v>
      </c>
      <c r="D6658" s="6">
        <v>19</v>
      </c>
      <c r="E6658" s="6">
        <v>7.8</v>
      </c>
      <c r="F6658" s="6">
        <f t="shared" si="312"/>
        <v>9.36</v>
      </c>
      <c r="G6658" s="6">
        <v>29</v>
      </c>
      <c r="H6658" s="9">
        <f t="shared" si="313"/>
        <v>9.1860957839681383</v>
      </c>
      <c r="I6658" s="9">
        <f t="shared" si="314"/>
        <v>11.023314940761765</v>
      </c>
    </row>
    <row r="6659" spans="1:9" ht="31.5" customHeight="1" x14ac:dyDescent="0.25">
      <c r="A6659" s="6">
        <v>2008</v>
      </c>
      <c r="B6659" s="6">
        <v>10</v>
      </c>
      <c r="C6659" s="6">
        <v>9</v>
      </c>
      <c r="D6659" s="6">
        <v>20</v>
      </c>
      <c r="E6659" s="6">
        <v>9.1</v>
      </c>
      <c r="F6659" s="6">
        <f t="shared" ref="F6659:F6722" si="315">E6659*1.2</f>
        <v>10.92</v>
      </c>
      <c r="G6659" s="6">
        <v>59</v>
      </c>
      <c r="H6659" s="9">
        <f t="shared" ref="H6659:H6722" si="316">E6659*(LN(G6659/$AE$18)/LN(10/$AE$18))</f>
        <v>11.795846110128894</v>
      </c>
      <c r="I6659" s="9">
        <f t="shared" ref="I6659:I6722" si="317">F6659*(LN(G6659/$AE$18)/LN(10/$AE$18))</f>
        <v>14.155015332154672</v>
      </c>
    </row>
    <row r="6660" spans="1:9" ht="31.5" customHeight="1" x14ac:dyDescent="0.25">
      <c r="A6660" s="6">
        <v>2008</v>
      </c>
      <c r="B6660" s="6">
        <v>10</v>
      </c>
      <c r="C6660" s="6">
        <v>9</v>
      </c>
      <c r="D6660" s="6">
        <v>21</v>
      </c>
      <c r="E6660" s="6">
        <v>8.6999999999999993</v>
      </c>
      <c r="F6660" s="6">
        <f t="shared" si="315"/>
        <v>10.44</v>
      </c>
      <c r="G6660" s="6">
        <v>68</v>
      </c>
      <c r="H6660" s="9">
        <f t="shared" si="316"/>
        <v>11.483497522994416</v>
      </c>
      <c r="I6660" s="9">
        <f t="shared" si="317"/>
        <v>13.780197027593299</v>
      </c>
    </row>
    <row r="6661" spans="1:9" ht="31.5" customHeight="1" x14ac:dyDescent="0.25">
      <c r="A6661" s="6">
        <v>2008</v>
      </c>
      <c r="B6661" s="6">
        <v>10</v>
      </c>
      <c r="C6661" s="6">
        <v>9</v>
      </c>
      <c r="D6661" s="6">
        <v>22</v>
      </c>
      <c r="E6661" s="6">
        <v>7.7</v>
      </c>
      <c r="F6661" s="6">
        <f t="shared" si="315"/>
        <v>9.24</v>
      </c>
      <c r="G6661" s="6">
        <v>72</v>
      </c>
      <c r="H6661" s="9">
        <f t="shared" si="316"/>
        <v>10.237013075994344</v>
      </c>
      <c r="I6661" s="9">
        <f t="shared" si="317"/>
        <v>12.284415691193212</v>
      </c>
    </row>
    <row r="6662" spans="1:9" ht="31.5" customHeight="1" x14ac:dyDescent="0.25">
      <c r="A6662" s="6">
        <v>2008</v>
      </c>
      <c r="B6662" s="6">
        <v>10</v>
      </c>
      <c r="C6662" s="6">
        <v>9</v>
      </c>
      <c r="D6662" s="6">
        <v>23</v>
      </c>
      <c r="E6662" s="6">
        <v>7.3</v>
      </c>
      <c r="F6662" s="6">
        <f t="shared" si="315"/>
        <v>8.76</v>
      </c>
      <c r="G6662" s="6">
        <v>71</v>
      </c>
      <c r="H6662" s="9">
        <f t="shared" si="316"/>
        <v>9.6881793526512183</v>
      </c>
      <c r="I6662" s="9">
        <f t="shared" si="317"/>
        <v>11.625815223181462</v>
      </c>
    </row>
    <row r="6663" spans="1:9" ht="31.5" customHeight="1" x14ac:dyDescent="0.25">
      <c r="A6663" s="6">
        <v>2008</v>
      </c>
      <c r="B6663" s="6">
        <v>10</v>
      </c>
      <c r="C6663" s="6">
        <v>10</v>
      </c>
      <c r="D6663" s="6">
        <v>0</v>
      </c>
      <c r="E6663" s="6">
        <v>7.8</v>
      </c>
      <c r="F6663" s="6">
        <f t="shared" si="315"/>
        <v>9.36</v>
      </c>
      <c r="G6663" s="6">
        <v>73</v>
      </c>
      <c r="H6663" s="9">
        <f t="shared" si="316"/>
        <v>10.387918161526667</v>
      </c>
      <c r="I6663" s="9">
        <f t="shared" si="317"/>
        <v>12.465501793832001</v>
      </c>
    </row>
    <row r="6664" spans="1:9" ht="31.5" customHeight="1" x14ac:dyDescent="0.25">
      <c r="A6664" s="6">
        <v>2008</v>
      </c>
      <c r="B6664" s="6">
        <v>10</v>
      </c>
      <c r="C6664" s="6">
        <v>10</v>
      </c>
      <c r="D6664" s="6">
        <v>1</v>
      </c>
      <c r="E6664" s="6">
        <v>9.1</v>
      </c>
      <c r="F6664" s="6">
        <f t="shared" si="315"/>
        <v>10.92</v>
      </c>
      <c r="G6664" s="6">
        <v>87</v>
      </c>
      <c r="H6664" s="9">
        <f t="shared" si="316"/>
        <v>12.385714098569311</v>
      </c>
      <c r="I6664" s="9">
        <f t="shared" si="317"/>
        <v>14.862856918283175</v>
      </c>
    </row>
    <row r="6665" spans="1:9" ht="31.5" customHeight="1" x14ac:dyDescent="0.25">
      <c r="A6665" s="6">
        <v>2008</v>
      </c>
      <c r="B6665" s="6">
        <v>10</v>
      </c>
      <c r="C6665" s="6">
        <v>10</v>
      </c>
      <c r="D6665" s="6">
        <v>2</v>
      </c>
      <c r="E6665" s="6">
        <v>9.3000000000000007</v>
      </c>
      <c r="F6665" s="6">
        <f t="shared" si="315"/>
        <v>11.16</v>
      </c>
      <c r="G6665" s="6">
        <v>91</v>
      </c>
      <c r="H6665" s="9">
        <f t="shared" si="316"/>
        <v>12.7277015050811</v>
      </c>
      <c r="I6665" s="9">
        <f t="shared" si="317"/>
        <v>15.273241806097319</v>
      </c>
    </row>
    <row r="6666" spans="1:9" ht="31.5" customHeight="1" x14ac:dyDescent="0.25">
      <c r="A6666" s="6">
        <v>2008</v>
      </c>
      <c r="B6666" s="6">
        <v>10</v>
      </c>
      <c r="C6666" s="6">
        <v>10</v>
      </c>
      <c r="D6666" s="6">
        <v>3</v>
      </c>
      <c r="E6666" s="6">
        <v>10.4</v>
      </c>
      <c r="F6666" s="6">
        <f t="shared" si="315"/>
        <v>12.48</v>
      </c>
      <c r="G6666" s="6">
        <v>91</v>
      </c>
      <c r="H6666" s="9">
        <f t="shared" si="316"/>
        <v>14.233128564821875</v>
      </c>
      <c r="I6666" s="9">
        <f t="shared" si="317"/>
        <v>17.07975427778625</v>
      </c>
    </row>
    <row r="6667" spans="1:9" ht="31.5" customHeight="1" x14ac:dyDescent="0.25">
      <c r="A6667" s="6">
        <v>2008</v>
      </c>
      <c r="B6667" s="6">
        <v>10</v>
      </c>
      <c r="C6667" s="6">
        <v>10</v>
      </c>
      <c r="D6667" s="6">
        <v>4</v>
      </c>
      <c r="E6667" s="6">
        <v>11.6</v>
      </c>
      <c r="F6667" s="6">
        <f t="shared" si="315"/>
        <v>13.92</v>
      </c>
      <c r="G6667" s="6">
        <v>96</v>
      </c>
      <c r="H6667" s="9">
        <f t="shared" si="316"/>
        <v>15.978971407743709</v>
      </c>
      <c r="I6667" s="9">
        <f t="shared" si="317"/>
        <v>19.174765689292453</v>
      </c>
    </row>
    <row r="6668" spans="1:9" ht="31.5" customHeight="1" x14ac:dyDescent="0.25">
      <c r="A6668" s="6">
        <v>2008</v>
      </c>
      <c r="B6668" s="6">
        <v>10</v>
      </c>
      <c r="C6668" s="6">
        <v>10</v>
      </c>
      <c r="D6668" s="6">
        <v>5</v>
      </c>
      <c r="E6668" s="6">
        <v>12</v>
      </c>
      <c r="F6668" s="6">
        <f t="shared" si="315"/>
        <v>14.399999999999999</v>
      </c>
      <c r="G6668" s="6">
        <v>97</v>
      </c>
      <c r="H6668" s="9">
        <f t="shared" si="316"/>
        <v>16.550725521570985</v>
      </c>
      <c r="I6668" s="9">
        <f t="shared" si="317"/>
        <v>19.86087062588518</v>
      </c>
    </row>
    <row r="6669" spans="1:9" ht="31.5" customHeight="1" x14ac:dyDescent="0.25">
      <c r="A6669" s="6">
        <v>2008</v>
      </c>
      <c r="B6669" s="6">
        <v>10</v>
      </c>
      <c r="C6669" s="6">
        <v>10</v>
      </c>
      <c r="D6669" s="6">
        <v>6</v>
      </c>
      <c r="E6669" s="6">
        <v>11.7</v>
      </c>
      <c r="F6669" s="6">
        <f t="shared" si="315"/>
        <v>14.04</v>
      </c>
      <c r="G6669" s="6">
        <v>96</v>
      </c>
      <c r="H6669" s="9">
        <f t="shared" si="316"/>
        <v>16.116721161258742</v>
      </c>
      <c r="I6669" s="9">
        <f t="shared" si="317"/>
        <v>19.340065393510489</v>
      </c>
    </row>
    <row r="6670" spans="1:9" ht="31.5" customHeight="1" x14ac:dyDescent="0.25">
      <c r="A6670" s="6">
        <v>2008</v>
      </c>
      <c r="B6670" s="6">
        <v>10</v>
      </c>
      <c r="C6670" s="6">
        <v>10</v>
      </c>
      <c r="D6670" s="6">
        <v>7</v>
      </c>
      <c r="E6670" s="6">
        <v>12</v>
      </c>
      <c r="F6670" s="6">
        <f t="shared" si="315"/>
        <v>14.399999999999999</v>
      </c>
      <c r="G6670" s="6">
        <v>99</v>
      </c>
      <c r="H6670" s="9">
        <f t="shared" si="316"/>
        <v>16.591601413875598</v>
      </c>
      <c r="I6670" s="9">
        <f t="shared" si="317"/>
        <v>19.909921696650716</v>
      </c>
    </row>
    <row r="6671" spans="1:9" ht="31.5" customHeight="1" x14ac:dyDescent="0.25">
      <c r="A6671" s="6">
        <v>2008</v>
      </c>
      <c r="B6671" s="6">
        <v>10</v>
      </c>
      <c r="C6671" s="6">
        <v>10</v>
      </c>
      <c r="D6671" s="6">
        <v>8</v>
      </c>
      <c r="E6671" s="6">
        <v>11.9</v>
      </c>
      <c r="F6671" s="6">
        <f t="shared" si="315"/>
        <v>14.28</v>
      </c>
      <c r="G6671" s="6">
        <v>101</v>
      </c>
      <c r="H6671" s="9">
        <f t="shared" si="316"/>
        <v>16.49306256882803</v>
      </c>
      <c r="I6671" s="9">
        <f t="shared" si="317"/>
        <v>19.791675082593635</v>
      </c>
    </row>
    <row r="6672" spans="1:9" ht="31.5" customHeight="1" x14ac:dyDescent="0.25">
      <c r="A6672" s="6">
        <v>2008</v>
      </c>
      <c r="B6672" s="6">
        <v>10</v>
      </c>
      <c r="C6672" s="6">
        <v>10</v>
      </c>
      <c r="D6672" s="6">
        <v>9</v>
      </c>
      <c r="E6672" s="6">
        <v>11.9</v>
      </c>
      <c r="F6672" s="6">
        <f t="shared" si="315"/>
        <v>14.28</v>
      </c>
      <c r="G6672" s="6">
        <v>101</v>
      </c>
      <c r="H6672" s="9">
        <f t="shared" si="316"/>
        <v>16.49306256882803</v>
      </c>
      <c r="I6672" s="9">
        <f t="shared" si="317"/>
        <v>19.791675082593635</v>
      </c>
    </row>
    <row r="6673" spans="1:9" ht="31.5" customHeight="1" x14ac:dyDescent="0.25">
      <c r="A6673" s="6">
        <v>2008</v>
      </c>
      <c r="B6673" s="6">
        <v>10</v>
      </c>
      <c r="C6673" s="6">
        <v>10</v>
      </c>
      <c r="D6673" s="6">
        <v>10</v>
      </c>
      <c r="E6673" s="6">
        <v>11.3</v>
      </c>
      <c r="F6673" s="6">
        <f t="shared" si="315"/>
        <v>13.56</v>
      </c>
      <c r="G6673" s="6">
        <v>99</v>
      </c>
      <c r="H6673" s="9">
        <f t="shared" si="316"/>
        <v>15.623757998066189</v>
      </c>
      <c r="I6673" s="9">
        <f t="shared" si="317"/>
        <v>18.748509597679426</v>
      </c>
    </row>
    <row r="6674" spans="1:9" ht="31.5" customHeight="1" x14ac:dyDescent="0.25">
      <c r="A6674" s="6">
        <v>2008</v>
      </c>
      <c r="B6674" s="6">
        <v>10</v>
      </c>
      <c r="C6674" s="6">
        <v>10</v>
      </c>
      <c r="D6674" s="6">
        <v>11</v>
      </c>
      <c r="E6674" s="6">
        <v>8.6</v>
      </c>
      <c r="F6674" s="6">
        <f t="shared" si="315"/>
        <v>10.319999999999999</v>
      </c>
      <c r="G6674" s="6">
        <v>87</v>
      </c>
      <c r="H6674" s="9">
        <f t="shared" si="316"/>
        <v>11.705180356889679</v>
      </c>
      <c r="I6674" s="9">
        <f t="shared" si="317"/>
        <v>14.046216428267615</v>
      </c>
    </row>
    <row r="6675" spans="1:9" ht="31.5" customHeight="1" x14ac:dyDescent="0.25">
      <c r="A6675" s="6">
        <v>2008</v>
      </c>
      <c r="B6675" s="6">
        <v>10</v>
      </c>
      <c r="C6675" s="6">
        <v>10</v>
      </c>
      <c r="D6675" s="6">
        <v>12</v>
      </c>
      <c r="E6675" s="6">
        <v>12</v>
      </c>
      <c r="F6675" s="6">
        <f t="shared" si="315"/>
        <v>14.399999999999999</v>
      </c>
      <c r="G6675" s="6">
        <v>96</v>
      </c>
      <c r="H6675" s="9">
        <f t="shared" si="316"/>
        <v>16.529970421803839</v>
      </c>
      <c r="I6675" s="9">
        <f t="shared" si="317"/>
        <v>19.835964506164604</v>
      </c>
    </row>
    <row r="6676" spans="1:9" ht="31.5" customHeight="1" x14ac:dyDescent="0.25">
      <c r="A6676" s="6">
        <v>2008</v>
      </c>
      <c r="B6676" s="6">
        <v>10</v>
      </c>
      <c r="C6676" s="6">
        <v>10</v>
      </c>
      <c r="D6676" s="6">
        <v>13</v>
      </c>
      <c r="E6676" s="6">
        <v>10.4</v>
      </c>
      <c r="F6676" s="6">
        <f t="shared" si="315"/>
        <v>12.48</v>
      </c>
      <c r="G6676" s="6">
        <v>95</v>
      </c>
      <c r="H6676" s="9">
        <f t="shared" si="316"/>
        <v>14.307798255571582</v>
      </c>
      <c r="I6676" s="9">
        <f t="shared" si="317"/>
        <v>17.169357906685899</v>
      </c>
    </row>
    <row r="6677" spans="1:9" ht="31.5" customHeight="1" x14ac:dyDescent="0.25">
      <c r="A6677" s="6">
        <v>2008</v>
      </c>
      <c r="B6677" s="6">
        <v>10</v>
      </c>
      <c r="C6677" s="6">
        <v>10</v>
      </c>
      <c r="D6677" s="6">
        <v>14</v>
      </c>
      <c r="E6677" s="6">
        <v>9.8000000000000007</v>
      </c>
      <c r="F6677" s="6">
        <f t="shared" si="315"/>
        <v>11.76</v>
      </c>
      <c r="G6677" s="6">
        <v>96</v>
      </c>
      <c r="H6677" s="9">
        <f t="shared" si="316"/>
        <v>13.499475844473135</v>
      </c>
      <c r="I6677" s="9">
        <f t="shared" si="317"/>
        <v>16.19937101336776</v>
      </c>
    </row>
    <row r="6678" spans="1:9" ht="31.5" customHeight="1" x14ac:dyDescent="0.25">
      <c r="A6678" s="6">
        <v>2008</v>
      </c>
      <c r="B6678" s="6">
        <v>10</v>
      </c>
      <c r="C6678" s="6">
        <v>10</v>
      </c>
      <c r="D6678" s="6">
        <v>15</v>
      </c>
      <c r="E6678" s="6">
        <v>8.3000000000000007</v>
      </c>
      <c r="F6678" s="6">
        <f t="shared" si="315"/>
        <v>9.9600000000000009</v>
      </c>
      <c r="G6678" s="6">
        <v>91</v>
      </c>
      <c r="H6678" s="9">
        <f t="shared" si="316"/>
        <v>11.359131450771304</v>
      </c>
      <c r="I6678" s="9">
        <f t="shared" si="317"/>
        <v>13.630957740925565</v>
      </c>
    </row>
    <row r="6679" spans="1:9" ht="31.5" customHeight="1" x14ac:dyDescent="0.25">
      <c r="A6679" s="6">
        <v>2008</v>
      </c>
      <c r="B6679" s="6">
        <v>10</v>
      </c>
      <c r="C6679" s="6">
        <v>10</v>
      </c>
      <c r="D6679" s="6">
        <v>16</v>
      </c>
      <c r="E6679" s="6">
        <v>9</v>
      </c>
      <c r="F6679" s="6">
        <f t="shared" si="315"/>
        <v>10.799999999999999</v>
      </c>
      <c r="G6679" s="6">
        <v>90</v>
      </c>
      <c r="H6679" s="9">
        <f t="shared" si="316"/>
        <v>12.30053212207876</v>
      </c>
      <c r="I6679" s="9">
        <f t="shared" si="317"/>
        <v>14.76063854649451</v>
      </c>
    </row>
    <row r="6680" spans="1:9" ht="31.5" customHeight="1" x14ac:dyDescent="0.25">
      <c r="A6680" s="6">
        <v>2008</v>
      </c>
      <c r="B6680" s="6">
        <v>10</v>
      </c>
      <c r="C6680" s="6">
        <v>10</v>
      </c>
      <c r="D6680" s="6">
        <v>17</v>
      </c>
      <c r="E6680" s="6">
        <v>8.9</v>
      </c>
      <c r="F6680" s="6">
        <f t="shared" si="315"/>
        <v>10.68</v>
      </c>
      <c r="G6680" s="6">
        <v>83</v>
      </c>
      <c r="H6680" s="9">
        <f t="shared" si="316"/>
        <v>12.04358433295479</v>
      </c>
      <c r="I6680" s="9">
        <f t="shared" si="317"/>
        <v>14.452301199545747</v>
      </c>
    </row>
    <row r="6681" spans="1:9" ht="31.5" customHeight="1" x14ac:dyDescent="0.25">
      <c r="A6681" s="6">
        <v>2008</v>
      </c>
      <c r="B6681" s="6">
        <v>10</v>
      </c>
      <c r="C6681" s="6">
        <v>10</v>
      </c>
      <c r="D6681" s="6">
        <v>18</v>
      </c>
      <c r="E6681" s="6">
        <v>10.3</v>
      </c>
      <c r="F6681" s="6">
        <f t="shared" si="315"/>
        <v>12.360000000000001</v>
      </c>
      <c r="G6681" s="6">
        <v>83</v>
      </c>
      <c r="H6681" s="9">
        <f t="shared" si="316"/>
        <v>13.938080744880262</v>
      </c>
      <c r="I6681" s="9">
        <f t="shared" si="317"/>
        <v>16.725696893856316</v>
      </c>
    </row>
    <row r="6682" spans="1:9" ht="31.5" customHeight="1" x14ac:dyDescent="0.25">
      <c r="A6682" s="6">
        <v>2008</v>
      </c>
      <c r="B6682" s="6">
        <v>10</v>
      </c>
      <c r="C6682" s="6">
        <v>10</v>
      </c>
      <c r="D6682" s="6">
        <v>19</v>
      </c>
      <c r="E6682" s="6">
        <v>12.8</v>
      </c>
      <c r="F6682" s="6">
        <f t="shared" si="315"/>
        <v>15.36</v>
      </c>
      <c r="G6682" s="6">
        <v>85</v>
      </c>
      <c r="H6682" s="9">
        <f t="shared" si="316"/>
        <v>17.371978466596204</v>
      </c>
      <c r="I6682" s="9">
        <f t="shared" si="317"/>
        <v>20.846374159915445</v>
      </c>
    </row>
    <row r="6683" spans="1:9" ht="31.5" customHeight="1" x14ac:dyDescent="0.25">
      <c r="A6683" s="6">
        <v>2008</v>
      </c>
      <c r="B6683" s="6">
        <v>10</v>
      </c>
      <c r="C6683" s="6">
        <v>10</v>
      </c>
      <c r="D6683" s="6">
        <v>20</v>
      </c>
      <c r="E6683" s="6">
        <v>15.8</v>
      </c>
      <c r="F6683" s="6">
        <f t="shared" si="315"/>
        <v>18.96</v>
      </c>
      <c r="G6683" s="6">
        <v>90</v>
      </c>
      <c r="H6683" s="9">
        <f t="shared" si="316"/>
        <v>21.594267503204936</v>
      </c>
      <c r="I6683" s="9">
        <f t="shared" si="317"/>
        <v>25.913121003845923</v>
      </c>
    </row>
    <row r="6684" spans="1:9" ht="31.5" customHeight="1" x14ac:dyDescent="0.25">
      <c r="A6684" s="6">
        <v>2008</v>
      </c>
      <c r="B6684" s="6">
        <v>10</v>
      </c>
      <c r="C6684" s="6">
        <v>10</v>
      </c>
      <c r="D6684" s="6">
        <v>21</v>
      </c>
      <c r="E6684" s="6">
        <v>17</v>
      </c>
      <c r="F6684" s="6">
        <f t="shared" si="315"/>
        <v>20.399999999999999</v>
      </c>
      <c r="G6684" s="6">
        <v>96</v>
      </c>
      <c r="H6684" s="9">
        <f t="shared" si="316"/>
        <v>23.417458097555436</v>
      </c>
      <c r="I6684" s="9">
        <f t="shared" si="317"/>
        <v>28.100949717066523</v>
      </c>
    </row>
    <row r="6685" spans="1:9" ht="31.5" customHeight="1" x14ac:dyDescent="0.25">
      <c r="A6685" s="6">
        <v>2008</v>
      </c>
      <c r="B6685" s="6">
        <v>10</v>
      </c>
      <c r="C6685" s="6">
        <v>10</v>
      </c>
      <c r="D6685" s="6">
        <v>22</v>
      </c>
      <c r="E6685" s="6">
        <v>18.100000000000001</v>
      </c>
      <c r="F6685" s="6">
        <f t="shared" si="315"/>
        <v>21.720000000000002</v>
      </c>
      <c r="G6685" s="6">
        <v>101</v>
      </c>
      <c r="H6685" s="9">
        <f t="shared" si="316"/>
        <v>25.086086764351879</v>
      </c>
      <c r="I6685" s="9">
        <f t="shared" si="317"/>
        <v>30.103304117222255</v>
      </c>
    </row>
    <row r="6686" spans="1:9" ht="31.5" customHeight="1" x14ac:dyDescent="0.25">
      <c r="A6686" s="6">
        <v>2008</v>
      </c>
      <c r="B6686" s="6">
        <v>10</v>
      </c>
      <c r="C6686" s="6">
        <v>10</v>
      </c>
      <c r="D6686" s="6">
        <v>23</v>
      </c>
      <c r="E6686" s="6">
        <v>18.399999999999999</v>
      </c>
      <c r="F6686" s="6">
        <f t="shared" si="315"/>
        <v>22.08</v>
      </c>
      <c r="G6686" s="6">
        <v>106</v>
      </c>
      <c r="H6686" s="9">
        <f t="shared" si="316"/>
        <v>25.650266321201798</v>
      </c>
      <c r="I6686" s="9">
        <f t="shared" si="317"/>
        <v>30.780319585442161</v>
      </c>
    </row>
    <row r="6687" spans="1:9" ht="31.5" customHeight="1" x14ac:dyDescent="0.25">
      <c r="A6687" s="6">
        <v>2008</v>
      </c>
      <c r="B6687" s="6">
        <v>10</v>
      </c>
      <c r="C6687" s="6">
        <v>11</v>
      </c>
      <c r="D6687" s="6">
        <v>0</v>
      </c>
      <c r="E6687" s="6">
        <v>18.2</v>
      </c>
      <c r="F6687" s="6">
        <f t="shared" si="315"/>
        <v>21.84</v>
      </c>
      <c r="G6687" s="6">
        <v>106</v>
      </c>
      <c r="H6687" s="9">
        <f t="shared" si="316"/>
        <v>25.371459078580042</v>
      </c>
      <c r="I6687" s="9">
        <f t="shared" si="317"/>
        <v>30.445750894296051</v>
      </c>
    </row>
    <row r="6688" spans="1:9" ht="31.5" customHeight="1" x14ac:dyDescent="0.25">
      <c r="A6688" s="6">
        <v>2008</v>
      </c>
      <c r="B6688" s="6">
        <v>10</v>
      </c>
      <c r="C6688" s="6">
        <v>11</v>
      </c>
      <c r="D6688" s="6">
        <v>1</v>
      </c>
      <c r="E6688" s="6">
        <v>18.8</v>
      </c>
      <c r="F6688" s="6">
        <f t="shared" si="315"/>
        <v>22.56</v>
      </c>
      <c r="G6688" s="6">
        <v>105</v>
      </c>
      <c r="H6688" s="9">
        <f t="shared" si="316"/>
        <v>26.178138431280729</v>
      </c>
      <c r="I6688" s="9">
        <f t="shared" si="317"/>
        <v>31.413766117536873</v>
      </c>
    </row>
    <row r="6689" spans="1:9" ht="31.5" customHeight="1" x14ac:dyDescent="0.25">
      <c r="A6689" s="6">
        <v>2008</v>
      </c>
      <c r="B6689" s="6">
        <v>10</v>
      </c>
      <c r="C6689" s="6">
        <v>11</v>
      </c>
      <c r="D6689" s="6">
        <v>2</v>
      </c>
      <c r="E6689" s="6">
        <v>18.8</v>
      </c>
      <c r="F6689" s="6">
        <f t="shared" si="315"/>
        <v>22.56</v>
      </c>
      <c r="G6689" s="6">
        <v>104</v>
      </c>
      <c r="H6689" s="9">
        <f t="shared" si="316"/>
        <v>26.148111435762502</v>
      </c>
      <c r="I6689" s="9">
        <f t="shared" si="317"/>
        <v>31.377733722915</v>
      </c>
    </row>
    <row r="6690" spans="1:9" ht="31.5" customHeight="1" x14ac:dyDescent="0.25">
      <c r="A6690" s="6">
        <v>2008</v>
      </c>
      <c r="B6690" s="6">
        <v>10</v>
      </c>
      <c r="C6690" s="6">
        <v>11</v>
      </c>
      <c r="D6690" s="6">
        <v>3</v>
      </c>
      <c r="E6690" s="6">
        <v>18.8</v>
      </c>
      <c r="F6690" s="6">
        <f t="shared" si="315"/>
        <v>22.56</v>
      </c>
      <c r="G6690" s="6">
        <v>101</v>
      </c>
      <c r="H6690" s="9">
        <f t="shared" si="316"/>
        <v>26.056266915459407</v>
      </c>
      <c r="I6690" s="9">
        <f t="shared" si="317"/>
        <v>31.267520298551286</v>
      </c>
    </row>
    <row r="6691" spans="1:9" ht="31.5" customHeight="1" x14ac:dyDescent="0.25">
      <c r="A6691" s="6">
        <v>2008</v>
      </c>
      <c r="B6691" s="6">
        <v>10</v>
      </c>
      <c r="C6691" s="6">
        <v>11</v>
      </c>
      <c r="D6691" s="6">
        <v>4</v>
      </c>
      <c r="E6691" s="6">
        <v>18.3</v>
      </c>
      <c r="F6691" s="6">
        <f t="shared" si="315"/>
        <v>21.96</v>
      </c>
      <c r="G6691" s="6">
        <v>97</v>
      </c>
      <c r="H6691" s="9">
        <f t="shared" si="316"/>
        <v>25.239856420395753</v>
      </c>
      <c r="I6691" s="9">
        <f t="shared" si="317"/>
        <v>30.287827704474907</v>
      </c>
    </row>
    <row r="6692" spans="1:9" ht="31.5" customHeight="1" x14ac:dyDescent="0.25">
      <c r="A6692" s="6">
        <v>2008</v>
      </c>
      <c r="B6692" s="6">
        <v>10</v>
      </c>
      <c r="C6692" s="6">
        <v>11</v>
      </c>
      <c r="D6692" s="6">
        <v>5</v>
      </c>
      <c r="E6692" s="6">
        <v>18.5</v>
      </c>
      <c r="F6692" s="6">
        <f t="shared" si="315"/>
        <v>22.2</v>
      </c>
      <c r="G6692" s="6">
        <v>97</v>
      </c>
      <c r="H6692" s="9">
        <f t="shared" si="316"/>
        <v>25.51570184575527</v>
      </c>
      <c r="I6692" s="9">
        <f t="shared" si="317"/>
        <v>30.618842214906323</v>
      </c>
    </row>
    <row r="6693" spans="1:9" ht="31.5" customHeight="1" x14ac:dyDescent="0.25">
      <c r="A6693" s="6">
        <v>2008</v>
      </c>
      <c r="B6693" s="6">
        <v>10</v>
      </c>
      <c r="C6693" s="6">
        <v>11</v>
      </c>
      <c r="D6693" s="6">
        <v>6</v>
      </c>
      <c r="E6693" s="6">
        <v>18.899999999999999</v>
      </c>
      <c r="F6693" s="6">
        <f t="shared" si="315"/>
        <v>22.679999999999996</v>
      </c>
      <c r="G6693" s="6">
        <v>99</v>
      </c>
      <c r="H6693" s="9">
        <f t="shared" si="316"/>
        <v>26.131772226854064</v>
      </c>
      <c r="I6693" s="9">
        <f t="shared" si="317"/>
        <v>31.358126672224877</v>
      </c>
    </row>
    <row r="6694" spans="1:9" ht="31.5" customHeight="1" x14ac:dyDescent="0.25">
      <c r="A6694" s="6">
        <v>2008</v>
      </c>
      <c r="B6694" s="6">
        <v>10</v>
      </c>
      <c r="C6694" s="6">
        <v>11</v>
      </c>
      <c r="D6694" s="6">
        <v>7</v>
      </c>
      <c r="E6694" s="6">
        <v>17.399999999999999</v>
      </c>
      <c r="F6694" s="6">
        <f t="shared" si="315"/>
        <v>20.88</v>
      </c>
      <c r="G6694" s="6">
        <v>97</v>
      </c>
      <c r="H6694" s="9">
        <f t="shared" si="316"/>
        <v>23.998552006277929</v>
      </c>
      <c r="I6694" s="9">
        <f t="shared" si="317"/>
        <v>28.798262407533514</v>
      </c>
    </row>
    <row r="6695" spans="1:9" ht="31.5" customHeight="1" x14ac:dyDescent="0.25">
      <c r="A6695" s="6">
        <v>2008</v>
      </c>
      <c r="B6695" s="6">
        <v>10</v>
      </c>
      <c r="C6695" s="6">
        <v>11</v>
      </c>
      <c r="D6695" s="6">
        <v>8</v>
      </c>
      <c r="E6695" s="6">
        <v>16.7</v>
      </c>
      <c r="F6695" s="6">
        <f t="shared" si="315"/>
        <v>20.04</v>
      </c>
      <c r="G6695" s="6">
        <v>94</v>
      </c>
      <c r="H6695" s="9">
        <f t="shared" si="316"/>
        <v>22.945526701642706</v>
      </c>
      <c r="I6695" s="9">
        <f t="shared" si="317"/>
        <v>27.534632041971246</v>
      </c>
    </row>
    <row r="6696" spans="1:9" ht="31.5" customHeight="1" x14ac:dyDescent="0.25">
      <c r="A6696" s="6">
        <v>2008</v>
      </c>
      <c r="B6696" s="6">
        <v>10</v>
      </c>
      <c r="C6696" s="6">
        <v>11</v>
      </c>
      <c r="D6696" s="6">
        <v>9</v>
      </c>
      <c r="E6696" s="6">
        <v>16.399999999999999</v>
      </c>
      <c r="F6696" s="6">
        <f t="shared" si="315"/>
        <v>19.679999999999996</v>
      </c>
      <c r="G6696" s="6">
        <v>95</v>
      </c>
      <c r="H6696" s="9">
        <f t="shared" si="316"/>
        <v>22.56229724917057</v>
      </c>
      <c r="I6696" s="9">
        <f t="shared" si="317"/>
        <v>27.074756699004681</v>
      </c>
    </row>
    <row r="6697" spans="1:9" ht="31.5" customHeight="1" x14ac:dyDescent="0.25">
      <c r="A6697" s="6">
        <v>2008</v>
      </c>
      <c r="B6697" s="6">
        <v>10</v>
      </c>
      <c r="C6697" s="6">
        <v>11</v>
      </c>
      <c r="D6697" s="6">
        <v>10</v>
      </c>
      <c r="E6697" s="6">
        <v>14.8</v>
      </c>
      <c r="F6697" s="6">
        <f t="shared" si="315"/>
        <v>17.760000000000002</v>
      </c>
      <c r="G6697" s="6">
        <v>94</v>
      </c>
      <c r="H6697" s="9">
        <f t="shared" si="316"/>
        <v>20.334957795467787</v>
      </c>
      <c r="I6697" s="9">
        <f t="shared" si="317"/>
        <v>24.401949354561346</v>
      </c>
    </row>
    <row r="6698" spans="1:9" ht="31.5" customHeight="1" x14ac:dyDescent="0.25">
      <c r="A6698" s="6">
        <v>2008</v>
      </c>
      <c r="B6698" s="6">
        <v>10</v>
      </c>
      <c r="C6698" s="6">
        <v>11</v>
      </c>
      <c r="D6698" s="6">
        <v>11</v>
      </c>
      <c r="E6698" s="6">
        <v>15.7</v>
      </c>
      <c r="F6698" s="6">
        <f t="shared" si="315"/>
        <v>18.84</v>
      </c>
      <c r="G6698" s="6">
        <v>99</v>
      </c>
      <c r="H6698" s="9">
        <f t="shared" si="316"/>
        <v>21.707345183153908</v>
      </c>
      <c r="I6698" s="9">
        <f t="shared" si="317"/>
        <v>26.048814219784688</v>
      </c>
    </row>
    <row r="6699" spans="1:9" ht="31.5" customHeight="1" x14ac:dyDescent="0.25">
      <c r="A6699" s="6">
        <v>2008</v>
      </c>
      <c r="B6699" s="6">
        <v>10</v>
      </c>
      <c r="C6699" s="6">
        <v>14</v>
      </c>
      <c r="D6699" s="6">
        <v>12</v>
      </c>
      <c r="E6699" s="6">
        <v>3.4</v>
      </c>
      <c r="F6699" s="6">
        <f t="shared" si="315"/>
        <v>4.08</v>
      </c>
      <c r="G6699" s="6">
        <v>6</v>
      </c>
      <c r="H6699" s="9">
        <f t="shared" si="316"/>
        <v>3.110119770024725</v>
      </c>
      <c r="I6699" s="9">
        <f t="shared" si="317"/>
        <v>3.7321437240296702</v>
      </c>
    </row>
    <row r="6700" spans="1:9" ht="31.5" customHeight="1" x14ac:dyDescent="0.25">
      <c r="A6700" s="6">
        <v>2008</v>
      </c>
      <c r="B6700" s="6">
        <v>10</v>
      </c>
      <c r="C6700" s="6">
        <v>14</v>
      </c>
      <c r="D6700" s="6">
        <v>13</v>
      </c>
      <c r="E6700" s="6">
        <v>4</v>
      </c>
      <c r="F6700" s="6">
        <f t="shared" si="315"/>
        <v>4.8</v>
      </c>
      <c r="G6700" s="6">
        <v>354</v>
      </c>
      <c r="H6700" s="9">
        <f t="shared" si="316"/>
        <v>6.3811953101592458</v>
      </c>
      <c r="I6700" s="9">
        <f t="shared" si="317"/>
        <v>7.6574343721910942</v>
      </c>
    </row>
    <row r="6701" spans="1:9" ht="31.5" customHeight="1" x14ac:dyDescent="0.25">
      <c r="A6701" s="6">
        <v>2008</v>
      </c>
      <c r="B6701" s="6">
        <v>10</v>
      </c>
      <c r="C6701" s="6">
        <v>14</v>
      </c>
      <c r="D6701" s="6">
        <v>14</v>
      </c>
      <c r="E6701" s="6">
        <v>4.5999999999999996</v>
      </c>
      <c r="F6701" s="6">
        <f t="shared" si="315"/>
        <v>5.52</v>
      </c>
      <c r="G6701" s="6">
        <v>345</v>
      </c>
      <c r="H6701" s="9">
        <f t="shared" si="316"/>
        <v>7.3186028995922019</v>
      </c>
      <c r="I6701" s="9">
        <f t="shared" si="317"/>
        <v>8.7823234795106426</v>
      </c>
    </row>
    <row r="6702" spans="1:9" ht="31.5" customHeight="1" x14ac:dyDescent="0.25">
      <c r="A6702" s="6">
        <v>2008</v>
      </c>
      <c r="B6702" s="6">
        <v>10</v>
      </c>
      <c r="C6702" s="6">
        <v>14</v>
      </c>
      <c r="D6702" s="6">
        <v>15</v>
      </c>
      <c r="E6702" s="6">
        <v>5.0999999999999996</v>
      </c>
      <c r="F6702" s="6">
        <f t="shared" si="315"/>
        <v>6.1199999999999992</v>
      </c>
      <c r="G6702" s="6">
        <v>339</v>
      </c>
      <c r="H6702" s="9">
        <f t="shared" si="316"/>
        <v>8.0991693069508877</v>
      </c>
      <c r="I6702" s="9">
        <f t="shared" si="317"/>
        <v>9.7190031683410645</v>
      </c>
    </row>
    <row r="6703" spans="1:9" ht="31.5" customHeight="1" x14ac:dyDescent="0.25">
      <c r="A6703" s="6">
        <v>2008</v>
      </c>
      <c r="B6703" s="6">
        <v>10</v>
      </c>
      <c r="C6703" s="6">
        <v>14</v>
      </c>
      <c r="D6703" s="6">
        <v>16</v>
      </c>
      <c r="E6703" s="6">
        <v>5.0999999999999996</v>
      </c>
      <c r="F6703" s="6">
        <f t="shared" si="315"/>
        <v>6.1199999999999992</v>
      </c>
      <c r="G6703" s="6">
        <v>344</v>
      </c>
      <c r="H6703" s="9">
        <f t="shared" si="316"/>
        <v>8.1116323540701565</v>
      </c>
      <c r="I6703" s="9">
        <f t="shared" si="317"/>
        <v>9.7339588248841871</v>
      </c>
    </row>
    <row r="6704" spans="1:9" ht="31.5" customHeight="1" x14ac:dyDescent="0.25">
      <c r="A6704" s="6">
        <v>2008</v>
      </c>
      <c r="B6704" s="6">
        <v>10</v>
      </c>
      <c r="C6704" s="6">
        <v>14</v>
      </c>
      <c r="D6704" s="6">
        <v>17</v>
      </c>
      <c r="E6704" s="6">
        <v>5.8</v>
      </c>
      <c r="F6704" s="6">
        <f t="shared" si="315"/>
        <v>6.96</v>
      </c>
      <c r="G6704" s="6">
        <v>337</v>
      </c>
      <c r="H6704" s="9">
        <f t="shared" si="316"/>
        <v>9.2050919097110935</v>
      </c>
      <c r="I6704" s="9">
        <f t="shared" si="317"/>
        <v>11.046110291653312</v>
      </c>
    </row>
    <row r="6705" spans="1:9" ht="31.5" customHeight="1" x14ac:dyDescent="0.25">
      <c r="A6705" s="6">
        <v>2008</v>
      </c>
      <c r="B6705" s="6">
        <v>10</v>
      </c>
      <c r="C6705" s="6">
        <v>14</v>
      </c>
      <c r="D6705" s="6">
        <v>18</v>
      </c>
      <c r="E6705" s="6">
        <v>6.3</v>
      </c>
      <c r="F6705" s="6">
        <f t="shared" si="315"/>
        <v>7.56</v>
      </c>
      <c r="G6705" s="6">
        <v>334</v>
      </c>
      <c r="H6705" s="9">
        <f t="shared" si="316"/>
        <v>9.9892319058384569</v>
      </c>
      <c r="I6705" s="9">
        <f t="shared" si="317"/>
        <v>11.987078287006149</v>
      </c>
    </row>
    <row r="6706" spans="1:9" ht="31.5" customHeight="1" x14ac:dyDescent="0.25">
      <c r="A6706" s="6">
        <v>2008</v>
      </c>
      <c r="B6706" s="6">
        <v>10</v>
      </c>
      <c r="C6706" s="6">
        <v>14</v>
      </c>
      <c r="D6706" s="6">
        <v>19</v>
      </c>
      <c r="E6706" s="6">
        <v>6</v>
      </c>
      <c r="F6706" s="6">
        <f t="shared" si="315"/>
        <v>7.1999999999999993</v>
      </c>
      <c r="G6706" s="6">
        <v>343</v>
      </c>
      <c r="H6706" s="9">
        <f t="shared" si="316"/>
        <v>9.5401815296177688</v>
      </c>
      <c r="I6706" s="9">
        <f t="shared" si="317"/>
        <v>11.448217835541321</v>
      </c>
    </row>
    <row r="6707" spans="1:9" ht="31.5" customHeight="1" x14ac:dyDescent="0.25">
      <c r="A6707" s="6">
        <v>2008</v>
      </c>
      <c r="B6707" s="6">
        <v>10</v>
      </c>
      <c r="C6707" s="6">
        <v>14</v>
      </c>
      <c r="D6707" s="6">
        <v>20</v>
      </c>
      <c r="E6707" s="6">
        <v>5.7</v>
      </c>
      <c r="F6707" s="6">
        <f t="shared" si="315"/>
        <v>6.84</v>
      </c>
      <c r="G6707" s="6">
        <v>355</v>
      </c>
      <c r="H6707" s="9">
        <f t="shared" si="316"/>
        <v>9.0958869671964884</v>
      </c>
      <c r="I6707" s="9">
        <f t="shared" si="317"/>
        <v>10.915064360635785</v>
      </c>
    </row>
    <row r="6708" spans="1:9" ht="31.5" customHeight="1" x14ac:dyDescent="0.25">
      <c r="A6708" s="6">
        <v>2008</v>
      </c>
      <c r="B6708" s="6">
        <v>10</v>
      </c>
      <c r="C6708" s="6">
        <v>14</v>
      </c>
      <c r="D6708" s="6">
        <v>21</v>
      </c>
      <c r="E6708" s="6">
        <v>5.7</v>
      </c>
      <c r="F6708" s="6">
        <f t="shared" si="315"/>
        <v>6.84</v>
      </c>
      <c r="G6708" s="6">
        <v>355</v>
      </c>
      <c r="H6708" s="9">
        <f t="shared" si="316"/>
        <v>9.0958869671964884</v>
      </c>
      <c r="I6708" s="9">
        <f t="shared" si="317"/>
        <v>10.915064360635785</v>
      </c>
    </row>
    <row r="6709" spans="1:9" ht="31.5" customHeight="1" x14ac:dyDescent="0.25">
      <c r="A6709" s="6">
        <v>2008</v>
      </c>
      <c r="B6709" s="6">
        <v>10</v>
      </c>
      <c r="C6709" s="6">
        <v>14</v>
      </c>
      <c r="D6709" s="6">
        <v>22</v>
      </c>
      <c r="E6709" s="6">
        <v>5.2</v>
      </c>
      <c r="F6709" s="6">
        <f t="shared" si="315"/>
        <v>6.24</v>
      </c>
      <c r="G6709" s="6">
        <v>356</v>
      </c>
      <c r="H6709" s="9">
        <f t="shared" si="316"/>
        <v>8.3004435010515181</v>
      </c>
      <c r="I6709" s="9">
        <f t="shared" si="317"/>
        <v>9.960532201261822</v>
      </c>
    </row>
    <row r="6710" spans="1:9" ht="31.5" customHeight="1" x14ac:dyDescent="0.25">
      <c r="A6710" s="6">
        <v>2008</v>
      </c>
      <c r="B6710" s="6">
        <v>10</v>
      </c>
      <c r="C6710" s="6">
        <v>14</v>
      </c>
      <c r="D6710" s="6">
        <v>23</v>
      </c>
      <c r="E6710" s="6">
        <v>5.4</v>
      </c>
      <c r="F6710" s="6">
        <f t="shared" si="315"/>
        <v>6.48</v>
      </c>
      <c r="G6710" s="6">
        <v>356</v>
      </c>
      <c r="H6710" s="9">
        <f t="shared" si="316"/>
        <v>8.6196913280150387</v>
      </c>
      <c r="I6710" s="9">
        <f t="shared" si="317"/>
        <v>10.343629593618047</v>
      </c>
    </row>
    <row r="6711" spans="1:9" ht="31.5" customHeight="1" x14ac:dyDescent="0.25">
      <c r="A6711" s="6">
        <v>2008</v>
      </c>
      <c r="B6711" s="6">
        <v>10</v>
      </c>
      <c r="C6711" s="6">
        <v>15</v>
      </c>
      <c r="D6711" s="6">
        <v>0</v>
      </c>
      <c r="E6711" s="6">
        <v>5.0999999999999996</v>
      </c>
      <c r="F6711" s="6">
        <f t="shared" si="315"/>
        <v>6.1199999999999992</v>
      </c>
      <c r="G6711" s="6">
        <v>355</v>
      </c>
      <c r="H6711" s="9">
        <f t="shared" si="316"/>
        <v>8.1384251811758048</v>
      </c>
      <c r="I6711" s="9">
        <f t="shared" si="317"/>
        <v>9.7661102174109651</v>
      </c>
    </row>
    <row r="6712" spans="1:9" ht="31.5" customHeight="1" x14ac:dyDescent="0.25">
      <c r="A6712" s="6">
        <v>2008</v>
      </c>
      <c r="B6712" s="6">
        <v>10</v>
      </c>
      <c r="C6712" s="6">
        <v>15</v>
      </c>
      <c r="D6712" s="6">
        <v>1</v>
      </c>
      <c r="E6712" s="6">
        <v>5</v>
      </c>
      <c r="F6712" s="6">
        <f t="shared" si="315"/>
        <v>6</v>
      </c>
      <c r="G6712" s="6">
        <v>357</v>
      </c>
      <c r="H6712" s="9">
        <f t="shared" si="316"/>
        <v>7.9835365465955075</v>
      </c>
      <c r="I6712" s="9">
        <f t="shared" si="317"/>
        <v>9.5802438559146097</v>
      </c>
    </row>
    <row r="6713" spans="1:9" ht="31.5" customHeight="1" x14ac:dyDescent="0.25">
      <c r="A6713" s="6">
        <v>2008</v>
      </c>
      <c r="B6713" s="6">
        <v>10</v>
      </c>
      <c r="C6713" s="6">
        <v>15</v>
      </c>
      <c r="D6713" s="6">
        <v>2</v>
      </c>
      <c r="E6713" s="6">
        <v>5</v>
      </c>
      <c r="F6713" s="6">
        <f t="shared" si="315"/>
        <v>6</v>
      </c>
      <c r="G6713" s="6">
        <v>359</v>
      </c>
      <c r="H6713" s="9">
        <f t="shared" si="316"/>
        <v>7.9881986844290171</v>
      </c>
      <c r="I6713" s="9">
        <f t="shared" si="317"/>
        <v>9.585838421314822</v>
      </c>
    </row>
    <row r="6714" spans="1:9" ht="31.5" customHeight="1" x14ac:dyDescent="0.25">
      <c r="A6714" s="6">
        <v>2008</v>
      </c>
      <c r="B6714" s="6">
        <v>10</v>
      </c>
      <c r="C6714" s="6">
        <v>15</v>
      </c>
      <c r="D6714" s="6">
        <v>3</v>
      </c>
      <c r="E6714" s="6">
        <v>4.5999999999999996</v>
      </c>
      <c r="F6714" s="6">
        <f t="shared" si="315"/>
        <v>5.52</v>
      </c>
      <c r="G6714" s="6">
        <v>355</v>
      </c>
      <c r="H6714" s="9">
        <f t="shared" si="316"/>
        <v>7.3405403594919028</v>
      </c>
      <c r="I6714" s="9">
        <f t="shared" si="317"/>
        <v>8.8086484313902833</v>
      </c>
    </row>
    <row r="6715" spans="1:9" ht="31.5" customHeight="1" x14ac:dyDescent="0.25">
      <c r="A6715" s="6">
        <v>2008</v>
      </c>
      <c r="B6715" s="6">
        <v>10</v>
      </c>
      <c r="C6715" s="6">
        <v>15</v>
      </c>
      <c r="D6715" s="6">
        <v>4</v>
      </c>
      <c r="E6715" s="6">
        <v>4.5</v>
      </c>
      <c r="F6715" s="6">
        <f t="shared" si="315"/>
        <v>5.3999999999999995</v>
      </c>
      <c r="G6715" s="6">
        <v>356</v>
      </c>
      <c r="H6715" s="9">
        <f t="shared" si="316"/>
        <v>7.1830761066791986</v>
      </c>
      <c r="I6715" s="9">
        <f t="shared" si="317"/>
        <v>8.6196913280150369</v>
      </c>
    </row>
    <row r="6716" spans="1:9" ht="31.5" customHeight="1" x14ac:dyDescent="0.25">
      <c r="A6716" s="6">
        <v>2008</v>
      </c>
      <c r="B6716" s="6">
        <v>10</v>
      </c>
      <c r="C6716" s="6">
        <v>15</v>
      </c>
      <c r="D6716" s="6">
        <v>5</v>
      </c>
      <c r="E6716" s="6">
        <v>4.3</v>
      </c>
      <c r="F6716" s="6">
        <f t="shared" si="315"/>
        <v>5.1599999999999993</v>
      </c>
      <c r="G6716" s="6">
        <v>2</v>
      </c>
      <c r="H6716" s="9">
        <f t="shared" si="316"/>
        <v>3.1449263165869641</v>
      </c>
      <c r="I6716" s="9">
        <f t="shared" si="317"/>
        <v>3.7739115799043566</v>
      </c>
    </row>
    <row r="6717" spans="1:9" ht="31.5" customHeight="1" x14ac:dyDescent="0.25">
      <c r="A6717" s="6">
        <v>2008</v>
      </c>
      <c r="B6717" s="6">
        <v>10</v>
      </c>
      <c r="C6717" s="6">
        <v>15</v>
      </c>
      <c r="D6717" s="6">
        <v>6</v>
      </c>
      <c r="E6717" s="6">
        <v>3.3</v>
      </c>
      <c r="F6717" s="6">
        <f t="shared" si="315"/>
        <v>3.9599999999999995</v>
      </c>
      <c r="G6717" s="6">
        <v>5</v>
      </c>
      <c r="H6717" s="9">
        <f t="shared" si="316"/>
        <v>2.918225948286397</v>
      </c>
      <c r="I6717" s="9">
        <f t="shared" si="317"/>
        <v>3.5018711379436764</v>
      </c>
    </row>
    <row r="6718" spans="1:9" ht="31.5" customHeight="1" x14ac:dyDescent="0.25">
      <c r="A6718" s="6">
        <v>2008</v>
      </c>
      <c r="B6718" s="6">
        <v>10</v>
      </c>
      <c r="C6718" s="6">
        <v>15</v>
      </c>
      <c r="D6718" s="6">
        <v>7</v>
      </c>
      <c r="E6718" s="6">
        <v>3</v>
      </c>
      <c r="F6718" s="6">
        <f t="shared" si="315"/>
        <v>3.5999999999999996</v>
      </c>
      <c r="G6718" s="6">
        <v>4</v>
      </c>
      <c r="H6718" s="9">
        <f t="shared" si="316"/>
        <v>2.5412019592189163</v>
      </c>
      <c r="I6718" s="9">
        <f t="shared" si="317"/>
        <v>3.0494423510626993</v>
      </c>
    </row>
    <row r="6719" spans="1:9" ht="31.5" customHeight="1" x14ac:dyDescent="0.25">
      <c r="A6719" s="6">
        <v>2008</v>
      </c>
      <c r="B6719" s="6">
        <v>10</v>
      </c>
      <c r="C6719" s="6">
        <v>15</v>
      </c>
      <c r="D6719" s="6">
        <v>8</v>
      </c>
      <c r="E6719" s="6">
        <v>3.3</v>
      </c>
      <c r="F6719" s="6">
        <f t="shared" si="315"/>
        <v>3.9599999999999995</v>
      </c>
      <c r="G6719" s="6">
        <v>3</v>
      </c>
      <c r="H6719" s="9">
        <f t="shared" si="316"/>
        <v>2.6368716074280423</v>
      </c>
      <c r="I6719" s="9">
        <f t="shared" si="317"/>
        <v>3.1642459289136502</v>
      </c>
    </row>
    <row r="6720" spans="1:9" ht="31.5" customHeight="1" x14ac:dyDescent="0.25">
      <c r="A6720" s="6">
        <v>2008</v>
      </c>
      <c r="B6720" s="6">
        <v>10</v>
      </c>
      <c r="C6720" s="6">
        <v>15</v>
      </c>
      <c r="D6720" s="6">
        <v>9</v>
      </c>
      <c r="E6720" s="6">
        <v>3</v>
      </c>
      <c r="F6720" s="6">
        <f t="shared" si="315"/>
        <v>3.5999999999999996</v>
      </c>
      <c r="G6720" s="6">
        <v>7</v>
      </c>
      <c r="H6720" s="9">
        <f t="shared" si="316"/>
        <v>2.8214084680960538</v>
      </c>
      <c r="I6720" s="9">
        <f t="shared" si="317"/>
        <v>3.3856901617152642</v>
      </c>
    </row>
    <row r="6721" spans="1:9" ht="31.5" customHeight="1" x14ac:dyDescent="0.25">
      <c r="A6721" s="6">
        <v>2008</v>
      </c>
      <c r="B6721" s="6">
        <v>10</v>
      </c>
      <c r="C6721" s="6">
        <v>15</v>
      </c>
      <c r="D6721" s="6">
        <v>10</v>
      </c>
      <c r="E6721" s="6">
        <v>2.2000000000000002</v>
      </c>
      <c r="F6721" s="6">
        <f t="shared" si="315"/>
        <v>2.64</v>
      </c>
      <c r="G6721" s="6">
        <v>6</v>
      </c>
      <c r="H6721" s="9">
        <f t="shared" si="316"/>
        <v>2.0124304394277637</v>
      </c>
      <c r="I6721" s="9">
        <f t="shared" si="317"/>
        <v>2.414916527313316</v>
      </c>
    </row>
    <row r="6722" spans="1:9" ht="31.5" customHeight="1" x14ac:dyDescent="0.25">
      <c r="A6722" s="6">
        <v>2008</v>
      </c>
      <c r="B6722" s="6">
        <v>10</v>
      </c>
      <c r="C6722" s="6">
        <v>15</v>
      </c>
      <c r="D6722" s="6">
        <v>11</v>
      </c>
      <c r="E6722" s="6">
        <v>1.4</v>
      </c>
      <c r="F6722" s="6">
        <f t="shared" si="315"/>
        <v>1.68</v>
      </c>
      <c r="G6722" s="6">
        <v>1</v>
      </c>
      <c r="H6722" s="9">
        <f t="shared" si="316"/>
        <v>0.86196474921183142</v>
      </c>
      <c r="I6722" s="9">
        <f t="shared" si="317"/>
        <v>1.0343576990541978</v>
      </c>
    </row>
    <row r="6723" spans="1:9" ht="31.5" customHeight="1" x14ac:dyDescent="0.25">
      <c r="A6723" s="6">
        <v>2008</v>
      </c>
      <c r="B6723" s="6">
        <v>10</v>
      </c>
      <c r="C6723" s="6">
        <v>15</v>
      </c>
      <c r="D6723" s="6">
        <v>12</v>
      </c>
      <c r="E6723" s="6">
        <v>1.3</v>
      </c>
      <c r="F6723" s="6">
        <f t="shared" ref="F6723:F6786" si="318">E6723*1.2</f>
        <v>1.56</v>
      </c>
      <c r="G6723" s="6">
        <v>280</v>
      </c>
      <c r="H6723" s="9">
        <f t="shared" ref="H6723:H6786" si="319">E6723*(LN(G6723/$AE$18)/LN(10/$AE$18))</f>
        <v>2.0230061747288004</v>
      </c>
      <c r="I6723" s="9">
        <f t="shared" ref="I6723:I6786" si="320">F6723*(LN(G6723/$AE$18)/LN(10/$AE$18))</f>
        <v>2.4276074096745601</v>
      </c>
    </row>
    <row r="6724" spans="1:9" ht="31.5" customHeight="1" x14ac:dyDescent="0.25">
      <c r="A6724" s="6">
        <v>2008</v>
      </c>
      <c r="B6724" s="6">
        <v>10</v>
      </c>
      <c r="C6724" s="6">
        <v>15</v>
      </c>
      <c r="D6724" s="6">
        <v>13</v>
      </c>
      <c r="E6724" s="6">
        <v>2.1</v>
      </c>
      <c r="F6724" s="6">
        <f t="shared" si="318"/>
        <v>2.52</v>
      </c>
      <c r="G6724" s="6">
        <v>294</v>
      </c>
      <c r="H6724" s="9">
        <f t="shared" si="319"/>
        <v>3.2850339362436647</v>
      </c>
      <c r="I6724" s="9">
        <f t="shared" si="320"/>
        <v>3.9420407234923971</v>
      </c>
    </row>
    <row r="6725" spans="1:9" ht="31.5" customHeight="1" x14ac:dyDescent="0.25">
      <c r="A6725" s="6">
        <v>2008</v>
      </c>
      <c r="B6725" s="6">
        <v>10</v>
      </c>
      <c r="C6725" s="6">
        <v>15</v>
      </c>
      <c r="D6725" s="6">
        <v>14</v>
      </c>
      <c r="E6725" s="6">
        <v>2.9</v>
      </c>
      <c r="F6725" s="6">
        <f t="shared" si="318"/>
        <v>3.48</v>
      </c>
      <c r="G6725" s="6">
        <v>302</v>
      </c>
      <c r="H6725" s="9">
        <f t="shared" si="319"/>
        <v>4.5494700924959472</v>
      </c>
      <c r="I6725" s="9">
        <f t="shared" si="320"/>
        <v>5.4593641109951365</v>
      </c>
    </row>
    <row r="6726" spans="1:9" ht="31.5" customHeight="1" x14ac:dyDescent="0.25">
      <c r="A6726" s="6">
        <v>2008</v>
      </c>
      <c r="B6726" s="6">
        <v>10</v>
      </c>
      <c r="C6726" s="6">
        <v>15</v>
      </c>
      <c r="D6726" s="6">
        <v>15</v>
      </c>
      <c r="E6726" s="6">
        <v>3.3</v>
      </c>
      <c r="F6726" s="6">
        <f t="shared" si="318"/>
        <v>3.9599999999999995</v>
      </c>
      <c r="G6726" s="6">
        <v>311</v>
      </c>
      <c r="H6726" s="9">
        <f t="shared" si="319"/>
        <v>5.1931574599379324</v>
      </c>
      <c r="I6726" s="9">
        <f t="shared" si="320"/>
        <v>6.2317889519255178</v>
      </c>
    </row>
    <row r="6727" spans="1:9" ht="31.5" customHeight="1" x14ac:dyDescent="0.25">
      <c r="A6727" s="6">
        <v>2008</v>
      </c>
      <c r="B6727" s="6">
        <v>10</v>
      </c>
      <c r="C6727" s="6">
        <v>15</v>
      </c>
      <c r="D6727" s="6">
        <v>16</v>
      </c>
      <c r="E6727" s="6">
        <v>3.5</v>
      </c>
      <c r="F6727" s="6">
        <f t="shared" si="318"/>
        <v>4.2</v>
      </c>
      <c r="G6727" s="6">
        <v>318</v>
      </c>
      <c r="H6727" s="9">
        <f t="shared" si="319"/>
        <v>5.520896880729425</v>
      </c>
      <c r="I6727" s="9">
        <f t="shared" si="320"/>
        <v>6.6250762568753103</v>
      </c>
    </row>
    <row r="6728" spans="1:9" ht="31.5" customHeight="1" x14ac:dyDescent="0.25">
      <c r="A6728" s="6">
        <v>2008</v>
      </c>
      <c r="B6728" s="6">
        <v>10</v>
      </c>
      <c r="C6728" s="6">
        <v>15</v>
      </c>
      <c r="D6728" s="6">
        <v>17</v>
      </c>
      <c r="E6728" s="6">
        <v>3.7</v>
      </c>
      <c r="F6728" s="6">
        <f t="shared" si="318"/>
        <v>4.4400000000000004</v>
      </c>
      <c r="G6728" s="6">
        <v>322</v>
      </c>
      <c r="H6728" s="9">
        <f t="shared" si="319"/>
        <v>5.8440961176407376</v>
      </c>
      <c r="I6728" s="9">
        <f t="shared" si="320"/>
        <v>7.0129153411688847</v>
      </c>
    </row>
    <row r="6729" spans="1:9" ht="31.5" customHeight="1" x14ac:dyDescent="0.25">
      <c r="A6729" s="6">
        <v>2008</v>
      </c>
      <c r="B6729" s="6">
        <v>10</v>
      </c>
      <c r="C6729" s="6">
        <v>15</v>
      </c>
      <c r="D6729" s="6">
        <v>18</v>
      </c>
      <c r="E6729" s="6">
        <v>4.2</v>
      </c>
      <c r="F6729" s="6">
        <f t="shared" si="318"/>
        <v>5.04</v>
      </c>
      <c r="G6729" s="6">
        <v>330</v>
      </c>
      <c r="H6729" s="9">
        <f t="shared" si="319"/>
        <v>6.6510420854025885</v>
      </c>
      <c r="I6729" s="9">
        <f t="shared" si="320"/>
        <v>7.981250502483106</v>
      </c>
    </row>
    <row r="6730" spans="1:9" ht="31.5" customHeight="1" x14ac:dyDescent="0.25">
      <c r="A6730" s="6">
        <v>2008</v>
      </c>
      <c r="B6730" s="6">
        <v>10</v>
      </c>
      <c r="C6730" s="6">
        <v>15</v>
      </c>
      <c r="D6730" s="6">
        <v>19</v>
      </c>
      <c r="E6730" s="6">
        <v>3.7</v>
      </c>
      <c r="F6730" s="6">
        <f t="shared" si="318"/>
        <v>4.4400000000000004</v>
      </c>
      <c r="G6730" s="6">
        <v>337</v>
      </c>
      <c r="H6730" s="9">
        <f t="shared" si="319"/>
        <v>5.8722138044708707</v>
      </c>
      <c r="I6730" s="9">
        <f t="shared" si="320"/>
        <v>7.046656565365045</v>
      </c>
    </row>
    <row r="6731" spans="1:9" ht="31.5" customHeight="1" x14ac:dyDescent="0.25">
      <c r="A6731" s="6">
        <v>2008</v>
      </c>
      <c r="B6731" s="6">
        <v>10</v>
      </c>
      <c r="C6731" s="6">
        <v>15</v>
      </c>
      <c r="D6731" s="6">
        <v>20</v>
      </c>
      <c r="E6731" s="6">
        <v>3.1</v>
      </c>
      <c r="F6731" s="6">
        <f t="shared" si="318"/>
        <v>3.7199999999999998</v>
      </c>
      <c r="G6731" s="6">
        <v>339</v>
      </c>
      <c r="H6731" s="9">
        <f t="shared" si="319"/>
        <v>4.9230244806956378</v>
      </c>
      <c r="I6731" s="9">
        <f t="shared" si="320"/>
        <v>5.9076293768347652</v>
      </c>
    </row>
    <row r="6732" spans="1:9" ht="31.5" customHeight="1" x14ac:dyDescent="0.25">
      <c r="A6732" s="6">
        <v>2008</v>
      </c>
      <c r="B6732" s="6">
        <v>10</v>
      </c>
      <c r="C6732" s="6">
        <v>15</v>
      </c>
      <c r="D6732" s="6">
        <v>21</v>
      </c>
      <c r="E6732" s="6">
        <v>2.8</v>
      </c>
      <c r="F6732" s="6">
        <f t="shared" si="318"/>
        <v>3.36</v>
      </c>
      <c r="G6732" s="6">
        <v>338</v>
      </c>
      <c r="H6732" s="9">
        <f t="shared" si="319"/>
        <v>4.4452221605362139</v>
      </c>
      <c r="I6732" s="9">
        <f t="shared" si="320"/>
        <v>5.3342665926434574</v>
      </c>
    </row>
    <row r="6733" spans="1:9" ht="31.5" customHeight="1" x14ac:dyDescent="0.25">
      <c r="A6733" s="6">
        <v>2008</v>
      </c>
      <c r="B6733" s="6">
        <v>10</v>
      </c>
      <c r="C6733" s="6">
        <v>15</v>
      </c>
      <c r="D6733" s="6">
        <v>22</v>
      </c>
      <c r="E6733" s="6">
        <v>2.7</v>
      </c>
      <c r="F6733" s="6">
        <f t="shared" si="318"/>
        <v>3.24</v>
      </c>
      <c r="G6733" s="6">
        <v>332</v>
      </c>
      <c r="H6733" s="9">
        <f t="shared" si="319"/>
        <v>4.2783928271019045</v>
      </c>
      <c r="I6733" s="9">
        <f t="shared" si="320"/>
        <v>5.1340713925222854</v>
      </c>
    </row>
    <row r="6734" spans="1:9" ht="31.5" customHeight="1" x14ac:dyDescent="0.25">
      <c r="A6734" s="6">
        <v>2008</v>
      </c>
      <c r="B6734" s="6">
        <v>10</v>
      </c>
      <c r="C6734" s="6">
        <v>15</v>
      </c>
      <c r="D6734" s="6">
        <v>23</v>
      </c>
      <c r="E6734" s="6">
        <v>3.3</v>
      </c>
      <c r="F6734" s="6">
        <f t="shared" si="318"/>
        <v>3.9599999999999995</v>
      </c>
      <c r="G6734" s="6">
        <v>325</v>
      </c>
      <c r="H6734" s="9">
        <f t="shared" si="319"/>
        <v>5.2174097091758576</v>
      </c>
      <c r="I6734" s="9">
        <f t="shared" si="320"/>
        <v>6.2608916510110291</v>
      </c>
    </row>
    <row r="6735" spans="1:9" ht="31.5" customHeight="1" x14ac:dyDescent="0.25">
      <c r="A6735" s="6">
        <v>2008</v>
      </c>
      <c r="B6735" s="6">
        <v>10</v>
      </c>
      <c r="C6735" s="6">
        <v>16</v>
      </c>
      <c r="D6735" s="6">
        <v>0</v>
      </c>
      <c r="E6735" s="6">
        <v>3.9</v>
      </c>
      <c r="F6735" s="6">
        <f t="shared" si="318"/>
        <v>4.68</v>
      </c>
      <c r="G6735" s="6">
        <v>328</v>
      </c>
      <c r="H6735" s="9">
        <f t="shared" si="319"/>
        <v>6.1720106416372076</v>
      </c>
      <c r="I6735" s="9">
        <f t="shared" si="320"/>
        <v>7.406412769964648</v>
      </c>
    </row>
    <row r="6736" spans="1:9" ht="31.5" customHeight="1" x14ac:dyDescent="0.25">
      <c r="A6736" s="6">
        <v>2008</v>
      </c>
      <c r="B6736" s="6">
        <v>10</v>
      </c>
      <c r="C6736" s="6">
        <v>16</v>
      </c>
      <c r="D6736" s="6">
        <v>1</v>
      </c>
      <c r="E6736" s="6">
        <v>4.4000000000000004</v>
      </c>
      <c r="F6736" s="6">
        <f t="shared" si="318"/>
        <v>5.28</v>
      </c>
      <c r="G6736" s="6">
        <v>335</v>
      </c>
      <c r="H6736" s="9">
        <f t="shared" si="319"/>
        <v>6.978801862111399</v>
      </c>
      <c r="I6736" s="9">
        <f t="shared" si="320"/>
        <v>8.3745622345336788</v>
      </c>
    </row>
    <row r="6737" spans="1:9" ht="31.5" customHeight="1" x14ac:dyDescent="0.25">
      <c r="A6737" s="6">
        <v>2008</v>
      </c>
      <c r="B6737" s="6">
        <v>10</v>
      </c>
      <c r="C6737" s="6">
        <v>16</v>
      </c>
      <c r="D6737" s="6">
        <v>2</v>
      </c>
      <c r="E6737" s="6">
        <v>4.5</v>
      </c>
      <c r="F6737" s="6">
        <f t="shared" si="318"/>
        <v>5.3999999999999995</v>
      </c>
      <c r="G6737" s="6">
        <v>339</v>
      </c>
      <c r="H6737" s="9">
        <f t="shared" si="319"/>
        <v>7.1463258590743131</v>
      </c>
      <c r="I6737" s="9">
        <f t="shared" si="320"/>
        <v>8.575591030889175</v>
      </c>
    </row>
    <row r="6738" spans="1:9" ht="31.5" customHeight="1" x14ac:dyDescent="0.25">
      <c r="A6738" s="6">
        <v>2008</v>
      </c>
      <c r="B6738" s="6">
        <v>10</v>
      </c>
      <c r="C6738" s="6">
        <v>16</v>
      </c>
      <c r="D6738" s="6">
        <v>3</v>
      </c>
      <c r="E6738" s="6">
        <v>4.5999999999999996</v>
      </c>
      <c r="F6738" s="6">
        <f t="shared" si="318"/>
        <v>5.52</v>
      </c>
      <c r="G6738" s="6">
        <v>340</v>
      </c>
      <c r="H6738" s="9">
        <f t="shared" si="319"/>
        <v>7.3073945419679029</v>
      </c>
      <c r="I6738" s="9">
        <f t="shared" si="320"/>
        <v>8.7688734503614825</v>
      </c>
    </row>
    <row r="6739" spans="1:9" ht="31.5" customHeight="1" x14ac:dyDescent="0.25">
      <c r="A6739" s="6">
        <v>2008</v>
      </c>
      <c r="B6739" s="6">
        <v>10</v>
      </c>
      <c r="C6739" s="6">
        <v>16</v>
      </c>
      <c r="D6739" s="6">
        <v>4</v>
      </c>
      <c r="E6739" s="6">
        <v>4.8</v>
      </c>
      <c r="F6739" s="6">
        <f t="shared" si="318"/>
        <v>5.76</v>
      </c>
      <c r="G6739" s="6">
        <v>340</v>
      </c>
      <c r="H6739" s="9">
        <f t="shared" si="319"/>
        <v>7.6251073481404203</v>
      </c>
      <c r="I6739" s="9">
        <f t="shared" si="320"/>
        <v>9.1501288177685041</v>
      </c>
    </row>
    <row r="6740" spans="1:9" ht="31.5" customHeight="1" x14ac:dyDescent="0.25">
      <c r="A6740" s="6">
        <v>2008</v>
      </c>
      <c r="B6740" s="6">
        <v>10</v>
      </c>
      <c r="C6740" s="6">
        <v>16</v>
      </c>
      <c r="D6740" s="6">
        <v>5</v>
      </c>
      <c r="E6740" s="6">
        <v>4.7</v>
      </c>
      <c r="F6740" s="6">
        <f t="shared" si="318"/>
        <v>5.64</v>
      </c>
      <c r="G6740" s="6">
        <v>342</v>
      </c>
      <c r="H6740" s="9">
        <f t="shared" si="319"/>
        <v>7.470851833736643</v>
      </c>
      <c r="I6740" s="9">
        <f t="shared" si="320"/>
        <v>8.9650222004839701</v>
      </c>
    </row>
    <row r="6741" spans="1:9" ht="31.5" customHeight="1" x14ac:dyDescent="0.25">
      <c r="A6741" s="6">
        <v>2008</v>
      </c>
      <c r="B6741" s="6">
        <v>10</v>
      </c>
      <c r="C6741" s="6">
        <v>16</v>
      </c>
      <c r="D6741" s="6">
        <v>6</v>
      </c>
      <c r="E6741" s="6">
        <v>4.7</v>
      </c>
      <c r="F6741" s="6">
        <f t="shared" si="318"/>
        <v>5.64</v>
      </c>
      <c r="G6741" s="6">
        <v>344</v>
      </c>
      <c r="H6741" s="9">
        <f t="shared" si="319"/>
        <v>7.4754258949273993</v>
      </c>
      <c r="I6741" s="9">
        <f t="shared" si="320"/>
        <v>8.9705110739128777</v>
      </c>
    </row>
    <row r="6742" spans="1:9" ht="31.5" customHeight="1" x14ac:dyDescent="0.25">
      <c r="A6742" s="6">
        <v>2008</v>
      </c>
      <c r="B6742" s="6">
        <v>10</v>
      </c>
      <c r="C6742" s="6">
        <v>16</v>
      </c>
      <c r="D6742" s="6">
        <v>7</v>
      </c>
      <c r="E6742" s="6">
        <v>4.5</v>
      </c>
      <c r="F6742" s="6">
        <f t="shared" si="318"/>
        <v>5.3999999999999995</v>
      </c>
      <c r="G6742" s="6">
        <v>343</v>
      </c>
      <c r="H6742" s="9">
        <f t="shared" si="319"/>
        <v>7.1551361472133266</v>
      </c>
      <c r="I6742" s="9">
        <f t="shared" si="320"/>
        <v>8.5861633766559908</v>
      </c>
    </row>
    <row r="6743" spans="1:9" ht="31.5" customHeight="1" x14ac:dyDescent="0.25">
      <c r="A6743" s="6">
        <v>2008</v>
      </c>
      <c r="B6743" s="6">
        <v>10</v>
      </c>
      <c r="C6743" s="6">
        <v>16</v>
      </c>
      <c r="D6743" s="6">
        <v>8</v>
      </c>
      <c r="E6743" s="6">
        <v>4</v>
      </c>
      <c r="F6743" s="6">
        <f t="shared" si="318"/>
        <v>4.8</v>
      </c>
      <c r="G6743" s="6">
        <v>338</v>
      </c>
      <c r="H6743" s="9">
        <f t="shared" si="319"/>
        <v>6.350317372194592</v>
      </c>
      <c r="I6743" s="9">
        <f t="shared" si="320"/>
        <v>7.6203808466335099</v>
      </c>
    </row>
    <row r="6744" spans="1:9" ht="31.5" customHeight="1" x14ac:dyDescent="0.25">
      <c r="A6744" s="6">
        <v>2008</v>
      </c>
      <c r="B6744" s="6">
        <v>10</v>
      </c>
      <c r="C6744" s="6">
        <v>16</v>
      </c>
      <c r="D6744" s="6">
        <v>9</v>
      </c>
      <c r="E6744" s="6">
        <v>3.7</v>
      </c>
      <c r="F6744" s="6">
        <f t="shared" si="318"/>
        <v>4.4400000000000004</v>
      </c>
      <c r="G6744" s="6">
        <v>333</v>
      </c>
      <c r="H6744" s="9">
        <f t="shared" si="319"/>
        <v>5.8648400431761596</v>
      </c>
      <c r="I6744" s="9">
        <f t="shared" si="320"/>
        <v>7.0378080518113917</v>
      </c>
    </row>
    <row r="6745" spans="1:9" ht="31.5" customHeight="1" x14ac:dyDescent="0.25">
      <c r="A6745" s="6">
        <v>2008</v>
      </c>
      <c r="B6745" s="6">
        <v>10</v>
      </c>
      <c r="C6745" s="6">
        <v>16</v>
      </c>
      <c r="D6745" s="6">
        <v>10</v>
      </c>
      <c r="E6745" s="6">
        <v>3.8</v>
      </c>
      <c r="F6745" s="6">
        <f t="shared" si="318"/>
        <v>4.5599999999999996</v>
      </c>
      <c r="G6745" s="6">
        <v>330</v>
      </c>
      <c r="H6745" s="9">
        <f t="shared" si="319"/>
        <v>6.0176095058404364</v>
      </c>
      <c r="I6745" s="9">
        <f t="shared" si="320"/>
        <v>7.2211314070085235</v>
      </c>
    </row>
    <row r="6746" spans="1:9" ht="31.5" customHeight="1" x14ac:dyDescent="0.25">
      <c r="A6746" s="6">
        <v>2008</v>
      </c>
      <c r="B6746" s="6">
        <v>10</v>
      </c>
      <c r="C6746" s="6">
        <v>16</v>
      </c>
      <c r="D6746" s="6">
        <v>11</v>
      </c>
      <c r="E6746" s="6">
        <v>4.0999999999999996</v>
      </c>
      <c r="F6746" s="6">
        <f t="shared" si="318"/>
        <v>4.919999999999999</v>
      </c>
      <c r="G6746" s="6">
        <v>329</v>
      </c>
      <c r="H6746" s="9">
        <f t="shared" si="319"/>
        <v>6.4906071352414356</v>
      </c>
      <c r="I6746" s="9">
        <f t="shared" si="320"/>
        <v>7.7887285622897213</v>
      </c>
    </row>
    <row r="6747" spans="1:9" ht="31.5" customHeight="1" x14ac:dyDescent="0.25">
      <c r="A6747" s="6">
        <v>2008</v>
      </c>
      <c r="B6747" s="6">
        <v>10</v>
      </c>
      <c r="C6747" s="6">
        <v>16</v>
      </c>
      <c r="D6747" s="6">
        <v>12</v>
      </c>
      <c r="E6747" s="6">
        <v>3.8</v>
      </c>
      <c r="F6747" s="6">
        <f t="shared" si="318"/>
        <v>4.5599999999999996</v>
      </c>
      <c r="G6747" s="6">
        <v>279</v>
      </c>
      <c r="H6747" s="9">
        <f t="shared" si="319"/>
        <v>5.9111334829894382</v>
      </c>
      <c r="I6747" s="9">
        <f t="shared" si="320"/>
        <v>7.093360179587326</v>
      </c>
    </row>
    <row r="6748" spans="1:9" ht="31.5" customHeight="1" x14ac:dyDescent="0.25">
      <c r="A6748" s="6">
        <v>2008</v>
      </c>
      <c r="B6748" s="6">
        <v>10</v>
      </c>
      <c r="C6748" s="6">
        <v>16</v>
      </c>
      <c r="D6748" s="6">
        <v>13</v>
      </c>
      <c r="E6748" s="6">
        <v>4.5</v>
      </c>
      <c r="F6748" s="6">
        <f t="shared" si="318"/>
        <v>5.3999999999999995</v>
      </c>
      <c r="G6748" s="6">
        <v>268</v>
      </c>
      <c r="H6748" s="9">
        <f t="shared" si="319"/>
        <v>6.9698149137790359</v>
      </c>
      <c r="I6748" s="9">
        <f t="shared" si="320"/>
        <v>8.3637778965348417</v>
      </c>
    </row>
    <row r="6749" spans="1:9" ht="31.5" customHeight="1" x14ac:dyDescent="0.25">
      <c r="A6749" s="6">
        <v>2008</v>
      </c>
      <c r="B6749" s="6">
        <v>10</v>
      </c>
      <c r="C6749" s="6">
        <v>16</v>
      </c>
      <c r="D6749" s="6">
        <v>14</v>
      </c>
      <c r="E6749" s="6">
        <v>4.8</v>
      </c>
      <c r="F6749" s="6">
        <f t="shared" si="318"/>
        <v>5.76</v>
      </c>
      <c r="G6749" s="6">
        <v>274</v>
      </c>
      <c r="H6749" s="9">
        <f t="shared" si="319"/>
        <v>7.4522073759013647</v>
      </c>
      <c r="I6749" s="9">
        <f t="shared" si="320"/>
        <v>8.9426488510816373</v>
      </c>
    </row>
    <row r="6750" spans="1:9" ht="31.5" customHeight="1" x14ac:dyDescent="0.25">
      <c r="A6750" s="6">
        <v>2008</v>
      </c>
      <c r="B6750" s="6">
        <v>10</v>
      </c>
      <c r="C6750" s="6">
        <v>16</v>
      </c>
      <c r="D6750" s="6">
        <v>15</v>
      </c>
      <c r="E6750" s="6">
        <v>3.9</v>
      </c>
      <c r="F6750" s="6">
        <f t="shared" si="318"/>
        <v>4.68</v>
      </c>
      <c r="G6750" s="6">
        <v>278</v>
      </c>
      <c r="H6750" s="9">
        <f t="shared" si="319"/>
        <v>6.0643523680660092</v>
      </c>
      <c r="I6750" s="9">
        <f t="shared" si="320"/>
        <v>7.2772228416792109</v>
      </c>
    </row>
    <row r="6751" spans="1:9" ht="31.5" customHeight="1" x14ac:dyDescent="0.25">
      <c r="A6751" s="6">
        <v>2008</v>
      </c>
      <c r="B6751" s="6">
        <v>10</v>
      </c>
      <c r="C6751" s="6">
        <v>16</v>
      </c>
      <c r="D6751" s="6">
        <v>16</v>
      </c>
      <c r="E6751" s="6">
        <v>4.5999999999999996</v>
      </c>
      <c r="F6751" s="6">
        <f t="shared" si="318"/>
        <v>5.52</v>
      </c>
      <c r="G6751" s="6">
        <v>292</v>
      </c>
      <c r="H6751" s="9">
        <f t="shared" si="319"/>
        <v>7.1905479270762589</v>
      </c>
      <c r="I6751" s="9">
        <f t="shared" si="320"/>
        <v>8.628657512491511</v>
      </c>
    </row>
    <row r="6752" spans="1:9" ht="31.5" customHeight="1" x14ac:dyDescent="0.25">
      <c r="A6752" s="6">
        <v>2008</v>
      </c>
      <c r="B6752" s="6">
        <v>10</v>
      </c>
      <c r="C6752" s="6">
        <v>16</v>
      </c>
      <c r="D6752" s="6">
        <v>17</v>
      </c>
      <c r="E6752" s="6">
        <v>4.5999999999999996</v>
      </c>
      <c r="F6752" s="6">
        <f t="shared" si="318"/>
        <v>5.52</v>
      </c>
      <c r="G6752" s="6">
        <v>284</v>
      </c>
      <c r="H6752" s="9">
        <f t="shared" si="319"/>
        <v>7.1692199205616873</v>
      </c>
      <c r="I6752" s="9">
        <f t="shared" si="320"/>
        <v>8.6030639046740252</v>
      </c>
    </row>
    <row r="6753" spans="1:9" ht="31.5" customHeight="1" x14ac:dyDescent="0.25">
      <c r="A6753" s="6">
        <v>2008</v>
      </c>
      <c r="B6753" s="6">
        <v>10</v>
      </c>
      <c r="C6753" s="6">
        <v>16</v>
      </c>
      <c r="D6753" s="6">
        <v>18</v>
      </c>
      <c r="E6753" s="6">
        <v>5</v>
      </c>
      <c r="F6753" s="6">
        <f t="shared" si="318"/>
        <v>6</v>
      </c>
      <c r="G6753" s="6">
        <v>281</v>
      </c>
      <c r="H6753" s="9">
        <f t="shared" si="319"/>
        <v>7.7837681005304793</v>
      </c>
      <c r="I6753" s="9">
        <f t="shared" si="320"/>
        <v>9.3405217206365752</v>
      </c>
    </row>
    <row r="6754" spans="1:9" ht="31.5" customHeight="1" x14ac:dyDescent="0.25">
      <c r="A6754" s="6">
        <v>2008</v>
      </c>
      <c r="B6754" s="6">
        <v>10</v>
      </c>
      <c r="C6754" s="6">
        <v>16</v>
      </c>
      <c r="D6754" s="6">
        <v>19</v>
      </c>
      <c r="E6754" s="6">
        <v>4.7</v>
      </c>
      <c r="F6754" s="6">
        <f t="shared" si="318"/>
        <v>5.64</v>
      </c>
      <c r="G6754" s="6">
        <v>278</v>
      </c>
      <c r="H6754" s="9">
        <f t="shared" si="319"/>
        <v>7.3083220845923709</v>
      </c>
      <c r="I6754" s="9">
        <f t="shared" si="320"/>
        <v>8.7699865015108447</v>
      </c>
    </row>
    <row r="6755" spans="1:9" ht="31.5" customHeight="1" x14ac:dyDescent="0.25">
      <c r="A6755" s="6">
        <v>2008</v>
      </c>
      <c r="B6755" s="6">
        <v>10</v>
      </c>
      <c r="C6755" s="6">
        <v>16</v>
      </c>
      <c r="D6755" s="6">
        <v>20</v>
      </c>
      <c r="E6755" s="6">
        <v>5.2</v>
      </c>
      <c r="F6755" s="6">
        <f t="shared" si="318"/>
        <v>6.24</v>
      </c>
      <c r="G6755" s="6">
        <v>282</v>
      </c>
      <c r="H6755" s="9">
        <f t="shared" si="319"/>
        <v>8.0982019585997236</v>
      </c>
      <c r="I6755" s="9">
        <f t="shared" si="320"/>
        <v>9.7178423503196676</v>
      </c>
    </row>
    <row r="6756" spans="1:9" ht="31.5" customHeight="1" x14ac:dyDescent="0.25">
      <c r="A6756" s="6">
        <v>2008</v>
      </c>
      <c r="B6756" s="6">
        <v>10</v>
      </c>
      <c r="C6756" s="6">
        <v>16</v>
      </c>
      <c r="D6756" s="6">
        <v>21</v>
      </c>
      <c r="E6756" s="6">
        <v>5.3</v>
      </c>
      <c r="F6756" s="6">
        <f t="shared" si="318"/>
        <v>6.3599999999999994</v>
      </c>
      <c r="G6756" s="6">
        <v>289</v>
      </c>
      <c r="H6756" s="9">
        <f t="shared" si="319"/>
        <v>8.2756264622700648</v>
      </c>
      <c r="I6756" s="9">
        <f t="shared" si="320"/>
        <v>9.9307517547240778</v>
      </c>
    </row>
    <row r="6757" spans="1:9" ht="31.5" customHeight="1" x14ac:dyDescent="0.25">
      <c r="A6757" s="6">
        <v>2008</v>
      </c>
      <c r="B6757" s="6">
        <v>10</v>
      </c>
      <c r="C6757" s="6">
        <v>16</v>
      </c>
      <c r="D6757" s="6">
        <v>22</v>
      </c>
      <c r="E6757" s="6">
        <v>5.5</v>
      </c>
      <c r="F6757" s="6">
        <f t="shared" si="318"/>
        <v>6.6</v>
      </c>
      <c r="G6757" s="6">
        <v>303</v>
      </c>
      <c r="H6757" s="9">
        <f t="shared" si="319"/>
        <v>8.6313399706070477</v>
      </c>
      <c r="I6757" s="9">
        <f t="shared" si="320"/>
        <v>10.357607964728457</v>
      </c>
    </row>
    <row r="6758" spans="1:9" ht="31.5" customHeight="1" x14ac:dyDescent="0.25">
      <c r="A6758" s="6">
        <v>2008</v>
      </c>
      <c r="B6758" s="6">
        <v>10</v>
      </c>
      <c r="C6758" s="6">
        <v>16</v>
      </c>
      <c r="D6758" s="6">
        <v>23</v>
      </c>
      <c r="E6758" s="6">
        <v>5.3</v>
      </c>
      <c r="F6758" s="6">
        <f t="shared" si="318"/>
        <v>6.3599999999999994</v>
      </c>
      <c r="G6758" s="6">
        <v>312</v>
      </c>
      <c r="H6758" s="9">
        <f t="shared" si="319"/>
        <v>8.3433654007555269</v>
      </c>
      <c r="I6758" s="9">
        <f t="shared" si="320"/>
        <v>10.012038480906632</v>
      </c>
    </row>
    <row r="6759" spans="1:9" ht="31.5" customHeight="1" x14ac:dyDescent="0.25">
      <c r="A6759" s="6">
        <v>2008</v>
      </c>
      <c r="B6759" s="6">
        <v>10</v>
      </c>
      <c r="C6759" s="6">
        <v>17</v>
      </c>
      <c r="D6759" s="6">
        <v>0</v>
      </c>
      <c r="E6759" s="6">
        <v>4.9000000000000004</v>
      </c>
      <c r="F6759" s="6">
        <f t="shared" si="318"/>
        <v>5.88</v>
      </c>
      <c r="G6759" s="6">
        <v>319</v>
      </c>
      <c r="H6759" s="9">
        <f t="shared" si="319"/>
        <v>7.7318233905205371</v>
      </c>
      <c r="I6759" s="9">
        <f t="shared" si="320"/>
        <v>9.2781880686246438</v>
      </c>
    </row>
    <row r="6760" spans="1:9" ht="31.5" customHeight="1" x14ac:dyDescent="0.25">
      <c r="A6760" s="6">
        <v>2008</v>
      </c>
      <c r="B6760" s="6">
        <v>10</v>
      </c>
      <c r="C6760" s="6">
        <v>17</v>
      </c>
      <c r="D6760" s="6">
        <v>1</v>
      </c>
      <c r="E6760" s="6">
        <v>5.0999999999999996</v>
      </c>
      <c r="F6760" s="6">
        <f t="shared" si="318"/>
        <v>6.1199999999999992</v>
      </c>
      <c r="G6760" s="6">
        <v>328</v>
      </c>
      <c r="H6760" s="9">
        <f t="shared" si="319"/>
        <v>8.0710908390640395</v>
      </c>
      <c r="I6760" s="9">
        <f t="shared" si="320"/>
        <v>9.6853090068768477</v>
      </c>
    </row>
    <row r="6761" spans="1:9" ht="31.5" customHeight="1" x14ac:dyDescent="0.25">
      <c r="A6761" s="6">
        <v>2008</v>
      </c>
      <c r="B6761" s="6">
        <v>10</v>
      </c>
      <c r="C6761" s="6">
        <v>17</v>
      </c>
      <c r="D6761" s="6">
        <v>2</v>
      </c>
      <c r="E6761" s="6">
        <v>4.5999999999999996</v>
      </c>
      <c r="F6761" s="6">
        <f t="shared" si="318"/>
        <v>5.52</v>
      </c>
      <c r="G6761" s="6">
        <v>334</v>
      </c>
      <c r="H6761" s="9">
        <f t="shared" si="319"/>
        <v>7.2937248836280801</v>
      </c>
      <c r="I6761" s="9">
        <f t="shared" si="320"/>
        <v>8.7524698603536955</v>
      </c>
    </row>
    <row r="6762" spans="1:9" ht="31.5" customHeight="1" x14ac:dyDescent="0.25">
      <c r="A6762" s="6">
        <v>2008</v>
      </c>
      <c r="B6762" s="6">
        <v>10</v>
      </c>
      <c r="C6762" s="6">
        <v>17</v>
      </c>
      <c r="D6762" s="6">
        <v>3</v>
      </c>
      <c r="E6762" s="6">
        <v>4.4000000000000004</v>
      </c>
      <c r="F6762" s="6">
        <f t="shared" si="318"/>
        <v>5.28</v>
      </c>
      <c r="G6762" s="6">
        <v>329</v>
      </c>
      <c r="H6762" s="9">
        <f t="shared" si="319"/>
        <v>6.9655296085517859</v>
      </c>
      <c r="I6762" s="9">
        <f t="shared" si="320"/>
        <v>8.3586355302621431</v>
      </c>
    </row>
    <row r="6763" spans="1:9" ht="31.5" customHeight="1" x14ac:dyDescent="0.25">
      <c r="A6763" s="6">
        <v>2008</v>
      </c>
      <c r="B6763" s="6">
        <v>10</v>
      </c>
      <c r="C6763" s="6">
        <v>17</v>
      </c>
      <c r="D6763" s="6">
        <v>4</v>
      </c>
      <c r="E6763" s="6">
        <v>5</v>
      </c>
      <c r="F6763" s="6">
        <f t="shared" si="318"/>
        <v>6</v>
      </c>
      <c r="G6763" s="6">
        <v>320</v>
      </c>
      <c r="H6763" s="9">
        <f t="shared" si="319"/>
        <v>7.8922276644969891</v>
      </c>
      <c r="I6763" s="9">
        <f t="shared" si="320"/>
        <v>9.4706731973963869</v>
      </c>
    </row>
    <row r="6764" spans="1:9" ht="31.5" customHeight="1" x14ac:dyDescent="0.25">
      <c r="A6764" s="6">
        <v>2008</v>
      </c>
      <c r="B6764" s="6">
        <v>10</v>
      </c>
      <c r="C6764" s="6">
        <v>17</v>
      </c>
      <c r="D6764" s="6">
        <v>5</v>
      </c>
      <c r="E6764" s="6">
        <v>5.0999999999999996</v>
      </c>
      <c r="F6764" s="6">
        <f t="shared" si="318"/>
        <v>6.1199999999999992</v>
      </c>
      <c r="G6764" s="6">
        <v>323</v>
      </c>
      <c r="H6764" s="9">
        <f t="shared" si="319"/>
        <v>8.0580151455157232</v>
      </c>
      <c r="I6764" s="9">
        <f t="shared" si="320"/>
        <v>9.6696181746188667</v>
      </c>
    </row>
    <row r="6765" spans="1:9" ht="31.5" customHeight="1" x14ac:dyDescent="0.25">
      <c r="A6765" s="6">
        <v>2008</v>
      </c>
      <c r="B6765" s="6">
        <v>10</v>
      </c>
      <c r="C6765" s="6">
        <v>17</v>
      </c>
      <c r="D6765" s="6">
        <v>6</v>
      </c>
      <c r="E6765" s="6">
        <v>4.7</v>
      </c>
      <c r="F6765" s="6">
        <f t="shared" si="318"/>
        <v>5.64</v>
      </c>
      <c r="G6765" s="6">
        <v>321</v>
      </c>
      <c r="H6765" s="9">
        <f t="shared" si="319"/>
        <v>7.4211415862434915</v>
      </c>
      <c r="I6765" s="9">
        <f t="shared" si="320"/>
        <v>8.9053699034921898</v>
      </c>
    </row>
    <row r="6766" spans="1:9" ht="31.5" customHeight="1" x14ac:dyDescent="0.25">
      <c r="A6766" s="6">
        <v>2008</v>
      </c>
      <c r="B6766" s="6">
        <v>10</v>
      </c>
      <c r="C6766" s="6">
        <v>17</v>
      </c>
      <c r="D6766" s="6">
        <v>7</v>
      </c>
      <c r="E6766" s="6">
        <v>4.5999999999999996</v>
      </c>
      <c r="F6766" s="6">
        <f t="shared" si="318"/>
        <v>5.52</v>
      </c>
      <c r="G6766" s="6">
        <v>321</v>
      </c>
      <c r="H6766" s="9">
        <f t="shared" si="319"/>
        <v>7.2632449567489488</v>
      </c>
      <c r="I6766" s="9">
        <f t="shared" si="320"/>
        <v>8.7158939480987385</v>
      </c>
    </row>
    <row r="6767" spans="1:9" ht="31.5" customHeight="1" x14ac:dyDescent="0.25">
      <c r="A6767" s="6">
        <v>2008</v>
      </c>
      <c r="B6767" s="6">
        <v>10</v>
      </c>
      <c r="C6767" s="6">
        <v>17</v>
      </c>
      <c r="D6767" s="6">
        <v>8</v>
      </c>
      <c r="E6767" s="6">
        <v>5.4</v>
      </c>
      <c r="F6767" s="6">
        <f t="shared" si="318"/>
        <v>6.48</v>
      </c>
      <c r="G6767" s="6">
        <v>313</v>
      </c>
      <c r="H6767" s="9">
        <f t="shared" si="319"/>
        <v>8.5036714947641396</v>
      </c>
      <c r="I6767" s="9">
        <f t="shared" si="320"/>
        <v>10.204405793716969</v>
      </c>
    </row>
    <row r="6768" spans="1:9" ht="31.5" customHeight="1" x14ac:dyDescent="0.25">
      <c r="A6768" s="6">
        <v>2008</v>
      </c>
      <c r="B6768" s="6">
        <v>10</v>
      </c>
      <c r="C6768" s="6">
        <v>17</v>
      </c>
      <c r="D6768" s="6">
        <v>9</v>
      </c>
      <c r="E6768" s="6">
        <v>5.0999999999999996</v>
      </c>
      <c r="F6768" s="6">
        <f t="shared" si="318"/>
        <v>6.1199999999999992</v>
      </c>
      <c r="G6768" s="6">
        <v>329</v>
      </c>
      <c r="H6768" s="9">
        <f t="shared" si="319"/>
        <v>8.0736820462759322</v>
      </c>
      <c r="I6768" s="9">
        <f t="shared" si="320"/>
        <v>9.6884184555311172</v>
      </c>
    </row>
    <row r="6769" spans="1:9" ht="31.5" customHeight="1" x14ac:dyDescent="0.25">
      <c r="A6769" s="6">
        <v>2008</v>
      </c>
      <c r="B6769" s="6">
        <v>10</v>
      </c>
      <c r="C6769" s="6">
        <v>17</v>
      </c>
      <c r="D6769" s="6">
        <v>10</v>
      </c>
      <c r="E6769" s="6">
        <v>5.0999999999999996</v>
      </c>
      <c r="F6769" s="6">
        <f t="shared" si="318"/>
        <v>6.1199999999999992</v>
      </c>
      <c r="G6769" s="6">
        <v>327</v>
      </c>
      <c r="H6769" s="9">
        <f t="shared" si="319"/>
        <v>8.068491719756782</v>
      </c>
      <c r="I6769" s="9">
        <f t="shared" si="320"/>
        <v>9.6821900637081377</v>
      </c>
    </row>
    <row r="6770" spans="1:9" ht="31.5" customHeight="1" x14ac:dyDescent="0.25">
      <c r="A6770" s="6">
        <v>2008</v>
      </c>
      <c r="B6770" s="6">
        <v>10</v>
      </c>
      <c r="C6770" s="6">
        <v>17</v>
      </c>
      <c r="D6770" s="6">
        <v>11</v>
      </c>
      <c r="E6770" s="6">
        <v>5.7</v>
      </c>
      <c r="F6770" s="6">
        <f t="shared" si="318"/>
        <v>6.84</v>
      </c>
      <c r="G6770" s="6">
        <v>329</v>
      </c>
      <c r="H6770" s="9">
        <f t="shared" si="319"/>
        <v>9.0235269928966311</v>
      </c>
      <c r="I6770" s="9">
        <f t="shared" si="320"/>
        <v>10.828232391475957</v>
      </c>
    </row>
    <row r="6771" spans="1:9" ht="31.5" customHeight="1" x14ac:dyDescent="0.25">
      <c r="A6771" s="6">
        <v>2008</v>
      </c>
      <c r="B6771" s="6">
        <v>10</v>
      </c>
      <c r="C6771" s="6">
        <v>17</v>
      </c>
      <c r="D6771" s="6">
        <v>12</v>
      </c>
      <c r="E6771" s="6">
        <v>4.5</v>
      </c>
      <c r="F6771" s="6">
        <f t="shared" si="318"/>
        <v>5.3999999999999995</v>
      </c>
      <c r="G6771" s="6">
        <v>312</v>
      </c>
      <c r="H6771" s="9">
        <f t="shared" si="319"/>
        <v>7.0839894912075234</v>
      </c>
      <c r="I6771" s="9">
        <f t="shared" si="320"/>
        <v>8.5007873894490267</v>
      </c>
    </row>
    <row r="6772" spans="1:9" ht="31.5" customHeight="1" x14ac:dyDescent="0.25">
      <c r="A6772" s="6">
        <v>2008</v>
      </c>
      <c r="B6772" s="6">
        <v>10</v>
      </c>
      <c r="C6772" s="6">
        <v>17</v>
      </c>
      <c r="D6772" s="6">
        <v>13</v>
      </c>
      <c r="E6772" s="6">
        <v>4.5</v>
      </c>
      <c r="F6772" s="6">
        <f t="shared" si="318"/>
        <v>5.3999999999999995</v>
      </c>
      <c r="G6772" s="6">
        <v>313</v>
      </c>
      <c r="H6772" s="9">
        <f t="shared" si="319"/>
        <v>7.0863929123034497</v>
      </c>
      <c r="I6772" s="9">
        <f t="shared" si="320"/>
        <v>8.5036714947641396</v>
      </c>
    </row>
    <row r="6773" spans="1:9" ht="31.5" customHeight="1" x14ac:dyDescent="0.25">
      <c r="A6773" s="6">
        <v>2008</v>
      </c>
      <c r="B6773" s="6">
        <v>10</v>
      </c>
      <c r="C6773" s="6">
        <v>17</v>
      </c>
      <c r="D6773" s="6">
        <v>14</v>
      </c>
      <c r="E6773" s="6">
        <v>4.5</v>
      </c>
      <c r="F6773" s="6">
        <f t="shared" si="318"/>
        <v>5.3999999999999995</v>
      </c>
      <c r="G6773" s="6">
        <v>311</v>
      </c>
      <c r="H6773" s="9">
        <f t="shared" si="319"/>
        <v>7.0815783544608166</v>
      </c>
      <c r="I6773" s="9">
        <f t="shared" si="320"/>
        <v>8.4978940253529789</v>
      </c>
    </row>
    <row r="6774" spans="1:9" ht="31.5" customHeight="1" x14ac:dyDescent="0.25">
      <c r="A6774" s="6">
        <v>2008</v>
      </c>
      <c r="B6774" s="6">
        <v>10</v>
      </c>
      <c r="C6774" s="6">
        <v>17</v>
      </c>
      <c r="D6774" s="6">
        <v>15</v>
      </c>
      <c r="E6774" s="6">
        <v>4.8</v>
      </c>
      <c r="F6774" s="6">
        <f t="shared" si="318"/>
        <v>5.76</v>
      </c>
      <c r="G6774" s="6">
        <v>312</v>
      </c>
      <c r="H6774" s="9">
        <f t="shared" si="319"/>
        <v>7.5562554572880245</v>
      </c>
      <c r="I6774" s="9">
        <f t="shared" si="320"/>
        <v>9.0675065487456301</v>
      </c>
    </row>
    <row r="6775" spans="1:9" ht="31.5" customHeight="1" x14ac:dyDescent="0.25">
      <c r="A6775" s="6">
        <v>2008</v>
      </c>
      <c r="B6775" s="6">
        <v>10</v>
      </c>
      <c r="C6775" s="6">
        <v>17</v>
      </c>
      <c r="D6775" s="6">
        <v>16</v>
      </c>
      <c r="E6775" s="6">
        <v>5.2</v>
      </c>
      <c r="F6775" s="6">
        <f t="shared" si="318"/>
        <v>6.24</v>
      </c>
      <c r="G6775" s="6">
        <v>313</v>
      </c>
      <c r="H6775" s="9">
        <f t="shared" si="319"/>
        <v>8.1887206986617649</v>
      </c>
      <c r="I6775" s="9">
        <f t="shared" si="320"/>
        <v>9.8264648383941182</v>
      </c>
    </row>
    <row r="6776" spans="1:9" ht="31.5" customHeight="1" x14ac:dyDescent="0.25">
      <c r="A6776" s="6">
        <v>2008</v>
      </c>
      <c r="B6776" s="6">
        <v>10</v>
      </c>
      <c r="C6776" s="6">
        <v>17</v>
      </c>
      <c r="D6776" s="6">
        <v>17</v>
      </c>
      <c r="E6776" s="6">
        <v>5.4</v>
      </c>
      <c r="F6776" s="6">
        <f t="shared" si="318"/>
        <v>6.48</v>
      </c>
      <c r="G6776" s="6">
        <v>312</v>
      </c>
      <c r="H6776" s="9">
        <f t="shared" si="319"/>
        <v>8.5007873894490285</v>
      </c>
      <c r="I6776" s="9">
        <f t="shared" si="320"/>
        <v>10.200944867338835</v>
      </c>
    </row>
    <row r="6777" spans="1:9" ht="31.5" customHeight="1" x14ac:dyDescent="0.25">
      <c r="A6777" s="6">
        <v>2008</v>
      </c>
      <c r="B6777" s="6">
        <v>10</v>
      </c>
      <c r="C6777" s="6">
        <v>17</v>
      </c>
      <c r="D6777" s="6">
        <v>18</v>
      </c>
      <c r="E6777" s="6">
        <v>5.6</v>
      </c>
      <c r="F6777" s="6">
        <f t="shared" si="318"/>
        <v>6.72</v>
      </c>
      <c r="G6777" s="6">
        <v>316</v>
      </c>
      <c r="H6777" s="9">
        <f t="shared" si="319"/>
        <v>8.8275380624014801</v>
      </c>
      <c r="I6777" s="9">
        <f t="shared" si="320"/>
        <v>10.593045674881775</v>
      </c>
    </row>
    <row r="6778" spans="1:9" ht="31.5" customHeight="1" x14ac:dyDescent="0.25">
      <c r="A6778" s="6">
        <v>2008</v>
      </c>
      <c r="B6778" s="6">
        <v>10</v>
      </c>
      <c r="C6778" s="6">
        <v>17</v>
      </c>
      <c r="D6778" s="6">
        <v>19</v>
      </c>
      <c r="E6778" s="6">
        <v>5.3</v>
      </c>
      <c r="F6778" s="6">
        <f t="shared" si="318"/>
        <v>6.3599999999999994</v>
      </c>
      <c r="G6778" s="6">
        <v>322</v>
      </c>
      <c r="H6778" s="9">
        <f t="shared" si="319"/>
        <v>8.3712728171610546</v>
      </c>
      <c r="I6778" s="9">
        <f t="shared" si="320"/>
        <v>10.045527380593265</v>
      </c>
    </row>
    <row r="6779" spans="1:9" ht="31.5" customHeight="1" x14ac:dyDescent="0.25">
      <c r="A6779" s="6">
        <v>2008</v>
      </c>
      <c r="B6779" s="6">
        <v>10</v>
      </c>
      <c r="C6779" s="6">
        <v>17</v>
      </c>
      <c r="D6779" s="6">
        <v>20</v>
      </c>
      <c r="E6779" s="6">
        <v>4.7</v>
      </c>
      <c r="F6779" s="6">
        <f t="shared" si="318"/>
        <v>5.64</v>
      </c>
      <c r="G6779" s="6">
        <v>318</v>
      </c>
      <c r="H6779" s="9">
        <f t="shared" si="319"/>
        <v>7.4137758112652286</v>
      </c>
      <c r="I6779" s="9">
        <f t="shared" si="320"/>
        <v>8.8965309735182743</v>
      </c>
    </row>
    <row r="6780" spans="1:9" ht="31.5" customHeight="1" x14ac:dyDescent="0.25">
      <c r="A6780" s="6">
        <v>2008</v>
      </c>
      <c r="B6780" s="6">
        <v>10</v>
      </c>
      <c r="C6780" s="6">
        <v>17</v>
      </c>
      <c r="D6780" s="6">
        <v>21</v>
      </c>
      <c r="E6780" s="6">
        <v>5.2</v>
      </c>
      <c r="F6780" s="6">
        <f t="shared" si="318"/>
        <v>6.24</v>
      </c>
      <c r="G6780" s="6">
        <v>318</v>
      </c>
      <c r="H6780" s="9">
        <f t="shared" si="319"/>
        <v>8.2024753656551468</v>
      </c>
      <c r="I6780" s="9">
        <f t="shared" si="320"/>
        <v>9.8429704387861765</v>
      </c>
    </row>
    <row r="6781" spans="1:9" ht="31.5" customHeight="1" x14ac:dyDescent="0.25">
      <c r="A6781" s="6">
        <v>2008</v>
      </c>
      <c r="B6781" s="6">
        <v>10</v>
      </c>
      <c r="C6781" s="6">
        <v>17</v>
      </c>
      <c r="D6781" s="6">
        <v>22</v>
      </c>
      <c r="E6781" s="6">
        <v>5.5</v>
      </c>
      <c r="F6781" s="6">
        <f t="shared" si="318"/>
        <v>6.6</v>
      </c>
      <c r="G6781" s="6">
        <v>329</v>
      </c>
      <c r="H6781" s="9">
        <f t="shared" si="319"/>
        <v>8.7069120106897309</v>
      </c>
      <c r="I6781" s="9">
        <f t="shared" si="320"/>
        <v>10.448294412827677</v>
      </c>
    </row>
    <row r="6782" spans="1:9" ht="31.5" customHeight="1" x14ac:dyDescent="0.25">
      <c r="A6782" s="6">
        <v>2008</v>
      </c>
      <c r="B6782" s="6">
        <v>10</v>
      </c>
      <c r="C6782" s="6">
        <v>17</v>
      </c>
      <c r="D6782" s="6">
        <v>23</v>
      </c>
      <c r="E6782" s="6">
        <v>5.2</v>
      </c>
      <c r="F6782" s="6">
        <f t="shared" si="318"/>
        <v>6.24</v>
      </c>
      <c r="G6782" s="6">
        <v>343</v>
      </c>
      <c r="H6782" s="9">
        <f t="shared" si="319"/>
        <v>8.2681573256687333</v>
      </c>
      <c r="I6782" s="9">
        <f t="shared" si="320"/>
        <v>9.9217887908024807</v>
      </c>
    </row>
    <row r="6783" spans="1:9" ht="31.5" customHeight="1" x14ac:dyDescent="0.25">
      <c r="A6783" s="6">
        <v>2008</v>
      </c>
      <c r="B6783" s="6">
        <v>10</v>
      </c>
      <c r="C6783" s="6">
        <v>18</v>
      </c>
      <c r="D6783" s="6">
        <v>0</v>
      </c>
      <c r="E6783" s="6">
        <v>4.5999999999999996</v>
      </c>
      <c r="F6783" s="6">
        <f t="shared" si="318"/>
        <v>5.52</v>
      </c>
      <c r="G6783" s="6">
        <v>344</v>
      </c>
      <c r="H6783" s="9">
        <f t="shared" si="319"/>
        <v>7.3163742801417095</v>
      </c>
      <c r="I6783" s="9">
        <f t="shared" si="320"/>
        <v>8.7796491361700504</v>
      </c>
    </row>
    <row r="6784" spans="1:9" ht="31.5" customHeight="1" x14ac:dyDescent="0.25">
      <c r="A6784" s="6">
        <v>2008</v>
      </c>
      <c r="B6784" s="6">
        <v>10</v>
      </c>
      <c r="C6784" s="6">
        <v>18</v>
      </c>
      <c r="D6784" s="6">
        <v>1</v>
      </c>
      <c r="E6784" s="6">
        <v>4.4000000000000004</v>
      </c>
      <c r="F6784" s="6">
        <f t="shared" si="318"/>
        <v>5.28</v>
      </c>
      <c r="G6784" s="6">
        <v>330</v>
      </c>
      <c r="H6784" s="9">
        <f t="shared" si="319"/>
        <v>6.9677583751836645</v>
      </c>
      <c r="I6784" s="9">
        <f t="shared" si="320"/>
        <v>8.3613100502203963</v>
      </c>
    </row>
    <row r="6785" spans="1:9" ht="31.5" customHeight="1" x14ac:dyDescent="0.25">
      <c r="A6785" s="6">
        <v>2008</v>
      </c>
      <c r="B6785" s="6">
        <v>10</v>
      </c>
      <c r="C6785" s="6">
        <v>18</v>
      </c>
      <c r="D6785" s="6">
        <v>2</v>
      </c>
      <c r="E6785" s="6">
        <v>4.0999999999999996</v>
      </c>
      <c r="F6785" s="6">
        <f t="shared" si="318"/>
        <v>4.919999999999999</v>
      </c>
      <c r="G6785" s="6">
        <v>317</v>
      </c>
      <c r="H6785" s="9">
        <f t="shared" si="319"/>
        <v>6.4651810471717477</v>
      </c>
      <c r="I6785" s="9">
        <f t="shared" si="320"/>
        <v>7.7582172566060965</v>
      </c>
    </row>
    <row r="6786" spans="1:9" ht="31.5" customHeight="1" x14ac:dyDescent="0.25">
      <c r="A6786" s="6">
        <v>2008</v>
      </c>
      <c r="B6786" s="6">
        <v>10</v>
      </c>
      <c r="C6786" s="6">
        <v>18</v>
      </c>
      <c r="D6786" s="6">
        <v>3</v>
      </c>
      <c r="E6786" s="6">
        <v>4.3</v>
      </c>
      <c r="F6786" s="6">
        <f t="shared" si="318"/>
        <v>5.1599999999999993</v>
      </c>
      <c r="G6786" s="6">
        <v>305</v>
      </c>
      <c r="H6786" s="9">
        <f t="shared" si="319"/>
        <v>6.7528601686596286</v>
      </c>
      <c r="I6786" s="9">
        <f t="shared" si="320"/>
        <v>8.1034322023915539</v>
      </c>
    </row>
    <row r="6787" spans="1:9" ht="31.5" customHeight="1" x14ac:dyDescent="0.25">
      <c r="A6787" s="6">
        <v>2008</v>
      </c>
      <c r="B6787" s="6">
        <v>10</v>
      </c>
      <c r="C6787" s="6">
        <v>18</v>
      </c>
      <c r="D6787" s="6">
        <v>4</v>
      </c>
      <c r="E6787" s="6">
        <v>4.5999999999999996</v>
      </c>
      <c r="F6787" s="6">
        <f t="shared" ref="F6787:F6850" si="321">E6787*1.2</f>
        <v>5.52</v>
      </c>
      <c r="G6787" s="6">
        <v>299</v>
      </c>
      <c r="H6787" s="9">
        <f t="shared" ref="H6787:H6850" si="322">E6787*(LN(G6787/$AE$18)/LN(10/$AE$18))</f>
        <v>7.2087359587847448</v>
      </c>
      <c r="I6787" s="9">
        <f t="shared" ref="I6787:I6850" si="323">F6787*(LN(G6787/$AE$18)/LN(10/$AE$18))</f>
        <v>8.6504831505416941</v>
      </c>
    </row>
    <row r="6788" spans="1:9" ht="31.5" customHeight="1" x14ac:dyDescent="0.25">
      <c r="A6788" s="6">
        <v>2008</v>
      </c>
      <c r="B6788" s="6">
        <v>10</v>
      </c>
      <c r="C6788" s="6">
        <v>18</v>
      </c>
      <c r="D6788" s="6">
        <v>5</v>
      </c>
      <c r="E6788" s="6">
        <v>4.8</v>
      </c>
      <c r="F6788" s="6">
        <f t="shared" si="321"/>
        <v>5.76</v>
      </c>
      <c r="G6788" s="6">
        <v>302</v>
      </c>
      <c r="H6788" s="9">
        <f t="shared" si="322"/>
        <v>7.53015739447605</v>
      </c>
      <c r="I6788" s="9">
        <f t="shared" si="323"/>
        <v>9.0361888733712608</v>
      </c>
    </row>
    <row r="6789" spans="1:9" ht="31.5" customHeight="1" x14ac:dyDescent="0.25">
      <c r="A6789" s="6">
        <v>2008</v>
      </c>
      <c r="B6789" s="6">
        <v>10</v>
      </c>
      <c r="C6789" s="6">
        <v>18</v>
      </c>
      <c r="D6789" s="6">
        <v>6</v>
      </c>
      <c r="E6789" s="6">
        <v>3.9</v>
      </c>
      <c r="F6789" s="6">
        <f t="shared" si="321"/>
        <v>4.68</v>
      </c>
      <c r="G6789" s="6">
        <v>322</v>
      </c>
      <c r="H6789" s="9">
        <f t="shared" si="322"/>
        <v>6.1599932050807764</v>
      </c>
      <c r="I6789" s="9">
        <f t="shared" si="323"/>
        <v>7.3919918460969321</v>
      </c>
    </row>
    <row r="6790" spans="1:9" ht="31.5" customHeight="1" x14ac:dyDescent="0.25">
      <c r="A6790" s="6">
        <v>2008</v>
      </c>
      <c r="B6790" s="6">
        <v>10</v>
      </c>
      <c r="C6790" s="6">
        <v>18</v>
      </c>
      <c r="D6790" s="6">
        <v>7</v>
      </c>
      <c r="E6790" s="6">
        <v>4.2</v>
      </c>
      <c r="F6790" s="6">
        <f t="shared" si="321"/>
        <v>5.04</v>
      </c>
      <c r="G6790" s="6">
        <v>335</v>
      </c>
      <c r="H6790" s="9">
        <f t="shared" si="322"/>
        <v>6.6615835956517895</v>
      </c>
      <c r="I6790" s="9">
        <f t="shared" si="323"/>
        <v>7.993900314782147</v>
      </c>
    </row>
    <row r="6791" spans="1:9" ht="31.5" customHeight="1" x14ac:dyDescent="0.25">
      <c r="A6791" s="6">
        <v>2008</v>
      </c>
      <c r="B6791" s="6">
        <v>10</v>
      </c>
      <c r="C6791" s="6">
        <v>18</v>
      </c>
      <c r="D6791" s="6">
        <v>8</v>
      </c>
      <c r="E6791" s="6">
        <v>4.5999999999999996</v>
      </c>
      <c r="F6791" s="6">
        <f t="shared" si="321"/>
        <v>5.52</v>
      </c>
      <c r="G6791" s="6">
        <v>340</v>
      </c>
      <c r="H6791" s="9">
        <f t="shared" si="322"/>
        <v>7.3073945419679029</v>
      </c>
      <c r="I6791" s="9">
        <f t="shared" si="323"/>
        <v>8.7688734503614825</v>
      </c>
    </row>
    <row r="6792" spans="1:9" ht="31.5" customHeight="1" x14ac:dyDescent="0.25">
      <c r="A6792" s="6">
        <v>2008</v>
      </c>
      <c r="B6792" s="6">
        <v>10</v>
      </c>
      <c r="C6792" s="6">
        <v>18</v>
      </c>
      <c r="D6792" s="6">
        <v>9</v>
      </c>
      <c r="E6792" s="6">
        <v>5.0999999999999996</v>
      </c>
      <c r="F6792" s="6">
        <f t="shared" si="321"/>
        <v>6.1199999999999992</v>
      </c>
      <c r="G6792" s="6">
        <v>341</v>
      </c>
      <c r="H6792" s="9">
        <f t="shared" si="322"/>
        <v>8.1041764443994655</v>
      </c>
      <c r="I6792" s="9">
        <f t="shared" si="323"/>
        <v>9.7250117332793575</v>
      </c>
    </row>
    <row r="6793" spans="1:9" ht="31.5" customHeight="1" x14ac:dyDescent="0.25">
      <c r="A6793" s="6">
        <v>2008</v>
      </c>
      <c r="B6793" s="6">
        <v>10</v>
      </c>
      <c r="C6793" s="6">
        <v>18</v>
      </c>
      <c r="D6793" s="6">
        <v>10</v>
      </c>
      <c r="E6793" s="6">
        <v>5.3</v>
      </c>
      <c r="F6793" s="6">
        <f t="shared" si="321"/>
        <v>6.3599999999999994</v>
      </c>
      <c r="G6793" s="6">
        <v>334</v>
      </c>
      <c r="H6793" s="9">
        <f t="shared" si="322"/>
        <v>8.4036395398323531</v>
      </c>
      <c r="I6793" s="9">
        <f t="shared" si="323"/>
        <v>10.084367447798824</v>
      </c>
    </row>
    <row r="6794" spans="1:9" ht="31.5" customHeight="1" x14ac:dyDescent="0.25">
      <c r="A6794" s="6">
        <v>2008</v>
      </c>
      <c r="B6794" s="6">
        <v>10</v>
      </c>
      <c r="C6794" s="6">
        <v>18</v>
      </c>
      <c r="D6794" s="6">
        <v>11</v>
      </c>
      <c r="E6794" s="6">
        <v>4.5999999999999996</v>
      </c>
      <c r="F6794" s="6">
        <f t="shared" si="321"/>
        <v>5.52</v>
      </c>
      <c r="G6794" s="6">
        <v>334</v>
      </c>
      <c r="H6794" s="9">
        <f t="shared" si="322"/>
        <v>7.2937248836280801</v>
      </c>
      <c r="I6794" s="9">
        <f t="shared" si="323"/>
        <v>8.7524698603536955</v>
      </c>
    </row>
    <row r="6795" spans="1:9" ht="31.5" customHeight="1" x14ac:dyDescent="0.25">
      <c r="A6795" s="6">
        <v>2008</v>
      </c>
      <c r="B6795" s="6">
        <v>10</v>
      </c>
      <c r="C6795" s="6">
        <v>18</v>
      </c>
      <c r="D6795" s="6">
        <v>12</v>
      </c>
      <c r="E6795" s="6">
        <v>2.2000000000000002</v>
      </c>
      <c r="F6795" s="6">
        <f t="shared" si="321"/>
        <v>2.64</v>
      </c>
      <c r="G6795" s="6">
        <v>312</v>
      </c>
      <c r="H6795" s="9">
        <f t="shared" si="322"/>
        <v>3.4632837512570118</v>
      </c>
      <c r="I6795" s="9">
        <f t="shared" si="323"/>
        <v>4.1559405015084137</v>
      </c>
    </row>
    <row r="6796" spans="1:9" ht="31.5" customHeight="1" x14ac:dyDescent="0.25">
      <c r="A6796" s="6">
        <v>2008</v>
      </c>
      <c r="B6796" s="6">
        <v>10</v>
      </c>
      <c r="C6796" s="6">
        <v>18</v>
      </c>
      <c r="D6796" s="6">
        <v>13</v>
      </c>
      <c r="E6796" s="6">
        <v>2.5</v>
      </c>
      <c r="F6796" s="6">
        <f t="shared" si="321"/>
        <v>3</v>
      </c>
      <c r="G6796" s="6">
        <v>314</v>
      </c>
      <c r="H6796" s="9">
        <f t="shared" si="322"/>
        <v>3.938215926095209</v>
      </c>
      <c r="I6796" s="9">
        <f t="shared" si="323"/>
        <v>4.7258591113142501</v>
      </c>
    </row>
    <row r="6797" spans="1:9" ht="31.5" customHeight="1" x14ac:dyDescent="0.25">
      <c r="A6797" s="6">
        <v>2008</v>
      </c>
      <c r="B6797" s="6">
        <v>10</v>
      </c>
      <c r="C6797" s="6">
        <v>18</v>
      </c>
      <c r="D6797" s="6">
        <v>14</v>
      </c>
      <c r="E6797" s="6">
        <v>2.6</v>
      </c>
      <c r="F6797" s="6">
        <f t="shared" si="321"/>
        <v>3.12</v>
      </c>
      <c r="G6797" s="6">
        <v>323</v>
      </c>
      <c r="H6797" s="9">
        <f t="shared" si="322"/>
        <v>4.1080077212433102</v>
      </c>
      <c r="I6797" s="9">
        <f t="shared" si="323"/>
        <v>4.9296092654919725</v>
      </c>
    </row>
    <row r="6798" spans="1:9" ht="31.5" customHeight="1" x14ac:dyDescent="0.25">
      <c r="A6798" s="6">
        <v>2008</v>
      </c>
      <c r="B6798" s="6">
        <v>10</v>
      </c>
      <c r="C6798" s="6">
        <v>18</v>
      </c>
      <c r="D6798" s="6">
        <v>15</v>
      </c>
      <c r="E6798" s="6">
        <v>2.6</v>
      </c>
      <c r="F6798" s="6">
        <f t="shared" si="321"/>
        <v>3.12</v>
      </c>
      <c r="G6798" s="6">
        <v>314</v>
      </c>
      <c r="H6798" s="9">
        <f t="shared" si="322"/>
        <v>4.095744563139017</v>
      </c>
      <c r="I6798" s="9">
        <f t="shared" si="323"/>
        <v>4.9148934757668208</v>
      </c>
    </row>
    <row r="6799" spans="1:9" ht="31.5" customHeight="1" x14ac:dyDescent="0.25">
      <c r="A6799" s="6">
        <v>2008</v>
      </c>
      <c r="B6799" s="6">
        <v>10</v>
      </c>
      <c r="C6799" s="6">
        <v>18</v>
      </c>
      <c r="D6799" s="6">
        <v>16</v>
      </c>
      <c r="E6799" s="6">
        <v>2.9</v>
      </c>
      <c r="F6799" s="6">
        <f t="shared" si="321"/>
        <v>3.48</v>
      </c>
      <c r="G6799" s="6">
        <v>321</v>
      </c>
      <c r="H6799" s="9">
        <f t="shared" si="322"/>
        <v>4.5790022553417291</v>
      </c>
      <c r="I6799" s="9">
        <f t="shared" si="323"/>
        <v>5.4948027064100744</v>
      </c>
    </row>
    <row r="6800" spans="1:9" ht="31.5" customHeight="1" x14ac:dyDescent="0.25">
      <c r="A6800" s="6">
        <v>2008</v>
      </c>
      <c r="B6800" s="6">
        <v>10</v>
      </c>
      <c r="C6800" s="6">
        <v>18</v>
      </c>
      <c r="D6800" s="6">
        <v>17</v>
      </c>
      <c r="E6800" s="6">
        <v>2.6</v>
      </c>
      <c r="F6800" s="6">
        <f t="shared" si="321"/>
        <v>3.12</v>
      </c>
      <c r="G6800" s="6">
        <v>335</v>
      </c>
      <c r="H6800" s="9">
        <f t="shared" si="322"/>
        <v>4.1238374639749171</v>
      </c>
      <c r="I6800" s="9">
        <f t="shared" si="323"/>
        <v>4.9486049567699002</v>
      </c>
    </row>
    <row r="6801" spans="1:9" ht="31.5" customHeight="1" x14ac:dyDescent="0.25">
      <c r="A6801" s="6">
        <v>2008</v>
      </c>
      <c r="B6801" s="6">
        <v>10</v>
      </c>
      <c r="C6801" s="6">
        <v>18</v>
      </c>
      <c r="D6801" s="6">
        <v>18</v>
      </c>
      <c r="E6801" s="6">
        <v>4.2</v>
      </c>
      <c r="F6801" s="6">
        <f t="shared" si="321"/>
        <v>5.04</v>
      </c>
      <c r="G6801" s="6">
        <v>337</v>
      </c>
      <c r="H6801" s="9">
        <f t="shared" si="322"/>
        <v>6.6657562104804473</v>
      </c>
      <c r="I6801" s="9">
        <f t="shared" si="323"/>
        <v>7.9989074525765362</v>
      </c>
    </row>
    <row r="6802" spans="1:9" ht="31.5" customHeight="1" x14ac:dyDescent="0.25">
      <c r="A6802" s="6">
        <v>2008</v>
      </c>
      <c r="B6802" s="6">
        <v>10</v>
      </c>
      <c r="C6802" s="6">
        <v>18</v>
      </c>
      <c r="D6802" s="6">
        <v>19</v>
      </c>
      <c r="E6802" s="6">
        <v>4.7</v>
      </c>
      <c r="F6802" s="6">
        <f t="shared" si="321"/>
        <v>5.64</v>
      </c>
      <c r="G6802" s="6">
        <v>337</v>
      </c>
      <c r="H6802" s="9">
        <f t="shared" si="322"/>
        <v>7.4592986164900248</v>
      </c>
      <c r="I6802" s="9">
        <f t="shared" si="323"/>
        <v>8.9511583397880283</v>
      </c>
    </row>
    <row r="6803" spans="1:9" ht="31.5" customHeight="1" x14ac:dyDescent="0.25">
      <c r="A6803" s="6">
        <v>2008</v>
      </c>
      <c r="B6803" s="6">
        <v>10</v>
      </c>
      <c r="C6803" s="6">
        <v>18</v>
      </c>
      <c r="D6803" s="6">
        <v>20</v>
      </c>
      <c r="E6803" s="6">
        <v>4.7</v>
      </c>
      <c r="F6803" s="6">
        <f t="shared" si="321"/>
        <v>5.64</v>
      </c>
      <c r="G6803" s="6">
        <v>337</v>
      </c>
      <c r="H6803" s="9">
        <f t="shared" si="322"/>
        <v>7.4592986164900248</v>
      </c>
      <c r="I6803" s="9">
        <f t="shared" si="323"/>
        <v>8.9511583397880283</v>
      </c>
    </row>
    <row r="6804" spans="1:9" ht="31.5" customHeight="1" x14ac:dyDescent="0.25">
      <c r="A6804" s="6">
        <v>2008</v>
      </c>
      <c r="B6804" s="6">
        <v>10</v>
      </c>
      <c r="C6804" s="6">
        <v>18</v>
      </c>
      <c r="D6804" s="6">
        <v>21</v>
      </c>
      <c r="E6804" s="6">
        <v>4.9000000000000004</v>
      </c>
      <c r="F6804" s="6">
        <f t="shared" si="321"/>
        <v>5.88</v>
      </c>
      <c r="G6804" s="6">
        <v>351</v>
      </c>
      <c r="H6804" s="9">
        <f t="shared" si="322"/>
        <v>7.8100039568335093</v>
      </c>
      <c r="I6804" s="9">
        <f t="shared" si="323"/>
        <v>9.3720047482002098</v>
      </c>
    </row>
    <row r="6805" spans="1:9" ht="31.5" customHeight="1" x14ac:dyDescent="0.25">
      <c r="A6805" s="6">
        <v>2008</v>
      </c>
      <c r="B6805" s="6">
        <v>10</v>
      </c>
      <c r="C6805" s="6">
        <v>18</v>
      </c>
      <c r="D6805" s="6">
        <v>22</v>
      </c>
      <c r="E6805" s="6">
        <v>4.9000000000000004</v>
      </c>
      <c r="F6805" s="6">
        <f t="shared" si="321"/>
        <v>5.88</v>
      </c>
      <c r="G6805" s="6">
        <v>6</v>
      </c>
      <c r="H6805" s="9">
        <f t="shared" si="322"/>
        <v>4.4822314332709281</v>
      </c>
      <c r="I6805" s="9">
        <f t="shared" si="323"/>
        <v>5.378677719925113</v>
      </c>
    </row>
    <row r="6806" spans="1:9" ht="31.5" customHeight="1" x14ac:dyDescent="0.25">
      <c r="A6806" s="6">
        <v>2008</v>
      </c>
      <c r="B6806" s="6">
        <v>10</v>
      </c>
      <c r="C6806" s="6">
        <v>18</v>
      </c>
      <c r="D6806" s="6">
        <v>23</v>
      </c>
      <c r="E6806" s="6">
        <v>4.8</v>
      </c>
      <c r="F6806" s="6">
        <f t="shared" si="321"/>
        <v>5.76</v>
      </c>
      <c r="G6806" s="6">
        <v>10</v>
      </c>
      <c r="H6806" s="9">
        <f t="shared" si="322"/>
        <v>4.8</v>
      </c>
      <c r="I6806" s="9">
        <f t="shared" si="323"/>
        <v>5.76</v>
      </c>
    </row>
    <row r="6807" spans="1:9" ht="31.5" customHeight="1" x14ac:dyDescent="0.25">
      <c r="A6807" s="6">
        <v>2008</v>
      </c>
      <c r="B6807" s="6">
        <v>10</v>
      </c>
      <c r="C6807" s="6">
        <v>19</v>
      </c>
      <c r="D6807" s="6">
        <v>0</v>
      </c>
      <c r="E6807" s="6">
        <v>4.7</v>
      </c>
      <c r="F6807" s="6">
        <f t="shared" si="321"/>
        <v>5.64</v>
      </c>
      <c r="G6807" s="6">
        <v>7</v>
      </c>
      <c r="H6807" s="9">
        <f t="shared" si="322"/>
        <v>4.4202066000171509</v>
      </c>
      <c r="I6807" s="9">
        <f t="shared" si="323"/>
        <v>5.3042479200205808</v>
      </c>
    </row>
    <row r="6808" spans="1:9" ht="31.5" customHeight="1" x14ac:dyDescent="0.25">
      <c r="A6808" s="6">
        <v>2008</v>
      </c>
      <c r="B6808" s="6">
        <v>10</v>
      </c>
      <c r="C6808" s="6">
        <v>19</v>
      </c>
      <c r="D6808" s="6">
        <v>1</v>
      </c>
      <c r="E6808" s="6">
        <v>4.7</v>
      </c>
      <c r="F6808" s="6">
        <f t="shared" si="321"/>
        <v>5.64</v>
      </c>
      <c r="G6808" s="6">
        <v>4</v>
      </c>
      <c r="H6808" s="9">
        <f t="shared" si="322"/>
        <v>3.9812164027763024</v>
      </c>
      <c r="I6808" s="9">
        <f t="shared" si="323"/>
        <v>4.7774596833315623</v>
      </c>
    </row>
    <row r="6809" spans="1:9" ht="31.5" customHeight="1" x14ac:dyDescent="0.25">
      <c r="A6809" s="6">
        <v>2008</v>
      </c>
      <c r="B6809" s="6">
        <v>10</v>
      </c>
      <c r="C6809" s="6">
        <v>19</v>
      </c>
      <c r="D6809" s="6">
        <v>2</v>
      </c>
      <c r="E6809" s="6">
        <v>4.5999999999999996</v>
      </c>
      <c r="F6809" s="6">
        <f t="shared" si="321"/>
        <v>5.52</v>
      </c>
      <c r="G6809" s="6">
        <v>8</v>
      </c>
      <c r="H6809" s="9">
        <f t="shared" si="322"/>
        <v>4.4286795610697842</v>
      </c>
      <c r="I6809" s="9">
        <f t="shared" si="323"/>
        <v>5.3144154732837405</v>
      </c>
    </row>
    <row r="6810" spans="1:9" ht="31.5" customHeight="1" x14ac:dyDescent="0.25">
      <c r="A6810" s="6">
        <v>2008</v>
      </c>
      <c r="B6810" s="6">
        <v>10</v>
      </c>
      <c r="C6810" s="6">
        <v>19</v>
      </c>
      <c r="D6810" s="6">
        <v>3</v>
      </c>
      <c r="E6810" s="6">
        <v>4.8</v>
      </c>
      <c r="F6810" s="6">
        <f t="shared" si="321"/>
        <v>5.76</v>
      </c>
      <c r="G6810" s="6">
        <v>8</v>
      </c>
      <c r="H6810" s="9">
        <f t="shared" si="322"/>
        <v>4.6212308463336873</v>
      </c>
      <c r="I6810" s="9">
        <f t="shared" si="323"/>
        <v>5.5454770156004249</v>
      </c>
    </row>
    <row r="6811" spans="1:9" ht="31.5" customHeight="1" x14ac:dyDescent="0.25">
      <c r="A6811" s="6">
        <v>2008</v>
      </c>
      <c r="B6811" s="6">
        <v>10</v>
      </c>
      <c r="C6811" s="6">
        <v>19</v>
      </c>
      <c r="D6811" s="6">
        <v>4</v>
      </c>
      <c r="E6811" s="6">
        <v>5</v>
      </c>
      <c r="F6811" s="6">
        <f t="shared" si="321"/>
        <v>6</v>
      </c>
      <c r="G6811" s="6">
        <v>14</v>
      </c>
      <c r="H6811" s="9">
        <f t="shared" si="322"/>
        <v>5.2807929797261544</v>
      </c>
      <c r="I6811" s="9">
        <f t="shared" si="323"/>
        <v>6.3369515756713852</v>
      </c>
    </row>
    <row r="6812" spans="1:9" ht="31.5" customHeight="1" x14ac:dyDescent="0.25">
      <c r="A6812" s="6">
        <v>2008</v>
      </c>
      <c r="B6812" s="6">
        <v>10</v>
      </c>
      <c r="C6812" s="6">
        <v>19</v>
      </c>
      <c r="D6812" s="6">
        <v>5</v>
      </c>
      <c r="E6812" s="6">
        <v>4.0999999999999996</v>
      </c>
      <c r="F6812" s="6">
        <f t="shared" si="321"/>
        <v>4.919999999999999</v>
      </c>
      <c r="G6812" s="6">
        <v>29</v>
      </c>
      <c r="H6812" s="9">
        <f t="shared" si="322"/>
        <v>4.8285888095217135</v>
      </c>
      <c r="I6812" s="9">
        <f t="shared" si="323"/>
        <v>5.7943065714260555</v>
      </c>
    </row>
    <row r="6813" spans="1:9" ht="31.5" customHeight="1" x14ac:dyDescent="0.25">
      <c r="A6813" s="6">
        <v>2008</v>
      </c>
      <c r="B6813" s="6">
        <v>10</v>
      </c>
      <c r="C6813" s="6">
        <v>19</v>
      </c>
      <c r="D6813" s="6">
        <v>6</v>
      </c>
      <c r="E6813" s="6">
        <v>3.5</v>
      </c>
      <c r="F6813" s="6">
        <f t="shared" si="321"/>
        <v>4.2</v>
      </c>
      <c r="G6813" s="6">
        <v>35</v>
      </c>
      <c r="H6813" s="9">
        <f t="shared" si="322"/>
        <v>4.2318194667195721</v>
      </c>
      <c r="I6813" s="9">
        <f t="shared" si="323"/>
        <v>5.0781833600634867</v>
      </c>
    </row>
    <row r="6814" spans="1:9" ht="31.5" customHeight="1" x14ac:dyDescent="0.25">
      <c r="A6814" s="6">
        <v>2008</v>
      </c>
      <c r="B6814" s="6">
        <v>10</v>
      </c>
      <c r="C6814" s="6">
        <v>19</v>
      </c>
      <c r="D6814" s="6">
        <v>7</v>
      </c>
      <c r="E6814" s="6">
        <v>2.7</v>
      </c>
      <c r="F6814" s="6">
        <f t="shared" si="321"/>
        <v>3.24</v>
      </c>
      <c r="G6814" s="6">
        <v>49</v>
      </c>
      <c r="H6814" s="9">
        <f t="shared" si="322"/>
        <v>3.416174654807222</v>
      </c>
      <c r="I6814" s="9">
        <f t="shared" si="323"/>
        <v>4.099409585768667</v>
      </c>
    </row>
    <row r="6815" spans="1:9" ht="31.5" customHeight="1" x14ac:dyDescent="0.25">
      <c r="A6815" s="6">
        <v>2008</v>
      </c>
      <c r="B6815" s="6">
        <v>10</v>
      </c>
      <c r="C6815" s="6">
        <v>19</v>
      </c>
      <c r="D6815" s="6">
        <v>8</v>
      </c>
      <c r="E6815" s="6">
        <v>2.2000000000000002</v>
      </c>
      <c r="F6815" s="6">
        <f t="shared" si="321"/>
        <v>2.64</v>
      </c>
      <c r="G6815" s="6">
        <v>59</v>
      </c>
      <c r="H6815" s="9">
        <f t="shared" si="322"/>
        <v>2.8517430156355572</v>
      </c>
      <c r="I6815" s="9">
        <f t="shared" si="323"/>
        <v>3.4220916187626682</v>
      </c>
    </row>
    <row r="6816" spans="1:9" ht="31.5" customHeight="1" x14ac:dyDescent="0.25">
      <c r="A6816" s="6">
        <v>2008</v>
      </c>
      <c r="B6816" s="6">
        <v>10</v>
      </c>
      <c r="C6816" s="6">
        <v>19</v>
      </c>
      <c r="D6816" s="6">
        <v>9</v>
      </c>
      <c r="E6816" s="6">
        <v>1.2</v>
      </c>
      <c r="F6816" s="6">
        <f t="shared" si="321"/>
        <v>1.44</v>
      </c>
      <c r="G6816" s="6">
        <v>70</v>
      </c>
      <c r="H6816" s="9">
        <f t="shared" si="322"/>
        <v>1.5897364593425662</v>
      </c>
      <c r="I6816" s="9">
        <f t="shared" si="323"/>
        <v>1.9076837512110794</v>
      </c>
    </row>
    <row r="6817" spans="1:9" ht="31.5" customHeight="1" x14ac:dyDescent="0.25">
      <c r="A6817" s="6">
        <v>2008</v>
      </c>
      <c r="B6817" s="6">
        <v>10</v>
      </c>
      <c r="C6817" s="6">
        <v>19</v>
      </c>
      <c r="D6817" s="6">
        <v>10</v>
      </c>
      <c r="E6817" s="6">
        <v>0.6</v>
      </c>
      <c r="F6817" s="6">
        <f t="shared" si="321"/>
        <v>0.72</v>
      </c>
      <c r="G6817" s="6">
        <v>334</v>
      </c>
      <c r="H6817" s="9">
        <f t="shared" si="322"/>
        <v>0.95135541960366266</v>
      </c>
      <c r="I6817" s="9">
        <f t="shared" si="323"/>
        <v>1.1416265035243951</v>
      </c>
    </row>
    <row r="6818" spans="1:9" ht="31.5" customHeight="1" x14ac:dyDescent="0.25">
      <c r="A6818" s="6">
        <v>2008</v>
      </c>
      <c r="B6818" s="6">
        <v>10</v>
      </c>
      <c r="C6818" s="6">
        <v>19</v>
      </c>
      <c r="D6818" s="6">
        <v>11</v>
      </c>
      <c r="E6818" s="6">
        <v>1.3</v>
      </c>
      <c r="F6818" s="6">
        <f t="shared" si="321"/>
        <v>1.56</v>
      </c>
      <c r="G6818" s="6">
        <v>329</v>
      </c>
      <c r="H6818" s="9">
        <f t="shared" si="322"/>
        <v>2.0579973843448456</v>
      </c>
      <c r="I6818" s="9">
        <f t="shared" si="323"/>
        <v>2.4695968612138146</v>
      </c>
    </row>
    <row r="6819" spans="1:9" ht="31.5" customHeight="1" x14ac:dyDescent="0.25">
      <c r="A6819" s="6">
        <v>2008</v>
      </c>
      <c r="B6819" s="6">
        <v>10</v>
      </c>
      <c r="C6819" s="6">
        <v>19</v>
      </c>
      <c r="D6819" s="6">
        <v>12</v>
      </c>
      <c r="E6819" s="6">
        <v>4</v>
      </c>
      <c r="F6819" s="6">
        <f t="shared" si="321"/>
        <v>4.8</v>
      </c>
      <c r="G6819" s="6">
        <v>121</v>
      </c>
      <c r="H6819" s="9">
        <f t="shared" si="322"/>
        <v>5.6645048521942032</v>
      </c>
      <c r="I6819" s="9">
        <f t="shared" si="323"/>
        <v>6.7974058226330438</v>
      </c>
    </row>
    <row r="6820" spans="1:9" ht="31.5" customHeight="1" x14ac:dyDescent="0.25">
      <c r="A6820" s="6">
        <v>2008</v>
      </c>
      <c r="B6820" s="6">
        <v>10</v>
      </c>
      <c r="C6820" s="6">
        <v>19</v>
      </c>
      <c r="D6820" s="6">
        <v>13</v>
      </c>
      <c r="E6820" s="6">
        <v>2.7</v>
      </c>
      <c r="F6820" s="6">
        <f t="shared" si="321"/>
        <v>3.24</v>
      </c>
      <c r="G6820" s="6">
        <v>118</v>
      </c>
      <c r="H6820" s="9">
        <f t="shared" si="322"/>
        <v>3.8122270160456773</v>
      </c>
      <c r="I6820" s="9">
        <f t="shared" si="323"/>
        <v>4.5746724192548127</v>
      </c>
    </row>
    <row r="6821" spans="1:9" ht="31.5" customHeight="1" x14ac:dyDescent="0.25">
      <c r="A6821" s="6">
        <v>2008</v>
      </c>
      <c r="B6821" s="6">
        <v>10</v>
      </c>
      <c r="C6821" s="6">
        <v>19</v>
      </c>
      <c r="D6821" s="6">
        <v>14</v>
      </c>
      <c r="E6821" s="6">
        <v>3</v>
      </c>
      <c r="F6821" s="6">
        <f t="shared" si="321"/>
        <v>3.5999999999999996</v>
      </c>
      <c r="G6821" s="6">
        <v>109</v>
      </c>
      <c r="H6821" s="9">
        <f t="shared" si="322"/>
        <v>4.1960829128438029</v>
      </c>
      <c r="I6821" s="9">
        <f t="shared" si="323"/>
        <v>5.0352994954125627</v>
      </c>
    </row>
    <row r="6822" spans="1:9" ht="31.5" customHeight="1" x14ac:dyDescent="0.25">
      <c r="A6822" s="6">
        <v>2008</v>
      </c>
      <c r="B6822" s="6">
        <v>10</v>
      </c>
      <c r="C6822" s="6">
        <v>19</v>
      </c>
      <c r="D6822" s="6">
        <v>15</v>
      </c>
      <c r="E6822" s="6">
        <v>3.7</v>
      </c>
      <c r="F6822" s="6">
        <f t="shared" si="321"/>
        <v>4.4400000000000004</v>
      </c>
      <c r="G6822" s="6">
        <v>105</v>
      </c>
      <c r="H6822" s="9">
        <f t="shared" si="322"/>
        <v>5.1520804359435477</v>
      </c>
      <c r="I6822" s="9">
        <f t="shared" si="323"/>
        <v>6.1824965231322579</v>
      </c>
    </row>
    <row r="6823" spans="1:9" ht="31.5" customHeight="1" x14ac:dyDescent="0.25">
      <c r="A6823" s="6">
        <v>2008</v>
      </c>
      <c r="B6823" s="6">
        <v>10</v>
      </c>
      <c r="C6823" s="6">
        <v>19</v>
      </c>
      <c r="D6823" s="6">
        <v>16</v>
      </c>
      <c r="E6823" s="6">
        <v>4.8</v>
      </c>
      <c r="F6823" s="6">
        <f t="shared" si="321"/>
        <v>5.76</v>
      </c>
      <c r="G6823" s="6">
        <v>108</v>
      </c>
      <c r="H6823" s="9">
        <f t="shared" si="322"/>
        <v>6.7063488324132754</v>
      </c>
      <c r="I6823" s="9">
        <f t="shared" si="323"/>
        <v>8.0476185988959301</v>
      </c>
    </row>
    <row r="6824" spans="1:9" ht="31.5" customHeight="1" x14ac:dyDescent="0.25">
      <c r="A6824" s="6">
        <v>2008</v>
      </c>
      <c r="B6824" s="6">
        <v>10</v>
      </c>
      <c r="C6824" s="6">
        <v>19</v>
      </c>
      <c r="D6824" s="6">
        <v>17</v>
      </c>
      <c r="E6824" s="6">
        <v>4.8</v>
      </c>
      <c r="F6824" s="6">
        <f t="shared" si="321"/>
        <v>5.76</v>
      </c>
      <c r="G6824" s="6">
        <v>118</v>
      </c>
      <c r="H6824" s="9">
        <f t="shared" si="322"/>
        <v>6.7772924729700916</v>
      </c>
      <c r="I6824" s="9">
        <f t="shared" si="323"/>
        <v>8.1327509675641103</v>
      </c>
    </row>
    <row r="6825" spans="1:9" ht="31.5" customHeight="1" x14ac:dyDescent="0.25">
      <c r="A6825" s="6">
        <v>2008</v>
      </c>
      <c r="B6825" s="6">
        <v>10</v>
      </c>
      <c r="C6825" s="6">
        <v>19</v>
      </c>
      <c r="D6825" s="6">
        <v>18</v>
      </c>
      <c r="E6825" s="6">
        <v>4.2</v>
      </c>
      <c r="F6825" s="6">
        <f t="shared" si="321"/>
        <v>5.04</v>
      </c>
      <c r="G6825" s="6">
        <v>136</v>
      </c>
      <c r="H6825" s="9">
        <f t="shared" si="322"/>
        <v>6.0296516725293516</v>
      </c>
      <c r="I6825" s="9">
        <f t="shared" si="323"/>
        <v>7.2355820070352213</v>
      </c>
    </row>
    <row r="6826" spans="1:9" ht="31.5" customHeight="1" x14ac:dyDescent="0.25">
      <c r="A6826" s="6">
        <v>2008</v>
      </c>
      <c r="B6826" s="6">
        <v>10</v>
      </c>
      <c r="C6826" s="6">
        <v>19</v>
      </c>
      <c r="D6826" s="6">
        <v>19</v>
      </c>
      <c r="E6826" s="6">
        <v>2.6</v>
      </c>
      <c r="F6826" s="6">
        <f t="shared" si="321"/>
        <v>3.12</v>
      </c>
      <c r="G6826" s="6">
        <v>145</v>
      </c>
      <c r="H6826" s="9">
        <f t="shared" si="322"/>
        <v>3.7604485737740054</v>
      </c>
      <c r="I6826" s="9">
        <f t="shared" si="323"/>
        <v>4.5125382885288063</v>
      </c>
    </row>
    <row r="6827" spans="1:9" ht="31.5" customHeight="1" x14ac:dyDescent="0.25">
      <c r="A6827" s="6">
        <v>2008</v>
      </c>
      <c r="B6827" s="6">
        <v>10</v>
      </c>
      <c r="C6827" s="6">
        <v>19</v>
      </c>
      <c r="D6827" s="6">
        <v>20</v>
      </c>
      <c r="E6827" s="6">
        <v>1.7</v>
      </c>
      <c r="F6827" s="6">
        <f t="shared" si="321"/>
        <v>2.04</v>
      </c>
      <c r="G6827" s="6">
        <v>17</v>
      </c>
      <c r="H6827" s="9">
        <f t="shared" si="322"/>
        <v>1.8505588524663987</v>
      </c>
      <c r="I6827" s="9">
        <f t="shared" si="323"/>
        <v>2.2206706229596787</v>
      </c>
    </row>
    <row r="6828" spans="1:9" ht="31.5" customHeight="1" x14ac:dyDescent="0.25">
      <c r="A6828" s="6">
        <v>2008</v>
      </c>
      <c r="B6828" s="6">
        <v>10</v>
      </c>
      <c r="C6828" s="6">
        <v>19</v>
      </c>
      <c r="D6828" s="6">
        <v>21</v>
      </c>
      <c r="E6828" s="6">
        <v>3.7</v>
      </c>
      <c r="F6828" s="6">
        <f t="shared" si="321"/>
        <v>4.4400000000000004</v>
      </c>
      <c r="G6828" s="6">
        <v>43</v>
      </c>
      <c r="H6828" s="9">
        <f t="shared" si="322"/>
        <v>4.6007606640338432</v>
      </c>
      <c r="I6828" s="9">
        <f t="shared" si="323"/>
        <v>5.5209127968406122</v>
      </c>
    </row>
    <row r="6829" spans="1:9" ht="31.5" customHeight="1" x14ac:dyDescent="0.25">
      <c r="A6829" s="6">
        <v>2008</v>
      </c>
      <c r="B6829" s="6">
        <v>10</v>
      </c>
      <c r="C6829" s="6">
        <v>19</v>
      </c>
      <c r="D6829" s="6">
        <v>22</v>
      </c>
      <c r="E6829" s="6">
        <v>4.4000000000000004</v>
      </c>
      <c r="F6829" s="6">
        <f t="shared" si="321"/>
        <v>5.28</v>
      </c>
      <c r="G6829" s="6">
        <v>51</v>
      </c>
      <c r="H6829" s="9">
        <f t="shared" si="322"/>
        <v>5.5964784767479721</v>
      </c>
      <c r="I6829" s="9">
        <f t="shared" si="323"/>
        <v>6.7157741720975661</v>
      </c>
    </row>
    <row r="6830" spans="1:9" ht="31.5" customHeight="1" x14ac:dyDescent="0.25">
      <c r="A6830" s="6">
        <v>2008</v>
      </c>
      <c r="B6830" s="6">
        <v>10</v>
      </c>
      <c r="C6830" s="6">
        <v>19</v>
      </c>
      <c r="D6830" s="6">
        <v>23</v>
      </c>
      <c r="E6830" s="6">
        <v>4.9000000000000004</v>
      </c>
      <c r="F6830" s="6">
        <f t="shared" si="321"/>
        <v>5.88</v>
      </c>
      <c r="G6830" s="6">
        <v>73</v>
      </c>
      <c r="H6830" s="9">
        <f t="shared" si="322"/>
        <v>6.5257434604462405</v>
      </c>
      <c r="I6830" s="9">
        <f t="shared" si="323"/>
        <v>7.8308921525354878</v>
      </c>
    </row>
    <row r="6831" spans="1:9" ht="31.5" customHeight="1" x14ac:dyDescent="0.25">
      <c r="A6831" s="6">
        <v>2008</v>
      </c>
      <c r="B6831" s="6">
        <v>10</v>
      </c>
      <c r="C6831" s="6">
        <v>20</v>
      </c>
      <c r="D6831" s="6">
        <v>0</v>
      </c>
      <c r="E6831" s="6">
        <v>6.5</v>
      </c>
      <c r="F6831" s="6">
        <f t="shared" si="321"/>
        <v>7.8</v>
      </c>
      <c r="G6831" s="6">
        <v>92</v>
      </c>
      <c r="H6831" s="9">
        <f t="shared" si="322"/>
        <v>8.9075620464649461</v>
      </c>
      <c r="I6831" s="9">
        <f t="shared" si="323"/>
        <v>10.689074455757934</v>
      </c>
    </row>
    <row r="6832" spans="1:9" ht="31.5" customHeight="1" x14ac:dyDescent="0.25">
      <c r="A6832" s="6">
        <v>2008</v>
      </c>
      <c r="B6832" s="6">
        <v>10</v>
      </c>
      <c r="C6832" s="6">
        <v>20</v>
      </c>
      <c r="D6832" s="6">
        <v>1</v>
      </c>
      <c r="E6832" s="6">
        <v>7.4</v>
      </c>
      <c r="F6832" s="6">
        <f t="shared" si="321"/>
        <v>8.8800000000000008</v>
      </c>
      <c r="G6832" s="6">
        <v>103</v>
      </c>
      <c r="H6832" s="9">
        <f t="shared" si="322"/>
        <v>10.280408402495439</v>
      </c>
      <c r="I6832" s="9">
        <f t="shared" si="323"/>
        <v>12.336490082994528</v>
      </c>
    </row>
    <row r="6833" spans="1:9" ht="31.5" customHeight="1" x14ac:dyDescent="0.25">
      <c r="A6833" s="6">
        <v>2008</v>
      </c>
      <c r="B6833" s="6">
        <v>10</v>
      </c>
      <c r="C6833" s="6">
        <v>20</v>
      </c>
      <c r="D6833" s="6">
        <v>2</v>
      </c>
      <c r="E6833" s="6">
        <v>7.1</v>
      </c>
      <c r="F6833" s="6">
        <f t="shared" si="321"/>
        <v>8.52</v>
      </c>
      <c r="G6833" s="6">
        <v>112</v>
      </c>
      <c r="H6833" s="9">
        <f t="shared" si="322"/>
        <v>9.962904001362574</v>
      </c>
      <c r="I6833" s="9">
        <f t="shared" si="323"/>
        <v>11.955484801635089</v>
      </c>
    </row>
    <row r="6834" spans="1:9" ht="31.5" customHeight="1" x14ac:dyDescent="0.25">
      <c r="A6834" s="6">
        <v>2008</v>
      </c>
      <c r="B6834" s="6">
        <v>10</v>
      </c>
      <c r="C6834" s="6">
        <v>20</v>
      </c>
      <c r="D6834" s="6">
        <v>3</v>
      </c>
      <c r="E6834" s="6">
        <v>6.5</v>
      </c>
      <c r="F6834" s="6">
        <f t="shared" si="321"/>
        <v>7.8</v>
      </c>
      <c r="G6834" s="6">
        <v>110</v>
      </c>
      <c r="H6834" s="9">
        <f t="shared" si="322"/>
        <v>9.1014205960231838</v>
      </c>
      <c r="I6834" s="9">
        <f t="shared" si="323"/>
        <v>10.92170471522782</v>
      </c>
    </row>
    <row r="6835" spans="1:9" ht="31.5" customHeight="1" x14ac:dyDescent="0.25">
      <c r="A6835" s="6">
        <v>2008</v>
      </c>
      <c r="B6835" s="6">
        <v>10</v>
      </c>
      <c r="C6835" s="6">
        <v>20</v>
      </c>
      <c r="D6835" s="6">
        <v>4</v>
      </c>
      <c r="E6835" s="6">
        <v>7.1</v>
      </c>
      <c r="F6835" s="6">
        <f t="shared" si="321"/>
        <v>8.52</v>
      </c>
      <c r="G6835" s="6">
        <v>111</v>
      </c>
      <c r="H6835" s="9">
        <f t="shared" si="322"/>
        <v>9.9522759560195819</v>
      </c>
      <c r="I6835" s="9">
        <f t="shared" si="323"/>
        <v>11.942731147223498</v>
      </c>
    </row>
    <row r="6836" spans="1:9" ht="31.5" customHeight="1" x14ac:dyDescent="0.25">
      <c r="A6836" s="6">
        <v>2008</v>
      </c>
      <c r="B6836" s="6">
        <v>10</v>
      </c>
      <c r="C6836" s="6">
        <v>20</v>
      </c>
      <c r="D6836" s="6">
        <v>5</v>
      </c>
      <c r="E6836" s="6">
        <v>6.2</v>
      </c>
      <c r="F6836" s="6">
        <f t="shared" si="321"/>
        <v>7.4399999999999995</v>
      </c>
      <c r="G6836" s="6">
        <v>111</v>
      </c>
      <c r="H6836" s="9">
        <f t="shared" si="322"/>
        <v>8.6907198489185085</v>
      </c>
      <c r="I6836" s="9">
        <f t="shared" si="323"/>
        <v>10.428863818702208</v>
      </c>
    </row>
    <row r="6837" spans="1:9" ht="31.5" customHeight="1" x14ac:dyDescent="0.25">
      <c r="A6837" s="6">
        <v>2008</v>
      </c>
      <c r="B6837" s="6">
        <v>10</v>
      </c>
      <c r="C6837" s="6">
        <v>20</v>
      </c>
      <c r="D6837" s="6">
        <v>6</v>
      </c>
      <c r="E6837" s="6">
        <v>4.8</v>
      </c>
      <c r="F6837" s="6">
        <f t="shared" si="321"/>
        <v>5.76</v>
      </c>
      <c r="G6837" s="6">
        <v>99</v>
      </c>
      <c r="H6837" s="9">
        <f t="shared" si="322"/>
        <v>6.6366405655502394</v>
      </c>
      <c r="I6837" s="9">
        <f t="shared" si="323"/>
        <v>7.9639686786602866</v>
      </c>
    </row>
    <row r="6838" spans="1:9" ht="31.5" customHeight="1" x14ac:dyDescent="0.25">
      <c r="A6838" s="6">
        <v>2008</v>
      </c>
      <c r="B6838" s="6">
        <v>10</v>
      </c>
      <c r="C6838" s="6">
        <v>20</v>
      </c>
      <c r="D6838" s="6">
        <v>7</v>
      </c>
      <c r="E6838" s="6">
        <v>6.4</v>
      </c>
      <c r="F6838" s="6">
        <f t="shared" si="321"/>
        <v>7.68</v>
      </c>
      <c r="G6838" s="6">
        <v>104</v>
      </c>
      <c r="H6838" s="9">
        <f t="shared" si="322"/>
        <v>8.9014847440893625</v>
      </c>
      <c r="I6838" s="9">
        <f t="shared" si="323"/>
        <v>10.681781692907233</v>
      </c>
    </row>
    <row r="6839" spans="1:9" ht="31.5" customHeight="1" x14ac:dyDescent="0.25">
      <c r="A6839" s="6">
        <v>2008</v>
      </c>
      <c r="B6839" s="6">
        <v>10</v>
      </c>
      <c r="C6839" s="6">
        <v>20</v>
      </c>
      <c r="D6839" s="6">
        <v>8</v>
      </c>
      <c r="E6839" s="6">
        <v>5.6</v>
      </c>
      <c r="F6839" s="6">
        <f t="shared" si="321"/>
        <v>6.72</v>
      </c>
      <c r="G6839" s="6">
        <v>103</v>
      </c>
      <c r="H6839" s="9">
        <f t="shared" si="322"/>
        <v>7.7797685208073588</v>
      </c>
      <c r="I6839" s="9">
        <f t="shared" si="323"/>
        <v>9.3357222249688316</v>
      </c>
    </row>
    <row r="6840" spans="1:9" ht="31.5" customHeight="1" x14ac:dyDescent="0.25">
      <c r="A6840" s="6">
        <v>2008</v>
      </c>
      <c r="B6840" s="6">
        <v>10</v>
      </c>
      <c r="C6840" s="6">
        <v>20</v>
      </c>
      <c r="D6840" s="6">
        <v>9</v>
      </c>
      <c r="E6840" s="6">
        <v>4.9000000000000004</v>
      </c>
      <c r="F6840" s="6">
        <f t="shared" si="321"/>
        <v>5.88</v>
      </c>
      <c r="G6840" s="6">
        <v>101</v>
      </c>
      <c r="H6840" s="9">
        <f t="shared" si="322"/>
        <v>6.7912610577527186</v>
      </c>
      <c r="I6840" s="9">
        <f t="shared" si="323"/>
        <v>8.1495132693032613</v>
      </c>
    </row>
    <row r="6841" spans="1:9" ht="31.5" customHeight="1" x14ac:dyDescent="0.25">
      <c r="A6841" s="6">
        <v>2008</v>
      </c>
      <c r="B6841" s="6">
        <v>10</v>
      </c>
      <c r="C6841" s="6">
        <v>20</v>
      </c>
      <c r="D6841" s="6">
        <v>10</v>
      </c>
      <c r="E6841" s="6">
        <v>3.7</v>
      </c>
      <c r="F6841" s="6">
        <f t="shared" si="321"/>
        <v>4.4400000000000004</v>
      </c>
      <c r="G6841" s="6">
        <v>95</v>
      </c>
      <c r="H6841" s="9">
        <f t="shared" si="322"/>
        <v>5.0902743793860434</v>
      </c>
      <c r="I6841" s="9">
        <f t="shared" si="323"/>
        <v>6.1083292552632527</v>
      </c>
    </row>
    <row r="6842" spans="1:9" ht="31.5" customHeight="1" x14ac:dyDescent="0.25">
      <c r="A6842" s="6">
        <v>2008</v>
      </c>
      <c r="B6842" s="6">
        <v>10</v>
      </c>
      <c r="C6842" s="6">
        <v>20</v>
      </c>
      <c r="D6842" s="6">
        <v>11</v>
      </c>
      <c r="E6842" s="6">
        <v>3.2</v>
      </c>
      <c r="F6842" s="6">
        <f t="shared" si="321"/>
        <v>3.84</v>
      </c>
      <c r="G6842" s="6">
        <v>82</v>
      </c>
      <c r="H6842" s="9">
        <f t="shared" si="322"/>
        <v>4.323803577693659</v>
      </c>
      <c r="I6842" s="9">
        <f t="shared" si="323"/>
        <v>5.1885642932323899</v>
      </c>
    </row>
    <row r="6843" spans="1:9" ht="31.5" customHeight="1" x14ac:dyDescent="0.25">
      <c r="A6843" s="6">
        <v>2008</v>
      </c>
      <c r="B6843" s="6">
        <v>10</v>
      </c>
      <c r="C6843" s="6">
        <v>20</v>
      </c>
      <c r="D6843" s="6">
        <v>12</v>
      </c>
      <c r="E6843" s="6">
        <v>5.4</v>
      </c>
      <c r="F6843" s="6">
        <f t="shared" si="321"/>
        <v>6.48</v>
      </c>
      <c r="G6843" s="6">
        <v>100</v>
      </c>
      <c r="H6843" s="9">
        <f t="shared" si="322"/>
        <v>7.475278824468651</v>
      </c>
      <c r="I6843" s="9">
        <f t="shared" si="323"/>
        <v>8.9703345893623805</v>
      </c>
    </row>
    <row r="6844" spans="1:9" ht="31.5" customHeight="1" x14ac:dyDescent="0.25">
      <c r="A6844" s="6">
        <v>2008</v>
      </c>
      <c r="B6844" s="6">
        <v>10</v>
      </c>
      <c r="C6844" s="6">
        <v>20</v>
      </c>
      <c r="D6844" s="6">
        <v>13</v>
      </c>
      <c r="E6844" s="6">
        <v>4.8</v>
      </c>
      <c r="F6844" s="6">
        <f t="shared" si="321"/>
        <v>5.76</v>
      </c>
      <c r="G6844" s="6">
        <v>93</v>
      </c>
      <c r="H6844" s="9">
        <f t="shared" si="322"/>
        <v>6.5865530266603933</v>
      </c>
      <c r="I6844" s="9">
        <f t="shared" si="323"/>
        <v>7.903863631992472</v>
      </c>
    </row>
    <row r="6845" spans="1:9" ht="31.5" customHeight="1" x14ac:dyDescent="0.25">
      <c r="A6845" s="6">
        <v>2008</v>
      </c>
      <c r="B6845" s="6">
        <v>10</v>
      </c>
      <c r="C6845" s="6">
        <v>20</v>
      </c>
      <c r="D6845" s="6">
        <v>14</v>
      </c>
      <c r="E6845" s="6">
        <v>5.0999999999999996</v>
      </c>
      <c r="F6845" s="6">
        <f t="shared" si="321"/>
        <v>6.1199999999999992</v>
      </c>
      <c r="G6845" s="6">
        <v>93</v>
      </c>
      <c r="H6845" s="9">
        <f t="shared" si="322"/>
        <v>6.9982125908266672</v>
      </c>
      <c r="I6845" s="9">
        <f t="shared" si="323"/>
        <v>8.397855108992001</v>
      </c>
    </row>
    <row r="6846" spans="1:9" ht="31.5" customHeight="1" x14ac:dyDescent="0.25">
      <c r="A6846" s="6">
        <v>2008</v>
      </c>
      <c r="B6846" s="6">
        <v>10</v>
      </c>
      <c r="C6846" s="6">
        <v>20</v>
      </c>
      <c r="D6846" s="6">
        <v>15</v>
      </c>
      <c r="E6846" s="6">
        <v>5.0999999999999996</v>
      </c>
      <c r="F6846" s="6">
        <f t="shared" si="321"/>
        <v>6.1199999999999992</v>
      </c>
      <c r="G6846" s="6">
        <v>98</v>
      </c>
      <c r="H6846" s="9">
        <f t="shared" si="322"/>
        <v>7.0427887915265837</v>
      </c>
      <c r="I6846" s="9">
        <f t="shared" si="323"/>
        <v>8.4513465498319</v>
      </c>
    </row>
    <row r="6847" spans="1:9" ht="31.5" customHeight="1" x14ac:dyDescent="0.25">
      <c r="A6847" s="6">
        <v>2008</v>
      </c>
      <c r="B6847" s="6">
        <v>10</v>
      </c>
      <c r="C6847" s="6">
        <v>20</v>
      </c>
      <c r="D6847" s="6">
        <v>16</v>
      </c>
      <c r="E6847" s="6">
        <v>5</v>
      </c>
      <c r="F6847" s="6">
        <f t="shared" si="321"/>
        <v>6</v>
      </c>
      <c r="G6847" s="6">
        <v>87</v>
      </c>
      <c r="H6847" s="9">
        <f t="shared" si="322"/>
        <v>6.8053374167963252</v>
      </c>
      <c r="I6847" s="9">
        <f t="shared" si="323"/>
        <v>8.166404900155591</v>
      </c>
    </row>
    <row r="6848" spans="1:9" ht="31.5" customHeight="1" x14ac:dyDescent="0.25">
      <c r="A6848" s="6">
        <v>2008</v>
      </c>
      <c r="B6848" s="6">
        <v>10</v>
      </c>
      <c r="C6848" s="6">
        <v>20</v>
      </c>
      <c r="D6848" s="6">
        <v>17</v>
      </c>
      <c r="E6848" s="6">
        <v>4.8</v>
      </c>
      <c r="F6848" s="6">
        <f t="shared" si="321"/>
        <v>5.76</v>
      </c>
      <c r="G6848" s="6">
        <v>94</v>
      </c>
      <c r="H6848" s="9">
        <f t="shared" si="322"/>
        <v>6.5951214471787418</v>
      </c>
      <c r="I6848" s="9">
        <f t="shared" si="323"/>
        <v>7.9141457366144898</v>
      </c>
    </row>
    <row r="6849" spans="1:9" ht="31.5" customHeight="1" x14ac:dyDescent="0.25">
      <c r="A6849" s="6">
        <v>2008</v>
      </c>
      <c r="B6849" s="6">
        <v>10</v>
      </c>
      <c r="C6849" s="6">
        <v>20</v>
      </c>
      <c r="D6849" s="6">
        <v>18</v>
      </c>
      <c r="E6849" s="6">
        <v>4.5</v>
      </c>
      <c r="F6849" s="6">
        <f t="shared" si="321"/>
        <v>5.3999999999999995</v>
      </c>
      <c r="G6849" s="6">
        <v>94</v>
      </c>
      <c r="H6849" s="9">
        <f t="shared" si="322"/>
        <v>6.1829263567300705</v>
      </c>
      <c r="I6849" s="9">
        <f t="shared" si="323"/>
        <v>7.4195116280760836</v>
      </c>
    </row>
    <row r="6850" spans="1:9" ht="31.5" customHeight="1" x14ac:dyDescent="0.25">
      <c r="A6850" s="6">
        <v>2008</v>
      </c>
      <c r="B6850" s="6">
        <v>10</v>
      </c>
      <c r="C6850" s="6">
        <v>20</v>
      </c>
      <c r="D6850" s="6">
        <v>19</v>
      </c>
      <c r="E6850" s="6">
        <v>4.8</v>
      </c>
      <c r="F6850" s="6">
        <f t="shared" si="321"/>
        <v>5.76</v>
      </c>
      <c r="G6850" s="6">
        <v>94</v>
      </c>
      <c r="H6850" s="9">
        <f t="shared" si="322"/>
        <v>6.5951214471787418</v>
      </c>
      <c r="I6850" s="9">
        <f t="shared" si="323"/>
        <v>7.9141457366144898</v>
      </c>
    </row>
    <row r="6851" spans="1:9" ht="31.5" customHeight="1" x14ac:dyDescent="0.25">
      <c r="A6851" s="6">
        <v>2008</v>
      </c>
      <c r="B6851" s="6">
        <v>10</v>
      </c>
      <c r="C6851" s="6">
        <v>20</v>
      </c>
      <c r="D6851" s="6">
        <v>20</v>
      </c>
      <c r="E6851" s="6">
        <v>2.4</v>
      </c>
      <c r="F6851" s="6">
        <f t="shared" ref="F6851:F6914" si="324">E6851*1.2</f>
        <v>2.88</v>
      </c>
      <c r="G6851" s="6">
        <v>22</v>
      </c>
      <c r="H6851" s="9">
        <f t="shared" ref="H6851:H6914" si="325">E6851*(LN(G6851/$AE$18)/LN(10/$AE$18))</f>
        <v>2.7158322393458278</v>
      </c>
      <c r="I6851" s="9">
        <f t="shared" ref="I6851:I6914" si="326">F6851*(LN(G6851/$AE$18)/LN(10/$AE$18))</f>
        <v>3.258998687214993</v>
      </c>
    </row>
    <row r="6852" spans="1:9" ht="31.5" customHeight="1" x14ac:dyDescent="0.25">
      <c r="A6852" s="6">
        <v>2008</v>
      </c>
      <c r="B6852" s="6">
        <v>10</v>
      </c>
      <c r="C6852" s="6">
        <v>20</v>
      </c>
      <c r="D6852" s="6">
        <v>21</v>
      </c>
      <c r="E6852" s="6">
        <v>3.4</v>
      </c>
      <c r="F6852" s="6">
        <f t="shared" si="324"/>
        <v>4.08</v>
      </c>
      <c r="G6852" s="6">
        <v>34</v>
      </c>
      <c r="H6852" s="9">
        <f t="shared" si="325"/>
        <v>4.0944606673043884</v>
      </c>
      <c r="I6852" s="9">
        <f t="shared" si="326"/>
        <v>4.9133528007652663</v>
      </c>
    </row>
    <row r="6853" spans="1:9" ht="31.5" customHeight="1" x14ac:dyDescent="0.25">
      <c r="A6853" s="6">
        <v>2008</v>
      </c>
      <c r="B6853" s="6">
        <v>10</v>
      </c>
      <c r="C6853" s="6">
        <v>20</v>
      </c>
      <c r="D6853" s="6">
        <v>22</v>
      </c>
      <c r="E6853" s="6">
        <v>5.4</v>
      </c>
      <c r="F6853" s="6">
        <f t="shared" si="324"/>
        <v>6.48</v>
      </c>
      <c r="G6853" s="6">
        <v>80</v>
      </c>
      <c r="H6853" s="9">
        <f t="shared" si="325"/>
        <v>7.2741635265940507</v>
      </c>
      <c r="I6853" s="9">
        <f t="shared" si="326"/>
        <v>8.7289962319128609</v>
      </c>
    </row>
    <row r="6854" spans="1:9" ht="31.5" customHeight="1" x14ac:dyDescent="0.25">
      <c r="A6854" s="6">
        <v>2008</v>
      </c>
      <c r="B6854" s="6">
        <v>10</v>
      </c>
      <c r="C6854" s="6">
        <v>20</v>
      </c>
      <c r="D6854" s="6">
        <v>23</v>
      </c>
      <c r="E6854" s="6">
        <v>4.9000000000000004</v>
      </c>
      <c r="F6854" s="6">
        <f t="shared" si="324"/>
        <v>5.88</v>
      </c>
      <c r="G6854" s="6">
        <v>82</v>
      </c>
      <c r="H6854" s="9">
        <f t="shared" si="325"/>
        <v>6.6208242283434151</v>
      </c>
      <c r="I6854" s="9">
        <f t="shared" si="326"/>
        <v>7.9449890740120974</v>
      </c>
    </row>
    <row r="6855" spans="1:9" ht="31.5" customHeight="1" x14ac:dyDescent="0.25">
      <c r="A6855" s="6">
        <v>2008</v>
      </c>
      <c r="B6855" s="6">
        <v>10</v>
      </c>
      <c r="C6855" s="6">
        <v>21</v>
      </c>
      <c r="D6855" s="6">
        <v>0</v>
      </c>
      <c r="E6855" s="6">
        <v>3.7</v>
      </c>
      <c r="F6855" s="6">
        <f t="shared" si="324"/>
        <v>4.4400000000000004</v>
      </c>
      <c r="G6855" s="6">
        <v>64</v>
      </c>
      <c r="H6855" s="9">
        <f t="shared" si="325"/>
        <v>4.8463478604188817</v>
      </c>
      <c r="I6855" s="9">
        <f t="shared" si="326"/>
        <v>5.8156174325026582</v>
      </c>
    </row>
    <row r="6856" spans="1:9" ht="31.5" customHeight="1" x14ac:dyDescent="0.25">
      <c r="A6856" s="6">
        <v>2008</v>
      </c>
      <c r="B6856" s="6">
        <v>10</v>
      </c>
      <c r="C6856" s="6">
        <v>21</v>
      </c>
      <c r="D6856" s="6">
        <v>1</v>
      </c>
      <c r="E6856" s="6">
        <v>3.7</v>
      </c>
      <c r="F6856" s="6">
        <f t="shared" si="324"/>
        <v>4.4400000000000004</v>
      </c>
      <c r="G6856" s="6">
        <v>65</v>
      </c>
      <c r="H6856" s="9">
        <f t="shared" si="325"/>
        <v>4.8559223959488902</v>
      </c>
      <c r="I6856" s="9">
        <f t="shared" si="326"/>
        <v>5.8271068751386688</v>
      </c>
    </row>
    <row r="6857" spans="1:9" ht="31.5" customHeight="1" x14ac:dyDescent="0.25">
      <c r="A6857" s="6">
        <v>2008</v>
      </c>
      <c r="B6857" s="6">
        <v>10</v>
      </c>
      <c r="C6857" s="6">
        <v>21</v>
      </c>
      <c r="D6857" s="6">
        <v>2</v>
      </c>
      <c r="E6857" s="6">
        <v>4.3</v>
      </c>
      <c r="F6857" s="6">
        <f t="shared" si="324"/>
        <v>5.1599999999999993</v>
      </c>
      <c r="G6857" s="6">
        <v>83</v>
      </c>
      <c r="H6857" s="9">
        <f t="shared" si="325"/>
        <v>5.8188104080568079</v>
      </c>
      <c r="I6857" s="9">
        <f t="shared" si="326"/>
        <v>6.9825724896681685</v>
      </c>
    </row>
    <row r="6858" spans="1:9" ht="31.5" customHeight="1" x14ac:dyDescent="0.25">
      <c r="A6858" s="6">
        <v>2008</v>
      </c>
      <c r="B6858" s="6">
        <v>10</v>
      </c>
      <c r="C6858" s="6">
        <v>21</v>
      </c>
      <c r="D6858" s="6">
        <v>3</v>
      </c>
      <c r="E6858" s="6">
        <v>4.7</v>
      </c>
      <c r="F6858" s="6">
        <f t="shared" si="324"/>
        <v>5.64</v>
      </c>
      <c r="G6858" s="6">
        <v>99</v>
      </c>
      <c r="H6858" s="9">
        <f t="shared" si="325"/>
        <v>6.4983772204346097</v>
      </c>
      <c r="I6858" s="9">
        <f t="shared" si="326"/>
        <v>7.7980526645215305</v>
      </c>
    </row>
    <row r="6859" spans="1:9" ht="31.5" customHeight="1" x14ac:dyDescent="0.25">
      <c r="A6859" s="6">
        <v>2008</v>
      </c>
      <c r="B6859" s="6">
        <v>10</v>
      </c>
      <c r="C6859" s="6">
        <v>21</v>
      </c>
      <c r="D6859" s="6">
        <v>4</v>
      </c>
      <c r="E6859" s="6">
        <v>3.8</v>
      </c>
      <c r="F6859" s="6">
        <f t="shared" si="324"/>
        <v>4.5599999999999996</v>
      </c>
      <c r="G6859" s="6">
        <v>105</v>
      </c>
      <c r="H6859" s="9">
        <f t="shared" si="325"/>
        <v>5.2913258531312115</v>
      </c>
      <c r="I6859" s="9">
        <f t="shared" si="326"/>
        <v>6.3495910237574531</v>
      </c>
    </row>
    <row r="6860" spans="1:9" ht="31.5" customHeight="1" x14ac:dyDescent="0.25">
      <c r="A6860" s="6">
        <v>2008</v>
      </c>
      <c r="B6860" s="6">
        <v>10</v>
      </c>
      <c r="C6860" s="6">
        <v>21</v>
      </c>
      <c r="D6860" s="6">
        <v>5</v>
      </c>
      <c r="E6860" s="6">
        <v>2.1</v>
      </c>
      <c r="F6860" s="6">
        <f t="shared" si="324"/>
        <v>2.52</v>
      </c>
      <c r="G6860" s="6">
        <v>96</v>
      </c>
      <c r="H6860" s="9">
        <f t="shared" si="325"/>
        <v>2.8927448238156717</v>
      </c>
      <c r="I6860" s="9">
        <f t="shared" si="326"/>
        <v>3.471293788578806</v>
      </c>
    </row>
    <row r="6861" spans="1:9" ht="31.5" customHeight="1" x14ac:dyDescent="0.25">
      <c r="A6861" s="6">
        <v>2008</v>
      </c>
      <c r="B6861" s="6">
        <v>10</v>
      </c>
      <c r="C6861" s="6">
        <v>21</v>
      </c>
      <c r="D6861" s="6">
        <v>6</v>
      </c>
      <c r="E6861" s="6">
        <v>1.8</v>
      </c>
      <c r="F6861" s="6">
        <f t="shared" si="324"/>
        <v>2.16</v>
      </c>
      <c r="G6861" s="6">
        <v>109</v>
      </c>
      <c r="H6861" s="9">
        <f t="shared" si="325"/>
        <v>2.5176497477062818</v>
      </c>
      <c r="I6861" s="9">
        <f t="shared" si="326"/>
        <v>3.0211796972475384</v>
      </c>
    </row>
    <row r="6862" spans="1:9" ht="31.5" customHeight="1" x14ac:dyDescent="0.25">
      <c r="A6862" s="6">
        <v>2008</v>
      </c>
      <c r="B6862" s="6">
        <v>10</v>
      </c>
      <c r="C6862" s="6">
        <v>21</v>
      </c>
      <c r="D6862" s="6">
        <v>7</v>
      </c>
      <c r="E6862" s="6">
        <v>2</v>
      </c>
      <c r="F6862" s="6">
        <f t="shared" si="324"/>
        <v>2.4</v>
      </c>
      <c r="G6862" s="6">
        <v>119</v>
      </c>
      <c r="H6862" s="9">
        <f t="shared" si="325"/>
        <v>2.826688827296119</v>
      </c>
      <c r="I6862" s="9">
        <f t="shared" si="326"/>
        <v>3.3920265927553426</v>
      </c>
    </row>
    <row r="6863" spans="1:9" ht="31.5" customHeight="1" x14ac:dyDescent="0.25">
      <c r="A6863" s="6">
        <v>2008</v>
      </c>
      <c r="B6863" s="6">
        <v>10</v>
      </c>
      <c r="C6863" s="6">
        <v>21</v>
      </c>
      <c r="D6863" s="6">
        <v>8</v>
      </c>
      <c r="E6863" s="6">
        <v>2.7</v>
      </c>
      <c r="F6863" s="6">
        <f t="shared" si="324"/>
        <v>3.24</v>
      </c>
      <c r="G6863" s="6">
        <v>125</v>
      </c>
      <c r="H6863" s="9">
        <f t="shared" si="325"/>
        <v>3.8381970611716261</v>
      </c>
      <c r="I6863" s="9">
        <f t="shared" si="326"/>
        <v>4.6058364734059518</v>
      </c>
    </row>
    <row r="6864" spans="1:9" ht="31.5" customHeight="1" x14ac:dyDescent="0.25">
      <c r="A6864" s="6">
        <v>2008</v>
      </c>
      <c r="B6864" s="6">
        <v>10</v>
      </c>
      <c r="C6864" s="6">
        <v>21</v>
      </c>
      <c r="D6864" s="6">
        <v>9</v>
      </c>
      <c r="E6864" s="6">
        <v>2.1</v>
      </c>
      <c r="F6864" s="6">
        <f t="shared" si="324"/>
        <v>2.52</v>
      </c>
      <c r="G6864" s="6">
        <v>143</v>
      </c>
      <c r="H6864" s="9">
        <f t="shared" si="325"/>
        <v>3.0324172719931854</v>
      </c>
      <c r="I6864" s="9">
        <f t="shared" si="326"/>
        <v>3.6389007263918223</v>
      </c>
    </row>
    <row r="6865" spans="1:9" ht="31.5" customHeight="1" x14ac:dyDescent="0.25">
      <c r="A6865" s="6">
        <v>2008</v>
      </c>
      <c r="B6865" s="6">
        <v>10</v>
      </c>
      <c r="C6865" s="6">
        <v>21</v>
      </c>
      <c r="D6865" s="6">
        <v>10</v>
      </c>
      <c r="E6865" s="6">
        <v>1.9</v>
      </c>
      <c r="F6865" s="6">
        <f t="shared" si="324"/>
        <v>2.2799999999999998</v>
      </c>
      <c r="G6865" s="6">
        <v>180</v>
      </c>
      <c r="H6865" s="9">
        <f t="shared" si="325"/>
        <v>2.8165883060517318</v>
      </c>
      <c r="I6865" s="9">
        <f t="shared" si="326"/>
        <v>3.3799059672620784</v>
      </c>
    </row>
    <row r="6866" spans="1:9" ht="31.5" customHeight="1" x14ac:dyDescent="0.25">
      <c r="A6866" s="6">
        <v>2008</v>
      </c>
      <c r="B6866" s="6">
        <v>10</v>
      </c>
      <c r="C6866" s="6">
        <v>21</v>
      </c>
      <c r="D6866" s="6">
        <v>11</v>
      </c>
      <c r="E6866" s="6">
        <v>2.5</v>
      </c>
      <c r="F6866" s="6">
        <f t="shared" si="324"/>
        <v>3</v>
      </c>
      <c r="G6866" s="6">
        <v>208</v>
      </c>
      <c r="H6866" s="9">
        <f t="shared" si="325"/>
        <v>3.7663652446096059</v>
      </c>
      <c r="I6866" s="9">
        <f t="shared" si="326"/>
        <v>4.5196382935315267</v>
      </c>
    </row>
    <row r="6867" spans="1:9" ht="31.5" customHeight="1" x14ac:dyDescent="0.25">
      <c r="A6867" s="6">
        <v>2008</v>
      </c>
      <c r="B6867" s="6">
        <v>10</v>
      </c>
      <c r="C6867" s="6">
        <v>21</v>
      </c>
      <c r="D6867" s="6">
        <v>12</v>
      </c>
      <c r="E6867" s="6">
        <v>2.8</v>
      </c>
      <c r="F6867" s="6">
        <f t="shared" si="324"/>
        <v>3.36</v>
      </c>
      <c r="G6867" s="6">
        <v>291</v>
      </c>
      <c r="H6867" s="9">
        <f t="shared" si="325"/>
        <v>4.375252062912149</v>
      </c>
      <c r="I6867" s="9">
        <f t="shared" si="326"/>
        <v>5.2503024754945784</v>
      </c>
    </row>
    <row r="6868" spans="1:9" ht="31.5" customHeight="1" x14ac:dyDescent="0.25">
      <c r="A6868" s="6">
        <v>2008</v>
      </c>
      <c r="B6868" s="6">
        <v>10</v>
      </c>
      <c r="C6868" s="6">
        <v>21</v>
      </c>
      <c r="D6868" s="6">
        <v>13</v>
      </c>
      <c r="E6868" s="6">
        <v>3.1</v>
      </c>
      <c r="F6868" s="6">
        <f t="shared" si="324"/>
        <v>3.7199999999999998</v>
      </c>
      <c r="G6868" s="6">
        <v>282</v>
      </c>
      <c r="H6868" s="9">
        <f t="shared" si="325"/>
        <v>4.8277742445498353</v>
      </c>
      <c r="I6868" s="9">
        <f t="shared" si="326"/>
        <v>5.7933290934598016</v>
      </c>
    </row>
    <row r="6869" spans="1:9" ht="31.5" customHeight="1" x14ac:dyDescent="0.25">
      <c r="A6869" s="6">
        <v>2008</v>
      </c>
      <c r="B6869" s="6">
        <v>10</v>
      </c>
      <c r="C6869" s="6">
        <v>21</v>
      </c>
      <c r="D6869" s="6">
        <v>14</v>
      </c>
      <c r="E6869" s="6">
        <v>3.7</v>
      </c>
      <c r="F6869" s="6">
        <f t="shared" si="324"/>
        <v>4.4400000000000004</v>
      </c>
      <c r="G6869" s="6">
        <v>280</v>
      </c>
      <c r="H6869" s="9">
        <f t="shared" si="325"/>
        <v>5.7577868049973544</v>
      </c>
      <c r="I6869" s="9">
        <f t="shared" si="326"/>
        <v>6.909344165996826</v>
      </c>
    </row>
    <row r="6870" spans="1:9" ht="31.5" customHeight="1" x14ac:dyDescent="0.25">
      <c r="A6870" s="6">
        <v>2008</v>
      </c>
      <c r="B6870" s="6">
        <v>10</v>
      </c>
      <c r="C6870" s="6">
        <v>21</v>
      </c>
      <c r="D6870" s="6">
        <v>15</v>
      </c>
      <c r="E6870" s="6">
        <v>4.5999999999999996</v>
      </c>
      <c r="F6870" s="6">
        <f t="shared" si="324"/>
        <v>5.52</v>
      </c>
      <c r="G6870" s="6">
        <v>284</v>
      </c>
      <c r="H6870" s="9">
        <f t="shared" si="325"/>
        <v>7.1692199205616873</v>
      </c>
      <c r="I6870" s="9">
        <f t="shared" si="326"/>
        <v>8.6030639046740252</v>
      </c>
    </row>
    <row r="6871" spans="1:9" ht="31.5" customHeight="1" x14ac:dyDescent="0.25">
      <c r="A6871" s="6">
        <v>2008</v>
      </c>
      <c r="B6871" s="6">
        <v>10</v>
      </c>
      <c r="C6871" s="6">
        <v>21</v>
      </c>
      <c r="D6871" s="6">
        <v>16</v>
      </c>
      <c r="E6871" s="6">
        <v>5.3</v>
      </c>
      <c r="F6871" s="6">
        <f t="shared" si="324"/>
        <v>6.3599999999999994</v>
      </c>
      <c r="G6871" s="6">
        <v>292</v>
      </c>
      <c r="H6871" s="9">
        <f t="shared" si="325"/>
        <v>8.2847617420661255</v>
      </c>
      <c r="I6871" s="9">
        <f t="shared" si="326"/>
        <v>9.9417140904793495</v>
      </c>
    </row>
    <row r="6872" spans="1:9" ht="31.5" customHeight="1" x14ac:dyDescent="0.25">
      <c r="A6872" s="6">
        <v>2008</v>
      </c>
      <c r="B6872" s="6">
        <v>10</v>
      </c>
      <c r="C6872" s="6">
        <v>21</v>
      </c>
      <c r="D6872" s="6">
        <v>17</v>
      </c>
      <c r="E6872" s="6">
        <v>6.5</v>
      </c>
      <c r="F6872" s="6">
        <f t="shared" si="324"/>
        <v>7.8</v>
      </c>
      <c r="G6872" s="6">
        <v>303</v>
      </c>
      <c r="H6872" s="9">
        <f t="shared" si="325"/>
        <v>10.200674510717421</v>
      </c>
      <c r="I6872" s="9">
        <f t="shared" si="326"/>
        <v>12.240809412860905</v>
      </c>
    </row>
    <row r="6873" spans="1:9" ht="31.5" customHeight="1" x14ac:dyDescent="0.25">
      <c r="A6873" s="6">
        <v>2008</v>
      </c>
      <c r="B6873" s="6">
        <v>10</v>
      </c>
      <c r="C6873" s="6">
        <v>21</v>
      </c>
      <c r="D6873" s="6">
        <v>18</v>
      </c>
      <c r="E6873" s="6">
        <v>7</v>
      </c>
      <c r="F6873" s="6">
        <f t="shared" si="324"/>
        <v>8.4</v>
      </c>
      <c r="G6873" s="6">
        <v>314</v>
      </c>
      <c r="H6873" s="9">
        <f t="shared" si="325"/>
        <v>11.027004593066584</v>
      </c>
      <c r="I6873" s="9">
        <f t="shared" si="326"/>
        <v>13.232405511679902</v>
      </c>
    </row>
    <row r="6874" spans="1:9" ht="31.5" customHeight="1" x14ac:dyDescent="0.25">
      <c r="A6874" s="6">
        <v>2008</v>
      </c>
      <c r="B6874" s="6">
        <v>10</v>
      </c>
      <c r="C6874" s="6">
        <v>21</v>
      </c>
      <c r="D6874" s="6">
        <v>19</v>
      </c>
      <c r="E6874" s="6">
        <v>8.5</v>
      </c>
      <c r="F6874" s="6">
        <f t="shared" si="324"/>
        <v>10.199999999999999</v>
      </c>
      <c r="G6874" s="6">
        <v>330</v>
      </c>
      <c r="H6874" s="9">
        <f t="shared" si="325"/>
        <v>13.460442315695714</v>
      </c>
      <c r="I6874" s="9">
        <f t="shared" si="326"/>
        <v>16.152530778834855</v>
      </c>
    </row>
    <row r="6875" spans="1:9" ht="31.5" customHeight="1" x14ac:dyDescent="0.25">
      <c r="A6875" s="6">
        <v>2008</v>
      </c>
      <c r="B6875" s="6">
        <v>10</v>
      </c>
      <c r="C6875" s="6">
        <v>21</v>
      </c>
      <c r="D6875" s="6">
        <v>20</v>
      </c>
      <c r="E6875" s="6">
        <v>9.8000000000000007</v>
      </c>
      <c r="F6875" s="6">
        <f t="shared" si="324"/>
        <v>11.76</v>
      </c>
      <c r="G6875" s="6">
        <v>350</v>
      </c>
      <c r="H6875" s="9">
        <f t="shared" si="325"/>
        <v>15.615341262331984</v>
      </c>
      <c r="I6875" s="9">
        <f t="shared" si="326"/>
        <v>18.738409514798381</v>
      </c>
    </row>
    <row r="6876" spans="1:9" ht="31.5" customHeight="1" x14ac:dyDescent="0.25">
      <c r="A6876" s="6">
        <v>2008</v>
      </c>
      <c r="B6876" s="6">
        <v>10</v>
      </c>
      <c r="C6876" s="6">
        <v>21</v>
      </c>
      <c r="D6876" s="6">
        <v>21</v>
      </c>
      <c r="E6876" s="6">
        <v>10.5</v>
      </c>
      <c r="F6876" s="6">
        <f t="shared" si="324"/>
        <v>12.6</v>
      </c>
      <c r="G6876" s="6">
        <v>352</v>
      </c>
      <c r="H6876" s="9">
        <f t="shared" si="325"/>
        <v>16.740708523492938</v>
      </c>
      <c r="I6876" s="9">
        <f t="shared" si="326"/>
        <v>20.088850228191525</v>
      </c>
    </row>
    <row r="6877" spans="1:9" ht="31.5" customHeight="1" x14ac:dyDescent="0.25">
      <c r="A6877" s="6">
        <v>2008</v>
      </c>
      <c r="B6877" s="6">
        <v>10</v>
      </c>
      <c r="C6877" s="6">
        <v>21</v>
      </c>
      <c r="D6877" s="6">
        <v>22</v>
      </c>
      <c r="E6877" s="6">
        <v>11.3</v>
      </c>
      <c r="F6877" s="6">
        <f t="shared" si="324"/>
        <v>13.56</v>
      </c>
      <c r="G6877" s="6">
        <v>1</v>
      </c>
      <c r="H6877" s="9">
        <f t="shared" si="325"/>
        <v>6.9572869043526406</v>
      </c>
      <c r="I6877" s="9">
        <f t="shared" si="326"/>
        <v>8.3487442852231677</v>
      </c>
    </row>
    <row r="6878" spans="1:9" ht="31.5" customHeight="1" x14ac:dyDescent="0.25">
      <c r="A6878" s="6">
        <v>2008</v>
      </c>
      <c r="B6878" s="6">
        <v>10</v>
      </c>
      <c r="C6878" s="6">
        <v>21</v>
      </c>
      <c r="D6878" s="6">
        <v>23</v>
      </c>
      <c r="E6878" s="6">
        <v>11.8</v>
      </c>
      <c r="F6878" s="6">
        <f t="shared" si="324"/>
        <v>14.16</v>
      </c>
      <c r="G6878" s="6">
        <v>4</v>
      </c>
      <c r="H6878" s="9">
        <f t="shared" si="325"/>
        <v>9.9953943729277377</v>
      </c>
      <c r="I6878" s="9">
        <f t="shared" si="326"/>
        <v>11.994473247513286</v>
      </c>
    </row>
    <row r="6879" spans="1:9" ht="31.5" customHeight="1" x14ac:dyDescent="0.25">
      <c r="A6879" s="6">
        <v>2008</v>
      </c>
      <c r="B6879" s="6">
        <v>10</v>
      </c>
      <c r="C6879" s="6">
        <v>22</v>
      </c>
      <c r="D6879" s="6">
        <v>0</v>
      </c>
      <c r="E6879" s="6">
        <v>11.3</v>
      </c>
      <c r="F6879" s="6">
        <f t="shared" si="324"/>
        <v>13.56</v>
      </c>
      <c r="G6879" s="6">
        <v>3</v>
      </c>
      <c r="H6879" s="9">
        <f t="shared" si="325"/>
        <v>9.0292876254354173</v>
      </c>
      <c r="I6879" s="9">
        <f t="shared" si="326"/>
        <v>10.835145150522502</v>
      </c>
    </row>
    <row r="6880" spans="1:9" ht="31.5" customHeight="1" x14ac:dyDescent="0.25">
      <c r="A6880" s="6">
        <v>2008</v>
      </c>
      <c r="B6880" s="6">
        <v>10</v>
      </c>
      <c r="C6880" s="6">
        <v>22</v>
      </c>
      <c r="D6880" s="6">
        <v>1</v>
      </c>
      <c r="E6880" s="6">
        <v>11</v>
      </c>
      <c r="F6880" s="6">
        <f t="shared" si="324"/>
        <v>13.2</v>
      </c>
      <c r="G6880" s="6">
        <v>357</v>
      </c>
      <c r="H6880" s="9">
        <f t="shared" si="325"/>
        <v>17.563780402510115</v>
      </c>
      <c r="I6880" s="9">
        <f t="shared" si="326"/>
        <v>21.076536483012138</v>
      </c>
    </row>
    <row r="6881" spans="1:9" ht="31.5" customHeight="1" x14ac:dyDescent="0.25">
      <c r="A6881" s="6">
        <v>2008</v>
      </c>
      <c r="B6881" s="6">
        <v>10</v>
      </c>
      <c r="C6881" s="6">
        <v>22</v>
      </c>
      <c r="D6881" s="6">
        <v>2</v>
      </c>
      <c r="E6881" s="6">
        <v>11.3</v>
      </c>
      <c r="F6881" s="6">
        <f t="shared" si="324"/>
        <v>13.56</v>
      </c>
      <c r="G6881" s="6">
        <v>355</v>
      </c>
      <c r="H6881" s="9">
        <f t="shared" si="325"/>
        <v>18.032196970056198</v>
      </c>
      <c r="I6881" s="9">
        <f t="shared" si="326"/>
        <v>21.638636364067438</v>
      </c>
    </row>
    <row r="6882" spans="1:9" ht="31.5" customHeight="1" x14ac:dyDescent="0.25">
      <c r="A6882" s="6">
        <v>2008</v>
      </c>
      <c r="B6882" s="6">
        <v>10</v>
      </c>
      <c r="C6882" s="6">
        <v>22</v>
      </c>
      <c r="D6882" s="6">
        <v>3</v>
      </c>
      <c r="E6882" s="6">
        <v>11.6</v>
      </c>
      <c r="F6882" s="6">
        <f t="shared" si="324"/>
        <v>13.92</v>
      </c>
      <c r="G6882" s="6">
        <v>358</v>
      </c>
      <c r="H6882" s="9">
        <f t="shared" si="325"/>
        <v>18.52722042118247</v>
      </c>
      <c r="I6882" s="9">
        <f t="shared" si="326"/>
        <v>22.232664505418963</v>
      </c>
    </row>
    <row r="6883" spans="1:9" ht="31.5" customHeight="1" x14ac:dyDescent="0.25">
      <c r="A6883" s="6">
        <v>2008</v>
      </c>
      <c r="B6883" s="6">
        <v>10</v>
      </c>
      <c r="C6883" s="6">
        <v>22</v>
      </c>
      <c r="D6883" s="6">
        <v>4</v>
      </c>
      <c r="E6883" s="6">
        <v>12</v>
      </c>
      <c r="F6883" s="6">
        <f t="shared" si="324"/>
        <v>14.399999999999999</v>
      </c>
      <c r="G6883" s="6">
        <v>359</v>
      </c>
      <c r="H6883" s="9">
        <f t="shared" si="325"/>
        <v>19.171676842629644</v>
      </c>
      <c r="I6883" s="9">
        <f t="shared" si="326"/>
        <v>23.006012211155568</v>
      </c>
    </row>
    <row r="6884" spans="1:9" ht="31.5" customHeight="1" x14ac:dyDescent="0.25">
      <c r="A6884" s="6">
        <v>2008</v>
      </c>
      <c r="B6884" s="6">
        <v>10</v>
      </c>
      <c r="C6884" s="6">
        <v>22</v>
      </c>
      <c r="D6884" s="6">
        <v>5</v>
      </c>
      <c r="E6884" s="6">
        <v>11.2</v>
      </c>
      <c r="F6884" s="6">
        <f t="shared" si="324"/>
        <v>13.44</v>
      </c>
      <c r="G6884" s="6">
        <v>357</v>
      </c>
      <c r="H6884" s="9">
        <f t="shared" si="325"/>
        <v>17.883121864373937</v>
      </c>
      <c r="I6884" s="9">
        <f t="shared" si="326"/>
        <v>21.459746237248723</v>
      </c>
    </row>
    <row r="6885" spans="1:9" ht="31.5" customHeight="1" x14ac:dyDescent="0.25">
      <c r="A6885" s="6">
        <v>2008</v>
      </c>
      <c r="B6885" s="6">
        <v>10</v>
      </c>
      <c r="C6885" s="6">
        <v>22</v>
      </c>
      <c r="D6885" s="6">
        <v>6</v>
      </c>
      <c r="E6885" s="6">
        <v>10.199999999999999</v>
      </c>
      <c r="F6885" s="6">
        <f t="shared" si="324"/>
        <v>12.239999999999998</v>
      </c>
      <c r="G6885" s="6">
        <v>358</v>
      </c>
      <c r="H6885" s="9">
        <f t="shared" si="325"/>
        <v>16.291176577246656</v>
      </c>
      <c r="I6885" s="9">
        <f t="shared" si="326"/>
        <v>19.549411892695986</v>
      </c>
    </row>
    <row r="6886" spans="1:9" ht="31.5" customHeight="1" x14ac:dyDescent="0.25">
      <c r="A6886" s="6">
        <v>2008</v>
      </c>
      <c r="B6886" s="6">
        <v>10</v>
      </c>
      <c r="C6886" s="6">
        <v>22</v>
      </c>
      <c r="D6886" s="6">
        <v>7</v>
      </c>
      <c r="E6886" s="6">
        <v>9.6</v>
      </c>
      <c r="F6886" s="6">
        <f t="shared" si="324"/>
        <v>11.52</v>
      </c>
      <c r="G6886" s="6">
        <v>1</v>
      </c>
      <c r="H6886" s="9">
        <f t="shared" si="325"/>
        <v>5.9106154231668446</v>
      </c>
      <c r="I6886" s="9">
        <f t="shared" si="326"/>
        <v>7.0927385078002132</v>
      </c>
    </row>
    <row r="6887" spans="1:9" ht="31.5" customHeight="1" x14ac:dyDescent="0.25">
      <c r="A6887" s="6">
        <v>2008</v>
      </c>
      <c r="B6887" s="6">
        <v>10</v>
      </c>
      <c r="C6887" s="6">
        <v>22</v>
      </c>
      <c r="D6887" s="6">
        <v>8</v>
      </c>
      <c r="E6887" s="6">
        <v>9.4</v>
      </c>
      <c r="F6887" s="6">
        <f t="shared" si="324"/>
        <v>11.28</v>
      </c>
      <c r="G6887" s="6">
        <v>359</v>
      </c>
      <c r="H6887" s="9">
        <f t="shared" si="325"/>
        <v>15.017813526726554</v>
      </c>
      <c r="I6887" s="9">
        <f t="shared" si="326"/>
        <v>18.021376232071862</v>
      </c>
    </row>
    <row r="6888" spans="1:9" ht="31.5" customHeight="1" x14ac:dyDescent="0.25">
      <c r="A6888" s="6">
        <v>2008</v>
      </c>
      <c r="B6888" s="6">
        <v>10</v>
      </c>
      <c r="C6888" s="6">
        <v>22</v>
      </c>
      <c r="D6888" s="6">
        <v>9</v>
      </c>
      <c r="E6888" s="6">
        <v>9.1999999999999993</v>
      </c>
      <c r="F6888" s="6">
        <f t="shared" si="324"/>
        <v>11.04</v>
      </c>
      <c r="G6888" s="6">
        <v>359</v>
      </c>
      <c r="H6888" s="9">
        <f t="shared" si="325"/>
        <v>14.698285579349392</v>
      </c>
      <c r="I6888" s="9">
        <f t="shared" si="326"/>
        <v>17.637942695219269</v>
      </c>
    </row>
    <row r="6889" spans="1:9" ht="31.5" customHeight="1" x14ac:dyDescent="0.25">
      <c r="A6889" s="6">
        <v>2008</v>
      </c>
      <c r="B6889" s="6">
        <v>10</v>
      </c>
      <c r="C6889" s="6">
        <v>22</v>
      </c>
      <c r="D6889" s="6">
        <v>10</v>
      </c>
      <c r="E6889" s="6">
        <v>9.9</v>
      </c>
      <c r="F6889" s="6">
        <f t="shared" si="324"/>
        <v>11.88</v>
      </c>
      <c r="G6889" s="6">
        <v>1</v>
      </c>
      <c r="H6889" s="9">
        <f t="shared" si="325"/>
        <v>6.095322155140809</v>
      </c>
      <c r="I6889" s="9">
        <f t="shared" si="326"/>
        <v>7.3143865861689701</v>
      </c>
    </row>
    <row r="6890" spans="1:9" ht="31.5" customHeight="1" x14ac:dyDescent="0.25">
      <c r="A6890" s="6">
        <v>2008</v>
      </c>
      <c r="B6890" s="6">
        <v>10</v>
      </c>
      <c r="C6890" s="6">
        <v>22</v>
      </c>
      <c r="D6890" s="6">
        <v>11</v>
      </c>
      <c r="E6890" s="6">
        <v>9.6999999999999993</v>
      </c>
      <c r="F6890" s="6">
        <f t="shared" si="324"/>
        <v>11.639999999999999</v>
      </c>
      <c r="G6890" s="6">
        <v>2</v>
      </c>
      <c r="H6890" s="9">
        <f t="shared" si="325"/>
        <v>7.0943686676496629</v>
      </c>
      <c r="I6890" s="9">
        <f t="shared" si="326"/>
        <v>8.5132424011795962</v>
      </c>
    </row>
    <row r="6891" spans="1:9" ht="31.5" customHeight="1" x14ac:dyDescent="0.25">
      <c r="A6891" s="6">
        <v>2008</v>
      </c>
      <c r="B6891" s="6">
        <v>10</v>
      </c>
      <c r="C6891" s="6">
        <v>22</v>
      </c>
      <c r="D6891" s="6">
        <v>12</v>
      </c>
      <c r="E6891" s="6">
        <v>12.9</v>
      </c>
      <c r="F6891" s="6">
        <f t="shared" si="324"/>
        <v>15.48</v>
      </c>
      <c r="G6891" s="6">
        <v>7</v>
      </c>
      <c r="H6891" s="9">
        <f t="shared" si="325"/>
        <v>12.132056412813032</v>
      </c>
      <c r="I6891" s="9">
        <f t="shared" si="326"/>
        <v>14.558467695375638</v>
      </c>
    </row>
    <row r="6892" spans="1:9" ht="31.5" customHeight="1" x14ac:dyDescent="0.25">
      <c r="A6892" s="6">
        <v>2008</v>
      </c>
      <c r="B6892" s="6">
        <v>10</v>
      </c>
      <c r="C6892" s="6">
        <v>22</v>
      </c>
      <c r="D6892" s="6">
        <v>13</v>
      </c>
      <c r="E6892" s="6">
        <v>12.8</v>
      </c>
      <c r="F6892" s="6">
        <f t="shared" si="324"/>
        <v>15.36</v>
      </c>
      <c r="G6892" s="6">
        <v>7</v>
      </c>
      <c r="H6892" s="9">
        <f t="shared" si="325"/>
        <v>12.038009463876497</v>
      </c>
      <c r="I6892" s="9">
        <f t="shared" si="326"/>
        <v>14.445611356651794</v>
      </c>
    </row>
    <row r="6893" spans="1:9" ht="31.5" customHeight="1" x14ac:dyDescent="0.25">
      <c r="A6893" s="6">
        <v>2008</v>
      </c>
      <c r="B6893" s="6">
        <v>10</v>
      </c>
      <c r="C6893" s="6">
        <v>22</v>
      </c>
      <c r="D6893" s="6">
        <v>14</v>
      </c>
      <c r="E6893" s="6">
        <v>12.5</v>
      </c>
      <c r="F6893" s="6">
        <f t="shared" si="324"/>
        <v>15</v>
      </c>
      <c r="G6893" s="6">
        <v>9</v>
      </c>
      <c r="H6893" s="9">
        <f t="shared" si="325"/>
        <v>12.280186224024552</v>
      </c>
      <c r="I6893" s="9">
        <f t="shared" si="326"/>
        <v>14.736223468829463</v>
      </c>
    </row>
    <row r="6894" spans="1:9" ht="31.5" customHeight="1" x14ac:dyDescent="0.25">
      <c r="A6894" s="6">
        <v>2008</v>
      </c>
      <c r="B6894" s="6">
        <v>10</v>
      </c>
      <c r="C6894" s="6">
        <v>22</v>
      </c>
      <c r="D6894" s="6">
        <v>15</v>
      </c>
      <c r="E6894" s="6">
        <v>12.5</v>
      </c>
      <c r="F6894" s="6">
        <f t="shared" si="324"/>
        <v>15</v>
      </c>
      <c r="G6894" s="6">
        <v>14</v>
      </c>
      <c r="H6894" s="9">
        <f t="shared" si="325"/>
        <v>13.201982449315386</v>
      </c>
      <c r="I6894" s="9">
        <f t="shared" si="326"/>
        <v>15.842378939178463</v>
      </c>
    </row>
    <row r="6895" spans="1:9" ht="31.5" customHeight="1" x14ac:dyDescent="0.25">
      <c r="A6895" s="6">
        <v>2008</v>
      </c>
      <c r="B6895" s="6">
        <v>10</v>
      </c>
      <c r="C6895" s="6">
        <v>22</v>
      </c>
      <c r="D6895" s="6">
        <v>16</v>
      </c>
      <c r="E6895" s="6">
        <v>12.8</v>
      </c>
      <c r="F6895" s="6">
        <f t="shared" si="324"/>
        <v>15.36</v>
      </c>
      <c r="G6895" s="6">
        <v>17</v>
      </c>
      <c r="H6895" s="9">
        <f t="shared" si="325"/>
        <v>13.933619595041121</v>
      </c>
      <c r="I6895" s="9">
        <f t="shared" si="326"/>
        <v>16.720343514049343</v>
      </c>
    </row>
    <row r="6896" spans="1:9" ht="31.5" customHeight="1" x14ac:dyDescent="0.25">
      <c r="A6896" s="6">
        <v>2008</v>
      </c>
      <c r="B6896" s="6">
        <v>10</v>
      </c>
      <c r="C6896" s="6">
        <v>22</v>
      </c>
      <c r="D6896" s="6">
        <v>17</v>
      </c>
      <c r="E6896" s="6">
        <v>11.8</v>
      </c>
      <c r="F6896" s="6">
        <f t="shared" si="324"/>
        <v>14.16</v>
      </c>
      <c r="G6896" s="6">
        <v>20</v>
      </c>
      <c r="H6896" s="9">
        <f t="shared" si="325"/>
        <v>13.165131457642579</v>
      </c>
      <c r="I6896" s="9">
        <f t="shared" si="326"/>
        <v>15.798157749171095</v>
      </c>
    </row>
    <row r="6897" spans="1:9" ht="31.5" customHeight="1" x14ac:dyDescent="0.25">
      <c r="A6897" s="6">
        <v>2008</v>
      </c>
      <c r="B6897" s="6">
        <v>10</v>
      </c>
      <c r="C6897" s="6">
        <v>22</v>
      </c>
      <c r="D6897" s="6">
        <v>18</v>
      </c>
      <c r="E6897" s="6">
        <v>10.3</v>
      </c>
      <c r="F6897" s="6">
        <f t="shared" si="324"/>
        <v>12.360000000000001</v>
      </c>
      <c r="G6897" s="6">
        <v>21</v>
      </c>
      <c r="H6897" s="9">
        <f t="shared" si="325"/>
        <v>11.575473565874855</v>
      </c>
      <c r="I6897" s="9">
        <f t="shared" si="326"/>
        <v>13.890568279049827</v>
      </c>
    </row>
    <row r="6898" spans="1:9" ht="31.5" customHeight="1" x14ac:dyDescent="0.25">
      <c r="A6898" s="6">
        <v>2008</v>
      </c>
      <c r="B6898" s="6">
        <v>10</v>
      </c>
      <c r="C6898" s="6">
        <v>22</v>
      </c>
      <c r="D6898" s="6">
        <v>19</v>
      </c>
      <c r="E6898" s="6">
        <v>9.5</v>
      </c>
      <c r="F6898" s="6">
        <f t="shared" si="324"/>
        <v>11.4</v>
      </c>
      <c r="G6898" s="6">
        <v>19</v>
      </c>
      <c r="H6898" s="9">
        <f t="shared" si="325"/>
        <v>10.517716431549447</v>
      </c>
      <c r="I6898" s="9">
        <f t="shared" si="326"/>
        <v>12.621259717859337</v>
      </c>
    </row>
    <row r="6899" spans="1:9" ht="31.5" customHeight="1" x14ac:dyDescent="0.25">
      <c r="A6899" s="6">
        <v>2008</v>
      </c>
      <c r="B6899" s="6">
        <v>10</v>
      </c>
      <c r="C6899" s="6">
        <v>22</v>
      </c>
      <c r="D6899" s="6">
        <v>20</v>
      </c>
      <c r="E6899" s="6">
        <v>9</v>
      </c>
      <c r="F6899" s="6">
        <f t="shared" si="324"/>
        <v>10.799999999999999</v>
      </c>
      <c r="G6899" s="6">
        <v>16</v>
      </c>
      <c r="H6899" s="9">
        <f t="shared" si="325"/>
        <v>9.7060097960945821</v>
      </c>
      <c r="I6899" s="9">
        <f t="shared" si="326"/>
        <v>11.647211755313498</v>
      </c>
    </row>
    <row r="6900" spans="1:9" ht="31.5" customHeight="1" x14ac:dyDescent="0.25">
      <c r="A6900" s="6">
        <v>2008</v>
      </c>
      <c r="B6900" s="6">
        <v>10</v>
      </c>
      <c r="C6900" s="6">
        <v>22</v>
      </c>
      <c r="D6900" s="6">
        <v>21</v>
      </c>
      <c r="E6900" s="6">
        <v>8.9</v>
      </c>
      <c r="F6900" s="6">
        <f t="shared" si="324"/>
        <v>10.68</v>
      </c>
      <c r="G6900" s="6">
        <v>19</v>
      </c>
      <c r="H6900" s="9">
        <f t="shared" si="325"/>
        <v>9.8534396042936923</v>
      </c>
      <c r="I6900" s="9">
        <f t="shared" si="326"/>
        <v>11.824127525152431</v>
      </c>
    </row>
    <row r="6901" spans="1:9" ht="31.5" customHeight="1" x14ac:dyDescent="0.25">
      <c r="A6901" s="6">
        <v>2008</v>
      </c>
      <c r="B6901" s="6">
        <v>10</v>
      </c>
      <c r="C6901" s="6">
        <v>22</v>
      </c>
      <c r="D6901" s="6">
        <v>22</v>
      </c>
      <c r="E6901" s="6">
        <v>9.6999999999999993</v>
      </c>
      <c r="F6901" s="6">
        <f t="shared" si="324"/>
        <v>11.639999999999999</v>
      </c>
      <c r="G6901" s="6">
        <v>21</v>
      </c>
      <c r="H6901" s="9">
        <f t="shared" si="325"/>
        <v>10.901174134853017</v>
      </c>
      <c r="I6901" s="9">
        <f t="shared" si="326"/>
        <v>13.08140896182362</v>
      </c>
    </row>
    <row r="6902" spans="1:9" ht="31.5" customHeight="1" x14ac:dyDescent="0.25">
      <c r="A6902" s="6">
        <v>2008</v>
      </c>
      <c r="B6902" s="6">
        <v>10</v>
      </c>
      <c r="C6902" s="6">
        <v>22</v>
      </c>
      <c r="D6902" s="6">
        <v>23</v>
      </c>
      <c r="E6902" s="6">
        <v>10.8</v>
      </c>
      <c r="F6902" s="6">
        <f t="shared" si="324"/>
        <v>12.96</v>
      </c>
      <c r="G6902" s="6">
        <v>26</v>
      </c>
      <c r="H6902" s="9">
        <f t="shared" si="325"/>
        <v>12.5223708035254</v>
      </c>
      <c r="I6902" s="9">
        <f t="shared" si="326"/>
        <v>15.026844964230479</v>
      </c>
    </row>
    <row r="6903" spans="1:9" ht="31.5" customHeight="1" x14ac:dyDescent="0.25">
      <c r="A6903" s="6">
        <v>2008</v>
      </c>
      <c r="B6903" s="6">
        <v>10</v>
      </c>
      <c r="C6903" s="6">
        <v>23</v>
      </c>
      <c r="D6903" s="6">
        <v>0</v>
      </c>
      <c r="E6903" s="6">
        <v>11.5</v>
      </c>
      <c r="F6903" s="6">
        <f t="shared" si="324"/>
        <v>13.799999999999999</v>
      </c>
      <c r="G6903" s="6">
        <v>27</v>
      </c>
      <c r="H6903" s="9">
        <f t="shared" si="325"/>
        <v>13.406444626319576</v>
      </c>
      <c r="I6903" s="9">
        <f t="shared" si="326"/>
        <v>16.08773355158349</v>
      </c>
    </row>
    <row r="6904" spans="1:9" ht="31.5" customHeight="1" x14ac:dyDescent="0.25">
      <c r="A6904" s="6">
        <v>2008</v>
      </c>
      <c r="B6904" s="6">
        <v>10</v>
      </c>
      <c r="C6904" s="6">
        <v>23</v>
      </c>
      <c r="D6904" s="6">
        <v>1</v>
      </c>
      <c r="E6904" s="6">
        <v>10.8</v>
      </c>
      <c r="F6904" s="6">
        <f t="shared" si="324"/>
        <v>12.96</v>
      </c>
      <c r="G6904" s="6">
        <v>27</v>
      </c>
      <c r="H6904" s="9">
        <f t="shared" si="325"/>
        <v>12.590400170804473</v>
      </c>
      <c r="I6904" s="9">
        <f t="shared" si="326"/>
        <v>15.108480204965367</v>
      </c>
    </row>
    <row r="6905" spans="1:9" ht="31.5" customHeight="1" x14ac:dyDescent="0.25">
      <c r="A6905" s="6">
        <v>2008</v>
      </c>
      <c r="B6905" s="6">
        <v>10</v>
      </c>
      <c r="C6905" s="6">
        <v>23</v>
      </c>
      <c r="D6905" s="6">
        <v>2</v>
      </c>
      <c r="E6905" s="6">
        <v>8.6999999999999993</v>
      </c>
      <c r="F6905" s="6">
        <f t="shared" si="324"/>
        <v>10.44</v>
      </c>
      <c r="G6905" s="6">
        <v>29</v>
      </c>
      <c r="H6905" s="9">
        <f t="shared" si="325"/>
        <v>10.246029912887538</v>
      </c>
      <c r="I6905" s="9">
        <f t="shared" si="326"/>
        <v>12.295235895465046</v>
      </c>
    </row>
    <row r="6906" spans="1:9" ht="31.5" customHeight="1" x14ac:dyDescent="0.25">
      <c r="A6906" s="6">
        <v>2008</v>
      </c>
      <c r="B6906" s="6">
        <v>10</v>
      </c>
      <c r="C6906" s="6">
        <v>23</v>
      </c>
      <c r="D6906" s="6">
        <v>3</v>
      </c>
      <c r="E6906" s="6">
        <v>7.6</v>
      </c>
      <c r="F6906" s="6">
        <f t="shared" si="324"/>
        <v>9.1199999999999992</v>
      </c>
      <c r="G6906" s="6">
        <v>45</v>
      </c>
      <c r="H6906" s="9">
        <f t="shared" si="325"/>
        <v>9.5078788041927584</v>
      </c>
      <c r="I6906" s="9">
        <f t="shared" si="326"/>
        <v>11.409454565031311</v>
      </c>
    </row>
    <row r="6907" spans="1:9" ht="31.5" customHeight="1" x14ac:dyDescent="0.25">
      <c r="A6907" s="6">
        <v>2008</v>
      </c>
      <c r="B6907" s="6">
        <v>10</v>
      </c>
      <c r="C6907" s="6">
        <v>23</v>
      </c>
      <c r="D6907" s="6">
        <v>4</v>
      </c>
      <c r="E6907" s="6">
        <v>6.5</v>
      </c>
      <c r="F6907" s="6">
        <f t="shared" si="324"/>
        <v>7.8</v>
      </c>
      <c r="G6907" s="6">
        <v>40</v>
      </c>
      <c r="H6907" s="9">
        <f t="shared" si="325"/>
        <v>8.0039583855384357</v>
      </c>
      <c r="I6907" s="9">
        <f t="shared" si="326"/>
        <v>9.6047500626461222</v>
      </c>
    </row>
    <row r="6908" spans="1:9" ht="31.5" customHeight="1" x14ac:dyDescent="0.25">
      <c r="A6908" s="6">
        <v>2008</v>
      </c>
      <c r="B6908" s="6">
        <v>10</v>
      </c>
      <c r="C6908" s="6">
        <v>23</v>
      </c>
      <c r="D6908" s="6">
        <v>5</v>
      </c>
      <c r="E6908" s="6">
        <v>5.8</v>
      </c>
      <c r="F6908" s="6">
        <f t="shared" si="324"/>
        <v>6.96</v>
      </c>
      <c r="G6908" s="6">
        <v>358</v>
      </c>
      <c r="H6908" s="9">
        <f t="shared" si="325"/>
        <v>9.263610210591235</v>
      </c>
      <c r="I6908" s="9">
        <f t="shared" si="326"/>
        <v>11.116332252709482</v>
      </c>
    </row>
    <row r="6909" spans="1:9" ht="31.5" customHeight="1" x14ac:dyDescent="0.25">
      <c r="A6909" s="6">
        <v>2008</v>
      </c>
      <c r="B6909" s="6">
        <v>10</v>
      </c>
      <c r="C6909" s="6">
        <v>23</v>
      </c>
      <c r="D6909" s="6">
        <v>6</v>
      </c>
      <c r="E6909" s="6">
        <v>8</v>
      </c>
      <c r="F6909" s="6">
        <f t="shared" si="324"/>
        <v>9.6</v>
      </c>
      <c r="G6909" s="6">
        <v>358</v>
      </c>
      <c r="H6909" s="9">
        <f t="shared" si="325"/>
        <v>12.777393393918945</v>
      </c>
      <c r="I6909" s="9">
        <f t="shared" si="326"/>
        <v>15.332872072702735</v>
      </c>
    </row>
    <row r="6910" spans="1:9" ht="31.5" customHeight="1" x14ac:dyDescent="0.25">
      <c r="A6910" s="6">
        <v>2008</v>
      </c>
      <c r="B6910" s="6">
        <v>10</v>
      </c>
      <c r="C6910" s="6">
        <v>23</v>
      </c>
      <c r="D6910" s="6">
        <v>7</v>
      </c>
      <c r="E6910" s="6">
        <v>12.1</v>
      </c>
      <c r="F6910" s="6">
        <f t="shared" si="324"/>
        <v>14.52</v>
      </c>
      <c r="G6910" s="6">
        <v>21</v>
      </c>
      <c r="H6910" s="9">
        <f t="shared" si="325"/>
        <v>13.598371858940363</v>
      </c>
      <c r="I6910" s="9">
        <f t="shared" si="326"/>
        <v>16.318046230728434</v>
      </c>
    </row>
    <row r="6911" spans="1:9" ht="31.5" customHeight="1" x14ac:dyDescent="0.25">
      <c r="A6911" s="6">
        <v>2008</v>
      </c>
      <c r="B6911" s="6">
        <v>10</v>
      </c>
      <c r="C6911" s="6">
        <v>23</v>
      </c>
      <c r="D6911" s="6">
        <v>8</v>
      </c>
      <c r="E6911" s="6">
        <v>13</v>
      </c>
      <c r="F6911" s="6">
        <f t="shared" si="324"/>
        <v>15.6</v>
      </c>
      <c r="G6911" s="6">
        <v>34</v>
      </c>
      <c r="H6911" s="9">
        <f t="shared" si="325"/>
        <v>15.655290786752074</v>
      </c>
      <c r="I6911" s="9">
        <f t="shared" si="326"/>
        <v>18.786348944102489</v>
      </c>
    </row>
    <row r="6912" spans="1:9" ht="31.5" customHeight="1" x14ac:dyDescent="0.25">
      <c r="A6912" s="6">
        <v>2008</v>
      </c>
      <c r="B6912" s="6">
        <v>10</v>
      </c>
      <c r="C6912" s="6">
        <v>23</v>
      </c>
      <c r="D6912" s="6">
        <v>9</v>
      </c>
      <c r="E6912" s="6">
        <v>12.2</v>
      </c>
      <c r="F6912" s="6">
        <f t="shared" si="324"/>
        <v>14.639999999999999</v>
      </c>
      <c r="G6912" s="6">
        <v>39</v>
      </c>
      <c r="H6912" s="9">
        <f t="shared" si="325"/>
        <v>14.971261319783471</v>
      </c>
      <c r="I6912" s="9">
        <f t="shared" si="326"/>
        <v>17.965513583740165</v>
      </c>
    </row>
    <row r="6913" spans="1:9" ht="31.5" customHeight="1" x14ac:dyDescent="0.25">
      <c r="A6913" s="6">
        <v>2008</v>
      </c>
      <c r="B6913" s="6">
        <v>10</v>
      </c>
      <c r="C6913" s="6">
        <v>23</v>
      </c>
      <c r="D6913" s="6">
        <v>10</v>
      </c>
      <c r="E6913" s="6">
        <v>10.3</v>
      </c>
      <c r="F6913" s="6">
        <f t="shared" si="324"/>
        <v>12.360000000000001</v>
      </c>
      <c r="G6913" s="6">
        <v>23</v>
      </c>
      <c r="H6913" s="9">
        <f t="shared" si="325"/>
        <v>11.731864262698936</v>
      </c>
      <c r="I6913" s="9">
        <f t="shared" si="326"/>
        <v>14.078237115238723</v>
      </c>
    </row>
    <row r="6914" spans="1:9" ht="31.5" customHeight="1" x14ac:dyDescent="0.25">
      <c r="A6914" s="6">
        <v>2008</v>
      </c>
      <c r="B6914" s="6">
        <v>10</v>
      </c>
      <c r="C6914" s="6">
        <v>23</v>
      </c>
      <c r="D6914" s="6">
        <v>11</v>
      </c>
      <c r="E6914" s="6">
        <v>9.1999999999999993</v>
      </c>
      <c r="F6914" s="6">
        <f t="shared" si="324"/>
        <v>11.04</v>
      </c>
      <c r="G6914" s="6">
        <v>4</v>
      </c>
      <c r="H6914" s="9">
        <f t="shared" si="325"/>
        <v>7.7930193416046762</v>
      </c>
      <c r="I6914" s="9">
        <f t="shared" si="326"/>
        <v>9.3516232099256111</v>
      </c>
    </row>
    <row r="6915" spans="1:9" ht="31.5" customHeight="1" x14ac:dyDescent="0.25">
      <c r="A6915" s="6">
        <v>2008</v>
      </c>
      <c r="B6915" s="6">
        <v>10</v>
      </c>
      <c r="C6915" s="6">
        <v>23</v>
      </c>
      <c r="D6915" s="6">
        <v>12</v>
      </c>
      <c r="E6915" s="6">
        <v>4.9000000000000004</v>
      </c>
      <c r="F6915" s="6">
        <f t="shared" ref="F6915:F6978" si="327">E6915*1.2</f>
        <v>5.88</v>
      </c>
      <c r="G6915" s="6">
        <v>45</v>
      </c>
      <c r="H6915" s="9">
        <f t="shared" ref="H6915:H6978" si="328">E6915*(LN(G6915/$AE$18)/LN(10/$AE$18))</f>
        <v>6.1300797553348056</v>
      </c>
      <c r="I6915" s="9">
        <f t="shared" ref="I6915:I6978" si="329">F6915*(LN(G6915/$AE$18)/LN(10/$AE$18))</f>
        <v>7.3560957064017662</v>
      </c>
    </row>
    <row r="6916" spans="1:9" ht="31.5" customHeight="1" x14ac:dyDescent="0.25">
      <c r="A6916" s="6">
        <v>2008</v>
      </c>
      <c r="B6916" s="6">
        <v>10</v>
      </c>
      <c r="C6916" s="6">
        <v>23</v>
      </c>
      <c r="D6916" s="6">
        <v>13</v>
      </c>
      <c r="E6916" s="6">
        <v>4.5999999999999996</v>
      </c>
      <c r="F6916" s="6">
        <f t="shared" si="327"/>
        <v>5.52</v>
      </c>
      <c r="G6916" s="6">
        <v>29</v>
      </c>
      <c r="H6916" s="9">
        <f t="shared" si="328"/>
        <v>5.4174411033658245</v>
      </c>
      <c r="I6916" s="9">
        <f t="shared" si="329"/>
        <v>6.5009293240389896</v>
      </c>
    </row>
    <row r="6917" spans="1:9" ht="31.5" customHeight="1" x14ac:dyDescent="0.25">
      <c r="A6917" s="6">
        <v>2008</v>
      </c>
      <c r="B6917" s="6">
        <v>10</v>
      </c>
      <c r="C6917" s="6">
        <v>23</v>
      </c>
      <c r="D6917" s="6">
        <v>14</v>
      </c>
      <c r="E6917" s="6">
        <v>4.7</v>
      </c>
      <c r="F6917" s="6">
        <f t="shared" si="327"/>
        <v>5.64</v>
      </c>
      <c r="G6917" s="6">
        <v>26</v>
      </c>
      <c r="H6917" s="9">
        <f t="shared" si="328"/>
        <v>5.4495502570897569</v>
      </c>
      <c r="I6917" s="9">
        <f t="shared" si="329"/>
        <v>6.5394603085077074</v>
      </c>
    </row>
    <row r="6918" spans="1:9" ht="31.5" customHeight="1" x14ac:dyDescent="0.25">
      <c r="A6918" s="6">
        <v>2008</v>
      </c>
      <c r="B6918" s="6">
        <v>10</v>
      </c>
      <c r="C6918" s="6">
        <v>23</v>
      </c>
      <c r="D6918" s="6">
        <v>15</v>
      </c>
      <c r="E6918" s="6">
        <v>5.0999999999999996</v>
      </c>
      <c r="F6918" s="6">
        <f t="shared" si="327"/>
        <v>6.1199999999999992</v>
      </c>
      <c r="G6918" s="6">
        <v>22</v>
      </c>
      <c r="H6918" s="9">
        <f t="shared" si="328"/>
        <v>5.7711435086098835</v>
      </c>
      <c r="I6918" s="9">
        <f t="shared" si="329"/>
        <v>6.9253722103318598</v>
      </c>
    </row>
    <row r="6919" spans="1:9" ht="31.5" customHeight="1" x14ac:dyDescent="0.25">
      <c r="A6919" s="6">
        <v>2008</v>
      </c>
      <c r="B6919" s="6">
        <v>10</v>
      </c>
      <c r="C6919" s="6">
        <v>23</v>
      </c>
      <c r="D6919" s="6">
        <v>16</v>
      </c>
      <c r="E6919" s="6">
        <v>5.2</v>
      </c>
      <c r="F6919" s="6">
        <f t="shared" si="327"/>
        <v>6.24</v>
      </c>
      <c r="G6919" s="6">
        <v>30</v>
      </c>
      <c r="H6919" s="9">
        <f t="shared" si="328"/>
        <v>6.1534870574894214</v>
      </c>
      <c r="I6919" s="9">
        <f t="shared" si="329"/>
        <v>7.3841844689873053</v>
      </c>
    </row>
    <row r="6920" spans="1:9" ht="31.5" customHeight="1" x14ac:dyDescent="0.25">
      <c r="A6920" s="6">
        <v>2008</v>
      </c>
      <c r="B6920" s="6">
        <v>10</v>
      </c>
      <c r="C6920" s="6">
        <v>23</v>
      </c>
      <c r="D6920" s="6">
        <v>17</v>
      </c>
      <c r="E6920" s="6">
        <v>4.4000000000000004</v>
      </c>
      <c r="F6920" s="6">
        <f t="shared" si="327"/>
        <v>5.28</v>
      </c>
      <c r="G6920" s="6">
        <v>43</v>
      </c>
      <c r="H6920" s="9">
        <f t="shared" si="328"/>
        <v>5.4711748437159216</v>
      </c>
      <c r="I6920" s="9">
        <f t="shared" si="329"/>
        <v>6.565409812459106</v>
      </c>
    </row>
    <row r="6921" spans="1:9" ht="31.5" customHeight="1" x14ac:dyDescent="0.25">
      <c r="A6921" s="6">
        <v>2008</v>
      </c>
      <c r="B6921" s="6">
        <v>10</v>
      </c>
      <c r="C6921" s="6">
        <v>23</v>
      </c>
      <c r="D6921" s="6">
        <v>18</v>
      </c>
      <c r="E6921" s="6">
        <v>3.7</v>
      </c>
      <c r="F6921" s="6">
        <f t="shared" si="327"/>
        <v>4.4400000000000004</v>
      </c>
      <c r="G6921" s="6">
        <v>42</v>
      </c>
      <c r="H6921" s="9">
        <f t="shared" si="328"/>
        <v>4.5862295189802111</v>
      </c>
      <c r="I6921" s="9">
        <f t="shared" si="329"/>
        <v>5.5034754227762539</v>
      </c>
    </row>
    <row r="6922" spans="1:9" ht="31.5" customHeight="1" x14ac:dyDescent="0.25">
      <c r="A6922" s="6">
        <v>2008</v>
      </c>
      <c r="B6922" s="6">
        <v>10</v>
      </c>
      <c r="C6922" s="6">
        <v>23</v>
      </c>
      <c r="D6922" s="6">
        <v>19</v>
      </c>
      <c r="E6922" s="6">
        <v>5</v>
      </c>
      <c r="F6922" s="6">
        <f t="shared" si="327"/>
        <v>6</v>
      </c>
      <c r="G6922" s="6">
        <v>352</v>
      </c>
      <c r="H6922" s="9">
        <f t="shared" si="328"/>
        <v>7.9717659635680658</v>
      </c>
      <c r="I6922" s="9">
        <f t="shared" si="329"/>
        <v>9.5661191562816796</v>
      </c>
    </row>
    <row r="6923" spans="1:9" ht="31.5" customHeight="1" x14ac:dyDescent="0.25">
      <c r="A6923" s="6">
        <v>2008</v>
      </c>
      <c r="B6923" s="6">
        <v>10</v>
      </c>
      <c r="C6923" s="6">
        <v>23</v>
      </c>
      <c r="D6923" s="6">
        <v>20</v>
      </c>
      <c r="E6923" s="6">
        <v>2.8</v>
      </c>
      <c r="F6923" s="6">
        <f t="shared" si="327"/>
        <v>3.36</v>
      </c>
      <c r="G6923" s="6">
        <v>42</v>
      </c>
      <c r="H6923" s="9">
        <f t="shared" si="328"/>
        <v>3.4706601765255654</v>
      </c>
      <c r="I6923" s="9">
        <f t="shared" si="329"/>
        <v>4.1647922118306786</v>
      </c>
    </row>
    <row r="6924" spans="1:9" ht="31.5" customHeight="1" x14ac:dyDescent="0.25">
      <c r="A6924" s="6">
        <v>2008</v>
      </c>
      <c r="B6924" s="6">
        <v>10</v>
      </c>
      <c r="C6924" s="6">
        <v>23</v>
      </c>
      <c r="D6924" s="6">
        <v>21</v>
      </c>
      <c r="E6924" s="6">
        <v>2.4</v>
      </c>
      <c r="F6924" s="6">
        <f t="shared" si="327"/>
        <v>2.88</v>
      </c>
      <c r="G6924" s="6">
        <v>46</v>
      </c>
      <c r="H6924" s="9">
        <f t="shared" si="328"/>
        <v>3.0112921305953462</v>
      </c>
      <c r="I6924" s="9">
        <f t="shared" si="329"/>
        <v>3.6135505567144151</v>
      </c>
    </row>
    <row r="6925" spans="1:9" ht="31.5" customHeight="1" x14ac:dyDescent="0.25">
      <c r="A6925" s="6">
        <v>2008</v>
      </c>
      <c r="B6925" s="6">
        <v>10</v>
      </c>
      <c r="C6925" s="6">
        <v>23</v>
      </c>
      <c r="D6925" s="6">
        <v>22</v>
      </c>
      <c r="E6925" s="6">
        <v>3.3</v>
      </c>
      <c r="F6925" s="6">
        <f t="shared" si="327"/>
        <v>3.9599999999999995</v>
      </c>
      <c r="G6925" s="6">
        <v>17</v>
      </c>
      <c r="H6925" s="9">
        <f t="shared" si="328"/>
        <v>3.5922613018465386</v>
      </c>
      <c r="I6925" s="9">
        <f t="shared" si="329"/>
        <v>4.3107135622158461</v>
      </c>
    </row>
    <row r="6926" spans="1:9" ht="31.5" customHeight="1" x14ac:dyDescent="0.25">
      <c r="A6926" s="6">
        <v>2008</v>
      </c>
      <c r="B6926" s="6">
        <v>10</v>
      </c>
      <c r="C6926" s="6">
        <v>23</v>
      </c>
      <c r="D6926" s="6">
        <v>23</v>
      </c>
      <c r="E6926" s="6">
        <v>3.7</v>
      </c>
      <c r="F6926" s="6">
        <f t="shared" si="327"/>
        <v>4.4400000000000004</v>
      </c>
      <c r="G6926" s="6">
        <v>69</v>
      </c>
      <c r="H6926" s="9">
        <f t="shared" si="328"/>
        <v>4.8928017209717947</v>
      </c>
      <c r="I6926" s="9">
        <f t="shared" si="329"/>
        <v>5.8713620651661538</v>
      </c>
    </row>
    <row r="6927" spans="1:9" ht="31.5" customHeight="1" x14ac:dyDescent="0.25">
      <c r="A6927" s="6">
        <v>2008</v>
      </c>
      <c r="B6927" s="6">
        <v>10</v>
      </c>
      <c r="C6927" s="6">
        <v>24</v>
      </c>
      <c r="D6927" s="6">
        <v>0</v>
      </c>
      <c r="E6927" s="6">
        <v>3.8</v>
      </c>
      <c r="F6927" s="6">
        <f t="shared" si="327"/>
        <v>4.5599999999999996</v>
      </c>
      <c r="G6927" s="6">
        <v>56</v>
      </c>
      <c r="H6927" s="9">
        <f t="shared" si="328"/>
        <v>4.8926398745989621</v>
      </c>
      <c r="I6927" s="9">
        <f t="shared" si="329"/>
        <v>5.8711678495187547</v>
      </c>
    </row>
    <row r="6928" spans="1:9" ht="31.5" customHeight="1" x14ac:dyDescent="0.25">
      <c r="A6928" s="6">
        <v>2008</v>
      </c>
      <c r="B6928" s="6">
        <v>10</v>
      </c>
      <c r="C6928" s="6">
        <v>24</v>
      </c>
      <c r="D6928" s="6">
        <v>1</v>
      </c>
      <c r="E6928" s="6">
        <v>3.7</v>
      </c>
      <c r="F6928" s="6">
        <f t="shared" si="327"/>
        <v>4.4400000000000004</v>
      </c>
      <c r="G6928" s="6">
        <v>30</v>
      </c>
      <c r="H6928" s="9">
        <f t="shared" si="328"/>
        <v>4.3784427139828574</v>
      </c>
      <c r="I6928" s="9">
        <f t="shared" si="329"/>
        <v>5.2541312567794289</v>
      </c>
    </row>
    <row r="6929" spans="1:9" ht="31.5" customHeight="1" x14ac:dyDescent="0.25">
      <c r="A6929" s="6">
        <v>2008</v>
      </c>
      <c r="B6929" s="6">
        <v>10</v>
      </c>
      <c r="C6929" s="6">
        <v>24</v>
      </c>
      <c r="D6929" s="6">
        <v>2</v>
      </c>
      <c r="E6929" s="6">
        <v>3.4</v>
      </c>
      <c r="F6929" s="6">
        <f t="shared" si="327"/>
        <v>4.08</v>
      </c>
      <c r="G6929" s="6">
        <v>36</v>
      </c>
      <c r="H6929" s="9">
        <f t="shared" si="328"/>
        <v>4.1268965776778597</v>
      </c>
      <c r="I6929" s="9">
        <f t="shared" si="329"/>
        <v>4.9522758932134323</v>
      </c>
    </row>
    <row r="6930" spans="1:9" ht="31.5" customHeight="1" x14ac:dyDescent="0.25">
      <c r="A6930" s="6">
        <v>2008</v>
      </c>
      <c r="B6930" s="6">
        <v>10</v>
      </c>
      <c r="C6930" s="6">
        <v>24</v>
      </c>
      <c r="D6930" s="6">
        <v>3</v>
      </c>
      <c r="E6930" s="6">
        <v>3.5</v>
      </c>
      <c r="F6930" s="6">
        <f t="shared" si="327"/>
        <v>4.2</v>
      </c>
      <c r="G6930" s="6">
        <v>30</v>
      </c>
      <c r="H6930" s="9">
        <f t="shared" si="328"/>
        <v>4.1417701348486489</v>
      </c>
      <c r="I6930" s="9">
        <f t="shared" si="329"/>
        <v>4.9701241618183785</v>
      </c>
    </row>
    <row r="6931" spans="1:9" ht="31.5" customHeight="1" x14ac:dyDescent="0.25">
      <c r="A6931" s="6">
        <v>2008</v>
      </c>
      <c r="B6931" s="6">
        <v>10</v>
      </c>
      <c r="C6931" s="6">
        <v>24</v>
      </c>
      <c r="D6931" s="6">
        <v>4</v>
      </c>
      <c r="E6931" s="6">
        <v>4.5</v>
      </c>
      <c r="F6931" s="6">
        <f t="shared" si="327"/>
        <v>5.3999999999999995</v>
      </c>
      <c r="G6931" s="6">
        <v>29</v>
      </c>
      <c r="H6931" s="9">
        <f t="shared" si="328"/>
        <v>5.2996706445970023</v>
      </c>
      <c r="I6931" s="9">
        <f t="shared" si="329"/>
        <v>6.359604773516403</v>
      </c>
    </row>
    <row r="6932" spans="1:9" ht="31.5" customHeight="1" x14ac:dyDescent="0.25">
      <c r="A6932" s="6">
        <v>2008</v>
      </c>
      <c r="B6932" s="6">
        <v>10</v>
      </c>
      <c r="C6932" s="6">
        <v>24</v>
      </c>
      <c r="D6932" s="6">
        <v>5</v>
      </c>
      <c r="E6932" s="6">
        <v>4</v>
      </c>
      <c r="F6932" s="6">
        <f t="shared" si="327"/>
        <v>4.8</v>
      </c>
      <c r="G6932" s="6">
        <v>54</v>
      </c>
      <c r="H6932" s="9">
        <f t="shared" si="328"/>
        <v>5.1258676006915449</v>
      </c>
      <c r="I6932" s="9">
        <f t="shared" si="329"/>
        <v>6.1510411208298539</v>
      </c>
    </row>
    <row r="6933" spans="1:9" ht="31.5" customHeight="1" x14ac:dyDescent="0.25">
      <c r="A6933" s="6">
        <v>2008</v>
      </c>
      <c r="B6933" s="6">
        <v>10</v>
      </c>
      <c r="C6933" s="6">
        <v>24</v>
      </c>
      <c r="D6933" s="6">
        <v>6</v>
      </c>
      <c r="E6933" s="6">
        <v>3.6</v>
      </c>
      <c r="F6933" s="6">
        <f t="shared" si="327"/>
        <v>4.32</v>
      </c>
      <c r="G6933" s="6">
        <v>50</v>
      </c>
      <c r="H6933" s="9">
        <f t="shared" si="328"/>
        <v>4.5670384326248676</v>
      </c>
      <c r="I6933" s="9">
        <f t="shared" si="329"/>
        <v>5.4804461191498417</v>
      </c>
    </row>
    <row r="6934" spans="1:9" ht="31.5" customHeight="1" x14ac:dyDescent="0.25">
      <c r="A6934" s="6">
        <v>2008</v>
      </c>
      <c r="B6934" s="6">
        <v>10</v>
      </c>
      <c r="C6934" s="6">
        <v>24</v>
      </c>
      <c r="D6934" s="6">
        <v>7</v>
      </c>
      <c r="E6934" s="6">
        <v>3.1</v>
      </c>
      <c r="F6934" s="6">
        <f t="shared" si="327"/>
        <v>3.7199999999999998</v>
      </c>
      <c r="G6934" s="6">
        <v>65</v>
      </c>
      <c r="H6934" s="9">
        <f t="shared" si="328"/>
        <v>4.0684755209301517</v>
      </c>
      <c r="I6934" s="9">
        <f t="shared" si="329"/>
        <v>4.8821706251161814</v>
      </c>
    </row>
    <row r="6935" spans="1:9" ht="31.5" customHeight="1" x14ac:dyDescent="0.25">
      <c r="A6935" s="6">
        <v>2008</v>
      </c>
      <c r="B6935" s="6">
        <v>10</v>
      </c>
      <c r="C6935" s="6">
        <v>24</v>
      </c>
      <c r="D6935" s="6">
        <v>8</v>
      </c>
      <c r="E6935" s="6">
        <v>1.9</v>
      </c>
      <c r="F6935" s="6">
        <f t="shared" si="327"/>
        <v>2.2799999999999998</v>
      </c>
      <c r="G6935" s="6">
        <v>36</v>
      </c>
      <c r="H6935" s="9">
        <f t="shared" si="328"/>
        <v>2.3062069110552748</v>
      </c>
      <c r="I6935" s="9">
        <f t="shared" si="329"/>
        <v>2.7674482932663294</v>
      </c>
    </row>
    <row r="6936" spans="1:9" ht="31.5" customHeight="1" x14ac:dyDescent="0.25">
      <c r="A6936" s="6">
        <v>2008</v>
      </c>
      <c r="B6936" s="6">
        <v>10</v>
      </c>
      <c r="C6936" s="6">
        <v>24</v>
      </c>
      <c r="D6936" s="6">
        <v>9</v>
      </c>
      <c r="E6936" s="6">
        <v>2.2999999999999998</v>
      </c>
      <c r="F6936" s="6">
        <f t="shared" si="327"/>
        <v>2.76</v>
      </c>
      <c r="G6936" s="6">
        <v>6</v>
      </c>
      <c r="H6936" s="9">
        <f t="shared" si="328"/>
        <v>2.1039045503108431</v>
      </c>
      <c r="I6936" s="9">
        <f t="shared" si="329"/>
        <v>2.524685460373012</v>
      </c>
    </row>
    <row r="6937" spans="1:9" ht="31.5" customHeight="1" x14ac:dyDescent="0.25">
      <c r="A6937" s="6">
        <v>2008</v>
      </c>
      <c r="B6937" s="6">
        <v>10</v>
      </c>
      <c r="C6937" s="6">
        <v>24</v>
      </c>
      <c r="D6937" s="6">
        <v>10</v>
      </c>
      <c r="E6937" s="6">
        <v>2.9</v>
      </c>
      <c r="F6937" s="6">
        <f t="shared" si="327"/>
        <v>3.48</v>
      </c>
      <c r="G6937" s="6">
        <v>10</v>
      </c>
      <c r="H6937" s="9">
        <f t="shared" si="328"/>
        <v>2.9</v>
      </c>
      <c r="I6937" s="9">
        <f t="shared" si="329"/>
        <v>3.48</v>
      </c>
    </row>
    <row r="6938" spans="1:9" ht="31.5" customHeight="1" x14ac:dyDescent="0.25">
      <c r="A6938" s="6">
        <v>2008</v>
      </c>
      <c r="B6938" s="6">
        <v>10</v>
      </c>
      <c r="C6938" s="6">
        <v>24</v>
      </c>
      <c r="D6938" s="6">
        <v>11</v>
      </c>
      <c r="E6938" s="6">
        <v>3.4</v>
      </c>
      <c r="F6938" s="6">
        <f t="shared" si="327"/>
        <v>4.08</v>
      </c>
      <c r="G6938" s="6">
        <v>11</v>
      </c>
      <c r="H6938" s="9">
        <f t="shared" si="328"/>
        <v>3.4540860433683314</v>
      </c>
      <c r="I6938" s="9">
        <f t="shared" si="329"/>
        <v>4.1449032520419982</v>
      </c>
    </row>
    <row r="6939" spans="1:9" ht="31.5" customHeight="1" x14ac:dyDescent="0.25">
      <c r="A6939" s="6">
        <v>2008</v>
      </c>
      <c r="B6939" s="6">
        <v>10</v>
      </c>
      <c r="C6939" s="6">
        <v>24</v>
      </c>
      <c r="D6939" s="6">
        <v>12</v>
      </c>
      <c r="E6939" s="6">
        <v>5.4</v>
      </c>
      <c r="F6939" s="6">
        <f t="shared" si="327"/>
        <v>6.48</v>
      </c>
      <c r="G6939" s="6">
        <v>5</v>
      </c>
      <c r="H6939" s="9">
        <f t="shared" si="328"/>
        <v>4.7752788244686499</v>
      </c>
      <c r="I6939" s="9">
        <f t="shared" si="329"/>
        <v>5.7303345893623803</v>
      </c>
    </row>
    <row r="6940" spans="1:9" ht="31.5" customHeight="1" x14ac:dyDescent="0.25">
      <c r="A6940" s="6">
        <v>2008</v>
      </c>
      <c r="B6940" s="6">
        <v>10</v>
      </c>
      <c r="C6940" s="6">
        <v>24</v>
      </c>
      <c r="D6940" s="6">
        <v>13</v>
      </c>
      <c r="E6940" s="6">
        <v>5</v>
      </c>
      <c r="F6940" s="6">
        <f t="shared" si="327"/>
        <v>6</v>
      </c>
      <c r="G6940" s="6">
        <v>9</v>
      </c>
      <c r="H6940" s="9">
        <f t="shared" si="328"/>
        <v>4.9120744896098216</v>
      </c>
      <c r="I6940" s="9">
        <f t="shared" si="329"/>
        <v>5.8944893875317854</v>
      </c>
    </row>
    <row r="6941" spans="1:9" ht="31.5" customHeight="1" x14ac:dyDescent="0.25">
      <c r="A6941" s="6">
        <v>2008</v>
      </c>
      <c r="B6941" s="6">
        <v>10</v>
      </c>
      <c r="C6941" s="6">
        <v>24</v>
      </c>
      <c r="D6941" s="6">
        <v>14</v>
      </c>
      <c r="E6941" s="6">
        <v>4.9000000000000004</v>
      </c>
      <c r="F6941" s="6">
        <f t="shared" si="327"/>
        <v>5.88</v>
      </c>
      <c r="G6941" s="6">
        <v>6</v>
      </c>
      <c r="H6941" s="9">
        <f t="shared" si="328"/>
        <v>4.4822314332709281</v>
      </c>
      <c r="I6941" s="9">
        <f t="shared" si="329"/>
        <v>5.378677719925113</v>
      </c>
    </row>
    <row r="6942" spans="1:9" ht="31.5" customHeight="1" x14ac:dyDescent="0.25">
      <c r="A6942" s="6">
        <v>2008</v>
      </c>
      <c r="B6942" s="6">
        <v>10</v>
      </c>
      <c r="C6942" s="6">
        <v>24</v>
      </c>
      <c r="D6942" s="6">
        <v>15</v>
      </c>
      <c r="E6942" s="6">
        <v>5.6</v>
      </c>
      <c r="F6942" s="6">
        <f t="shared" si="327"/>
        <v>6.72</v>
      </c>
      <c r="G6942" s="6">
        <v>354</v>
      </c>
      <c r="H6942" s="9">
        <f t="shared" si="328"/>
        <v>8.9336734342229427</v>
      </c>
      <c r="I6942" s="9">
        <f t="shared" si="329"/>
        <v>10.720408121067532</v>
      </c>
    </row>
    <row r="6943" spans="1:9" ht="31.5" customHeight="1" x14ac:dyDescent="0.25">
      <c r="A6943" s="6">
        <v>2008</v>
      </c>
      <c r="B6943" s="6">
        <v>10</v>
      </c>
      <c r="C6943" s="6">
        <v>24</v>
      </c>
      <c r="D6943" s="6">
        <v>16</v>
      </c>
      <c r="E6943" s="6">
        <v>6.2</v>
      </c>
      <c r="F6943" s="6">
        <f t="shared" si="327"/>
        <v>7.4399999999999995</v>
      </c>
      <c r="G6943" s="6">
        <v>349</v>
      </c>
      <c r="H6943" s="9">
        <f t="shared" si="328"/>
        <v>9.8761326330009584</v>
      </c>
      <c r="I6943" s="9">
        <f t="shared" si="329"/>
        <v>11.85135915960115</v>
      </c>
    </row>
    <row r="6944" spans="1:9" ht="31.5" customHeight="1" x14ac:dyDescent="0.25">
      <c r="A6944" s="6">
        <v>2008</v>
      </c>
      <c r="B6944" s="6">
        <v>10</v>
      </c>
      <c r="C6944" s="6">
        <v>24</v>
      </c>
      <c r="D6944" s="6">
        <v>17</v>
      </c>
      <c r="E6944" s="6">
        <v>6.1</v>
      </c>
      <c r="F6944" s="6">
        <f t="shared" si="327"/>
        <v>7.3199999999999994</v>
      </c>
      <c r="G6944" s="6">
        <v>351</v>
      </c>
      <c r="H6944" s="9">
        <f t="shared" si="328"/>
        <v>9.7226579870784491</v>
      </c>
      <c r="I6944" s="9">
        <f t="shared" si="329"/>
        <v>11.667189584494139</v>
      </c>
    </row>
    <row r="6945" spans="1:9" ht="31.5" customHeight="1" x14ac:dyDescent="0.25">
      <c r="A6945" s="6">
        <v>2008</v>
      </c>
      <c r="B6945" s="6">
        <v>10</v>
      </c>
      <c r="C6945" s="6">
        <v>24</v>
      </c>
      <c r="D6945" s="6">
        <v>18</v>
      </c>
      <c r="E6945" s="6">
        <v>6.1</v>
      </c>
      <c r="F6945" s="6">
        <f t="shared" si="327"/>
        <v>7.3199999999999994</v>
      </c>
      <c r="G6945" s="6">
        <v>350</v>
      </c>
      <c r="H6945" s="9">
        <f t="shared" si="328"/>
        <v>9.7197532347168458</v>
      </c>
      <c r="I6945" s="9">
        <f t="shared" si="329"/>
        <v>11.663703881660215</v>
      </c>
    </row>
    <row r="6946" spans="1:9" ht="31.5" customHeight="1" x14ac:dyDescent="0.25">
      <c r="A6946" s="6">
        <v>2008</v>
      </c>
      <c r="B6946" s="6">
        <v>10</v>
      </c>
      <c r="C6946" s="6">
        <v>24</v>
      </c>
      <c r="D6946" s="6">
        <v>19</v>
      </c>
      <c r="E6946" s="6">
        <v>6</v>
      </c>
      <c r="F6946" s="6">
        <f t="shared" si="327"/>
        <v>7.1999999999999993</v>
      </c>
      <c r="G6946" s="6">
        <v>353</v>
      </c>
      <c r="H6946" s="9">
        <f t="shared" si="328"/>
        <v>9.5689600790439453</v>
      </c>
      <c r="I6946" s="9">
        <f t="shared" si="329"/>
        <v>11.482752094852733</v>
      </c>
    </row>
    <row r="6947" spans="1:9" ht="31.5" customHeight="1" x14ac:dyDescent="0.25">
      <c r="A6947" s="6">
        <v>2008</v>
      </c>
      <c r="B6947" s="6">
        <v>10</v>
      </c>
      <c r="C6947" s="6">
        <v>24</v>
      </c>
      <c r="D6947" s="6">
        <v>20</v>
      </c>
      <c r="E6947" s="6">
        <v>6.1</v>
      </c>
      <c r="F6947" s="6">
        <f t="shared" si="327"/>
        <v>7.3199999999999994</v>
      </c>
      <c r="G6947" s="6">
        <v>359</v>
      </c>
      <c r="H6947" s="9">
        <f t="shared" si="328"/>
        <v>9.7456023950034005</v>
      </c>
      <c r="I6947" s="9">
        <f t="shared" si="329"/>
        <v>11.69472287400408</v>
      </c>
    </row>
    <row r="6948" spans="1:9" ht="31.5" customHeight="1" x14ac:dyDescent="0.25">
      <c r="A6948" s="6">
        <v>2008</v>
      </c>
      <c r="B6948" s="6">
        <v>10</v>
      </c>
      <c r="C6948" s="6">
        <v>24</v>
      </c>
      <c r="D6948" s="6">
        <v>21</v>
      </c>
      <c r="E6948" s="6">
        <v>6.5</v>
      </c>
      <c r="F6948" s="6">
        <f t="shared" si="327"/>
        <v>7.8</v>
      </c>
      <c r="G6948" s="6">
        <v>6</v>
      </c>
      <c r="H6948" s="9">
        <f t="shared" si="328"/>
        <v>5.9458172074002098</v>
      </c>
      <c r="I6948" s="9">
        <f t="shared" si="329"/>
        <v>7.1349806488802514</v>
      </c>
    </row>
    <row r="6949" spans="1:9" ht="31.5" customHeight="1" x14ac:dyDescent="0.25">
      <c r="A6949" s="6">
        <v>2008</v>
      </c>
      <c r="B6949" s="6">
        <v>10</v>
      </c>
      <c r="C6949" s="6">
        <v>24</v>
      </c>
      <c r="D6949" s="6">
        <v>22</v>
      </c>
      <c r="E6949" s="6">
        <v>6.7</v>
      </c>
      <c r="F6949" s="6">
        <f t="shared" si="327"/>
        <v>8.0399999999999991</v>
      </c>
      <c r="G6949" s="6">
        <v>14</v>
      </c>
      <c r="H6949" s="9">
        <f t="shared" si="328"/>
        <v>7.0762625928330474</v>
      </c>
      <c r="I6949" s="9">
        <f t="shared" si="329"/>
        <v>8.4915151113996554</v>
      </c>
    </row>
    <row r="6950" spans="1:9" ht="31.5" customHeight="1" x14ac:dyDescent="0.25">
      <c r="A6950" s="6">
        <v>2008</v>
      </c>
      <c r="B6950" s="6">
        <v>10</v>
      </c>
      <c r="C6950" s="6">
        <v>24</v>
      </c>
      <c r="D6950" s="6">
        <v>23</v>
      </c>
      <c r="E6950" s="6">
        <v>6.4</v>
      </c>
      <c r="F6950" s="6">
        <f t="shared" si="327"/>
        <v>7.68</v>
      </c>
      <c r="G6950" s="6">
        <v>23</v>
      </c>
      <c r="H6950" s="9">
        <f t="shared" si="328"/>
        <v>7.2897020661430281</v>
      </c>
      <c r="I6950" s="9">
        <f t="shared" si="329"/>
        <v>8.747642479371633</v>
      </c>
    </row>
    <row r="6951" spans="1:9" ht="31.5" customHeight="1" x14ac:dyDescent="0.25">
      <c r="A6951" s="6">
        <v>2008</v>
      </c>
      <c r="B6951" s="6">
        <v>10</v>
      </c>
      <c r="C6951" s="6">
        <v>25</v>
      </c>
      <c r="D6951" s="6">
        <v>0</v>
      </c>
      <c r="E6951" s="6">
        <v>6.2</v>
      </c>
      <c r="F6951" s="6">
        <f t="shared" si="327"/>
        <v>7.4399999999999995</v>
      </c>
      <c r="G6951" s="6">
        <v>28</v>
      </c>
      <c r="H6951" s="9">
        <f t="shared" si="328"/>
        <v>7.2654557556556849</v>
      </c>
      <c r="I6951" s="9">
        <f t="shared" si="329"/>
        <v>8.7185469067868215</v>
      </c>
    </row>
    <row r="6952" spans="1:9" ht="31.5" customHeight="1" x14ac:dyDescent="0.25">
      <c r="A6952" s="6">
        <v>2008</v>
      </c>
      <c r="B6952" s="6">
        <v>10</v>
      </c>
      <c r="C6952" s="6">
        <v>25</v>
      </c>
      <c r="D6952" s="6">
        <v>1</v>
      </c>
      <c r="E6952" s="6">
        <v>6.2</v>
      </c>
      <c r="F6952" s="6">
        <f t="shared" si="327"/>
        <v>7.4399999999999995</v>
      </c>
      <c r="G6952" s="6">
        <v>28</v>
      </c>
      <c r="H6952" s="9">
        <f t="shared" si="328"/>
        <v>7.2654557556556849</v>
      </c>
      <c r="I6952" s="9">
        <f t="shared" si="329"/>
        <v>8.7185469067868215</v>
      </c>
    </row>
    <row r="6953" spans="1:9" ht="31.5" customHeight="1" x14ac:dyDescent="0.25">
      <c r="A6953" s="6">
        <v>2008</v>
      </c>
      <c r="B6953" s="6">
        <v>10</v>
      </c>
      <c r="C6953" s="6">
        <v>25</v>
      </c>
      <c r="D6953" s="6">
        <v>2</v>
      </c>
      <c r="E6953" s="6">
        <v>6</v>
      </c>
      <c r="F6953" s="6">
        <f t="shared" si="327"/>
        <v>7.1999999999999993</v>
      </c>
      <c r="G6953" s="6">
        <v>36</v>
      </c>
      <c r="H6953" s="9">
        <f t="shared" si="328"/>
        <v>7.2827586664903414</v>
      </c>
      <c r="I6953" s="9">
        <f t="shared" si="329"/>
        <v>8.7393103997884083</v>
      </c>
    </row>
    <row r="6954" spans="1:9" ht="31.5" customHeight="1" x14ac:dyDescent="0.25">
      <c r="A6954" s="6">
        <v>2008</v>
      </c>
      <c r="B6954" s="6">
        <v>10</v>
      </c>
      <c r="C6954" s="6">
        <v>25</v>
      </c>
      <c r="D6954" s="6">
        <v>3</v>
      </c>
      <c r="E6954" s="6">
        <v>5.5</v>
      </c>
      <c r="F6954" s="6">
        <f t="shared" si="327"/>
        <v>6.6</v>
      </c>
      <c r="G6954" s="6">
        <v>60</v>
      </c>
      <c r="H6954" s="9">
        <f t="shared" si="328"/>
        <v>7.144786012380071</v>
      </c>
      <c r="I6954" s="9">
        <f t="shared" si="329"/>
        <v>8.5737432148560853</v>
      </c>
    </row>
    <row r="6955" spans="1:9" ht="31.5" customHeight="1" x14ac:dyDescent="0.25">
      <c r="A6955" s="6">
        <v>2008</v>
      </c>
      <c r="B6955" s="6">
        <v>10</v>
      </c>
      <c r="C6955" s="6">
        <v>25</v>
      </c>
      <c r="D6955" s="6">
        <v>4</v>
      </c>
      <c r="E6955" s="6">
        <v>5.7</v>
      </c>
      <c r="F6955" s="6">
        <f t="shared" si="327"/>
        <v>6.84</v>
      </c>
      <c r="G6955" s="6">
        <v>82</v>
      </c>
      <c r="H6955" s="9">
        <f t="shared" si="328"/>
        <v>7.7017751227668292</v>
      </c>
      <c r="I6955" s="9">
        <f t="shared" si="329"/>
        <v>9.2421301473201947</v>
      </c>
    </row>
    <row r="6956" spans="1:9" ht="31.5" customHeight="1" x14ac:dyDescent="0.25">
      <c r="A6956" s="6">
        <v>2008</v>
      </c>
      <c r="B6956" s="6">
        <v>10</v>
      </c>
      <c r="C6956" s="6">
        <v>25</v>
      </c>
      <c r="D6956" s="6">
        <v>5</v>
      </c>
      <c r="E6956" s="6">
        <v>6.2</v>
      </c>
      <c r="F6956" s="6">
        <f t="shared" si="327"/>
        <v>7.4399999999999995</v>
      </c>
      <c r="G6956" s="6">
        <v>86</v>
      </c>
      <c r="H6956" s="9">
        <f t="shared" si="328"/>
        <v>8.426655195122235</v>
      </c>
      <c r="I6956" s="9">
        <f t="shared" si="329"/>
        <v>10.111986234146681</v>
      </c>
    </row>
    <row r="6957" spans="1:9" ht="31.5" customHeight="1" x14ac:dyDescent="0.25">
      <c r="A6957" s="6">
        <v>2008</v>
      </c>
      <c r="B6957" s="6">
        <v>10</v>
      </c>
      <c r="C6957" s="6">
        <v>25</v>
      </c>
      <c r="D6957" s="6">
        <v>6</v>
      </c>
      <c r="E6957" s="6">
        <v>6.2</v>
      </c>
      <c r="F6957" s="6">
        <f t="shared" si="327"/>
        <v>7.4399999999999995</v>
      </c>
      <c r="G6957" s="6">
        <v>86</v>
      </c>
      <c r="H6957" s="9">
        <f t="shared" si="328"/>
        <v>8.426655195122235</v>
      </c>
      <c r="I6957" s="9">
        <f t="shared" si="329"/>
        <v>10.111986234146681</v>
      </c>
    </row>
    <row r="6958" spans="1:9" ht="31.5" customHeight="1" x14ac:dyDescent="0.25">
      <c r="A6958" s="6">
        <v>2008</v>
      </c>
      <c r="B6958" s="6">
        <v>10</v>
      </c>
      <c r="C6958" s="6">
        <v>25</v>
      </c>
      <c r="D6958" s="6">
        <v>7</v>
      </c>
      <c r="E6958" s="6">
        <v>6</v>
      </c>
      <c r="F6958" s="6">
        <f t="shared" si="327"/>
        <v>7.1999999999999993</v>
      </c>
      <c r="G6958" s="6">
        <v>88</v>
      </c>
      <c r="H6958" s="9">
        <f t="shared" si="328"/>
        <v>8.1778498773231227</v>
      </c>
      <c r="I6958" s="9">
        <f t="shared" si="329"/>
        <v>9.8134198527877476</v>
      </c>
    </row>
    <row r="6959" spans="1:9" ht="31.5" customHeight="1" x14ac:dyDescent="0.25">
      <c r="A6959" s="6">
        <v>2008</v>
      </c>
      <c r="B6959" s="6">
        <v>10</v>
      </c>
      <c r="C6959" s="6">
        <v>25</v>
      </c>
      <c r="D6959" s="6">
        <v>8</v>
      </c>
      <c r="E6959" s="6">
        <v>6</v>
      </c>
      <c r="F6959" s="6">
        <f t="shared" si="327"/>
        <v>7.1999999999999993</v>
      </c>
      <c r="G6959" s="6">
        <v>94</v>
      </c>
      <c r="H6959" s="9">
        <f t="shared" si="328"/>
        <v>8.2439018089734262</v>
      </c>
      <c r="I6959" s="9">
        <f t="shared" si="329"/>
        <v>9.8926821707681114</v>
      </c>
    </row>
    <row r="6960" spans="1:9" ht="31.5" customHeight="1" x14ac:dyDescent="0.25">
      <c r="A6960" s="6">
        <v>2008</v>
      </c>
      <c r="B6960" s="6">
        <v>10</v>
      </c>
      <c r="C6960" s="6">
        <v>25</v>
      </c>
      <c r="D6960" s="6">
        <v>9</v>
      </c>
      <c r="E6960" s="6">
        <v>5.8</v>
      </c>
      <c r="F6960" s="6">
        <f t="shared" si="327"/>
        <v>6.96</v>
      </c>
      <c r="G6960" s="6">
        <v>98</v>
      </c>
      <c r="H6960" s="9">
        <f t="shared" si="328"/>
        <v>8.009446076638076</v>
      </c>
      <c r="I6960" s="9">
        <f t="shared" si="329"/>
        <v>9.6113352919656911</v>
      </c>
    </row>
    <row r="6961" spans="1:9" ht="31.5" customHeight="1" x14ac:dyDescent="0.25">
      <c r="A6961" s="6">
        <v>2008</v>
      </c>
      <c r="B6961" s="6">
        <v>10</v>
      </c>
      <c r="C6961" s="6">
        <v>25</v>
      </c>
      <c r="D6961" s="6">
        <v>10</v>
      </c>
      <c r="E6961" s="6">
        <v>4.5</v>
      </c>
      <c r="F6961" s="6">
        <f t="shared" si="327"/>
        <v>5.3999999999999995</v>
      </c>
      <c r="G6961" s="6">
        <v>98</v>
      </c>
      <c r="H6961" s="9">
        <f t="shared" si="328"/>
        <v>6.2142254042881619</v>
      </c>
      <c r="I6961" s="9">
        <f t="shared" si="329"/>
        <v>7.4570704851457936</v>
      </c>
    </row>
    <row r="6962" spans="1:9" ht="31.5" customHeight="1" x14ac:dyDescent="0.25">
      <c r="A6962" s="6">
        <v>2008</v>
      </c>
      <c r="B6962" s="6">
        <v>10</v>
      </c>
      <c r="C6962" s="6">
        <v>25</v>
      </c>
      <c r="D6962" s="6">
        <v>11</v>
      </c>
      <c r="E6962" s="6">
        <v>3.2</v>
      </c>
      <c r="F6962" s="6">
        <f t="shared" si="327"/>
        <v>3.84</v>
      </c>
      <c r="G6962" s="6">
        <v>87</v>
      </c>
      <c r="H6962" s="9">
        <f t="shared" si="328"/>
        <v>4.3554159467496483</v>
      </c>
      <c r="I6962" s="9">
        <f t="shared" si="329"/>
        <v>5.2264991360995774</v>
      </c>
    </row>
    <row r="6963" spans="1:9" ht="31.5" customHeight="1" x14ac:dyDescent="0.25">
      <c r="A6963" s="6">
        <v>2008</v>
      </c>
      <c r="B6963" s="6">
        <v>10</v>
      </c>
      <c r="C6963" s="6">
        <v>25</v>
      </c>
      <c r="D6963" s="6">
        <v>12</v>
      </c>
      <c r="E6963" s="6">
        <v>6.5</v>
      </c>
      <c r="F6963" s="6">
        <f t="shared" si="327"/>
        <v>7.8</v>
      </c>
      <c r="G6963" s="6">
        <v>98</v>
      </c>
      <c r="H6963" s="9">
        <f t="shared" si="328"/>
        <v>8.9761033617495674</v>
      </c>
      <c r="I6963" s="9">
        <f t="shared" si="329"/>
        <v>10.77132403409948</v>
      </c>
    </row>
    <row r="6964" spans="1:9" ht="31.5" customHeight="1" x14ac:dyDescent="0.25">
      <c r="A6964" s="6">
        <v>2008</v>
      </c>
      <c r="B6964" s="6">
        <v>10</v>
      </c>
      <c r="C6964" s="6">
        <v>25</v>
      </c>
      <c r="D6964" s="6">
        <v>13</v>
      </c>
      <c r="E6964" s="6">
        <v>5.3</v>
      </c>
      <c r="F6964" s="6">
        <f t="shared" si="327"/>
        <v>6.3599999999999994</v>
      </c>
      <c r="G6964" s="6">
        <v>85</v>
      </c>
      <c r="H6964" s="9">
        <f t="shared" si="328"/>
        <v>7.1930848338249902</v>
      </c>
      <c r="I6964" s="9">
        <f t="shared" si="329"/>
        <v>8.6317018005899886</v>
      </c>
    </row>
    <row r="6965" spans="1:9" ht="31.5" customHeight="1" x14ac:dyDescent="0.25">
      <c r="A6965" s="6">
        <v>2008</v>
      </c>
      <c r="B6965" s="6">
        <v>10</v>
      </c>
      <c r="C6965" s="6">
        <v>25</v>
      </c>
      <c r="D6965" s="6">
        <v>14</v>
      </c>
      <c r="E6965" s="6">
        <v>4.0999999999999996</v>
      </c>
      <c r="F6965" s="6">
        <f t="shared" si="327"/>
        <v>4.919999999999999</v>
      </c>
      <c r="G6965" s="6">
        <v>69</v>
      </c>
      <c r="H6965" s="9">
        <f t="shared" si="328"/>
        <v>5.4217532583741495</v>
      </c>
      <c r="I6965" s="9">
        <f t="shared" si="329"/>
        <v>6.5061039100489788</v>
      </c>
    </row>
    <row r="6966" spans="1:9" ht="31.5" customHeight="1" x14ac:dyDescent="0.25">
      <c r="A6966" s="6">
        <v>2008</v>
      </c>
      <c r="B6966" s="6">
        <v>10</v>
      </c>
      <c r="C6966" s="6">
        <v>25</v>
      </c>
      <c r="D6966" s="6">
        <v>15</v>
      </c>
      <c r="E6966" s="6">
        <v>3.6</v>
      </c>
      <c r="F6966" s="6">
        <f t="shared" si="327"/>
        <v>4.32</v>
      </c>
      <c r="G6966" s="6">
        <v>45</v>
      </c>
      <c r="H6966" s="9">
        <f t="shared" si="328"/>
        <v>4.5037320651439385</v>
      </c>
      <c r="I6966" s="9">
        <f t="shared" si="329"/>
        <v>5.4044784781727264</v>
      </c>
    </row>
    <row r="6967" spans="1:9" ht="31.5" customHeight="1" x14ac:dyDescent="0.25">
      <c r="A6967" s="6">
        <v>2008</v>
      </c>
      <c r="B6967" s="6">
        <v>10</v>
      </c>
      <c r="C6967" s="6">
        <v>25</v>
      </c>
      <c r="D6967" s="6">
        <v>16</v>
      </c>
      <c r="E6967" s="6">
        <v>3.9</v>
      </c>
      <c r="F6967" s="6">
        <f t="shared" si="327"/>
        <v>4.68</v>
      </c>
      <c r="G6967" s="6">
        <v>23</v>
      </c>
      <c r="H6967" s="9">
        <f t="shared" si="328"/>
        <v>4.4421621965559073</v>
      </c>
      <c r="I6967" s="9">
        <f t="shared" si="329"/>
        <v>5.3305946358670884</v>
      </c>
    </row>
    <row r="6968" spans="1:9" ht="31.5" customHeight="1" x14ac:dyDescent="0.25">
      <c r="A6968" s="6">
        <v>2008</v>
      </c>
      <c r="B6968" s="6">
        <v>10</v>
      </c>
      <c r="C6968" s="6">
        <v>25</v>
      </c>
      <c r="D6968" s="6">
        <v>17</v>
      </c>
      <c r="E6968" s="6">
        <v>5.0999999999999996</v>
      </c>
      <c r="F6968" s="6">
        <f t="shared" si="327"/>
        <v>6.1199999999999992</v>
      </c>
      <c r="G6968" s="6">
        <v>2</v>
      </c>
      <c r="H6968" s="9">
        <f t="shared" si="328"/>
        <v>3.7300288871147713</v>
      </c>
      <c r="I6968" s="9">
        <f t="shared" si="329"/>
        <v>4.4760346645377256</v>
      </c>
    </row>
    <row r="6969" spans="1:9" ht="31.5" customHeight="1" x14ac:dyDescent="0.25">
      <c r="A6969" s="6">
        <v>2008</v>
      </c>
      <c r="B6969" s="6">
        <v>10</v>
      </c>
      <c r="C6969" s="6">
        <v>25</v>
      </c>
      <c r="D6969" s="6">
        <v>18</v>
      </c>
      <c r="E6969" s="6">
        <v>5.8</v>
      </c>
      <c r="F6969" s="6">
        <f t="shared" si="327"/>
        <v>6.96</v>
      </c>
      <c r="G6969" s="6">
        <v>12</v>
      </c>
      <c r="H6969" s="9">
        <f t="shared" si="328"/>
        <v>5.9764952493819496</v>
      </c>
      <c r="I6969" s="9">
        <f t="shared" si="329"/>
        <v>7.1717942992583401</v>
      </c>
    </row>
    <row r="6970" spans="1:9" ht="31.5" customHeight="1" x14ac:dyDescent="0.25">
      <c r="A6970" s="6">
        <v>2008</v>
      </c>
      <c r="B6970" s="6">
        <v>10</v>
      </c>
      <c r="C6970" s="6">
        <v>25</v>
      </c>
      <c r="D6970" s="6">
        <v>19</v>
      </c>
      <c r="E6970" s="6">
        <v>6.6</v>
      </c>
      <c r="F6970" s="6">
        <f t="shared" si="327"/>
        <v>7.919999999999999</v>
      </c>
      <c r="G6970" s="6">
        <v>25</v>
      </c>
      <c r="H6970" s="9">
        <f t="shared" si="328"/>
        <v>7.6093556897183836</v>
      </c>
      <c r="I6970" s="9">
        <f t="shared" si="329"/>
        <v>9.1312268276620596</v>
      </c>
    </row>
    <row r="6971" spans="1:9" ht="31.5" customHeight="1" x14ac:dyDescent="0.25">
      <c r="A6971" s="6">
        <v>2008</v>
      </c>
      <c r="B6971" s="6">
        <v>10</v>
      </c>
      <c r="C6971" s="6">
        <v>25</v>
      </c>
      <c r="D6971" s="6">
        <v>20</v>
      </c>
      <c r="E6971" s="6">
        <v>6.2</v>
      </c>
      <c r="F6971" s="6">
        <f t="shared" si="327"/>
        <v>7.4399999999999995</v>
      </c>
      <c r="G6971" s="6">
        <v>36</v>
      </c>
      <c r="H6971" s="9">
        <f t="shared" si="328"/>
        <v>7.5255172887066859</v>
      </c>
      <c r="I6971" s="9">
        <f t="shared" si="329"/>
        <v>9.0306207464480224</v>
      </c>
    </row>
    <row r="6972" spans="1:9" ht="31.5" customHeight="1" x14ac:dyDescent="0.25">
      <c r="A6972" s="6">
        <v>2008</v>
      </c>
      <c r="B6972" s="6">
        <v>10</v>
      </c>
      <c r="C6972" s="6">
        <v>25</v>
      </c>
      <c r="D6972" s="6">
        <v>21</v>
      </c>
      <c r="E6972" s="6">
        <v>6.2</v>
      </c>
      <c r="F6972" s="6">
        <f t="shared" si="327"/>
        <v>7.4399999999999995</v>
      </c>
      <c r="G6972" s="6">
        <v>46</v>
      </c>
      <c r="H6972" s="9">
        <f t="shared" si="328"/>
        <v>7.7791713373713112</v>
      </c>
      <c r="I6972" s="9">
        <f t="shared" si="329"/>
        <v>9.3350056048455716</v>
      </c>
    </row>
    <row r="6973" spans="1:9" ht="31.5" customHeight="1" x14ac:dyDescent="0.25">
      <c r="A6973" s="6">
        <v>2008</v>
      </c>
      <c r="B6973" s="6">
        <v>10</v>
      </c>
      <c r="C6973" s="6">
        <v>25</v>
      </c>
      <c r="D6973" s="6">
        <v>22</v>
      </c>
      <c r="E6973" s="6">
        <v>6.4</v>
      </c>
      <c r="F6973" s="6">
        <f t="shared" si="327"/>
        <v>7.68</v>
      </c>
      <c r="G6973" s="6">
        <v>63</v>
      </c>
      <c r="H6973" s="9">
        <f t="shared" si="328"/>
        <v>8.3660497965275908</v>
      </c>
      <c r="I6973" s="9">
        <f t="shared" si="329"/>
        <v>10.039259755833109</v>
      </c>
    </row>
    <row r="6974" spans="1:9" ht="31.5" customHeight="1" x14ac:dyDescent="0.25">
      <c r="A6974" s="6">
        <v>2008</v>
      </c>
      <c r="B6974" s="6">
        <v>10</v>
      </c>
      <c r="C6974" s="6">
        <v>25</v>
      </c>
      <c r="D6974" s="6">
        <v>23</v>
      </c>
      <c r="E6974" s="6">
        <v>6.4</v>
      </c>
      <c r="F6974" s="6">
        <f t="shared" si="327"/>
        <v>7.68</v>
      </c>
      <c r="G6974" s="6">
        <v>82</v>
      </c>
      <c r="H6974" s="9">
        <f t="shared" si="328"/>
        <v>8.6476071553873179</v>
      </c>
      <c r="I6974" s="9">
        <f t="shared" si="329"/>
        <v>10.37712858646478</v>
      </c>
    </row>
    <row r="6975" spans="1:9" ht="31.5" customHeight="1" x14ac:dyDescent="0.25">
      <c r="A6975" s="6">
        <v>2008</v>
      </c>
      <c r="B6975" s="6">
        <v>10</v>
      </c>
      <c r="C6975" s="6">
        <v>26</v>
      </c>
      <c r="D6975" s="6">
        <v>0</v>
      </c>
      <c r="E6975" s="6">
        <v>6.8</v>
      </c>
      <c r="F6975" s="6">
        <f t="shared" si="327"/>
        <v>8.16</v>
      </c>
      <c r="G6975" s="6">
        <v>91</v>
      </c>
      <c r="H6975" s="9">
        <f t="shared" si="328"/>
        <v>9.3062763693066106</v>
      </c>
      <c r="I6975" s="9">
        <f t="shared" si="329"/>
        <v>11.167531643167932</v>
      </c>
    </row>
    <row r="6976" spans="1:9" ht="31.5" customHeight="1" x14ac:dyDescent="0.25">
      <c r="A6976" s="6">
        <v>2008</v>
      </c>
      <c r="B6976" s="6">
        <v>10</v>
      </c>
      <c r="C6976" s="6">
        <v>26</v>
      </c>
      <c r="D6976" s="6">
        <v>1</v>
      </c>
      <c r="E6976" s="6">
        <v>8.1999999999999993</v>
      </c>
      <c r="F6976" s="6">
        <f t="shared" si="327"/>
        <v>9.8399999999999981</v>
      </c>
      <c r="G6976" s="6">
        <v>94</v>
      </c>
      <c r="H6976" s="9">
        <f t="shared" si="328"/>
        <v>11.266665805597016</v>
      </c>
      <c r="I6976" s="9">
        <f t="shared" si="329"/>
        <v>13.519998966716418</v>
      </c>
    </row>
    <row r="6977" spans="1:9" ht="31.5" customHeight="1" x14ac:dyDescent="0.25">
      <c r="A6977" s="6">
        <v>2008</v>
      </c>
      <c r="B6977" s="6">
        <v>10</v>
      </c>
      <c r="C6977" s="6">
        <v>26</v>
      </c>
      <c r="D6977" s="6">
        <v>2</v>
      </c>
      <c r="E6977" s="6">
        <v>9.1999999999999993</v>
      </c>
      <c r="F6977" s="6">
        <f t="shared" si="327"/>
        <v>11.04</v>
      </c>
      <c r="G6977" s="6">
        <v>101</v>
      </c>
      <c r="H6977" s="9">
        <f t="shared" si="328"/>
        <v>12.750939128841837</v>
      </c>
      <c r="I6977" s="9">
        <f t="shared" si="329"/>
        <v>15.301126954610204</v>
      </c>
    </row>
    <row r="6978" spans="1:9" ht="31.5" customHeight="1" x14ac:dyDescent="0.25">
      <c r="A6978" s="6">
        <v>2008</v>
      </c>
      <c r="B6978" s="6">
        <v>10</v>
      </c>
      <c r="C6978" s="6">
        <v>26</v>
      </c>
      <c r="D6978" s="6">
        <v>3</v>
      </c>
      <c r="E6978" s="6">
        <v>9.1999999999999993</v>
      </c>
      <c r="F6978" s="6">
        <f t="shared" si="327"/>
        <v>11.04</v>
      </c>
      <c r="G6978" s="6">
        <v>105</v>
      </c>
      <c r="H6978" s="9">
        <f t="shared" si="328"/>
        <v>12.810578381265037</v>
      </c>
      <c r="I6978" s="9">
        <f t="shared" si="329"/>
        <v>15.372694057518045</v>
      </c>
    </row>
    <row r="6979" spans="1:9" ht="31.5" customHeight="1" x14ac:dyDescent="0.25">
      <c r="A6979" s="6">
        <v>2008</v>
      </c>
      <c r="B6979" s="6">
        <v>10</v>
      </c>
      <c r="C6979" s="6">
        <v>26</v>
      </c>
      <c r="D6979" s="6">
        <v>4</v>
      </c>
      <c r="E6979" s="6">
        <v>8.8000000000000007</v>
      </c>
      <c r="F6979" s="6">
        <f t="shared" ref="F6979:F7042" si="330">E6979*1.2</f>
        <v>10.56</v>
      </c>
      <c r="G6979" s="6">
        <v>108</v>
      </c>
      <c r="H6979" s="9">
        <f t="shared" ref="H6979:H7042" si="331">E6979*(LN(G6979/$AE$18)/LN(10/$AE$18))</f>
        <v>12.294972859424339</v>
      </c>
      <c r="I6979" s="9">
        <f t="shared" ref="I6979:I7042" si="332">F6979*(LN(G6979/$AE$18)/LN(10/$AE$18))</f>
        <v>14.753967431309206</v>
      </c>
    </row>
    <row r="6980" spans="1:9" ht="31.5" customHeight="1" x14ac:dyDescent="0.25">
      <c r="A6980" s="6">
        <v>2008</v>
      </c>
      <c r="B6980" s="6">
        <v>10</v>
      </c>
      <c r="C6980" s="6">
        <v>26</v>
      </c>
      <c r="D6980" s="6">
        <v>5</v>
      </c>
      <c r="E6980" s="6">
        <v>8.1999999999999993</v>
      </c>
      <c r="F6980" s="6">
        <f t="shared" si="330"/>
        <v>9.8399999999999981</v>
      </c>
      <c r="G6980" s="6">
        <v>105</v>
      </c>
      <c r="H6980" s="9">
        <f t="shared" si="331"/>
        <v>11.418124209388402</v>
      </c>
      <c r="I6980" s="9">
        <f t="shared" si="332"/>
        <v>13.701749051266081</v>
      </c>
    </row>
    <row r="6981" spans="1:9" ht="31.5" customHeight="1" x14ac:dyDescent="0.25">
      <c r="A6981" s="6">
        <v>2008</v>
      </c>
      <c r="B6981" s="6">
        <v>10</v>
      </c>
      <c r="C6981" s="6">
        <v>26</v>
      </c>
      <c r="D6981" s="6">
        <v>6</v>
      </c>
      <c r="E6981" s="6">
        <v>7.3</v>
      </c>
      <c r="F6981" s="6">
        <f t="shared" si="330"/>
        <v>8.76</v>
      </c>
      <c r="G6981" s="6">
        <v>100</v>
      </c>
      <c r="H6981" s="9">
        <f t="shared" si="331"/>
        <v>10.10546952196688</v>
      </c>
      <c r="I6981" s="9">
        <f t="shared" si="332"/>
        <v>12.126563426360255</v>
      </c>
    </row>
    <row r="6982" spans="1:9" ht="31.5" customHeight="1" x14ac:dyDescent="0.25">
      <c r="A6982" s="6">
        <v>2008</v>
      </c>
      <c r="B6982" s="6">
        <v>10</v>
      </c>
      <c r="C6982" s="6">
        <v>26</v>
      </c>
      <c r="D6982" s="6">
        <v>7</v>
      </c>
      <c r="E6982" s="6">
        <v>7</v>
      </c>
      <c r="F6982" s="6">
        <f t="shared" si="330"/>
        <v>8.4</v>
      </c>
      <c r="G6982" s="6">
        <v>92</v>
      </c>
      <c r="H6982" s="9">
        <f t="shared" si="331"/>
        <v>9.5927591269622496</v>
      </c>
      <c r="I6982" s="9">
        <f t="shared" si="332"/>
        <v>11.5113109523547</v>
      </c>
    </row>
    <row r="6983" spans="1:9" ht="31.5" customHeight="1" x14ac:dyDescent="0.25">
      <c r="A6983" s="6">
        <v>2008</v>
      </c>
      <c r="B6983" s="6">
        <v>10</v>
      </c>
      <c r="C6983" s="6">
        <v>26</v>
      </c>
      <c r="D6983" s="6">
        <v>8</v>
      </c>
      <c r="E6983" s="6">
        <v>7.2</v>
      </c>
      <c r="F6983" s="6">
        <f t="shared" si="330"/>
        <v>8.64</v>
      </c>
      <c r="G6983" s="6">
        <v>94</v>
      </c>
      <c r="H6983" s="9">
        <f t="shared" si="331"/>
        <v>9.8926821707681132</v>
      </c>
      <c r="I6983" s="9">
        <f t="shared" si="332"/>
        <v>11.871218604921737</v>
      </c>
    </row>
    <row r="6984" spans="1:9" ht="31.5" customHeight="1" x14ac:dyDescent="0.25">
      <c r="A6984" s="6">
        <v>2008</v>
      </c>
      <c r="B6984" s="6">
        <v>10</v>
      </c>
      <c r="C6984" s="6">
        <v>26</v>
      </c>
      <c r="D6984" s="6">
        <v>9</v>
      </c>
      <c r="E6984" s="6">
        <v>4.7</v>
      </c>
      <c r="F6984" s="6">
        <f t="shared" si="330"/>
        <v>5.64</v>
      </c>
      <c r="G6984" s="6">
        <v>75</v>
      </c>
      <c r="H6984" s="9">
        <f t="shared" si="331"/>
        <v>6.2805892068775968</v>
      </c>
      <c r="I6984" s="9">
        <f t="shared" si="332"/>
        <v>7.5367070482531151</v>
      </c>
    </row>
    <row r="6985" spans="1:9" ht="31.5" customHeight="1" x14ac:dyDescent="0.25">
      <c r="A6985" s="6">
        <v>2008</v>
      </c>
      <c r="B6985" s="6">
        <v>10</v>
      </c>
      <c r="C6985" s="6">
        <v>26</v>
      </c>
      <c r="D6985" s="6">
        <v>10</v>
      </c>
      <c r="E6985" s="6">
        <v>4.5</v>
      </c>
      <c r="F6985" s="6">
        <f t="shared" si="330"/>
        <v>5.3999999999999995</v>
      </c>
      <c r="G6985" s="6">
        <v>63</v>
      </c>
      <c r="H6985" s="9">
        <f t="shared" si="331"/>
        <v>5.8823787631834623</v>
      </c>
      <c r="I6985" s="9">
        <f t="shared" si="332"/>
        <v>7.0588545158201539</v>
      </c>
    </row>
    <row r="6986" spans="1:9" ht="31.5" customHeight="1" x14ac:dyDescent="0.25">
      <c r="A6986" s="6">
        <v>2008</v>
      </c>
      <c r="B6986" s="6">
        <v>10</v>
      </c>
      <c r="C6986" s="6">
        <v>26</v>
      </c>
      <c r="D6986" s="6">
        <v>11</v>
      </c>
      <c r="E6986" s="6">
        <v>3.7</v>
      </c>
      <c r="F6986" s="6">
        <f t="shared" si="330"/>
        <v>4.4400000000000004</v>
      </c>
      <c r="G6986" s="6">
        <v>64</v>
      </c>
      <c r="H6986" s="9">
        <f t="shared" si="331"/>
        <v>4.8463478604188817</v>
      </c>
      <c r="I6986" s="9">
        <f t="shared" si="332"/>
        <v>5.8156174325026582</v>
      </c>
    </row>
    <row r="6987" spans="1:9" ht="31.5" customHeight="1" x14ac:dyDescent="0.25">
      <c r="A6987" s="6">
        <v>2008</v>
      </c>
      <c r="B6987" s="6">
        <v>10</v>
      </c>
      <c r="C6987" s="6">
        <v>26</v>
      </c>
      <c r="D6987" s="6">
        <v>12</v>
      </c>
      <c r="E6987" s="6">
        <v>4</v>
      </c>
      <c r="F6987" s="6">
        <f t="shared" si="330"/>
        <v>4.8</v>
      </c>
      <c r="G6987" s="6">
        <v>104</v>
      </c>
      <c r="H6987" s="9">
        <f t="shared" si="331"/>
        <v>5.5634279650558511</v>
      </c>
      <c r="I6987" s="9">
        <f t="shared" si="332"/>
        <v>6.676113558067021</v>
      </c>
    </row>
    <row r="6988" spans="1:9" ht="31.5" customHeight="1" x14ac:dyDescent="0.25">
      <c r="A6988" s="6">
        <v>2008</v>
      </c>
      <c r="B6988" s="6">
        <v>10</v>
      </c>
      <c r="C6988" s="6">
        <v>26</v>
      </c>
      <c r="D6988" s="6">
        <v>13</v>
      </c>
      <c r="E6988" s="6">
        <v>3.3</v>
      </c>
      <c r="F6988" s="6">
        <f t="shared" si="330"/>
        <v>3.9599999999999995</v>
      </c>
      <c r="G6988" s="6">
        <v>98</v>
      </c>
      <c r="H6988" s="9">
        <f t="shared" si="331"/>
        <v>4.5570986298113185</v>
      </c>
      <c r="I6988" s="9">
        <f t="shared" si="332"/>
        <v>5.4685183557735817</v>
      </c>
    </row>
    <row r="6989" spans="1:9" ht="31.5" customHeight="1" x14ac:dyDescent="0.25">
      <c r="A6989" s="6">
        <v>2008</v>
      </c>
      <c r="B6989" s="6">
        <v>10</v>
      </c>
      <c r="C6989" s="6">
        <v>26</v>
      </c>
      <c r="D6989" s="6">
        <v>14</v>
      </c>
      <c r="E6989" s="6">
        <v>2.6</v>
      </c>
      <c r="F6989" s="6">
        <f t="shared" si="330"/>
        <v>3.12</v>
      </c>
      <c r="G6989" s="6">
        <v>94</v>
      </c>
      <c r="H6989" s="9">
        <f t="shared" si="331"/>
        <v>3.5723574505551516</v>
      </c>
      <c r="I6989" s="9">
        <f t="shared" si="332"/>
        <v>4.2868289406661821</v>
      </c>
    </row>
    <row r="6990" spans="1:9" ht="31.5" customHeight="1" x14ac:dyDescent="0.25">
      <c r="A6990" s="6">
        <v>2008</v>
      </c>
      <c r="B6990" s="6">
        <v>10</v>
      </c>
      <c r="C6990" s="6">
        <v>26</v>
      </c>
      <c r="D6990" s="6">
        <v>15</v>
      </c>
      <c r="E6990" s="6">
        <v>1.8</v>
      </c>
      <c r="F6990" s="6">
        <f t="shared" si="330"/>
        <v>2.16</v>
      </c>
      <c r="G6990" s="6">
        <v>78</v>
      </c>
      <c r="H6990" s="9">
        <f t="shared" si="331"/>
        <v>2.4171150127954428</v>
      </c>
      <c r="I6990" s="9">
        <f t="shared" si="332"/>
        <v>2.9005380153545315</v>
      </c>
    </row>
    <row r="6991" spans="1:9" ht="31.5" customHeight="1" x14ac:dyDescent="0.25">
      <c r="A6991" s="6">
        <v>2008</v>
      </c>
      <c r="B6991" s="6">
        <v>10</v>
      </c>
      <c r="C6991" s="6">
        <v>26</v>
      </c>
      <c r="D6991" s="6">
        <v>16</v>
      </c>
      <c r="E6991" s="6">
        <v>1.8</v>
      </c>
      <c r="F6991" s="6">
        <f t="shared" si="330"/>
        <v>2.16</v>
      </c>
      <c r="G6991" s="6">
        <v>36</v>
      </c>
      <c r="H6991" s="9">
        <f t="shared" si="331"/>
        <v>2.1848275999471025</v>
      </c>
      <c r="I6991" s="9">
        <f t="shared" si="332"/>
        <v>2.6217931199365228</v>
      </c>
    </row>
    <row r="6992" spans="1:9" ht="31.5" customHeight="1" x14ac:dyDescent="0.25">
      <c r="A6992" s="6">
        <v>2008</v>
      </c>
      <c r="B6992" s="6">
        <v>10</v>
      </c>
      <c r="C6992" s="6">
        <v>26</v>
      </c>
      <c r="D6992" s="6">
        <v>17</v>
      </c>
      <c r="E6992" s="6">
        <v>2.5</v>
      </c>
      <c r="F6992" s="6">
        <f t="shared" si="330"/>
        <v>3</v>
      </c>
      <c r="G6992" s="6">
        <v>2</v>
      </c>
      <c r="H6992" s="9">
        <f t="shared" si="331"/>
        <v>1.8284455328993978</v>
      </c>
      <c r="I6992" s="9">
        <f t="shared" si="332"/>
        <v>2.1941346394792776</v>
      </c>
    </row>
    <row r="6993" spans="1:9" ht="31.5" customHeight="1" x14ac:dyDescent="0.25">
      <c r="A6993" s="6">
        <v>2008</v>
      </c>
      <c r="B6993" s="6">
        <v>10</v>
      </c>
      <c r="C6993" s="6">
        <v>26</v>
      </c>
      <c r="D6993" s="6">
        <v>18</v>
      </c>
      <c r="E6993" s="6">
        <v>3.6</v>
      </c>
      <c r="F6993" s="6">
        <f t="shared" si="330"/>
        <v>4.32</v>
      </c>
      <c r="G6993" s="6">
        <v>346</v>
      </c>
      <c r="H6993" s="9">
        <f t="shared" si="331"/>
        <v>5.7293413580469803</v>
      </c>
      <c r="I6993" s="9">
        <f t="shared" si="332"/>
        <v>6.8752096296563767</v>
      </c>
    </row>
    <row r="6994" spans="1:9" ht="31.5" customHeight="1" x14ac:dyDescent="0.25">
      <c r="A6994" s="6">
        <v>2008</v>
      </c>
      <c r="B6994" s="6">
        <v>10</v>
      </c>
      <c r="C6994" s="6">
        <v>26</v>
      </c>
      <c r="D6994" s="6">
        <v>19</v>
      </c>
      <c r="E6994" s="6">
        <v>3.9</v>
      </c>
      <c r="F6994" s="6">
        <f t="shared" si="330"/>
        <v>4.68</v>
      </c>
      <c r="G6994" s="6">
        <v>6</v>
      </c>
      <c r="H6994" s="9">
        <f t="shared" si="331"/>
        <v>3.5674903244401257</v>
      </c>
      <c r="I6994" s="9">
        <f t="shared" si="332"/>
        <v>4.2809883893281508</v>
      </c>
    </row>
    <row r="6995" spans="1:9" ht="31.5" customHeight="1" x14ac:dyDescent="0.25">
      <c r="A6995" s="6">
        <v>2008</v>
      </c>
      <c r="B6995" s="6">
        <v>10</v>
      </c>
      <c r="C6995" s="6">
        <v>26</v>
      </c>
      <c r="D6995" s="6">
        <v>20</v>
      </c>
      <c r="E6995" s="6">
        <v>4.2</v>
      </c>
      <c r="F6995" s="6">
        <f t="shared" si="330"/>
        <v>5.04</v>
      </c>
      <c r="G6995" s="6">
        <v>16</v>
      </c>
      <c r="H6995" s="9">
        <f t="shared" si="331"/>
        <v>4.5294712381774715</v>
      </c>
      <c r="I6995" s="9">
        <f t="shared" si="332"/>
        <v>5.4353654858129659</v>
      </c>
    </row>
    <row r="6996" spans="1:9" ht="31.5" customHeight="1" x14ac:dyDescent="0.25">
      <c r="A6996" s="6">
        <v>2008</v>
      </c>
      <c r="B6996" s="6">
        <v>10</v>
      </c>
      <c r="C6996" s="6">
        <v>26</v>
      </c>
      <c r="D6996" s="6">
        <v>21</v>
      </c>
      <c r="E6996" s="6">
        <v>4.2</v>
      </c>
      <c r="F6996" s="6">
        <f t="shared" si="330"/>
        <v>5.04</v>
      </c>
      <c r="G6996" s="6">
        <v>16</v>
      </c>
      <c r="H6996" s="9">
        <f t="shared" si="331"/>
        <v>4.5294712381774715</v>
      </c>
      <c r="I6996" s="9">
        <f t="shared" si="332"/>
        <v>5.4353654858129659</v>
      </c>
    </row>
    <row r="6997" spans="1:9" ht="31.5" customHeight="1" x14ac:dyDescent="0.25">
      <c r="A6997" s="6">
        <v>2008</v>
      </c>
      <c r="B6997" s="6">
        <v>10</v>
      </c>
      <c r="C6997" s="6">
        <v>26</v>
      </c>
      <c r="D6997" s="6">
        <v>22</v>
      </c>
      <c r="E6997" s="6">
        <v>4.2</v>
      </c>
      <c r="F6997" s="6">
        <f t="shared" si="330"/>
        <v>5.04</v>
      </c>
      <c r="G6997" s="6">
        <v>14</v>
      </c>
      <c r="H6997" s="9">
        <f t="shared" si="331"/>
        <v>4.4358661029699702</v>
      </c>
      <c r="I6997" s="9">
        <f t="shared" si="332"/>
        <v>5.3230393235639637</v>
      </c>
    </row>
    <row r="6998" spans="1:9" ht="31.5" customHeight="1" x14ac:dyDescent="0.25">
      <c r="A6998" s="6">
        <v>2008</v>
      </c>
      <c r="B6998" s="6">
        <v>10</v>
      </c>
      <c r="C6998" s="6">
        <v>26</v>
      </c>
      <c r="D6998" s="6">
        <v>23</v>
      </c>
      <c r="E6998" s="6">
        <v>4.2</v>
      </c>
      <c r="F6998" s="6">
        <f t="shared" si="330"/>
        <v>5.04</v>
      </c>
      <c r="G6998" s="6">
        <v>8</v>
      </c>
      <c r="H6998" s="9">
        <f t="shared" si="331"/>
        <v>4.0435769905419772</v>
      </c>
      <c r="I6998" s="9">
        <f t="shared" si="332"/>
        <v>4.8522923886503726</v>
      </c>
    </row>
    <row r="6999" spans="1:9" ht="31.5" customHeight="1" x14ac:dyDescent="0.25">
      <c r="A6999" s="6">
        <v>2008</v>
      </c>
      <c r="B6999" s="6">
        <v>10</v>
      </c>
      <c r="C6999" s="6">
        <v>27</v>
      </c>
      <c r="D6999" s="6">
        <v>0</v>
      </c>
      <c r="E6999" s="6">
        <v>3.6</v>
      </c>
      <c r="F6999" s="6">
        <f t="shared" si="330"/>
        <v>4.32</v>
      </c>
      <c r="G6999" s="6">
        <v>28</v>
      </c>
      <c r="H6999" s="9">
        <f t="shared" si="331"/>
        <v>4.2186517290903973</v>
      </c>
      <c r="I6999" s="9">
        <f t="shared" si="332"/>
        <v>5.0623820749084771</v>
      </c>
    </row>
    <row r="7000" spans="1:9" ht="31.5" customHeight="1" x14ac:dyDescent="0.25">
      <c r="A7000" s="6">
        <v>2008</v>
      </c>
      <c r="B7000" s="6">
        <v>10</v>
      </c>
      <c r="C7000" s="6">
        <v>27</v>
      </c>
      <c r="D7000" s="6">
        <v>1</v>
      </c>
      <c r="E7000" s="6">
        <v>3.9</v>
      </c>
      <c r="F7000" s="6">
        <f t="shared" si="330"/>
        <v>4.68</v>
      </c>
      <c r="G7000" s="6">
        <v>34</v>
      </c>
      <c r="H7000" s="9">
        <f t="shared" si="331"/>
        <v>4.6965872360256222</v>
      </c>
      <c r="I7000" s="9">
        <f t="shared" si="332"/>
        <v>5.6359046832307458</v>
      </c>
    </row>
    <row r="7001" spans="1:9" ht="31.5" customHeight="1" x14ac:dyDescent="0.25">
      <c r="A7001" s="6">
        <v>2008</v>
      </c>
      <c r="B7001" s="6">
        <v>10</v>
      </c>
      <c r="C7001" s="6">
        <v>27</v>
      </c>
      <c r="D7001" s="6">
        <v>2</v>
      </c>
      <c r="E7001" s="6">
        <v>4</v>
      </c>
      <c r="F7001" s="6">
        <f t="shared" si="330"/>
        <v>4.8</v>
      </c>
      <c r="G7001" s="6">
        <v>23</v>
      </c>
      <c r="H7001" s="9">
        <f t="shared" si="331"/>
        <v>4.5560637913393922</v>
      </c>
      <c r="I7001" s="9">
        <f t="shared" si="332"/>
        <v>5.4672765496072708</v>
      </c>
    </row>
    <row r="7002" spans="1:9" ht="31.5" customHeight="1" x14ac:dyDescent="0.25">
      <c r="A7002" s="6">
        <v>2008</v>
      </c>
      <c r="B7002" s="6">
        <v>10</v>
      </c>
      <c r="C7002" s="6">
        <v>27</v>
      </c>
      <c r="D7002" s="6">
        <v>3</v>
      </c>
      <c r="E7002" s="6">
        <v>3.8</v>
      </c>
      <c r="F7002" s="6">
        <f t="shared" si="330"/>
        <v>4.5599999999999996</v>
      </c>
      <c r="G7002" s="6">
        <v>29</v>
      </c>
      <c r="H7002" s="9">
        <f t="shared" si="331"/>
        <v>4.475277433215247</v>
      </c>
      <c r="I7002" s="9">
        <f t="shared" si="332"/>
        <v>5.3703329198582956</v>
      </c>
    </row>
    <row r="7003" spans="1:9" ht="31.5" customHeight="1" x14ac:dyDescent="0.25">
      <c r="A7003" s="6">
        <v>2008</v>
      </c>
      <c r="B7003" s="6">
        <v>10</v>
      </c>
      <c r="C7003" s="6">
        <v>27</v>
      </c>
      <c r="D7003" s="6">
        <v>4</v>
      </c>
      <c r="E7003" s="6">
        <v>4.8</v>
      </c>
      <c r="F7003" s="6">
        <f t="shared" si="330"/>
        <v>5.76</v>
      </c>
      <c r="G7003" s="6">
        <v>11</v>
      </c>
      <c r="H7003" s="9">
        <f t="shared" si="331"/>
        <v>4.8763567671082324</v>
      </c>
      <c r="I7003" s="9">
        <f t="shared" si="332"/>
        <v>5.8516281205298792</v>
      </c>
    </row>
    <row r="7004" spans="1:9" ht="31.5" customHeight="1" x14ac:dyDescent="0.25">
      <c r="A7004" s="6">
        <v>2008</v>
      </c>
      <c r="B7004" s="6">
        <v>10</v>
      </c>
      <c r="C7004" s="6">
        <v>27</v>
      </c>
      <c r="D7004" s="6">
        <v>5</v>
      </c>
      <c r="E7004" s="6">
        <v>4.3</v>
      </c>
      <c r="F7004" s="6">
        <f t="shared" si="330"/>
        <v>5.1599999999999993</v>
      </c>
      <c r="G7004" s="6">
        <v>20</v>
      </c>
      <c r="H7004" s="9">
        <f t="shared" si="331"/>
        <v>4.7974631582934819</v>
      </c>
      <c r="I7004" s="9">
        <f t="shared" si="332"/>
        <v>5.756955789952177</v>
      </c>
    </row>
    <row r="7005" spans="1:9" ht="31.5" customHeight="1" x14ac:dyDescent="0.25">
      <c r="A7005" s="6">
        <v>2008</v>
      </c>
      <c r="B7005" s="6">
        <v>10</v>
      </c>
      <c r="C7005" s="6">
        <v>27</v>
      </c>
      <c r="D7005" s="6">
        <v>6</v>
      </c>
      <c r="E7005" s="6">
        <v>3.8</v>
      </c>
      <c r="F7005" s="6">
        <f t="shared" si="330"/>
        <v>4.5599999999999996</v>
      </c>
      <c r="G7005" s="6">
        <v>16</v>
      </c>
      <c r="H7005" s="9">
        <f t="shared" si="331"/>
        <v>4.0980930250177128</v>
      </c>
      <c r="I7005" s="9">
        <f t="shared" si="332"/>
        <v>4.9177116300212544</v>
      </c>
    </row>
    <row r="7006" spans="1:9" ht="31.5" customHeight="1" x14ac:dyDescent="0.25">
      <c r="A7006" s="6">
        <v>2008</v>
      </c>
      <c r="B7006" s="6">
        <v>10</v>
      </c>
      <c r="C7006" s="6">
        <v>27</v>
      </c>
      <c r="D7006" s="6">
        <v>7</v>
      </c>
      <c r="E7006" s="6">
        <v>3.4</v>
      </c>
      <c r="F7006" s="6">
        <f t="shared" si="330"/>
        <v>4.08</v>
      </c>
      <c r="G7006" s="6">
        <v>7</v>
      </c>
      <c r="H7006" s="9">
        <f t="shared" si="331"/>
        <v>3.1975962638421942</v>
      </c>
      <c r="I7006" s="9">
        <f t="shared" si="332"/>
        <v>3.8371155166106332</v>
      </c>
    </row>
    <row r="7007" spans="1:9" ht="31.5" customHeight="1" x14ac:dyDescent="0.25">
      <c r="A7007" s="6">
        <v>2008</v>
      </c>
      <c r="B7007" s="6">
        <v>10</v>
      </c>
      <c r="C7007" s="6">
        <v>27</v>
      </c>
      <c r="D7007" s="6">
        <v>8</v>
      </c>
      <c r="E7007" s="6">
        <v>3.6</v>
      </c>
      <c r="F7007" s="6">
        <f t="shared" si="330"/>
        <v>4.32</v>
      </c>
      <c r="G7007" s="6">
        <v>3</v>
      </c>
      <c r="H7007" s="9">
        <f t="shared" si="331"/>
        <v>2.8765872081033188</v>
      </c>
      <c r="I7007" s="9">
        <f t="shared" si="332"/>
        <v>3.4519046497239829</v>
      </c>
    </row>
    <row r="7008" spans="1:9" ht="31.5" customHeight="1" x14ac:dyDescent="0.25">
      <c r="A7008" s="6">
        <v>2008</v>
      </c>
      <c r="B7008" s="6">
        <v>10</v>
      </c>
      <c r="C7008" s="6">
        <v>27</v>
      </c>
      <c r="D7008" s="6">
        <v>9</v>
      </c>
      <c r="E7008" s="6">
        <v>4.0999999999999996</v>
      </c>
      <c r="F7008" s="6">
        <f t="shared" si="330"/>
        <v>4.919999999999999</v>
      </c>
      <c r="G7008" s="6">
        <v>356</v>
      </c>
      <c r="H7008" s="9">
        <f t="shared" si="331"/>
        <v>6.5445804527521583</v>
      </c>
      <c r="I7008" s="9">
        <f t="shared" si="332"/>
        <v>7.8534965433025894</v>
      </c>
    </row>
    <row r="7009" spans="1:9" ht="31.5" customHeight="1" x14ac:dyDescent="0.25">
      <c r="A7009" s="6">
        <v>2008</v>
      </c>
      <c r="B7009" s="6">
        <v>10</v>
      </c>
      <c r="C7009" s="6">
        <v>27</v>
      </c>
      <c r="D7009" s="6">
        <v>10</v>
      </c>
      <c r="E7009" s="6">
        <v>4.4000000000000004</v>
      </c>
      <c r="F7009" s="6">
        <f t="shared" si="330"/>
        <v>5.28</v>
      </c>
      <c r="G7009" s="6">
        <v>354</v>
      </c>
      <c r="H7009" s="9">
        <f t="shared" si="331"/>
        <v>7.0193148411751709</v>
      </c>
      <c r="I7009" s="9">
        <f t="shared" si="332"/>
        <v>8.4231778094102054</v>
      </c>
    </row>
    <row r="7010" spans="1:9" ht="31.5" customHeight="1" x14ac:dyDescent="0.25">
      <c r="A7010" s="6">
        <v>2008</v>
      </c>
      <c r="B7010" s="6">
        <v>10</v>
      </c>
      <c r="C7010" s="6">
        <v>27</v>
      </c>
      <c r="D7010" s="6">
        <v>11</v>
      </c>
      <c r="E7010" s="6">
        <v>5.0999999999999996</v>
      </c>
      <c r="F7010" s="6">
        <f t="shared" si="330"/>
        <v>6.1199999999999992</v>
      </c>
      <c r="G7010" s="6">
        <v>342</v>
      </c>
      <c r="H7010" s="9">
        <f t="shared" si="331"/>
        <v>8.1066690110759296</v>
      </c>
      <c r="I7010" s="9">
        <f t="shared" si="332"/>
        <v>9.7280028132911163</v>
      </c>
    </row>
    <row r="7011" spans="1:9" ht="31.5" customHeight="1" x14ac:dyDescent="0.25">
      <c r="A7011" s="6">
        <v>2008</v>
      </c>
      <c r="B7011" s="6">
        <v>10</v>
      </c>
      <c r="C7011" s="6">
        <v>27</v>
      </c>
      <c r="D7011" s="6">
        <v>12</v>
      </c>
      <c r="E7011" s="6">
        <v>9.3000000000000007</v>
      </c>
      <c r="F7011" s="6">
        <f t="shared" si="330"/>
        <v>11.16</v>
      </c>
      <c r="G7011" s="6">
        <v>355</v>
      </c>
      <c r="H7011" s="9">
        <f t="shared" si="331"/>
        <v>14.840657683320588</v>
      </c>
      <c r="I7011" s="9">
        <f t="shared" si="332"/>
        <v>17.808789219984703</v>
      </c>
    </row>
    <row r="7012" spans="1:9" ht="31.5" customHeight="1" x14ac:dyDescent="0.25">
      <c r="A7012" s="6">
        <v>2008</v>
      </c>
      <c r="B7012" s="6">
        <v>10</v>
      </c>
      <c r="C7012" s="6">
        <v>27</v>
      </c>
      <c r="D7012" s="6">
        <v>13</v>
      </c>
      <c r="E7012" s="6">
        <v>9.4</v>
      </c>
      <c r="F7012" s="6">
        <f t="shared" si="330"/>
        <v>11.28</v>
      </c>
      <c r="G7012" s="6">
        <v>357</v>
      </c>
      <c r="H7012" s="9">
        <f t="shared" si="331"/>
        <v>15.009048707599556</v>
      </c>
      <c r="I7012" s="9">
        <f t="shared" si="332"/>
        <v>18.010858449119464</v>
      </c>
    </row>
    <row r="7013" spans="1:9" ht="31.5" customHeight="1" x14ac:dyDescent="0.25">
      <c r="A7013" s="6">
        <v>2008</v>
      </c>
      <c r="B7013" s="6">
        <v>10</v>
      </c>
      <c r="C7013" s="6">
        <v>27</v>
      </c>
      <c r="D7013" s="6">
        <v>14</v>
      </c>
      <c r="E7013" s="6">
        <v>9.5</v>
      </c>
      <c r="F7013" s="6">
        <f t="shared" si="330"/>
        <v>11.4</v>
      </c>
      <c r="G7013" s="6">
        <v>356</v>
      </c>
      <c r="H7013" s="9">
        <f t="shared" si="331"/>
        <v>15.164271780767198</v>
      </c>
      <c r="I7013" s="9">
        <f t="shared" si="332"/>
        <v>18.197126136920637</v>
      </c>
    </row>
    <row r="7014" spans="1:9" ht="31.5" customHeight="1" x14ac:dyDescent="0.25">
      <c r="A7014" s="6">
        <v>2008</v>
      </c>
      <c r="B7014" s="6">
        <v>10</v>
      </c>
      <c r="C7014" s="6">
        <v>27</v>
      </c>
      <c r="D7014" s="6">
        <v>15</v>
      </c>
      <c r="E7014" s="6">
        <v>9.1</v>
      </c>
      <c r="F7014" s="6">
        <f t="shared" si="330"/>
        <v>10.92</v>
      </c>
      <c r="G7014" s="6">
        <v>350</v>
      </c>
      <c r="H7014" s="9">
        <f t="shared" si="331"/>
        <v>14.499959743593983</v>
      </c>
      <c r="I7014" s="9">
        <f t="shared" si="332"/>
        <v>17.399951692312783</v>
      </c>
    </row>
    <row r="7015" spans="1:9" ht="31.5" customHeight="1" x14ac:dyDescent="0.25">
      <c r="A7015" s="6">
        <v>2008</v>
      </c>
      <c r="B7015" s="6">
        <v>10</v>
      </c>
      <c r="C7015" s="6">
        <v>27</v>
      </c>
      <c r="D7015" s="6">
        <v>16</v>
      </c>
      <c r="E7015" s="6">
        <v>10.4</v>
      </c>
      <c r="F7015" s="6">
        <f t="shared" si="330"/>
        <v>12.48</v>
      </c>
      <c r="G7015" s="6">
        <v>346</v>
      </c>
      <c r="H7015" s="9">
        <f t="shared" si="331"/>
        <v>16.551430589913501</v>
      </c>
      <c r="I7015" s="9">
        <f t="shared" si="332"/>
        <v>19.8617167078962</v>
      </c>
    </row>
    <row r="7016" spans="1:9" ht="31.5" customHeight="1" x14ac:dyDescent="0.25">
      <c r="A7016" s="6">
        <v>2008</v>
      </c>
      <c r="B7016" s="6">
        <v>10</v>
      </c>
      <c r="C7016" s="6">
        <v>27</v>
      </c>
      <c r="D7016" s="6">
        <v>17</v>
      </c>
      <c r="E7016" s="6">
        <v>10.3</v>
      </c>
      <c r="F7016" s="6">
        <f t="shared" si="330"/>
        <v>12.360000000000001</v>
      </c>
      <c r="G7016" s="6">
        <v>343</v>
      </c>
      <c r="H7016" s="9">
        <f t="shared" si="331"/>
        <v>16.377311625843838</v>
      </c>
      <c r="I7016" s="9">
        <f t="shared" si="332"/>
        <v>19.652773951012605</v>
      </c>
    </row>
    <row r="7017" spans="1:9" ht="31.5" customHeight="1" x14ac:dyDescent="0.25">
      <c r="A7017" s="6">
        <v>2008</v>
      </c>
      <c r="B7017" s="6">
        <v>10</v>
      </c>
      <c r="C7017" s="6">
        <v>27</v>
      </c>
      <c r="D7017" s="6">
        <v>18</v>
      </c>
      <c r="E7017" s="6">
        <v>9.9</v>
      </c>
      <c r="F7017" s="6">
        <f t="shared" si="330"/>
        <v>11.88</v>
      </c>
      <c r="G7017" s="6">
        <v>339</v>
      </c>
      <c r="H7017" s="9">
        <f t="shared" si="331"/>
        <v>15.72191688996349</v>
      </c>
      <c r="I7017" s="9">
        <f t="shared" si="332"/>
        <v>18.866300267956188</v>
      </c>
    </row>
    <row r="7018" spans="1:9" ht="31.5" customHeight="1" x14ac:dyDescent="0.25">
      <c r="A7018" s="6">
        <v>2008</v>
      </c>
      <c r="B7018" s="6">
        <v>10</v>
      </c>
      <c r="C7018" s="6">
        <v>27</v>
      </c>
      <c r="D7018" s="6">
        <v>19</v>
      </c>
      <c r="E7018" s="6">
        <v>8.9</v>
      </c>
      <c r="F7018" s="6">
        <f t="shared" si="330"/>
        <v>10.68</v>
      </c>
      <c r="G7018" s="6">
        <v>338</v>
      </c>
      <c r="H7018" s="9">
        <f t="shared" si="331"/>
        <v>14.129456153132967</v>
      </c>
      <c r="I7018" s="9">
        <f t="shared" si="332"/>
        <v>16.955347383759559</v>
      </c>
    </row>
    <row r="7019" spans="1:9" ht="31.5" customHeight="1" x14ac:dyDescent="0.25">
      <c r="A7019" s="6">
        <v>2008</v>
      </c>
      <c r="B7019" s="6">
        <v>10</v>
      </c>
      <c r="C7019" s="6">
        <v>27</v>
      </c>
      <c r="D7019" s="6">
        <v>20</v>
      </c>
      <c r="E7019" s="6">
        <v>8.9</v>
      </c>
      <c r="F7019" s="6">
        <f t="shared" si="330"/>
        <v>10.68</v>
      </c>
      <c r="G7019" s="6">
        <v>350</v>
      </c>
      <c r="H7019" s="9">
        <f t="shared" si="331"/>
        <v>14.181279309668842</v>
      </c>
      <c r="I7019" s="9">
        <f t="shared" si="332"/>
        <v>17.01753517160261</v>
      </c>
    </row>
    <row r="7020" spans="1:9" ht="31.5" customHeight="1" x14ac:dyDescent="0.25">
      <c r="A7020" s="6">
        <v>2008</v>
      </c>
      <c r="B7020" s="6">
        <v>10</v>
      </c>
      <c r="C7020" s="6">
        <v>27</v>
      </c>
      <c r="D7020" s="6">
        <v>21</v>
      </c>
      <c r="E7020" s="6">
        <v>10.6</v>
      </c>
      <c r="F7020" s="6">
        <f t="shared" si="330"/>
        <v>12.719999999999999</v>
      </c>
      <c r="G7020" s="6">
        <v>344</v>
      </c>
      <c r="H7020" s="9">
        <f t="shared" si="331"/>
        <v>16.859471167283068</v>
      </c>
      <c r="I7020" s="9">
        <f t="shared" si="332"/>
        <v>20.231365400739683</v>
      </c>
    </row>
    <row r="7021" spans="1:9" ht="31.5" customHeight="1" x14ac:dyDescent="0.25">
      <c r="A7021" s="6">
        <v>2008</v>
      </c>
      <c r="B7021" s="6">
        <v>10</v>
      </c>
      <c r="C7021" s="6">
        <v>27</v>
      </c>
      <c r="D7021" s="6">
        <v>22</v>
      </c>
      <c r="E7021" s="6">
        <v>11.4</v>
      </c>
      <c r="F7021" s="6">
        <f t="shared" si="330"/>
        <v>13.68</v>
      </c>
      <c r="G7021" s="6">
        <v>338</v>
      </c>
      <c r="H7021" s="9">
        <f t="shared" si="331"/>
        <v>18.098404510754587</v>
      </c>
      <c r="I7021" s="9">
        <f t="shared" si="332"/>
        <v>21.718085412905506</v>
      </c>
    </row>
    <row r="7022" spans="1:9" ht="31.5" customHeight="1" x14ac:dyDescent="0.25">
      <c r="A7022" s="6">
        <v>2008</v>
      </c>
      <c r="B7022" s="6">
        <v>10</v>
      </c>
      <c r="C7022" s="6">
        <v>27</v>
      </c>
      <c r="D7022" s="6">
        <v>23</v>
      </c>
      <c r="E7022" s="6">
        <v>12.6</v>
      </c>
      <c r="F7022" s="6">
        <f t="shared" si="330"/>
        <v>15.12</v>
      </c>
      <c r="G7022" s="6">
        <v>337</v>
      </c>
      <c r="H7022" s="9">
        <f t="shared" si="331"/>
        <v>19.99726863144134</v>
      </c>
      <c r="I7022" s="9">
        <f t="shared" si="332"/>
        <v>23.99672235772961</v>
      </c>
    </row>
    <row r="7023" spans="1:9" ht="31.5" customHeight="1" x14ac:dyDescent="0.25">
      <c r="A7023" s="6">
        <v>2008</v>
      </c>
      <c r="B7023" s="6">
        <v>10</v>
      </c>
      <c r="C7023" s="6">
        <v>28</v>
      </c>
      <c r="D7023" s="6">
        <v>0</v>
      </c>
      <c r="E7023" s="6">
        <v>13</v>
      </c>
      <c r="F7023" s="6">
        <f t="shared" si="330"/>
        <v>15.6</v>
      </c>
      <c r="G7023" s="6">
        <v>340</v>
      </c>
      <c r="H7023" s="9">
        <f t="shared" si="331"/>
        <v>20.65133240121364</v>
      </c>
      <c r="I7023" s="9">
        <f t="shared" si="332"/>
        <v>24.781598881456368</v>
      </c>
    </row>
    <row r="7024" spans="1:9" ht="31.5" customHeight="1" x14ac:dyDescent="0.25">
      <c r="A7024" s="6">
        <v>2008</v>
      </c>
      <c r="B7024" s="6">
        <v>10</v>
      </c>
      <c r="C7024" s="6">
        <v>28</v>
      </c>
      <c r="D7024" s="6">
        <v>1</v>
      </c>
      <c r="E7024" s="6">
        <v>12.4</v>
      </c>
      <c r="F7024" s="6">
        <f t="shared" si="330"/>
        <v>14.879999999999999</v>
      </c>
      <c r="G7024" s="6">
        <v>341</v>
      </c>
      <c r="H7024" s="9">
        <f t="shared" si="331"/>
        <v>19.704272139324189</v>
      </c>
      <c r="I7024" s="9">
        <f t="shared" si="332"/>
        <v>23.645126567189028</v>
      </c>
    </row>
    <row r="7025" spans="1:9" ht="31.5" customHeight="1" x14ac:dyDescent="0.25">
      <c r="A7025" s="6">
        <v>2008</v>
      </c>
      <c r="B7025" s="6">
        <v>10</v>
      </c>
      <c r="C7025" s="6">
        <v>28</v>
      </c>
      <c r="D7025" s="6">
        <v>2</v>
      </c>
      <c r="E7025" s="6">
        <v>12.3</v>
      </c>
      <c r="F7025" s="6">
        <f t="shared" si="330"/>
        <v>14.76</v>
      </c>
      <c r="G7025" s="6">
        <v>343</v>
      </c>
      <c r="H7025" s="9">
        <f t="shared" si="331"/>
        <v>19.557372135716427</v>
      </c>
      <c r="I7025" s="9">
        <f t="shared" si="332"/>
        <v>23.46884656285971</v>
      </c>
    </row>
    <row r="7026" spans="1:9" ht="31.5" customHeight="1" x14ac:dyDescent="0.25">
      <c r="A7026" s="6">
        <v>2008</v>
      </c>
      <c r="B7026" s="6">
        <v>10</v>
      </c>
      <c r="C7026" s="6">
        <v>28</v>
      </c>
      <c r="D7026" s="6">
        <v>3</v>
      </c>
      <c r="E7026" s="6">
        <v>12.4</v>
      </c>
      <c r="F7026" s="6">
        <f t="shared" si="330"/>
        <v>14.879999999999999</v>
      </c>
      <c r="G7026" s="6">
        <v>345</v>
      </c>
      <c r="H7026" s="9">
        <f t="shared" si="331"/>
        <v>19.728407816292027</v>
      </c>
      <c r="I7026" s="9">
        <f t="shared" si="332"/>
        <v>23.674089379550427</v>
      </c>
    </row>
    <row r="7027" spans="1:9" ht="31.5" customHeight="1" x14ac:dyDescent="0.25">
      <c r="A7027" s="6">
        <v>2008</v>
      </c>
      <c r="B7027" s="6">
        <v>10</v>
      </c>
      <c r="C7027" s="6">
        <v>28</v>
      </c>
      <c r="D7027" s="6">
        <v>4</v>
      </c>
      <c r="E7027" s="6">
        <v>12.7</v>
      </c>
      <c r="F7027" s="6">
        <f t="shared" si="330"/>
        <v>15.239999999999998</v>
      </c>
      <c r="G7027" s="6">
        <v>349</v>
      </c>
      <c r="H7027" s="9">
        <f t="shared" si="331"/>
        <v>20.230142651469706</v>
      </c>
      <c r="I7027" s="9">
        <f t="shared" si="332"/>
        <v>24.276171181763644</v>
      </c>
    </row>
    <row r="7028" spans="1:9" ht="31.5" customHeight="1" x14ac:dyDescent="0.25">
      <c r="A7028" s="6">
        <v>2008</v>
      </c>
      <c r="B7028" s="6">
        <v>10</v>
      </c>
      <c r="C7028" s="6">
        <v>28</v>
      </c>
      <c r="D7028" s="6">
        <v>5</v>
      </c>
      <c r="E7028" s="6">
        <v>12.7</v>
      </c>
      <c r="F7028" s="6">
        <f t="shared" si="330"/>
        <v>15.239999999999998</v>
      </c>
      <c r="G7028" s="6">
        <v>354</v>
      </c>
      <c r="H7028" s="9">
        <f t="shared" si="331"/>
        <v>20.260295109755603</v>
      </c>
      <c r="I7028" s="9">
        <f t="shared" si="332"/>
        <v>24.312354131706723</v>
      </c>
    </row>
    <row r="7029" spans="1:9" ht="31.5" customHeight="1" x14ac:dyDescent="0.25">
      <c r="A7029" s="6">
        <v>2008</v>
      </c>
      <c r="B7029" s="6">
        <v>10</v>
      </c>
      <c r="C7029" s="6">
        <v>28</v>
      </c>
      <c r="D7029" s="6">
        <v>6</v>
      </c>
      <c r="E7029" s="6">
        <v>12.8</v>
      </c>
      <c r="F7029" s="6">
        <f t="shared" si="330"/>
        <v>15.36</v>
      </c>
      <c r="G7029" s="6">
        <v>357</v>
      </c>
      <c r="H7029" s="9">
        <f t="shared" si="331"/>
        <v>20.437853559284502</v>
      </c>
      <c r="I7029" s="9">
        <f t="shared" si="332"/>
        <v>24.5254242711414</v>
      </c>
    </row>
    <row r="7030" spans="1:9" ht="31.5" customHeight="1" x14ac:dyDescent="0.25">
      <c r="A7030" s="6">
        <v>2008</v>
      </c>
      <c r="B7030" s="6">
        <v>10</v>
      </c>
      <c r="C7030" s="6">
        <v>28</v>
      </c>
      <c r="D7030" s="6">
        <v>7</v>
      </c>
      <c r="E7030" s="6">
        <v>13.3</v>
      </c>
      <c r="F7030" s="6">
        <f t="shared" si="330"/>
        <v>15.96</v>
      </c>
      <c r="G7030" s="6">
        <v>357</v>
      </c>
      <c r="H7030" s="9">
        <f t="shared" si="331"/>
        <v>21.236207213944052</v>
      </c>
      <c r="I7030" s="9">
        <f t="shared" si="332"/>
        <v>25.483448656732861</v>
      </c>
    </row>
    <row r="7031" spans="1:9" ht="31.5" customHeight="1" x14ac:dyDescent="0.25">
      <c r="A7031" s="6">
        <v>2008</v>
      </c>
      <c r="B7031" s="6">
        <v>10</v>
      </c>
      <c r="C7031" s="6">
        <v>28</v>
      </c>
      <c r="D7031" s="6">
        <v>8</v>
      </c>
      <c r="E7031" s="6">
        <v>13.2</v>
      </c>
      <c r="F7031" s="6">
        <f t="shared" si="330"/>
        <v>15.839999999999998</v>
      </c>
      <c r="G7031" s="6">
        <v>358</v>
      </c>
      <c r="H7031" s="9">
        <f t="shared" si="331"/>
        <v>21.082699099966259</v>
      </c>
      <c r="I7031" s="9">
        <f t="shared" si="332"/>
        <v>25.29923891995951</v>
      </c>
    </row>
    <row r="7032" spans="1:9" ht="31.5" customHeight="1" x14ac:dyDescent="0.25">
      <c r="A7032" s="6">
        <v>2008</v>
      </c>
      <c r="B7032" s="6">
        <v>10</v>
      </c>
      <c r="C7032" s="6">
        <v>28</v>
      </c>
      <c r="D7032" s="6">
        <v>9</v>
      </c>
      <c r="E7032" s="6">
        <v>12.9</v>
      </c>
      <c r="F7032" s="6">
        <f t="shared" si="330"/>
        <v>15.48</v>
      </c>
      <c r="G7032" s="6">
        <v>356</v>
      </c>
      <c r="H7032" s="9">
        <f t="shared" si="331"/>
        <v>20.591484839147036</v>
      </c>
      <c r="I7032" s="9">
        <f t="shared" si="332"/>
        <v>24.709781806976444</v>
      </c>
    </row>
    <row r="7033" spans="1:9" ht="31.5" customHeight="1" x14ac:dyDescent="0.25">
      <c r="A7033" s="6">
        <v>2008</v>
      </c>
      <c r="B7033" s="6">
        <v>10</v>
      </c>
      <c r="C7033" s="6">
        <v>28</v>
      </c>
      <c r="D7033" s="6">
        <v>10</v>
      </c>
      <c r="E7033" s="6">
        <v>12.3</v>
      </c>
      <c r="F7033" s="6">
        <f t="shared" si="330"/>
        <v>14.76</v>
      </c>
      <c r="G7033" s="6">
        <v>353</v>
      </c>
      <c r="H7033" s="9">
        <f t="shared" si="331"/>
        <v>19.616368162040089</v>
      </c>
      <c r="I7033" s="9">
        <f t="shared" si="332"/>
        <v>23.539641794448105</v>
      </c>
    </row>
    <row r="7034" spans="1:9" ht="31.5" customHeight="1" x14ac:dyDescent="0.25">
      <c r="A7034" s="6">
        <v>2008</v>
      </c>
      <c r="B7034" s="6">
        <v>10</v>
      </c>
      <c r="C7034" s="6">
        <v>28</v>
      </c>
      <c r="D7034" s="6">
        <v>11</v>
      </c>
      <c r="E7034" s="6">
        <v>12.9</v>
      </c>
      <c r="F7034" s="6">
        <f t="shared" si="330"/>
        <v>15.48</v>
      </c>
      <c r="G7034" s="6">
        <v>352</v>
      </c>
      <c r="H7034" s="9">
        <f t="shared" si="331"/>
        <v>20.567156186005612</v>
      </c>
      <c r="I7034" s="9">
        <f t="shared" si="332"/>
        <v>24.680587423206735</v>
      </c>
    </row>
    <row r="7035" spans="1:9" ht="31.5" customHeight="1" x14ac:dyDescent="0.25">
      <c r="A7035" s="6">
        <v>2008</v>
      </c>
      <c r="B7035" s="6">
        <v>10</v>
      </c>
      <c r="C7035" s="6">
        <v>28</v>
      </c>
      <c r="D7035" s="6">
        <v>12</v>
      </c>
      <c r="E7035" s="6">
        <v>13.8</v>
      </c>
      <c r="F7035" s="6">
        <f t="shared" si="330"/>
        <v>16.559999999999999</v>
      </c>
      <c r="G7035" s="6">
        <v>352</v>
      </c>
      <c r="H7035" s="9">
        <f t="shared" si="331"/>
        <v>22.002074059447864</v>
      </c>
      <c r="I7035" s="9">
        <f t="shared" si="332"/>
        <v>26.402488871337432</v>
      </c>
    </row>
    <row r="7036" spans="1:9" ht="31.5" customHeight="1" x14ac:dyDescent="0.25">
      <c r="A7036" s="6">
        <v>2008</v>
      </c>
      <c r="B7036" s="6">
        <v>10</v>
      </c>
      <c r="C7036" s="6">
        <v>28</v>
      </c>
      <c r="D7036" s="6">
        <v>13</v>
      </c>
      <c r="E7036" s="6">
        <v>13.7</v>
      </c>
      <c r="F7036" s="6">
        <f t="shared" si="330"/>
        <v>16.439999999999998</v>
      </c>
      <c r="G7036" s="6">
        <v>353</v>
      </c>
      <c r="H7036" s="9">
        <f t="shared" si="331"/>
        <v>21.849125513817008</v>
      </c>
      <c r="I7036" s="9">
        <f t="shared" si="332"/>
        <v>26.218950616580408</v>
      </c>
    </row>
    <row r="7037" spans="1:9" ht="31.5" customHeight="1" x14ac:dyDescent="0.25">
      <c r="A7037" s="6">
        <v>2008</v>
      </c>
      <c r="B7037" s="6">
        <v>10</v>
      </c>
      <c r="C7037" s="6">
        <v>28</v>
      </c>
      <c r="D7037" s="6">
        <v>14</v>
      </c>
      <c r="E7037" s="6">
        <v>14.2</v>
      </c>
      <c r="F7037" s="6">
        <f t="shared" si="330"/>
        <v>17.04</v>
      </c>
      <c r="G7037" s="6">
        <v>353</v>
      </c>
      <c r="H7037" s="9">
        <f t="shared" si="331"/>
        <v>22.646538853737336</v>
      </c>
      <c r="I7037" s="9">
        <f t="shared" si="332"/>
        <v>27.175846624484805</v>
      </c>
    </row>
    <row r="7038" spans="1:9" ht="31.5" customHeight="1" x14ac:dyDescent="0.25">
      <c r="A7038" s="6">
        <v>2008</v>
      </c>
      <c r="B7038" s="6">
        <v>10</v>
      </c>
      <c r="C7038" s="6">
        <v>28</v>
      </c>
      <c r="D7038" s="6">
        <v>15</v>
      </c>
      <c r="E7038" s="6">
        <v>14</v>
      </c>
      <c r="F7038" s="6">
        <f t="shared" si="330"/>
        <v>16.8</v>
      </c>
      <c r="G7038" s="6">
        <v>354</v>
      </c>
      <c r="H7038" s="9">
        <f t="shared" si="331"/>
        <v>22.334183585557362</v>
      </c>
      <c r="I7038" s="9">
        <f t="shared" si="332"/>
        <v>26.801020302668835</v>
      </c>
    </row>
    <row r="7039" spans="1:9" ht="31.5" customHeight="1" x14ac:dyDescent="0.25">
      <c r="A7039" s="6">
        <v>2008</v>
      </c>
      <c r="B7039" s="6">
        <v>10</v>
      </c>
      <c r="C7039" s="6">
        <v>28</v>
      </c>
      <c r="D7039" s="6">
        <v>16</v>
      </c>
      <c r="E7039" s="6">
        <v>13.4</v>
      </c>
      <c r="F7039" s="6">
        <f t="shared" si="330"/>
        <v>16.079999999999998</v>
      </c>
      <c r="G7039" s="6">
        <v>355</v>
      </c>
      <c r="H7039" s="9">
        <f t="shared" si="331"/>
        <v>21.383313221128589</v>
      </c>
      <c r="I7039" s="9">
        <f t="shared" si="332"/>
        <v>25.659975865354301</v>
      </c>
    </row>
    <row r="7040" spans="1:9" ht="31.5" customHeight="1" x14ac:dyDescent="0.25">
      <c r="A7040" s="6">
        <v>2008</v>
      </c>
      <c r="B7040" s="6">
        <v>10</v>
      </c>
      <c r="C7040" s="6">
        <v>28</v>
      </c>
      <c r="D7040" s="6">
        <v>17</v>
      </c>
      <c r="E7040" s="6">
        <v>12.2</v>
      </c>
      <c r="F7040" s="6">
        <f t="shared" si="330"/>
        <v>14.639999999999999</v>
      </c>
      <c r="G7040" s="6">
        <v>353</v>
      </c>
      <c r="H7040" s="9">
        <f t="shared" si="331"/>
        <v>19.456885494056021</v>
      </c>
      <c r="I7040" s="9">
        <f t="shared" si="332"/>
        <v>23.348262592867226</v>
      </c>
    </row>
    <row r="7041" spans="1:9" ht="31.5" customHeight="1" x14ac:dyDescent="0.25">
      <c r="A7041" s="6">
        <v>2008</v>
      </c>
      <c r="B7041" s="6">
        <v>10</v>
      </c>
      <c r="C7041" s="6">
        <v>28</v>
      </c>
      <c r="D7041" s="6">
        <v>18</v>
      </c>
      <c r="E7041" s="6">
        <v>11.8</v>
      </c>
      <c r="F7041" s="6">
        <f t="shared" si="330"/>
        <v>14.16</v>
      </c>
      <c r="G7041" s="6">
        <v>355</v>
      </c>
      <c r="H7041" s="9">
        <f t="shared" si="331"/>
        <v>18.830081791740099</v>
      </c>
      <c r="I7041" s="9">
        <f t="shared" si="332"/>
        <v>22.596098150088121</v>
      </c>
    </row>
    <row r="7042" spans="1:9" ht="31.5" customHeight="1" x14ac:dyDescent="0.25">
      <c r="A7042" s="6">
        <v>2008</v>
      </c>
      <c r="B7042" s="6">
        <v>10</v>
      </c>
      <c r="C7042" s="6">
        <v>28</v>
      </c>
      <c r="D7042" s="6">
        <v>19</v>
      </c>
      <c r="E7042" s="6">
        <v>12.3</v>
      </c>
      <c r="F7042" s="6">
        <f t="shared" si="330"/>
        <v>14.76</v>
      </c>
      <c r="G7042" s="6">
        <v>359</v>
      </c>
      <c r="H7042" s="9">
        <f t="shared" si="331"/>
        <v>19.650968763695385</v>
      </c>
      <c r="I7042" s="9">
        <f t="shared" si="332"/>
        <v>23.58116251643446</v>
      </c>
    </row>
    <row r="7043" spans="1:9" ht="31.5" customHeight="1" x14ac:dyDescent="0.25">
      <c r="A7043" s="6">
        <v>2008</v>
      </c>
      <c r="B7043" s="6">
        <v>10</v>
      </c>
      <c r="C7043" s="6">
        <v>28</v>
      </c>
      <c r="D7043" s="6">
        <v>20</v>
      </c>
      <c r="E7043" s="6">
        <v>13.3</v>
      </c>
      <c r="F7043" s="6">
        <f t="shared" ref="F7043:F7106" si="333">E7043*1.2</f>
        <v>15.96</v>
      </c>
      <c r="G7043" s="6">
        <v>6</v>
      </c>
      <c r="H7043" s="9">
        <f t="shared" ref="H7043:H7106" si="334">E7043*(LN(G7043/$AE$18)/LN(10/$AE$18))</f>
        <v>12.166056747449661</v>
      </c>
      <c r="I7043" s="9">
        <f t="shared" ref="I7043:I7106" si="335">F7043*(LN(G7043/$AE$18)/LN(10/$AE$18))</f>
        <v>14.599268096939593</v>
      </c>
    </row>
    <row r="7044" spans="1:9" ht="31.5" customHeight="1" x14ac:dyDescent="0.25">
      <c r="A7044" s="6">
        <v>2008</v>
      </c>
      <c r="B7044" s="6">
        <v>10</v>
      </c>
      <c r="C7044" s="6">
        <v>28</v>
      </c>
      <c r="D7044" s="6">
        <v>21</v>
      </c>
      <c r="E7044" s="6">
        <v>13.2</v>
      </c>
      <c r="F7044" s="6">
        <f t="shared" si="333"/>
        <v>15.839999999999998</v>
      </c>
      <c r="G7044" s="6">
        <v>9</v>
      </c>
      <c r="H7044" s="9">
        <f t="shared" si="334"/>
        <v>12.967876652569927</v>
      </c>
      <c r="I7044" s="9">
        <f t="shared" si="335"/>
        <v>15.561451983083911</v>
      </c>
    </row>
    <row r="7045" spans="1:9" ht="31.5" customHeight="1" x14ac:dyDescent="0.25">
      <c r="A7045" s="6">
        <v>2008</v>
      </c>
      <c r="B7045" s="6">
        <v>10</v>
      </c>
      <c r="C7045" s="6">
        <v>28</v>
      </c>
      <c r="D7045" s="6">
        <v>22</v>
      </c>
      <c r="E7045" s="6">
        <v>11.7</v>
      </c>
      <c r="F7045" s="6">
        <f t="shared" si="333"/>
        <v>14.04</v>
      </c>
      <c r="G7045" s="6">
        <v>4</v>
      </c>
      <c r="H7045" s="9">
        <f t="shared" si="334"/>
        <v>9.910687640953773</v>
      </c>
      <c r="I7045" s="9">
        <f t="shared" si="335"/>
        <v>11.892825169144528</v>
      </c>
    </row>
    <row r="7046" spans="1:9" ht="31.5" customHeight="1" x14ac:dyDescent="0.25">
      <c r="A7046" s="6">
        <v>2008</v>
      </c>
      <c r="B7046" s="6">
        <v>10</v>
      </c>
      <c r="C7046" s="6">
        <v>28</v>
      </c>
      <c r="D7046" s="6">
        <v>23</v>
      </c>
      <c r="E7046" s="6">
        <v>10.9</v>
      </c>
      <c r="F7046" s="6">
        <f t="shared" si="333"/>
        <v>13.08</v>
      </c>
      <c r="G7046" s="6">
        <v>358</v>
      </c>
      <c r="H7046" s="9">
        <f t="shared" si="334"/>
        <v>17.409198499214565</v>
      </c>
      <c r="I7046" s="9">
        <f t="shared" si="335"/>
        <v>20.891038199057476</v>
      </c>
    </row>
    <row r="7047" spans="1:9" ht="31.5" customHeight="1" x14ac:dyDescent="0.25">
      <c r="A7047" s="6">
        <v>2008</v>
      </c>
      <c r="B7047" s="6">
        <v>10</v>
      </c>
      <c r="C7047" s="6">
        <v>29</v>
      </c>
      <c r="D7047" s="6">
        <v>0</v>
      </c>
      <c r="E7047" s="6">
        <v>10.4</v>
      </c>
      <c r="F7047" s="6">
        <f t="shared" si="333"/>
        <v>12.48</v>
      </c>
      <c r="G7047" s="6">
        <v>358</v>
      </c>
      <c r="H7047" s="9">
        <f t="shared" si="334"/>
        <v>16.610611412094631</v>
      </c>
      <c r="I7047" s="9">
        <f t="shared" si="335"/>
        <v>19.932733694513555</v>
      </c>
    </row>
    <row r="7048" spans="1:9" ht="31.5" customHeight="1" x14ac:dyDescent="0.25">
      <c r="A7048" s="6">
        <v>2008</v>
      </c>
      <c r="B7048" s="6">
        <v>10</v>
      </c>
      <c r="C7048" s="6">
        <v>29</v>
      </c>
      <c r="D7048" s="6">
        <v>1</v>
      </c>
      <c r="E7048" s="6">
        <v>11</v>
      </c>
      <c r="F7048" s="6">
        <f t="shared" si="333"/>
        <v>13.2</v>
      </c>
      <c r="G7048" s="6">
        <v>2</v>
      </c>
      <c r="H7048" s="9">
        <f t="shared" si="334"/>
        <v>8.0451603447573508</v>
      </c>
      <c r="I7048" s="9">
        <f t="shared" si="335"/>
        <v>9.6541924137088202</v>
      </c>
    </row>
    <row r="7049" spans="1:9" ht="31.5" customHeight="1" x14ac:dyDescent="0.25">
      <c r="A7049" s="6">
        <v>2008</v>
      </c>
      <c r="B7049" s="6">
        <v>10</v>
      </c>
      <c r="C7049" s="6">
        <v>29</v>
      </c>
      <c r="D7049" s="6">
        <v>2</v>
      </c>
      <c r="E7049" s="6">
        <v>11</v>
      </c>
      <c r="F7049" s="6">
        <f t="shared" si="333"/>
        <v>13.2</v>
      </c>
      <c r="G7049" s="6">
        <v>7</v>
      </c>
      <c r="H7049" s="9">
        <f t="shared" si="334"/>
        <v>10.345164383018863</v>
      </c>
      <c r="I7049" s="9">
        <f t="shared" si="335"/>
        <v>12.414197259622636</v>
      </c>
    </row>
    <row r="7050" spans="1:9" ht="31.5" customHeight="1" x14ac:dyDescent="0.25">
      <c r="A7050" s="6">
        <v>2008</v>
      </c>
      <c r="B7050" s="6">
        <v>10</v>
      </c>
      <c r="C7050" s="6">
        <v>29</v>
      </c>
      <c r="D7050" s="6">
        <v>3</v>
      </c>
      <c r="E7050" s="6">
        <v>10.4</v>
      </c>
      <c r="F7050" s="6">
        <f t="shared" si="333"/>
        <v>12.48</v>
      </c>
      <c r="G7050" s="6">
        <v>10</v>
      </c>
      <c r="H7050" s="9">
        <f t="shared" si="334"/>
        <v>10.4</v>
      </c>
      <c r="I7050" s="9">
        <f t="shared" si="335"/>
        <v>12.48</v>
      </c>
    </row>
    <row r="7051" spans="1:9" ht="31.5" customHeight="1" x14ac:dyDescent="0.25">
      <c r="A7051" s="6">
        <v>2008</v>
      </c>
      <c r="B7051" s="6">
        <v>10</v>
      </c>
      <c r="C7051" s="6">
        <v>29</v>
      </c>
      <c r="D7051" s="6">
        <v>4</v>
      </c>
      <c r="E7051" s="6">
        <v>9.6</v>
      </c>
      <c r="F7051" s="6">
        <f t="shared" si="333"/>
        <v>11.52</v>
      </c>
      <c r="G7051" s="6">
        <v>11</v>
      </c>
      <c r="H7051" s="9">
        <f t="shared" si="334"/>
        <v>9.7527135342164648</v>
      </c>
      <c r="I7051" s="9">
        <f t="shared" si="335"/>
        <v>11.703256241059758</v>
      </c>
    </row>
    <row r="7052" spans="1:9" ht="31.5" customHeight="1" x14ac:dyDescent="0.25">
      <c r="A7052" s="6">
        <v>2008</v>
      </c>
      <c r="B7052" s="6">
        <v>10</v>
      </c>
      <c r="C7052" s="6">
        <v>29</v>
      </c>
      <c r="D7052" s="6">
        <v>5</v>
      </c>
      <c r="E7052" s="6">
        <v>8</v>
      </c>
      <c r="F7052" s="6">
        <f t="shared" si="333"/>
        <v>9.6</v>
      </c>
      <c r="G7052" s="6">
        <v>6</v>
      </c>
      <c r="H7052" s="9">
        <f t="shared" si="334"/>
        <v>7.3179288706464121</v>
      </c>
      <c r="I7052" s="9">
        <f t="shared" si="335"/>
        <v>8.7815146447756938</v>
      </c>
    </row>
    <row r="7053" spans="1:9" ht="31.5" customHeight="1" x14ac:dyDescent="0.25">
      <c r="A7053" s="6">
        <v>2008</v>
      </c>
      <c r="B7053" s="6">
        <v>10</v>
      </c>
      <c r="C7053" s="6">
        <v>29</v>
      </c>
      <c r="D7053" s="6">
        <v>6</v>
      </c>
      <c r="E7053" s="6">
        <v>7.4</v>
      </c>
      <c r="F7053" s="6">
        <f t="shared" si="333"/>
        <v>8.8800000000000008</v>
      </c>
      <c r="G7053" s="6">
        <v>1</v>
      </c>
      <c r="H7053" s="9">
        <f t="shared" si="334"/>
        <v>4.5560993886911092</v>
      </c>
      <c r="I7053" s="9">
        <f t="shared" si="335"/>
        <v>5.4673192664293317</v>
      </c>
    </row>
    <row r="7054" spans="1:9" ht="31.5" customHeight="1" x14ac:dyDescent="0.25">
      <c r="A7054" s="6">
        <v>2008</v>
      </c>
      <c r="B7054" s="6">
        <v>10</v>
      </c>
      <c r="C7054" s="6">
        <v>29</v>
      </c>
      <c r="D7054" s="6">
        <v>7</v>
      </c>
      <c r="E7054" s="6">
        <v>8.4</v>
      </c>
      <c r="F7054" s="6">
        <f t="shared" si="333"/>
        <v>10.08</v>
      </c>
      <c r="G7054" s="6">
        <v>1</v>
      </c>
      <c r="H7054" s="9">
        <f t="shared" si="334"/>
        <v>5.1717884952709889</v>
      </c>
      <c r="I7054" s="9">
        <f t="shared" si="335"/>
        <v>6.2061461943251865</v>
      </c>
    </row>
    <row r="7055" spans="1:9" ht="31.5" customHeight="1" x14ac:dyDescent="0.25">
      <c r="A7055" s="6">
        <v>2008</v>
      </c>
      <c r="B7055" s="6">
        <v>10</v>
      </c>
      <c r="C7055" s="6">
        <v>29</v>
      </c>
      <c r="D7055" s="6">
        <v>8</v>
      </c>
      <c r="E7055" s="6">
        <v>9.1</v>
      </c>
      <c r="F7055" s="6">
        <f t="shared" si="333"/>
        <v>10.92</v>
      </c>
      <c r="G7055" s="6">
        <v>356</v>
      </c>
      <c r="H7055" s="9">
        <f t="shared" si="334"/>
        <v>14.525776126840157</v>
      </c>
      <c r="I7055" s="9">
        <f t="shared" si="335"/>
        <v>17.430931352208187</v>
      </c>
    </row>
    <row r="7056" spans="1:9" ht="31.5" customHeight="1" x14ac:dyDescent="0.25">
      <c r="A7056" s="6">
        <v>2008</v>
      </c>
      <c r="B7056" s="6">
        <v>10</v>
      </c>
      <c r="C7056" s="6">
        <v>29</v>
      </c>
      <c r="D7056" s="6">
        <v>9</v>
      </c>
      <c r="E7056" s="6">
        <v>10.199999999999999</v>
      </c>
      <c r="F7056" s="6">
        <f t="shared" si="333"/>
        <v>12.239999999999998</v>
      </c>
      <c r="G7056" s="6">
        <v>359</v>
      </c>
      <c r="H7056" s="9">
        <f t="shared" si="334"/>
        <v>16.295925316235195</v>
      </c>
      <c r="I7056" s="9">
        <f t="shared" si="335"/>
        <v>19.555110379482233</v>
      </c>
    </row>
    <row r="7057" spans="1:9" ht="31.5" customHeight="1" x14ac:dyDescent="0.25">
      <c r="A7057" s="6">
        <v>2008</v>
      </c>
      <c r="B7057" s="6">
        <v>10</v>
      </c>
      <c r="C7057" s="6">
        <v>29</v>
      </c>
      <c r="D7057" s="6">
        <v>10</v>
      </c>
      <c r="E7057" s="6">
        <v>10.7</v>
      </c>
      <c r="F7057" s="6">
        <f t="shared" si="333"/>
        <v>12.839999999999998</v>
      </c>
      <c r="G7057" s="6">
        <v>1</v>
      </c>
      <c r="H7057" s="9">
        <f t="shared" si="334"/>
        <v>6.5878734404047119</v>
      </c>
      <c r="I7057" s="9">
        <f t="shared" si="335"/>
        <v>7.905448128485653</v>
      </c>
    </row>
    <row r="7058" spans="1:9" ht="31.5" customHeight="1" x14ac:dyDescent="0.25">
      <c r="A7058" s="6">
        <v>2008</v>
      </c>
      <c r="B7058" s="6">
        <v>10</v>
      </c>
      <c r="C7058" s="6">
        <v>29</v>
      </c>
      <c r="D7058" s="6">
        <v>11</v>
      </c>
      <c r="E7058" s="6">
        <v>10.199999999999999</v>
      </c>
      <c r="F7058" s="6">
        <f t="shared" si="333"/>
        <v>12.239999999999998</v>
      </c>
      <c r="G7058" s="6">
        <v>3</v>
      </c>
      <c r="H7058" s="9">
        <f t="shared" si="334"/>
        <v>8.1503304229594029</v>
      </c>
      <c r="I7058" s="9">
        <f t="shared" si="335"/>
        <v>9.7803965075512824</v>
      </c>
    </row>
    <row r="7059" spans="1:9" ht="31.5" customHeight="1" x14ac:dyDescent="0.25">
      <c r="A7059" s="6">
        <v>2008</v>
      </c>
      <c r="B7059" s="6">
        <v>10</v>
      </c>
      <c r="C7059" s="6">
        <v>30</v>
      </c>
      <c r="D7059" s="6">
        <v>12</v>
      </c>
      <c r="E7059" s="6">
        <v>9.6</v>
      </c>
      <c r="F7059" s="6">
        <f t="shared" si="333"/>
        <v>11.52</v>
      </c>
      <c r="G7059" s="6">
        <v>277</v>
      </c>
      <c r="H7059" s="9">
        <f t="shared" si="334"/>
        <v>14.921862612380229</v>
      </c>
      <c r="I7059" s="9">
        <f t="shared" si="335"/>
        <v>17.906235134856274</v>
      </c>
    </row>
    <row r="7060" spans="1:9" ht="31.5" customHeight="1" x14ac:dyDescent="0.25">
      <c r="A7060" s="6">
        <v>2008</v>
      </c>
      <c r="B7060" s="6">
        <v>10</v>
      </c>
      <c r="C7060" s="6">
        <v>30</v>
      </c>
      <c r="D7060" s="6">
        <v>13</v>
      </c>
      <c r="E7060" s="6">
        <v>9.6</v>
      </c>
      <c r="F7060" s="6">
        <f t="shared" si="333"/>
        <v>11.52</v>
      </c>
      <c r="G7060" s="6">
        <v>282</v>
      </c>
      <c r="H7060" s="9">
        <f t="shared" si="334"/>
        <v>14.950526692799489</v>
      </c>
      <c r="I7060" s="9">
        <f t="shared" si="335"/>
        <v>17.940632031359385</v>
      </c>
    </row>
    <row r="7061" spans="1:9" ht="31.5" customHeight="1" x14ac:dyDescent="0.25">
      <c r="A7061" s="6">
        <v>2008</v>
      </c>
      <c r="B7061" s="6">
        <v>10</v>
      </c>
      <c r="C7061" s="6">
        <v>30</v>
      </c>
      <c r="D7061" s="6">
        <v>14</v>
      </c>
      <c r="E7061" s="6">
        <v>9.4</v>
      </c>
      <c r="F7061" s="6">
        <f t="shared" si="333"/>
        <v>11.28</v>
      </c>
      <c r="G7061" s="6">
        <v>286</v>
      </c>
      <c r="H7061" s="9">
        <f t="shared" si="334"/>
        <v>14.661154914582269</v>
      </c>
      <c r="I7061" s="9">
        <f t="shared" si="335"/>
        <v>17.59338589749872</v>
      </c>
    </row>
    <row r="7062" spans="1:9" ht="31.5" customHeight="1" x14ac:dyDescent="0.25">
      <c r="A7062" s="6">
        <v>2008</v>
      </c>
      <c r="B7062" s="6">
        <v>10</v>
      </c>
      <c r="C7062" s="6">
        <v>30</v>
      </c>
      <c r="D7062" s="6">
        <v>15</v>
      </c>
      <c r="E7062" s="6">
        <v>9</v>
      </c>
      <c r="F7062" s="6">
        <f t="shared" si="333"/>
        <v>10.799999999999999</v>
      </c>
      <c r="G7062" s="6">
        <v>278</v>
      </c>
      <c r="H7062" s="9">
        <f t="shared" si="334"/>
        <v>13.994659310921561</v>
      </c>
      <c r="I7062" s="9">
        <f t="shared" si="335"/>
        <v>16.79359117310587</v>
      </c>
    </row>
    <row r="7063" spans="1:9" ht="31.5" customHeight="1" x14ac:dyDescent="0.25">
      <c r="A7063" s="6">
        <v>2008</v>
      </c>
      <c r="B7063" s="6">
        <v>10</v>
      </c>
      <c r="C7063" s="6">
        <v>30</v>
      </c>
      <c r="D7063" s="6">
        <v>16</v>
      </c>
      <c r="E7063" s="6">
        <v>9.5</v>
      </c>
      <c r="F7063" s="6">
        <f t="shared" si="333"/>
        <v>11.4</v>
      </c>
      <c r="G7063" s="6">
        <v>272</v>
      </c>
      <c r="H7063" s="9">
        <f t="shared" si="334"/>
        <v>14.73754434323001</v>
      </c>
      <c r="I7063" s="9">
        <f t="shared" si="335"/>
        <v>17.68505321187601</v>
      </c>
    </row>
    <row r="7064" spans="1:9" ht="31.5" customHeight="1" x14ac:dyDescent="0.25">
      <c r="A7064" s="6">
        <v>2008</v>
      </c>
      <c r="B7064" s="6">
        <v>10</v>
      </c>
      <c r="C7064" s="6">
        <v>30</v>
      </c>
      <c r="D7064" s="6">
        <v>17</v>
      </c>
      <c r="E7064" s="6">
        <v>7.9</v>
      </c>
      <c r="F7064" s="6">
        <f t="shared" si="333"/>
        <v>9.48</v>
      </c>
      <c r="G7064" s="6">
        <v>279</v>
      </c>
      <c r="H7064" s="9">
        <f t="shared" si="334"/>
        <v>12.288935398846466</v>
      </c>
      <c r="I7064" s="9">
        <f t="shared" si="335"/>
        <v>14.746722478615759</v>
      </c>
    </row>
    <row r="7065" spans="1:9" ht="31.5" customHeight="1" x14ac:dyDescent="0.25">
      <c r="A7065" s="6">
        <v>2008</v>
      </c>
      <c r="B7065" s="6">
        <v>10</v>
      </c>
      <c r="C7065" s="6">
        <v>30</v>
      </c>
      <c r="D7065" s="6">
        <v>18</v>
      </c>
      <c r="E7065" s="6">
        <v>8.1999999999999993</v>
      </c>
      <c r="F7065" s="6">
        <f t="shared" si="333"/>
        <v>9.8399999999999981</v>
      </c>
      <c r="G7065" s="6">
        <v>272</v>
      </c>
      <c r="H7065" s="9">
        <f t="shared" si="334"/>
        <v>12.720827748893269</v>
      </c>
      <c r="I7065" s="9">
        <f t="shared" si="335"/>
        <v>15.264993298671921</v>
      </c>
    </row>
    <row r="7066" spans="1:9" ht="31.5" customHeight="1" x14ac:dyDescent="0.25">
      <c r="A7066" s="6">
        <v>2008</v>
      </c>
      <c r="B7066" s="6">
        <v>10</v>
      </c>
      <c r="C7066" s="6">
        <v>30</v>
      </c>
      <c r="D7066" s="6">
        <v>19</v>
      </c>
      <c r="E7066" s="6">
        <v>7.1</v>
      </c>
      <c r="F7066" s="6">
        <f t="shared" si="333"/>
        <v>8.52</v>
      </c>
      <c r="G7066" s="6">
        <v>272</v>
      </c>
      <c r="H7066" s="9">
        <f t="shared" si="334"/>
        <v>11.014375245992953</v>
      </c>
      <c r="I7066" s="9">
        <f t="shared" si="335"/>
        <v>13.217250295191544</v>
      </c>
    </row>
    <row r="7067" spans="1:9" ht="31.5" customHeight="1" x14ac:dyDescent="0.25">
      <c r="A7067" s="6">
        <v>2008</v>
      </c>
      <c r="B7067" s="6">
        <v>10</v>
      </c>
      <c r="C7067" s="6">
        <v>30</v>
      </c>
      <c r="D7067" s="6">
        <v>20</v>
      </c>
      <c r="E7067" s="6">
        <v>8.5</v>
      </c>
      <c r="F7067" s="6">
        <f t="shared" si="333"/>
        <v>10.199999999999999</v>
      </c>
      <c r="G7067" s="6">
        <v>260</v>
      </c>
      <c r="H7067" s="9">
        <f t="shared" si="334"/>
        <v>13.122212207956753</v>
      </c>
      <c r="I7067" s="9">
        <f t="shared" si="335"/>
        <v>15.746654649548104</v>
      </c>
    </row>
    <row r="7068" spans="1:9" ht="31.5" customHeight="1" x14ac:dyDescent="0.25">
      <c r="A7068" s="6">
        <v>2008</v>
      </c>
      <c r="B7068" s="6">
        <v>10</v>
      </c>
      <c r="C7068" s="6">
        <v>30</v>
      </c>
      <c r="D7068" s="6">
        <v>21</v>
      </c>
      <c r="E7068" s="6">
        <v>10.9</v>
      </c>
      <c r="F7068" s="6">
        <f t="shared" si="333"/>
        <v>13.08</v>
      </c>
      <c r="G7068" s="6">
        <v>253</v>
      </c>
      <c r="H7068" s="9">
        <f t="shared" si="334"/>
        <v>16.777656061654099</v>
      </c>
      <c r="I7068" s="9">
        <f t="shared" si="335"/>
        <v>20.13318727398492</v>
      </c>
    </row>
    <row r="7069" spans="1:9" ht="31.5" customHeight="1" x14ac:dyDescent="0.25">
      <c r="A7069" s="6">
        <v>2008</v>
      </c>
      <c r="B7069" s="6">
        <v>10</v>
      </c>
      <c r="C7069" s="6">
        <v>30</v>
      </c>
      <c r="D7069" s="6">
        <v>22</v>
      </c>
      <c r="E7069" s="6">
        <v>11.8</v>
      </c>
      <c r="F7069" s="6">
        <f t="shared" si="333"/>
        <v>14.16</v>
      </c>
      <c r="G7069" s="6">
        <v>260</v>
      </c>
      <c r="H7069" s="9">
        <f t="shared" si="334"/>
        <v>18.216718123987025</v>
      </c>
      <c r="I7069" s="9">
        <f t="shared" si="335"/>
        <v>21.860061748784428</v>
      </c>
    </row>
    <row r="7070" spans="1:9" ht="31.5" customHeight="1" x14ac:dyDescent="0.25">
      <c r="A7070" s="6">
        <v>2008</v>
      </c>
      <c r="B7070" s="6">
        <v>10</v>
      </c>
      <c r="C7070" s="6">
        <v>30</v>
      </c>
      <c r="D7070" s="6">
        <v>23</v>
      </c>
      <c r="E7070" s="6">
        <v>13.7</v>
      </c>
      <c r="F7070" s="6">
        <f t="shared" si="333"/>
        <v>16.439999999999998</v>
      </c>
      <c r="G7070" s="6">
        <v>263</v>
      </c>
      <c r="H7070" s="9">
        <f t="shared" si="334"/>
        <v>21.176151133772144</v>
      </c>
      <c r="I7070" s="9">
        <f t="shared" si="335"/>
        <v>25.411381360526573</v>
      </c>
    </row>
    <row r="7071" spans="1:9" ht="31.5" customHeight="1" x14ac:dyDescent="0.25">
      <c r="A7071" s="6">
        <v>2008</v>
      </c>
      <c r="B7071" s="6">
        <v>10</v>
      </c>
      <c r="C7071" s="6">
        <v>31</v>
      </c>
      <c r="D7071" s="6">
        <v>0</v>
      </c>
      <c r="E7071" s="6">
        <v>10.7</v>
      </c>
      <c r="F7071" s="6">
        <f t="shared" si="333"/>
        <v>12.839999999999998</v>
      </c>
      <c r="G7071" s="6">
        <v>263</v>
      </c>
      <c r="H7071" s="9">
        <f t="shared" si="334"/>
        <v>16.539037746814742</v>
      </c>
      <c r="I7071" s="9">
        <f t="shared" si="335"/>
        <v>19.846845296177687</v>
      </c>
    </row>
    <row r="7072" spans="1:9" ht="31.5" customHeight="1" x14ac:dyDescent="0.25">
      <c r="A7072" s="6">
        <v>2008</v>
      </c>
      <c r="B7072" s="6">
        <v>10</v>
      </c>
      <c r="C7072" s="6">
        <v>31</v>
      </c>
      <c r="D7072" s="6">
        <v>1</v>
      </c>
      <c r="E7072" s="6">
        <v>9.1</v>
      </c>
      <c r="F7072" s="6">
        <f t="shared" si="333"/>
        <v>10.92</v>
      </c>
      <c r="G7072" s="6">
        <v>280</v>
      </c>
      <c r="H7072" s="9">
        <f t="shared" si="334"/>
        <v>14.161043223101601</v>
      </c>
      <c r="I7072" s="9">
        <f t="shared" si="335"/>
        <v>16.99325186772192</v>
      </c>
    </row>
    <row r="7073" spans="1:9" ht="31.5" customHeight="1" x14ac:dyDescent="0.25">
      <c r="A7073" s="6">
        <v>2008</v>
      </c>
      <c r="B7073" s="6">
        <v>10</v>
      </c>
      <c r="C7073" s="6">
        <v>31</v>
      </c>
      <c r="D7073" s="6">
        <v>2</v>
      </c>
      <c r="E7073" s="6">
        <v>8.3000000000000007</v>
      </c>
      <c r="F7073" s="6">
        <f t="shared" si="333"/>
        <v>9.9600000000000009</v>
      </c>
      <c r="G7073" s="6">
        <v>281</v>
      </c>
      <c r="H7073" s="9">
        <f t="shared" si="334"/>
        <v>12.921055046880596</v>
      </c>
      <c r="I7073" s="9">
        <f t="shared" si="335"/>
        <v>15.505266056256716</v>
      </c>
    </row>
    <row r="7074" spans="1:9" ht="31.5" customHeight="1" x14ac:dyDescent="0.25">
      <c r="A7074" s="6">
        <v>2008</v>
      </c>
      <c r="B7074" s="6">
        <v>10</v>
      </c>
      <c r="C7074" s="6">
        <v>31</v>
      </c>
      <c r="D7074" s="6">
        <v>3</v>
      </c>
      <c r="E7074" s="6">
        <v>7.1</v>
      </c>
      <c r="F7074" s="6">
        <f t="shared" si="333"/>
        <v>8.52</v>
      </c>
      <c r="G7074" s="6">
        <v>281</v>
      </c>
      <c r="H7074" s="9">
        <f t="shared" si="334"/>
        <v>11.052950702753281</v>
      </c>
      <c r="I7074" s="9">
        <f t="shared" si="335"/>
        <v>13.263540843303936</v>
      </c>
    </row>
    <row r="7075" spans="1:9" ht="31.5" customHeight="1" x14ac:dyDescent="0.25">
      <c r="A7075" s="6">
        <v>2008</v>
      </c>
      <c r="B7075" s="6">
        <v>10</v>
      </c>
      <c r="C7075" s="6">
        <v>31</v>
      </c>
      <c r="D7075" s="6">
        <v>4</v>
      </c>
      <c r="E7075" s="6">
        <v>7.2</v>
      </c>
      <c r="F7075" s="6">
        <f t="shared" si="333"/>
        <v>8.64</v>
      </c>
      <c r="G7075" s="6">
        <v>277</v>
      </c>
      <c r="H7075" s="9">
        <f t="shared" si="334"/>
        <v>11.191396959285173</v>
      </c>
      <c r="I7075" s="9">
        <f t="shared" si="335"/>
        <v>13.429676351142207</v>
      </c>
    </row>
    <row r="7076" spans="1:9" ht="31.5" customHeight="1" x14ac:dyDescent="0.25">
      <c r="A7076" s="6">
        <v>2008</v>
      </c>
      <c r="B7076" s="6">
        <v>10</v>
      </c>
      <c r="C7076" s="6">
        <v>31</v>
      </c>
      <c r="D7076" s="6">
        <v>5</v>
      </c>
      <c r="E7076" s="6">
        <v>7.1</v>
      </c>
      <c r="F7076" s="6">
        <f t="shared" si="333"/>
        <v>8.52</v>
      </c>
      <c r="G7076" s="6">
        <v>275</v>
      </c>
      <c r="H7076" s="9">
        <f t="shared" si="334"/>
        <v>11.027373757812347</v>
      </c>
      <c r="I7076" s="9">
        <f t="shared" si="335"/>
        <v>13.232848509374817</v>
      </c>
    </row>
    <row r="7077" spans="1:9" ht="31.5" customHeight="1" x14ac:dyDescent="0.25">
      <c r="A7077" s="6">
        <v>2008</v>
      </c>
      <c r="B7077" s="6">
        <v>10</v>
      </c>
      <c r="C7077" s="6">
        <v>31</v>
      </c>
      <c r="D7077" s="6">
        <v>6</v>
      </c>
      <c r="E7077" s="6">
        <v>5</v>
      </c>
      <c r="F7077" s="6">
        <f t="shared" si="333"/>
        <v>6</v>
      </c>
      <c r="G7077" s="6">
        <v>291</v>
      </c>
      <c r="H7077" s="9">
        <f t="shared" si="334"/>
        <v>7.8129501123431231</v>
      </c>
      <c r="I7077" s="9">
        <f t="shared" si="335"/>
        <v>9.3755401348117484</v>
      </c>
    </row>
    <row r="7078" spans="1:9" ht="31.5" customHeight="1" x14ac:dyDescent="0.25">
      <c r="A7078" s="6">
        <v>2008</v>
      </c>
      <c r="B7078" s="6">
        <v>10</v>
      </c>
      <c r="C7078" s="6">
        <v>31</v>
      </c>
      <c r="D7078" s="6">
        <v>7</v>
      </c>
      <c r="E7078" s="6">
        <v>6</v>
      </c>
      <c r="F7078" s="6">
        <f t="shared" si="333"/>
        <v>7.1999999999999993</v>
      </c>
      <c r="G7078" s="6">
        <v>347</v>
      </c>
      <c r="H7078" s="9">
        <f t="shared" si="334"/>
        <v>9.5517923797093545</v>
      </c>
      <c r="I7078" s="9">
        <f t="shared" si="335"/>
        <v>11.462150855651224</v>
      </c>
    </row>
    <row r="7079" spans="1:9" ht="31.5" customHeight="1" x14ac:dyDescent="0.25">
      <c r="A7079" s="6">
        <v>2008</v>
      </c>
      <c r="B7079" s="6">
        <v>10</v>
      </c>
      <c r="C7079" s="6">
        <v>31</v>
      </c>
      <c r="D7079" s="6">
        <v>8</v>
      </c>
      <c r="E7079" s="6">
        <v>7.2</v>
      </c>
      <c r="F7079" s="6">
        <f t="shared" si="333"/>
        <v>8.64</v>
      </c>
      <c r="G7079" s="6">
        <v>18</v>
      </c>
      <c r="H7079" s="9">
        <f t="shared" si="334"/>
        <v>7.9063488324132765</v>
      </c>
      <c r="I7079" s="9">
        <f t="shared" si="335"/>
        <v>9.4876185988959332</v>
      </c>
    </row>
    <row r="7080" spans="1:9" ht="31.5" customHeight="1" x14ac:dyDescent="0.25">
      <c r="A7080" s="6">
        <v>2008</v>
      </c>
      <c r="B7080" s="6">
        <v>10</v>
      </c>
      <c r="C7080" s="6">
        <v>31</v>
      </c>
      <c r="D7080" s="6">
        <v>9</v>
      </c>
      <c r="E7080" s="6">
        <v>7.3</v>
      </c>
      <c r="F7080" s="6">
        <f t="shared" si="333"/>
        <v>8.76</v>
      </c>
      <c r="G7080" s="6">
        <v>12</v>
      </c>
      <c r="H7080" s="9">
        <f t="shared" si="334"/>
        <v>7.5221405724979711</v>
      </c>
      <c r="I7080" s="9">
        <f t="shared" si="335"/>
        <v>9.0265686869975656</v>
      </c>
    </row>
    <row r="7081" spans="1:9" ht="31.5" customHeight="1" x14ac:dyDescent="0.25">
      <c r="A7081" s="6">
        <v>2008</v>
      </c>
      <c r="B7081" s="6">
        <v>10</v>
      </c>
      <c r="C7081" s="6">
        <v>31</v>
      </c>
      <c r="D7081" s="6">
        <v>10</v>
      </c>
      <c r="E7081" s="6">
        <v>7.3</v>
      </c>
      <c r="F7081" s="6">
        <f t="shared" si="333"/>
        <v>8.76</v>
      </c>
      <c r="G7081" s="6">
        <v>357</v>
      </c>
      <c r="H7081" s="9">
        <f t="shared" si="334"/>
        <v>11.655963358029441</v>
      </c>
      <c r="I7081" s="9">
        <f t="shared" si="335"/>
        <v>13.987156029635329</v>
      </c>
    </row>
    <row r="7082" spans="1:9" ht="31.5" customHeight="1" x14ac:dyDescent="0.25">
      <c r="A7082" s="6">
        <v>2008</v>
      </c>
      <c r="B7082" s="6">
        <v>10</v>
      </c>
      <c r="C7082" s="6">
        <v>31</v>
      </c>
      <c r="D7082" s="6">
        <v>11</v>
      </c>
      <c r="E7082" s="6">
        <v>6.4</v>
      </c>
      <c r="F7082" s="6">
        <f t="shared" si="333"/>
        <v>7.68</v>
      </c>
      <c r="G7082" s="6">
        <v>345</v>
      </c>
      <c r="H7082" s="9">
        <f t="shared" si="334"/>
        <v>10.182404034215239</v>
      </c>
      <c r="I7082" s="9">
        <f t="shared" si="335"/>
        <v>12.218884841058285</v>
      </c>
    </row>
    <row r="7083" spans="1:9" ht="31.5" customHeight="1" x14ac:dyDescent="0.25">
      <c r="A7083" s="6">
        <v>2008</v>
      </c>
      <c r="B7083" s="6">
        <v>10</v>
      </c>
      <c r="C7083" s="6">
        <v>31</v>
      </c>
      <c r="D7083" s="6">
        <v>12</v>
      </c>
      <c r="E7083" s="6">
        <v>7.9</v>
      </c>
      <c r="F7083" s="6">
        <f t="shared" si="333"/>
        <v>9.48</v>
      </c>
      <c r="G7083" s="6">
        <v>289</v>
      </c>
      <c r="H7083" s="9">
        <f t="shared" si="334"/>
        <v>12.335367745647835</v>
      </c>
      <c r="I7083" s="9">
        <f t="shared" si="335"/>
        <v>14.802441294777401</v>
      </c>
    </row>
    <row r="7084" spans="1:9" ht="31.5" customHeight="1" x14ac:dyDescent="0.25">
      <c r="A7084" s="6">
        <v>2008</v>
      </c>
      <c r="B7084" s="6">
        <v>10</v>
      </c>
      <c r="C7084" s="6">
        <v>31</v>
      </c>
      <c r="D7084" s="6">
        <v>13</v>
      </c>
      <c r="E7084" s="6">
        <v>6.9</v>
      </c>
      <c r="F7084" s="6">
        <f t="shared" si="333"/>
        <v>8.2799999999999994</v>
      </c>
      <c r="G7084" s="6">
        <v>289</v>
      </c>
      <c r="H7084" s="9">
        <f t="shared" si="334"/>
        <v>10.77392879050254</v>
      </c>
      <c r="I7084" s="9">
        <f t="shared" si="335"/>
        <v>12.928714548603045</v>
      </c>
    </row>
    <row r="7085" spans="1:9" ht="31.5" customHeight="1" x14ac:dyDescent="0.25">
      <c r="A7085" s="6">
        <v>2008</v>
      </c>
      <c r="B7085" s="6">
        <v>10</v>
      </c>
      <c r="C7085" s="6">
        <v>31</v>
      </c>
      <c r="D7085" s="6">
        <v>14</v>
      </c>
      <c r="E7085" s="6">
        <v>5.4</v>
      </c>
      <c r="F7085" s="6">
        <f t="shared" si="333"/>
        <v>6.48</v>
      </c>
      <c r="G7085" s="6">
        <v>308</v>
      </c>
      <c r="H7085" s="9">
        <f t="shared" si="334"/>
        <v>8.4891577811010102</v>
      </c>
      <c r="I7085" s="9">
        <f t="shared" si="335"/>
        <v>10.186989337321213</v>
      </c>
    </row>
    <row r="7086" spans="1:9" ht="31.5" customHeight="1" x14ac:dyDescent="0.25">
      <c r="A7086" s="6">
        <v>2008</v>
      </c>
      <c r="B7086" s="6">
        <v>10</v>
      </c>
      <c r="C7086" s="6">
        <v>31</v>
      </c>
      <c r="D7086" s="6">
        <v>15</v>
      </c>
      <c r="E7086" s="6">
        <v>5.4</v>
      </c>
      <c r="F7086" s="6">
        <f t="shared" si="333"/>
        <v>6.48</v>
      </c>
      <c r="G7086" s="6">
        <v>294</v>
      </c>
      <c r="H7086" s="9">
        <f t="shared" si="334"/>
        <v>8.4472301217694241</v>
      </c>
      <c r="I7086" s="9">
        <f t="shared" si="335"/>
        <v>10.136676146123309</v>
      </c>
    </row>
    <row r="7087" spans="1:9" ht="31.5" customHeight="1" x14ac:dyDescent="0.25">
      <c r="A7087" s="6">
        <v>2008</v>
      </c>
      <c r="B7087" s="6">
        <v>10</v>
      </c>
      <c r="C7087" s="6">
        <v>31</v>
      </c>
      <c r="D7087" s="6">
        <v>16</v>
      </c>
      <c r="E7087" s="6">
        <v>6.6</v>
      </c>
      <c r="F7087" s="6">
        <f t="shared" si="333"/>
        <v>7.919999999999999</v>
      </c>
      <c r="G7087" s="6">
        <v>301</v>
      </c>
      <c r="H7087" s="9">
        <f t="shared" si="334"/>
        <v>10.350312791957995</v>
      </c>
      <c r="I7087" s="9">
        <f t="shared" si="335"/>
        <v>12.420375350349593</v>
      </c>
    </row>
    <row r="7088" spans="1:9" ht="31.5" customHeight="1" x14ac:dyDescent="0.25">
      <c r="A7088" s="6">
        <v>2008</v>
      </c>
      <c r="B7088" s="6">
        <v>10</v>
      </c>
      <c r="C7088" s="6">
        <v>31</v>
      </c>
      <c r="D7088" s="6">
        <v>17</v>
      </c>
      <c r="E7088" s="6">
        <v>6.2</v>
      </c>
      <c r="F7088" s="6">
        <f t="shared" si="333"/>
        <v>7.4399999999999995</v>
      </c>
      <c r="G7088" s="6">
        <v>309</v>
      </c>
      <c r="H7088" s="9">
        <f t="shared" si="334"/>
        <v>9.7501651011971848</v>
      </c>
      <c r="I7088" s="9">
        <f t="shared" si="335"/>
        <v>11.700198121436621</v>
      </c>
    </row>
    <row r="7089" spans="1:9" ht="31.5" customHeight="1" x14ac:dyDescent="0.25">
      <c r="A7089" s="6">
        <v>2008</v>
      </c>
      <c r="B7089" s="6">
        <v>10</v>
      </c>
      <c r="C7089" s="6">
        <v>31</v>
      </c>
      <c r="D7089" s="6">
        <v>18</v>
      </c>
      <c r="E7089" s="6">
        <v>5.4</v>
      </c>
      <c r="F7089" s="6">
        <f t="shared" si="333"/>
        <v>6.48</v>
      </c>
      <c r="G7089" s="6">
        <v>304</v>
      </c>
      <c r="H7089" s="9">
        <f t="shared" si="334"/>
        <v>8.47737614742719</v>
      </c>
      <c r="I7089" s="9">
        <f t="shared" si="335"/>
        <v>10.172851376912629</v>
      </c>
    </row>
    <row r="7090" spans="1:9" ht="31.5" customHeight="1" x14ac:dyDescent="0.25">
      <c r="A7090" s="6">
        <v>2008</v>
      </c>
      <c r="B7090" s="6">
        <v>10</v>
      </c>
      <c r="C7090" s="6">
        <v>31</v>
      </c>
      <c r="D7090" s="6">
        <v>19</v>
      </c>
      <c r="E7090" s="6">
        <v>4.4000000000000004</v>
      </c>
      <c r="F7090" s="6">
        <f t="shared" si="333"/>
        <v>5.28</v>
      </c>
      <c r="G7090" s="6">
        <v>310</v>
      </c>
      <c r="H7090" s="9">
        <f t="shared" si="334"/>
        <v>6.9218447978679718</v>
      </c>
      <c r="I7090" s="9">
        <f t="shared" si="335"/>
        <v>8.3062137574415669</v>
      </c>
    </row>
    <row r="7091" spans="1:9" ht="31.5" customHeight="1" x14ac:dyDescent="0.25">
      <c r="A7091" s="6">
        <v>2008</v>
      </c>
      <c r="B7091" s="6">
        <v>10</v>
      </c>
      <c r="C7091" s="6">
        <v>31</v>
      </c>
      <c r="D7091" s="6">
        <v>20</v>
      </c>
      <c r="E7091" s="6">
        <v>4.9000000000000004</v>
      </c>
      <c r="F7091" s="6">
        <f t="shared" si="333"/>
        <v>5.88</v>
      </c>
      <c r="G7091" s="6">
        <v>319</v>
      </c>
      <c r="H7091" s="9">
        <f t="shared" si="334"/>
        <v>7.7318233905205371</v>
      </c>
      <c r="I7091" s="9">
        <f t="shared" si="335"/>
        <v>9.2781880686246438</v>
      </c>
    </row>
    <row r="7092" spans="1:9" ht="31.5" customHeight="1" x14ac:dyDescent="0.25">
      <c r="A7092" s="6">
        <v>2008</v>
      </c>
      <c r="B7092" s="6">
        <v>10</v>
      </c>
      <c r="C7092" s="6">
        <v>31</v>
      </c>
      <c r="D7092" s="6">
        <v>21</v>
      </c>
      <c r="E7092" s="6">
        <v>4.9000000000000004</v>
      </c>
      <c r="F7092" s="6">
        <f t="shared" si="333"/>
        <v>5.88</v>
      </c>
      <c r="G7092" s="6">
        <v>318</v>
      </c>
      <c r="H7092" s="9">
        <f t="shared" si="334"/>
        <v>7.7292556330211957</v>
      </c>
      <c r="I7092" s="9">
        <f t="shared" si="335"/>
        <v>9.2751067596254337</v>
      </c>
    </row>
    <row r="7093" spans="1:9" ht="31.5" customHeight="1" x14ac:dyDescent="0.25">
      <c r="A7093" s="6">
        <v>2008</v>
      </c>
      <c r="B7093" s="6">
        <v>10</v>
      </c>
      <c r="C7093" s="6">
        <v>31</v>
      </c>
      <c r="D7093" s="6">
        <v>22</v>
      </c>
      <c r="E7093" s="6">
        <v>4.3</v>
      </c>
      <c r="F7093" s="6">
        <f t="shared" si="333"/>
        <v>5.1599999999999993</v>
      </c>
      <c r="G7093" s="6">
        <v>328</v>
      </c>
      <c r="H7093" s="9">
        <f t="shared" si="334"/>
        <v>6.8050373741128185</v>
      </c>
      <c r="I7093" s="9">
        <f t="shared" si="335"/>
        <v>8.1660448489353801</v>
      </c>
    </row>
    <row r="7094" spans="1:9" ht="31.5" customHeight="1" x14ac:dyDescent="0.25">
      <c r="A7094" s="6">
        <v>2008</v>
      </c>
      <c r="B7094" s="6">
        <v>10</v>
      </c>
      <c r="C7094" s="6">
        <v>31</v>
      </c>
      <c r="D7094" s="6">
        <v>23</v>
      </c>
      <c r="E7094" s="6">
        <v>3.6</v>
      </c>
      <c r="F7094" s="6">
        <f t="shared" si="333"/>
        <v>4.32</v>
      </c>
      <c r="G7094" s="6">
        <v>342</v>
      </c>
      <c r="H7094" s="9">
        <f t="shared" si="334"/>
        <v>5.7223545960535986</v>
      </c>
      <c r="I7094" s="9">
        <f t="shared" si="335"/>
        <v>6.8668255152643187</v>
      </c>
    </row>
    <row r="7095" spans="1:9" ht="31.5" customHeight="1" x14ac:dyDescent="0.25">
      <c r="A7095" s="6">
        <v>2008</v>
      </c>
      <c r="B7095" s="6">
        <v>11</v>
      </c>
      <c r="C7095" s="6">
        <v>1</v>
      </c>
      <c r="D7095" s="6">
        <v>0</v>
      </c>
      <c r="E7095" s="6">
        <v>1.8</v>
      </c>
      <c r="F7095" s="6">
        <f t="shared" si="333"/>
        <v>2.16</v>
      </c>
      <c r="G7095" s="6">
        <v>54</v>
      </c>
      <c r="H7095" s="9">
        <f t="shared" si="334"/>
        <v>2.3066404203111954</v>
      </c>
      <c r="I7095" s="9">
        <f t="shared" si="335"/>
        <v>2.7679685043734343</v>
      </c>
    </row>
    <row r="7096" spans="1:9" ht="31.5" customHeight="1" x14ac:dyDescent="0.25">
      <c r="A7096" s="6">
        <v>2008</v>
      </c>
      <c r="B7096" s="6">
        <v>11</v>
      </c>
      <c r="C7096" s="6">
        <v>1</v>
      </c>
      <c r="D7096" s="6">
        <v>1</v>
      </c>
      <c r="E7096" s="6">
        <v>3.2</v>
      </c>
      <c r="F7096" s="6">
        <f t="shared" si="333"/>
        <v>3.84</v>
      </c>
      <c r="G7096" s="6">
        <v>103</v>
      </c>
      <c r="H7096" s="9">
        <f t="shared" si="334"/>
        <v>4.4455820118899201</v>
      </c>
      <c r="I7096" s="9">
        <f t="shared" si="335"/>
        <v>5.334698414267903</v>
      </c>
    </row>
    <row r="7097" spans="1:9" ht="31.5" customHeight="1" x14ac:dyDescent="0.25">
      <c r="A7097" s="6">
        <v>2008</v>
      </c>
      <c r="B7097" s="6">
        <v>11</v>
      </c>
      <c r="C7097" s="6">
        <v>1</v>
      </c>
      <c r="D7097" s="6">
        <v>2</v>
      </c>
      <c r="E7097" s="6">
        <v>2.5</v>
      </c>
      <c r="F7097" s="6">
        <f t="shared" si="333"/>
        <v>3</v>
      </c>
      <c r="G7097" s="6">
        <v>56</v>
      </c>
      <c r="H7097" s="9">
        <f t="shared" si="334"/>
        <v>3.2188420227624754</v>
      </c>
      <c r="I7097" s="9">
        <f t="shared" si="335"/>
        <v>3.8626104273149702</v>
      </c>
    </row>
    <row r="7098" spans="1:9" ht="31.5" customHeight="1" x14ac:dyDescent="0.25">
      <c r="A7098" s="6">
        <v>2008</v>
      </c>
      <c r="B7098" s="6">
        <v>11</v>
      </c>
      <c r="C7098" s="6">
        <v>1</v>
      </c>
      <c r="D7098" s="6">
        <v>3</v>
      </c>
      <c r="E7098" s="6">
        <v>7.9</v>
      </c>
      <c r="F7098" s="6">
        <f t="shared" si="333"/>
        <v>9.48</v>
      </c>
      <c r="G7098" s="6">
        <v>315</v>
      </c>
      <c r="H7098" s="9">
        <f t="shared" si="334"/>
        <v>12.448954833626647</v>
      </c>
      <c r="I7098" s="9">
        <f t="shared" si="335"/>
        <v>14.938745800351978</v>
      </c>
    </row>
    <row r="7099" spans="1:9" ht="31.5" customHeight="1" x14ac:dyDescent="0.25">
      <c r="A7099" s="6">
        <v>2008</v>
      </c>
      <c r="B7099" s="6">
        <v>11</v>
      </c>
      <c r="C7099" s="6">
        <v>1</v>
      </c>
      <c r="D7099" s="6">
        <v>4</v>
      </c>
      <c r="E7099" s="6">
        <v>1.4</v>
      </c>
      <c r="F7099" s="6">
        <f t="shared" si="333"/>
        <v>1.68</v>
      </c>
      <c r="G7099" s="6">
        <v>202</v>
      </c>
      <c r="H7099" s="9">
        <f t="shared" si="334"/>
        <v>2.1023250514268939</v>
      </c>
      <c r="I7099" s="9">
        <f t="shared" si="335"/>
        <v>2.5227900617122727</v>
      </c>
    </row>
    <row r="7100" spans="1:9" ht="31.5" customHeight="1" x14ac:dyDescent="0.25">
      <c r="A7100" s="6">
        <v>2008</v>
      </c>
      <c r="B7100" s="6">
        <v>11</v>
      </c>
      <c r="C7100" s="6">
        <v>1</v>
      </c>
      <c r="D7100" s="6">
        <v>5</v>
      </c>
      <c r="E7100" s="6">
        <v>2.2999999999999998</v>
      </c>
      <c r="F7100" s="6">
        <f t="shared" si="333"/>
        <v>2.76</v>
      </c>
      <c r="G7100" s="6">
        <v>325</v>
      </c>
      <c r="H7100" s="9">
        <f t="shared" si="334"/>
        <v>3.6363764639710525</v>
      </c>
      <c r="I7100" s="9">
        <f t="shared" si="335"/>
        <v>4.3636517567652628</v>
      </c>
    </row>
    <row r="7101" spans="1:9" ht="31.5" customHeight="1" x14ac:dyDescent="0.25">
      <c r="A7101" s="6">
        <v>2008</v>
      </c>
      <c r="B7101" s="6">
        <v>11</v>
      </c>
      <c r="C7101" s="6">
        <v>1</v>
      </c>
      <c r="D7101" s="6">
        <v>6</v>
      </c>
      <c r="E7101" s="6">
        <v>4.3</v>
      </c>
      <c r="F7101" s="6">
        <f t="shared" si="333"/>
        <v>5.1599999999999993</v>
      </c>
      <c r="G7101" s="6">
        <v>340</v>
      </c>
      <c r="H7101" s="9">
        <f t="shared" si="334"/>
        <v>6.8308253327091268</v>
      </c>
      <c r="I7101" s="9">
        <f t="shared" si="335"/>
        <v>8.1969903992509519</v>
      </c>
    </row>
    <row r="7102" spans="1:9" ht="31.5" customHeight="1" x14ac:dyDescent="0.25">
      <c r="A7102" s="6">
        <v>2008</v>
      </c>
      <c r="B7102" s="6">
        <v>11</v>
      </c>
      <c r="C7102" s="6">
        <v>1</v>
      </c>
      <c r="D7102" s="6">
        <v>7</v>
      </c>
      <c r="E7102" s="6">
        <v>1.6</v>
      </c>
      <c r="F7102" s="6">
        <f t="shared" si="333"/>
        <v>1.92</v>
      </c>
      <c r="G7102" s="6">
        <v>356</v>
      </c>
      <c r="H7102" s="9">
        <f t="shared" si="334"/>
        <v>2.5539826157081595</v>
      </c>
      <c r="I7102" s="9">
        <f t="shared" si="335"/>
        <v>3.0647791388497914</v>
      </c>
    </row>
    <row r="7103" spans="1:9" ht="31.5" customHeight="1" x14ac:dyDescent="0.25">
      <c r="A7103" s="6">
        <v>2008</v>
      </c>
      <c r="B7103" s="6">
        <v>11</v>
      </c>
      <c r="C7103" s="6">
        <v>1</v>
      </c>
      <c r="D7103" s="6">
        <v>8</v>
      </c>
      <c r="E7103" s="6">
        <v>2.8</v>
      </c>
      <c r="F7103" s="6">
        <f t="shared" si="333"/>
        <v>3.36</v>
      </c>
      <c r="G7103" s="6">
        <v>339</v>
      </c>
      <c r="H7103" s="9">
        <f t="shared" si="334"/>
        <v>4.4466027567573505</v>
      </c>
      <c r="I7103" s="9">
        <f t="shared" si="335"/>
        <v>5.3359233081088204</v>
      </c>
    </row>
    <row r="7104" spans="1:9" ht="31.5" customHeight="1" x14ac:dyDescent="0.25">
      <c r="A7104" s="6">
        <v>2008</v>
      </c>
      <c r="B7104" s="6">
        <v>11</v>
      </c>
      <c r="C7104" s="6">
        <v>1</v>
      </c>
      <c r="D7104" s="6">
        <v>9</v>
      </c>
      <c r="E7104" s="6">
        <v>3.4</v>
      </c>
      <c r="F7104" s="6">
        <f t="shared" si="333"/>
        <v>4.08</v>
      </c>
      <c r="G7104" s="6">
        <v>347</v>
      </c>
      <c r="H7104" s="9">
        <f t="shared" si="334"/>
        <v>5.4126823485019671</v>
      </c>
      <c r="I7104" s="9">
        <f t="shared" si="335"/>
        <v>6.4952188182023605</v>
      </c>
    </row>
    <row r="7105" spans="1:9" ht="31.5" customHeight="1" x14ac:dyDescent="0.25">
      <c r="A7105" s="6">
        <v>2008</v>
      </c>
      <c r="B7105" s="6">
        <v>11</v>
      </c>
      <c r="C7105" s="6">
        <v>1</v>
      </c>
      <c r="D7105" s="6">
        <v>10</v>
      </c>
      <c r="E7105" s="6">
        <v>2.7</v>
      </c>
      <c r="F7105" s="6">
        <f t="shared" si="333"/>
        <v>3.24</v>
      </c>
      <c r="G7105" s="6">
        <v>1</v>
      </c>
      <c r="H7105" s="9">
        <f t="shared" si="334"/>
        <v>1.6623605877656751</v>
      </c>
      <c r="I7105" s="9">
        <f t="shared" si="335"/>
        <v>1.9948327053188102</v>
      </c>
    </row>
    <row r="7106" spans="1:9" ht="31.5" customHeight="1" x14ac:dyDescent="0.25">
      <c r="A7106" s="6">
        <v>2008</v>
      </c>
      <c r="B7106" s="6">
        <v>11</v>
      </c>
      <c r="C7106" s="6">
        <v>1</v>
      </c>
      <c r="D7106" s="6">
        <v>11</v>
      </c>
      <c r="E7106" s="6">
        <v>2.7</v>
      </c>
      <c r="F7106" s="6">
        <f t="shared" si="333"/>
        <v>3.24</v>
      </c>
      <c r="G7106" s="6">
        <v>1</v>
      </c>
      <c r="H7106" s="9">
        <f t="shared" si="334"/>
        <v>1.6623605877656751</v>
      </c>
      <c r="I7106" s="9">
        <f t="shared" si="335"/>
        <v>1.9948327053188102</v>
      </c>
    </row>
    <row r="7107" spans="1:9" ht="31.5" customHeight="1" x14ac:dyDescent="0.25">
      <c r="A7107" s="6">
        <v>2008</v>
      </c>
      <c r="B7107" s="6">
        <v>11</v>
      </c>
      <c r="C7107" s="6">
        <v>1</v>
      </c>
      <c r="D7107" s="6">
        <v>12</v>
      </c>
      <c r="E7107" s="6">
        <v>1.7</v>
      </c>
      <c r="F7107" s="6">
        <f t="shared" ref="F7107:F7170" si="336">E7107*1.2</f>
        <v>2.04</v>
      </c>
      <c r="G7107" s="6">
        <v>311</v>
      </c>
      <c r="H7107" s="9">
        <f t="shared" ref="H7107:H7170" si="337">E7107*(LN(G7107/$AE$18)/LN(10/$AE$18))</f>
        <v>2.6752629339074199</v>
      </c>
      <c r="I7107" s="9">
        <f t="shared" ref="I7107:I7170" si="338">F7107*(LN(G7107/$AE$18)/LN(10/$AE$18))</f>
        <v>3.2103155206889036</v>
      </c>
    </row>
    <row r="7108" spans="1:9" ht="31.5" customHeight="1" x14ac:dyDescent="0.25">
      <c r="A7108" s="6">
        <v>2008</v>
      </c>
      <c r="B7108" s="6">
        <v>11</v>
      </c>
      <c r="C7108" s="6">
        <v>1</v>
      </c>
      <c r="D7108" s="6">
        <v>13</v>
      </c>
      <c r="E7108" s="6">
        <v>2.5</v>
      </c>
      <c r="F7108" s="6">
        <f t="shared" si="336"/>
        <v>3</v>
      </c>
      <c r="G7108" s="6">
        <v>343</v>
      </c>
      <c r="H7108" s="9">
        <f t="shared" si="337"/>
        <v>3.975075637340737</v>
      </c>
      <c r="I7108" s="9">
        <f t="shared" si="338"/>
        <v>4.7700907648088844</v>
      </c>
    </row>
    <row r="7109" spans="1:9" ht="31.5" customHeight="1" x14ac:dyDescent="0.25">
      <c r="A7109" s="6">
        <v>2008</v>
      </c>
      <c r="B7109" s="6">
        <v>11</v>
      </c>
      <c r="C7109" s="6">
        <v>1</v>
      </c>
      <c r="D7109" s="6">
        <v>14</v>
      </c>
      <c r="E7109" s="6">
        <v>2.4</v>
      </c>
      <c r="F7109" s="6">
        <f t="shared" si="336"/>
        <v>2.88</v>
      </c>
      <c r="G7109" s="6">
        <v>340</v>
      </c>
      <c r="H7109" s="9">
        <f t="shared" si="337"/>
        <v>3.8125536740702102</v>
      </c>
      <c r="I7109" s="9">
        <f t="shared" si="338"/>
        <v>4.575064408884252</v>
      </c>
    </row>
    <row r="7110" spans="1:9" ht="31.5" customHeight="1" x14ac:dyDescent="0.25">
      <c r="A7110" s="6">
        <v>2008</v>
      </c>
      <c r="B7110" s="6">
        <v>11</v>
      </c>
      <c r="C7110" s="6">
        <v>1</v>
      </c>
      <c r="D7110" s="6">
        <v>15</v>
      </c>
      <c r="E7110" s="6">
        <v>1.9</v>
      </c>
      <c r="F7110" s="6">
        <f t="shared" si="336"/>
        <v>2.2799999999999998</v>
      </c>
      <c r="G7110" s="6">
        <v>338</v>
      </c>
      <c r="H7110" s="9">
        <f t="shared" si="337"/>
        <v>3.0164007517924309</v>
      </c>
      <c r="I7110" s="9">
        <f t="shared" si="338"/>
        <v>3.6196809021509173</v>
      </c>
    </row>
    <row r="7111" spans="1:9" ht="31.5" customHeight="1" x14ac:dyDescent="0.25">
      <c r="A7111" s="6">
        <v>2008</v>
      </c>
      <c r="B7111" s="6">
        <v>11</v>
      </c>
      <c r="C7111" s="6">
        <v>1</v>
      </c>
      <c r="D7111" s="6">
        <v>16</v>
      </c>
      <c r="E7111" s="6">
        <v>1</v>
      </c>
      <c r="F7111" s="6">
        <f t="shared" si="336"/>
        <v>1.2</v>
      </c>
      <c r="G7111" s="6">
        <v>39</v>
      </c>
      <c r="H7111" s="9">
        <f t="shared" si="337"/>
        <v>1.2271525671953665</v>
      </c>
      <c r="I7111" s="9">
        <f t="shared" si="338"/>
        <v>1.4725830806344398</v>
      </c>
    </row>
    <row r="7112" spans="1:9" ht="31.5" customHeight="1" x14ac:dyDescent="0.25">
      <c r="A7112" s="6">
        <v>2008</v>
      </c>
      <c r="B7112" s="6">
        <v>11</v>
      </c>
      <c r="C7112" s="6">
        <v>1</v>
      </c>
      <c r="D7112" s="6">
        <v>17</v>
      </c>
      <c r="E7112" s="6">
        <v>1.9</v>
      </c>
      <c r="F7112" s="6">
        <f t="shared" si="336"/>
        <v>2.2799999999999998</v>
      </c>
      <c r="G7112" s="6">
        <v>110</v>
      </c>
      <c r="H7112" s="9">
        <f t="shared" si="337"/>
        <v>2.6604152511452379</v>
      </c>
      <c r="I7112" s="9">
        <f t="shared" si="338"/>
        <v>3.1924983013742856</v>
      </c>
    </row>
    <row r="7113" spans="1:9" ht="31.5" customHeight="1" x14ac:dyDescent="0.25">
      <c r="A7113" s="6">
        <v>2008</v>
      </c>
      <c r="B7113" s="6">
        <v>11</v>
      </c>
      <c r="C7113" s="6">
        <v>1</v>
      </c>
      <c r="D7113" s="6">
        <v>18</v>
      </c>
      <c r="E7113" s="6">
        <v>3.4</v>
      </c>
      <c r="F7113" s="6">
        <f t="shared" si="336"/>
        <v>4.08</v>
      </c>
      <c r="G7113" s="6">
        <v>130</v>
      </c>
      <c r="H7113" s="9">
        <f t="shared" si="337"/>
        <v>4.8555419208111115</v>
      </c>
      <c r="I7113" s="9">
        <f t="shared" si="338"/>
        <v>5.8266503049733336</v>
      </c>
    </row>
    <row r="7114" spans="1:9" ht="31.5" customHeight="1" x14ac:dyDescent="0.25">
      <c r="A7114" s="6">
        <v>2008</v>
      </c>
      <c r="B7114" s="6">
        <v>11</v>
      </c>
      <c r="C7114" s="6">
        <v>1</v>
      </c>
      <c r="D7114" s="6">
        <v>19</v>
      </c>
      <c r="E7114" s="6">
        <v>2.9</v>
      </c>
      <c r="F7114" s="6">
        <f t="shared" si="336"/>
        <v>3.48</v>
      </c>
      <c r="G7114" s="6">
        <v>128</v>
      </c>
      <c r="H7114" s="9">
        <f t="shared" si="337"/>
        <v>4.133987272653207</v>
      </c>
      <c r="I7114" s="9">
        <f t="shared" si="338"/>
        <v>4.9607847271838486</v>
      </c>
    </row>
    <row r="7115" spans="1:9" ht="31.5" customHeight="1" x14ac:dyDescent="0.25">
      <c r="A7115" s="6">
        <v>2008</v>
      </c>
      <c r="B7115" s="6">
        <v>11</v>
      </c>
      <c r="C7115" s="6">
        <v>1</v>
      </c>
      <c r="D7115" s="6">
        <v>20</v>
      </c>
      <c r="E7115" s="6">
        <v>3.4</v>
      </c>
      <c r="F7115" s="6">
        <f t="shared" si="336"/>
        <v>4.08</v>
      </c>
      <c r="G7115" s="6">
        <v>124</v>
      </c>
      <c r="H7115" s="9">
        <f t="shared" si="337"/>
        <v>4.8287271400127496</v>
      </c>
      <c r="I7115" s="9">
        <f t="shared" si="338"/>
        <v>5.7944725680152995</v>
      </c>
    </row>
    <row r="7116" spans="1:9" ht="31.5" customHeight="1" x14ac:dyDescent="0.25">
      <c r="A7116" s="6">
        <v>2008</v>
      </c>
      <c r="B7116" s="6">
        <v>11</v>
      </c>
      <c r="C7116" s="6">
        <v>1</v>
      </c>
      <c r="D7116" s="6">
        <v>21</v>
      </c>
      <c r="E7116" s="6">
        <v>3.1</v>
      </c>
      <c r="F7116" s="6">
        <f t="shared" si="336"/>
        <v>3.7199999999999998</v>
      </c>
      <c r="G7116" s="6">
        <v>122</v>
      </c>
      <c r="H7116" s="9">
        <f t="shared" si="337"/>
        <v>4.3942497430172649</v>
      </c>
      <c r="I7116" s="9">
        <f t="shared" si="338"/>
        <v>5.2730996916207173</v>
      </c>
    </row>
    <row r="7117" spans="1:9" ht="31.5" customHeight="1" x14ac:dyDescent="0.25">
      <c r="A7117" s="6">
        <v>2008</v>
      </c>
      <c r="B7117" s="6">
        <v>11</v>
      </c>
      <c r="C7117" s="6">
        <v>1</v>
      </c>
      <c r="D7117" s="6">
        <v>22</v>
      </c>
      <c r="E7117" s="6">
        <v>3.2</v>
      </c>
      <c r="F7117" s="6">
        <f t="shared" si="336"/>
        <v>3.84</v>
      </c>
      <c r="G7117" s="6">
        <v>113</v>
      </c>
      <c r="H7117" s="9">
        <f t="shared" si="337"/>
        <v>4.4950704558610655</v>
      </c>
      <c r="I7117" s="9">
        <f t="shared" si="338"/>
        <v>5.3940845470332786</v>
      </c>
    </row>
    <row r="7118" spans="1:9" ht="31.5" customHeight="1" x14ac:dyDescent="0.25">
      <c r="A7118" s="6">
        <v>2008</v>
      </c>
      <c r="B7118" s="6">
        <v>11</v>
      </c>
      <c r="C7118" s="6">
        <v>1</v>
      </c>
      <c r="D7118" s="6">
        <v>23</v>
      </c>
      <c r="E7118" s="6">
        <v>3.6</v>
      </c>
      <c r="F7118" s="6">
        <f t="shared" si="336"/>
        <v>4.32</v>
      </c>
      <c r="G7118" s="6">
        <v>114</v>
      </c>
      <c r="H7118" s="9">
        <f t="shared" si="337"/>
        <v>5.0622481716378465</v>
      </c>
      <c r="I7118" s="9">
        <f t="shared" si="338"/>
        <v>6.0746978059654158</v>
      </c>
    </row>
    <row r="7119" spans="1:9" ht="31.5" customHeight="1" x14ac:dyDescent="0.25">
      <c r="A7119" s="6">
        <v>2008</v>
      </c>
      <c r="B7119" s="6">
        <v>11</v>
      </c>
      <c r="C7119" s="6">
        <v>2</v>
      </c>
      <c r="D7119" s="6">
        <v>0</v>
      </c>
      <c r="E7119" s="6">
        <v>3.5</v>
      </c>
      <c r="F7119" s="6">
        <f t="shared" si="336"/>
        <v>4.2</v>
      </c>
      <c r="G7119" s="6">
        <v>121</v>
      </c>
      <c r="H7119" s="9">
        <f t="shared" si="337"/>
        <v>4.9564417456699275</v>
      </c>
      <c r="I7119" s="9">
        <f t="shared" si="338"/>
        <v>5.947730094803914</v>
      </c>
    </row>
    <row r="7120" spans="1:9" ht="31.5" customHeight="1" x14ac:dyDescent="0.25">
      <c r="A7120" s="6">
        <v>2008</v>
      </c>
      <c r="B7120" s="6">
        <v>11</v>
      </c>
      <c r="C7120" s="6">
        <v>2</v>
      </c>
      <c r="D7120" s="6">
        <v>1</v>
      </c>
      <c r="E7120" s="6">
        <v>2.5</v>
      </c>
      <c r="F7120" s="6">
        <f t="shared" si="336"/>
        <v>3</v>
      </c>
      <c r="G7120" s="6">
        <v>120</v>
      </c>
      <c r="H7120" s="9">
        <f t="shared" si="337"/>
        <v>3.5368527720770038</v>
      </c>
      <c r="I7120" s="9">
        <f t="shared" si="338"/>
        <v>4.2442233264924045</v>
      </c>
    </row>
    <row r="7121" spans="1:9" ht="31.5" customHeight="1" x14ac:dyDescent="0.25">
      <c r="A7121" s="6">
        <v>2008</v>
      </c>
      <c r="B7121" s="6">
        <v>11</v>
      </c>
      <c r="C7121" s="6">
        <v>2</v>
      </c>
      <c r="D7121" s="6">
        <v>2</v>
      </c>
      <c r="E7121" s="6">
        <v>2.6</v>
      </c>
      <c r="F7121" s="6">
        <f t="shared" si="336"/>
        <v>3.12</v>
      </c>
      <c r="G7121" s="6">
        <v>98</v>
      </c>
      <c r="H7121" s="9">
        <f t="shared" si="337"/>
        <v>3.5904413446998271</v>
      </c>
      <c r="I7121" s="9">
        <f t="shared" si="338"/>
        <v>4.3085296136397924</v>
      </c>
    </row>
    <row r="7122" spans="1:9" ht="31.5" customHeight="1" x14ac:dyDescent="0.25">
      <c r="A7122" s="6">
        <v>2008</v>
      </c>
      <c r="B7122" s="6">
        <v>11</v>
      </c>
      <c r="C7122" s="6">
        <v>2</v>
      </c>
      <c r="D7122" s="6">
        <v>3</v>
      </c>
      <c r="E7122" s="6">
        <v>4.5999999999999996</v>
      </c>
      <c r="F7122" s="6">
        <f t="shared" si="336"/>
        <v>5.52</v>
      </c>
      <c r="G7122" s="6">
        <v>100</v>
      </c>
      <c r="H7122" s="9">
        <f t="shared" si="337"/>
        <v>6.3678301097325534</v>
      </c>
      <c r="I7122" s="9">
        <f t="shared" si="338"/>
        <v>7.6413961316790644</v>
      </c>
    </row>
    <row r="7123" spans="1:9" ht="31.5" customHeight="1" x14ac:dyDescent="0.25">
      <c r="A7123" s="6">
        <v>2008</v>
      </c>
      <c r="B7123" s="6">
        <v>11</v>
      </c>
      <c r="C7123" s="6">
        <v>2</v>
      </c>
      <c r="D7123" s="6">
        <v>4</v>
      </c>
      <c r="E7123" s="6">
        <v>4.3</v>
      </c>
      <c r="F7123" s="6">
        <f t="shared" si="336"/>
        <v>5.1599999999999993</v>
      </c>
      <c r="G7123" s="6">
        <v>108</v>
      </c>
      <c r="H7123" s="9">
        <f t="shared" si="337"/>
        <v>6.0077708290368923</v>
      </c>
      <c r="I7123" s="9">
        <f t="shared" si="338"/>
        <v>7.2093249948442706</v>
      </c>
    </row>
    <row r="7124" spans="1:9" ht="31.5" customHeight="1" x14ac:dyDescent="0.25">
      <c r="A7124" s="6">
        <v>2008</v>
      </c>
      <c r="B7124" s="6">
        <v>11</v>
      </c>
      <c r="C7124" s="6">
        <v>2</v>
      </c>
      <c r="D7124" s="6">
        <v>5</v>
      </c>
      <c r="E7124" s="6">
        <v>4.5</v>
      </c>
      <c r="F7124" s="6">
        <f t="shared" si="336"/>
        <v>5.3999999999999995</v>
      </c>
      <c r="G7124" s="6">
        <v>113</v>
      </c>
      <c r="H7124" s="9">
        <f t="shared" si="337"/>
        <v>6.3211928285546231</v>
      </c>
      <c r="I7124" s="9">
        <f t="shared" si="338"/>
        <v>7.5854313942655471</v>
      </c>
    </row>
    <row r="7125" spans="1:9" ht="31.5" customHeight="1" x14ac:dyDescent="0.25">
      <c r="A7125" s="6">
        <v>2008</v>
      </c>
      <c r="B7125" s="6">
        <v>11</v>
      </c>
      <c r="C7125" s="6">
        <v>2</v>
      </c>
      <c r="D7125" s="6">
        <v>6</v>
      </c>
      <c r="E7125" s="6">
        <v>5.3</v>
      </c>
      <c r="F7125" s="6">
        <f t="shared" si="336"/>
        <v>6.3599999999999994</v>
      </c>
      <c r="G7125" s="6">
        <v>114</v>
      </c>
      <c r="H7125" s="9">
        <f t="shared" si="337"/>
        <v>7.4527542526890516</v>
      </c>
      <c r="I7125" s="9">
        <f t="shared" si="338"/>
        <v>8.9433051032268605</v>
      </c>
    </row>
    <row r="7126" spans="1:9" ht="31.5" customHeight="1" x14ac:dyDescent="0.25">
      <c r="A7126" s="6">
        <v>2008</v>
      </c>
      <c r="B7126" s="6">
        <v>11</v>
      </c>
      <c r="C7126" s="6">
        <v>2</v>
      </c>
      <c r="D7126" s="6">
        <v>7</v>
      </c>
      <c r="E7126" s="6">
        <v>6.4</v>
      </c>
      <c r="F7126" s="6">
        <f t="shared" si="336"/>
        <v>7.68</v>
      </c>
      <c r="G7126" s="6">
        <v>115</v>
      </c>
      <c r="H7126" s="9">
        <f t="shared" si="337"/>
        <v>9.0088815019205697</v>
      </c>
      <c r="I7126" s="9">
        <f t="shared" si="338"/>
        <v>10.810657802304684</v>
      </c>
    </row>
    <row r="7127" spans="1:9" ht="31.5" customHeight="1" x14ac:dyDescent="0.25">
      <c r="A7127" s="6">
        <v>2008</v>
      </c>
      <c r="B7127" s="6">
        <v>11</v>
      </c>
      <c r="C7127" s="6">
        <v>2</v>
      </c>
      <c r="D7127" s="6">
        <v>8</v>
      </c>
      <c r="E7127" s="6">
        <v>6.4</v>
      </c>
      <c r="F7127" s="6">
        <f t="shared" si="336"/>
        <v>7.68</v>
      </c>
      <c r="G7127" s="6">
        <v>137</v>
      </c>
      <c r="H7127" s="9">
        <f t="shared" si="337"/>
        <v>9.1958662190905915</v>
      </c>
      <c r="I7127" s="9">
        <f t="shared" si="338"/>
        <v>11.03503946290871</v>
      </c>
    </row>
    <row r="7128" spans="1:9" ht="31.5" customHeight="1" x14ac:dyDescent="0.25">
      <c r="A7128" s="6">
        <v>2008</v>
      </c>
      <c r="B7128" s="6">
        <v>11</v>
      </c>
      <c r="C7128" s="6">
        <v>2</v>
      </c>
      <c r="D7128" s="6">
        <v>9</v>
      </c>
      <c r="E7128" s="6">
        <v>4.0999999999999996</v>
      </c>
      <c r="F7128" s="6">
        <f t="shared" si="336"/>
        <v>4.919999999999999</v>
      </c>
      <c r="G7128" s="6">
        <v>153</v>
      </c>
      <c r="H7128" s="9">
        <f t="shared" si="337"/>
        <v>5.9666882710391551</v>
      </c>
      <c r="I7128" s="9">
        <f t="shared" si="338"/>
        <v>7.1600259252469858</v>
      </c>
    </row>
    <row r="7129" spans="1:9" ht="31.5" customHeight="1" x14ac:dyDescent="0.25">
      <c r="A7129" s="6">
        <v>2008</v>
      </c>
      <c r="B7129" s="6">
        <v>11</v>
      </c>
      <c r="C7129" s="6">
        <v>2</v>
      </c>
      <c r="D7129" s="6">
        <v>10</v>
      </c>
      <c r="E7129" s="6">
        <v>4</v>
      </c>
      <c r="F7129" s="6">
        <f t="shared" si="336"/>
        <v>4.8</v>
      </c>
      <c r="G7129" s="6">
        <v>112</v>
      </c>
      <c r="H7129" s="9">
        <f t="shared" si="337"/>
        <v>5.6129036627394786</v>
      </c>
      <c r="I7129" s="9">
        <f t="shared" si="338"/>
        <v>6.735484395287374</v>
      </c>
    </row>
    <row r="7130" spans="1:9" ht="31.5" customHeight="1" x14ac:dyDescent="0.25">
      <c r="A7130" s="6">
        <v>2008</v>
      </c>
      <c r="B7130" s="6">
        <v>11</v>
      </c>
      <c r="C7130" s="6">
        <v>2</v>
      </c>
      <c r="D7130" s="6">
        <v>11</v>
      </c>
      <c r="E7130" s="6">
        <v>5.6</v>
      </c>
      <c r="F7130" s="6">
        <f t="shared" si="336"/>
        <v>6.72</v>
      </c>
      <c r="G7130" s="6">
        <v>126</v>
      </c>
      <c r="H7130" s="9">
        <f t="shared" si="337"/>
        <v>7.9681525688089669</v>
      </c>
      <c r="I7130" s="9">
        <f t="shared" si="338"/>
        <v>9.561783082570761</v>
      </c>
    </row>
    <row r="7131" spans="1:9" ht="31.5" customHeight="1" x14ac:dyDescent="0.25">
      <c r="A7131" s="6">
        <v>2008</v>
      </c>
      <c r="B7131" s="6">
        <v>11</v>
      </c>
      <c r="C7131" s="6">
        <v>2</v>
      </c>
      <c r="D7131" s="6">
        <v>12</v>
      </c>
      <c r="E7131" s="6">
        <v>5.4</v>
      </c>
      <c r="F7131" s="6">
        <f t="shared" si="336"/>
        <v>6.48</v>
      </c>
      <c r="G7131" s="6">
        <v>318</v>
      </c>
      <c r="H7131" s="9">
        <f t="shared" si="337"/>
        <v>8.517955187411113</v>
      </c>
      <c r="I7131" s="9">
        <f t="shared" si="338"/>
        <v>10.221546224893336</v>
      </c>
    </row>
    <row r="7132" spans="1:9" ht="31.5" customHeight="1" x14ac:dyDescent="0.25">
      <c r="A7132" s="6">
        <v>2008</v>
      </c>
      <c r="B7132" s="6">
        <v>11</v>
      </c>
      <c r="C7132" s="6">
        <v>2</v>
      </c>
      <c r="D7132" s="6">
        <v>13</v>
      </c>
      <c r="E7132" s="6">
        <v>7</v>
      </c>
      <c r="F7132" s="6">
        <f t="shared" si="336"/>
        <v>8.4</v>
      </c>
      <c r="G7132" s="6">
        <v>328</v>
      </c>
      <c r="H7132" s="9">
        <f t="shared" si="337"/>
        <v>11.077967818323193</v>
      </c>
      <c r="I7132" s="9">
        <f t="shared" si="338"/>
        <v>13.293561381987832</v>
      </c>
    </row>
    <row r="7133" spans="1:9" ht="31.5" customHeight="1" x14ac:dyDescent="0.25">
      <c r="A7133" s="6">
        <v>2008</v>
      </c>
      <c r="B7133" s="6">
        <v>11</v>
      </c>
      <c r="C7133" s="6">
        <v>2</v>
      </c>
      <c r="D7133" s="6">
        <v>14</v>
      </c>
      <c r="E7133" s="6">
        <v>7.5</v>
      </c>
      <c r="F7133" s="6">
        <f t="shared" si="336"/>
        <v>9</v>
      </c>
      <c r="G7133" s="6">
        <v>341</v>
      </c>
      <c r="H7133" s="9">
        <f t="shared" si="337"/>
        <v>11.917906535881567</v>
      </c>
      <c r="I7133" s="9">
        <f t="shared" si="338"/>
        <v>14.301487843057879</v>
      </c>
    </row>
    <row r="7134" spans="1:9" ht="31.5" customHeight="1" x14ac:dyDescent="0.25">
      <c r="A7134" s="6">
        <v>2008</v>
      </c>
      <c r="B7134" s="6">
        <v>11</v>
      </c>
      <c r="C7134" s="6">
        <v>2</v>
      </c>
      <c r="D7134" s="6">
        <v>15</v>
      </c>
      <c r="E7134" s="6">
        <v>7.2</v>
      </c>
      <c r="F7134" s="6">
        <f t="shared" si="336"/>
        <v>8.64</v>
      </c>
      <c r="G7134" s="6">
        <v>352</v>
      </c>
      <c r="H7134" s="9">
        <f t="shared" si="337"/>
        <v>11.479342987538015</v>
      </c>
      <c r="I7134" s="9">
        <f t="shared" si="338"/>
        <v>13.77521158504562</v>
      </c>
    </row>
    <row r="7135" spans="1:9" ht="31.5" customHeight="1" x14ac:dyDescent="0.25">
      <c r="A7135" s="6">
        <v>2008</v>
      </c>
      <c r="B7135" s="6">
        <v>11</v>
      </c>
      <c r="C7135" s="6">
        <v>2</v>
      </c>
      <c r="D7135" s="6">
        <v>16</v>
      </c>
      <c r="E7135" s="6">
        <v>5.3</v>
      </c>
      <c r="F7135" s="6">
        <f t="shared" si="336"/>
        <v>6.3599999999999994</v>
      </c>
      <c r="G7135" s="6">
        <v>353</v>
      </c>
      <c r="H7135" s="9">
        <f t="shared" si="337"/>
        <v>8.4525814031554845</v>
      </c>
      <c r="I7135" s="9">
        <f t="shared" si="338"/>
        <v>10.143097683786582</v>
      </c>
    </row>
    <row r="7136" spans="1:9" ht="31.5" customHeight="1" x14ac:dyDescent="0.25">
      <c r="A7136" s="6">
        <v>2008</v>
      </c>
      <c r="B7136" s="6">
        <v>11</v>
      </c>
      <c r="C7136" s="6">
        <v>2</v>
      </c>
      <c r="D7136" s="6">
        <v>17</v>
      </c>
      <c r="E7136" s="6">
        <v>5.0999999999999996</v>
      </c>
      <c r="F7136" s="6">
        <f t="shared" si="336"/>
        <v>6.1199999999999992</v>
      </c>
      <c r="G7136" s="6">
        <v>355</v>
      </c>
      <c r="H7136" s="9">
        <f t="shared" si="337"/>
        <v>8.1384251811758048</v>
      </c>
      <c r="I7136" s="9">
        <f t="shared" si="338"/>
        <v>9.7661102174109651</v>
      </c>
    </row>
    <row r="7137" spans="1:9" ht="31.5" customHeight="1" x14ac:dyDescent="0.25">
      <c r="A7137" s="6">
        <v>2008</v>
      </c>
      <c r="B7137" s="6">
        <v>11</v>
      </c>
      <c r="C7137" s="6">
        <v>2</v>
      </c>
      <c r="D7137" s="6">
        <v>18</v>
      </c>
      <c r="E7137" s="6">
        <v>5.2</v>
      </c>
      <c r="F7137" s="6">
        <f t="shared" si="336"/>
        <v>6.24</v>
      </c>
      <c r="G7137" s="6">
        <v>345</v>
      </c>
      <c r="H7137" s="9">
        <f t="shared" si="337"/>
        <v>8.2732032777998814</v>
      </c>
      <c r="I7137" s="9">
        <f t="shared" si="338"/>
        <v>9.927843933359858</v>
      </c>
    </row>
    <row r="7138" spans="1:9" ht="31.5" customHeight="1" x14ac:dyDescent="0.25">
      <c r="A7138" s="6">
        <v>2008</v>
      </c>
      <c r="B7138" s="6">
        <v>11</v>
      </c>
      <c r="C7138" s="6">
        <v>2</v>
      </c>
      <c r="D7138" s="6">
        <v>19</v>
      </c>
      <c r="E7138" s="6">
        <v>5.5</v>
      </c>
      <c r="F7138" s="6">
        <f t="shared" si="336"/>
        <v>6.6</v>
      </c>
      <c r="G7138" s="6">
        <v>346</v>
      </c>
      <c r="H7138" s="9">
        <f t="shared" si="337"/>
        <v>8.7531604081273322</v>
      </c>
      <c r="I7138" s="9">
        <f t="shared" si="338"/>
        <v>10.503792489752797</v>
      </c>
    </row>
    <row r="7139" spans="1:9" ht="31.5" customHeight="1" x14ac:dyDescent="0.25">
      <c r="A7139" s="6">
        <v>2008</v>
      </c>
      <c r="B7139" s="6">
        <v>11</v>
      </c>
      <c r="C7139" s="6">
        <v>2</v>
      </c>
      <c r="D7139" s="6">
        <v>20</v>
      </c>
      <c r="E7139" s="6">
        <v>5.4</v>
      </c>
      <c r="F7139" s="6">
        <f t="shared" si="336"/>
        <v>6.48</v>
      </c>
      <c r="G7139" s="6">
        <v>10</v>
      </c>
      <c r="H7139" s="9">
        <f t="shared" si="337"/>
        <v>5.4</v>
      </c>
      <c r="I7139" s="9">
        <f t="shared" si="338"/>
        <v>6.48</v>
      </c>
    </row>
    <row r="7140" spans="1:9" ht="31.5" customHeight="1" x14ac:dyDescent="0.25">
      <c r="A7140" s="6">
        <v>2008</v>
      </c>
      <c r="B7140" s="6">
        <v>11</v>
      </c>
      <c r="C7140" s="6">
        <v>2</v>
      </c>
      <c r="D7140" s="6">
        <v>21</v>
      </c>
      <c r="E7140" s="6">
        <v>5.5</v>
      </c>
      <c r="F7140" s="6">
        <f t="shared" si="336"/>
        <v>6.6</v>
      </c>
      <c r="G7140" s="6">
        <v>5</v>
      </c>
      <c r="H7140" s="9">
        <f t="shared" si="337"/>
        <v>4.8637099138106619</v>
      </c>
      <c r="I7140" s="9">
        <f t="shared" si="338"/>
        <v>5.8364518965727941</v>
      </c>
    </row>
    <row r="7141" spans="1:9" ht="31.5" customHeight="1" x14ac:dyDescent="0.25">
      <c r="A7141" s="6">
        <v>2008</v>
      </c>
      <c r="B7141" s="6">
        <v>11</v>
      </c>
      <c r="C7141" s="6">
        <v>2</v>
      </c>
      <c r="D7141" s="6">
        <v>22</v>
      </c>
      <c r="E7141" s="6">
        <v>5.3</v>
      </c>
      <c r="F7141" s="6">
        <f t="shared" si="336"/>
        <v>6.3599999999999994</v>
      </c>
      <c r="G7141" s="6">
        <v>7</v>
      </c>
      <c r="H7141" s="9">
        <f t="shared" si="337"/>
        <v>4.9844882936363613</v>
      </c>
      <c r="I7141" s="9">
        <f t="shared" si="338"/>
        <v>5.9813859523636337</v>
      </c>
    </row>
    <row r="7142" spans="1:9" ht="31.5" customHeight="1" x14ac:dyDescent="0.25">
      <c r="A7142" s="6">
        <v>2008</v>
      </c>
      <c r="B7142" s="6">
        <v>11</v>
      </c>
      <c r="C7142" s="6">
        <v>2</v>
      </c>
      <c r="D7142" s="6">
        <v>23</v>
      </c>
      <c r="E7142" s="6">
        <v>5.0999999999999996</v>
      </c>
      <c r="F7142" s="6">
        <f t="shared" si="336"/>
        <v>6.1199999999999992</v>
      </c>
      <c r="G7142" s="6">
        <v>5</v>
      </c>
      <c r="H7142" s="9">
        <f t="shared" si="337"/>
        <v>4.5099855564426132</v>
      </c>
      <c r="I7142" s="9">
        <f t="shared" si="338"/>
        <v>5.4119826677311362</v>
      </c>
    </row>
    <row r="7143" spans="1:9" ht="31.5" customHeight="1" x14ac:dyDescent="0.25">
      <c r="A7143" s="6">
        <v>2008</v>
      </c>
      <c r="B7143" s="6">
        <v>11</v>
      </c>
      <c r="C7143" s="6">
        <v>3</v>
      </c>
      <c r="D7143" s="6">
        <v>0</v>
      </c>
      <c r="E7143" s="6">
        <v>5.6</v>
      </c>
      <c r="F7143" s="6">
        <f t="shared" si="336"/>
        <v>6.72</v>
      </c>
      <c r="G7143" s="6">
        <v>16</v>
      </c>
      <c r="H7143" s="9">
        <f t="shared" si="337"/>
        <v>6.039294984236629</v>
      </c>
      <c r="I7143" s="9">
        <f t="shared" si="338"/>
        <v>7.2471539810839545</v>
      </c>
    </row>
    <row r="7144" spans="1:9" ht="31.5" customHeight="1" x14ac:dyDescent="0.25">
      <c r="A7144" s="6">
        <v>2008</v>
      </c>
      <c r="B7144" s="6">
        <v>11</v>
      </c>
      <c r="C7144" s="6">
        <v>3</v>
      </c>
      <c r="D7144" s="6">
        <v>1</v>
      </c>
      <c r="E7144" s="6">
        <v>6</v>
      </c>
      <c r="F7144" s="6">
        <f t="shared" si="336"/>
        <v>7.1999999999999993</v>
      </c>
      <c r="G7144" s="6">
        <v>20</v>
      </c>
      <c r="H7144" s="9">
        <f t="shared" si="337"/>
        <v>6.6941346394792767</v>
      </c>
      <c r="I7144" s="9">
        <f t="shared" si="338"/>
        <v>8.032961567375132</v>
      </c>
    </row>
    <row r="7145" spans="1:9" ht="31.5" customHeight="1" x14ac:dyDescent="0.25">
      <c r="A7145" s="6">
        <v>2008</v>
      </c>
      <c r="B7145" s="6">
        <v>11</v>
      </c>
      <c r="C7145" s="6">
        <v>3</v>
      </c>
      <c r="D7145" s="6">
        <v>2</v>
      </c>
      <c r="E7145" s="6">
        <v>4.9000000000000004</v>
      </c>
      <c r="F7145" s="6">
        <f t="shared" si="336"/>
        <v>5.88</v>
      </c>
      <c r="G7145" s="6">
        <v>4</v>
      </c>
      <c r="H7145" s="9">
        <f t="shared" si="337"/>
        <v>4.1506298667242305</v>
      </c>
      <c r="I7145" s="9">
        <f t="shared" si="338"/>
        <v>4.9807558400690759</v>
      </c>
    </row>
    <row r="7146" spans="1:9" ht="31.5" customHeight="1" x14ac:dyDescent="0.25">
      <c r="A7146" s="6">
        <v>2008</v>
      </c>
      <c r="B7146" s="6">
        <v>11</v>
      </c>
      <c r="C7146" s="6">
        <v>3</v>
      </c>
      <c r="D7146" s="6">
        <v>3</v>
      </c>
      <c r="E7146" s="6">
        <v>5.3</v>
      </c>
      <c r="F7146" s="6">
        <f t="shared" si="336"/>
        <v>6.3599999999999994</v>
      </c>
      <c r="G7146" s="6">
        <v>6</v>
      </c>
      <c r="H7146" s="9">
        <f t="shared" si="337"/>
        <v>4.8481278768032476</v>
      </c>
      <c r="I7146" s="9">
        <f t="shared" si="338"/>
        <v>5.8177534521638972</v>
      </c>
    </row>
    <row r="7147" spans="1:9" ht="31.5" customHeight="1" x14ac:dyDescent="0.25">
      <c r="A7147" s="6">
        <v>2008</v>
      </c>
      <c r="B7147" s="6">
        <v>11</v>
      </c>
      <c r="C7147" s="6">
        <v>3</v>
      </c>
      <c r="D7147" s="6">
        <v>4</v>
      </c>
      <c r="E7147" s="6">
        <v>4.4000000000000004</v>
      </c>
      <c r="F7147" s="6">
        <f t="shared" si="336"/>
        <v>5.28</v>
      </c>
      <c r="G7147" s="6">
        <v>6</v>
      </c>
      <c r="H7147" s="9">
        <f t="shared" si="337"/>
        <v>4.0248608788555273</v>
      </c>
      <c r="I7147" s="9">
        <f t="shared" si="338"/>
        <v>4.8298330546266319</v>
      </c>
    </row>
    <row r="7148" spans="1:9" ht="31.5" customHeight="1" x14ac:dyDescent="0.25">
      <c r="A7148" s="6">
        <v>2008</v>
      </c>
      <c r="B7148" s="6">
        <v>11</v>
      </c>
      <c r="C7148" s="6">
        <v>3</v>
      </c>
      <c r="D7148" s="6">
        <v>5</v>
      </c>
      <c r="E7148" s="6">
        <v>5.4</v>
      </c>
      <c r="F7148" s="6">
        <f t="shared" si="336"/>
        <v>6.48</v>
      </c>
      <c r="G7148" s="6">
        <v>15</v>
      </c>
      <c r="H7148" s="9">
        <f t="shared" si="337"/>
        <v>5.7654384610922795</v>
      </c>
      <c r="I7148" s="9">
        <f t="shared" si="338"/>
        <v>6.9185261533107347</v>
      </c>
    </row>
    <row r="7149" spans="1:9" ht="31.5" customHeight="1" x14ac:dyDescent="0.25">
      <c r="A7149" s="6">
        <v>2008</v>
      </c>
      <c r="B7149" s="6">
        <v>11</v>
      </c>
      <c r="C7149" s="6">
        <v>3</v>
      </c>
      <c r="D7149" s="6">
        <v>6</v>
      </c>
      <c r="E7149" s="6">
        <v>4.9000000000000004</v>
      </c>
      <c r="F7149" s="6">
        <f t="shared" si="336"/>
        <v>5.88</v>
      </c>
      <c r="G7149" s="6">
        <v>5</v>
      </c>
      <c r="H7149" s="9">
        <f t="shared" si="337"/>
        <v>4.3331233777585902</v>
      </c>
      <c r="I7149" s="9">
        <f t="shared" si="338"/>
        <v>5.1997480533103078</v>
      </c>
    </row>
    <row r="7150" spans="1:9" ht="31.5" customHeight="1" x14ac:dyDescent="0.25">
      <c r="A7150" s="6">
        <v>2008</v>
      </c>
      <c r="B7150" s="6">
        <v>11</v>
      </c>
      <c r="C7150" s="6">
        <v>3</v>
      </c>
      <c r="D7150" s="6">
        <v>7</v>
      </c>
      <c r="E7150" s="6">
        <v>5.5</v>
      </c>
      <c r="F7150" s="6">
        <f t="shared" si="336"/>
        <v>6.6</v>
      </c>
      <c r="G7150" s="6">
        <v>339</v>
      </c>
      <c r="H7150" s="9">
        <f t="shared" si="337"/>
        <v>8.734398272201938</v>
      </c>
      <c r="I7150" s="9">
        <f t="shared" si="338"/>
        <v>10.481277926642326</v>
      </c>
    </row>
    <row r="7151" spans="1:9" ht="31.5" customHeight="1" x14ac:dyDescent="0.25">
      <c r="A7151" s="6">
        <v>2008</v>
      </c>
      <c r="B7151" s="6">
        <v>11</v>
      </c>
      <c r="C7151" s="6">
        <v>3</v>
      </c>
      <c r="D7151" s="6">
        <v>8</v>
      </c>
      <c r="E7151" s="6">
        <v>5.2</v>
      </c>
      <c r="F7151" s="6">
        <f t="shared" si="336"/>
        <v>6.24</v>
      </c>
      <c r="G7151" s="6">
        <v>348</v>
      </c>
      <c r="H7151" s="9">
        <f t="shared" si="337"/>
        <v>8.2807176218989262</v>
      </c>
      <c r="I7151" s="9">
        <f t="shared" si="338"/>
        <v>9.9368611462787122</v>
      </c>
    </row>
    <row r="7152" spans="1:9" ht="31.5" customHeight="1" x14ac:dyDescent="0.25">
      <c r="A7152" s="6">
        <v>2008</v>
      </c>
      <c r="B7152" s="6">
        <v>11</v>
      </c>
      <c r="C7152" s="6">
        <v>3</v>
      </c>
      <c r="D7152" s="6">
        <v>9</v>
      </c>
      <c r="E7152" s="6">
        <v>5.4</v>
      </c>
      <c r="F7152" s="6">
        <f t="shared" si="336"/>
        <v>6.48</v>
      </c>
      <c r="G7152" s="6">
        <v>7</v>
      </c>
      <c r="H7152" s="9">
        <f t="shared" si="337"/>
        <v>5.0785352425728973</v>
      </c>
      <c r="I7152" s="9">
        <f t="shared" si="338"/>
        <v>6.0942422910874763</v>
      </c>
    </row>
    <row r="7153" spans="1:9" ht="31.5" customHeight="1" x14ac:dyDescent="0.25">
      <c r="A7153" s="6">
        <v>2008</v>
      </c>
      <c r="B7153" s="6">
        <v>11</v>
      </c>
      <c r="C7153" s="6">
        <v>3</v>
      </c>
      <c r="D7153" s="6">
        <v>10</v>
      </c>
      <c r="E7153" s="6">
        <v>6.1</v>
      </c>
      <c r="F7153" s="6">
        <f t="shared" si="336"/>
        <v>7.3199999999999994</v>
      </c>
      <c r="G7153" s="6">
        <v>5</v>
      </c>
      <c r="H7153" s="9">
        <f t="shared" si="337"/>
        <v>5.3942964498627344</v>
      </c>
      <c r="I7153" s="9">
        <f t="shared" si="338"/>
        <v>6.4731557398352804</v>
      </c>
    </row>
    <row r="7154" spans="1:9" ht="31.5" customHeight="1" x14ac:dyDescent="0.25">
      <c r="A7154" s="6">
        <v>2008</v>
      </c>
      <c r="B7154" s="6">
        <v>11</v>
      </c>
      <c r="C7154" s="6">
        <v>3</v>
      </c>
      <c r="D7154" s="6">
        <v>11</v>
      </c>
      <c r="E7154" s="6">
        <v>7.9</v>
      </c>
      <c r="F7154" s="6">
        <f t="shared" si="336"/>
        <v>9.48</v>
      </c>
      <c r="G7154" s="6">
        <v>4</v>
      </c>
      <c r="H7154" s="9">
        <f t="shared" si="337"/>
        <v>6.6918318259431464</v>
      </c>
      <c r="I7154" s="9">
        <f t="shared" si="338"/>
        <v>8.0301981911317757</v>
      </c>
    </row>
    <row r="7155" spans="1:9" ht="31.5" customHeight="1" x14ac:dyDescent="0.25">
      <c r="A7155" s="6">
        <v>2008</v>
      </c>
      <c r="B7155" s="6">
        <v>11</v>
      </c>
      <c r="C7155" s="6">
        <v>3</v>
      </c>
      <c r="D7155" s="6">
        <v>12</v>
      </c>
      <c r="E7155" s="6">
        <v>9.4</v>
      </c>
      <c r="F7155" s="6">
        <f t="shared" si="336"/>
        <v>11.28</v>
      </c>
      <c r="G7155" s="6">
        <v>348</v>
      </c>
      <c r="H7155" s="9">
        <f t="shared" si="337"/>
        <v>14.968989547278829</v>
      </c>
      <c r="I7155" s="9">
        <f t="shared" si="338"/>
        <v>17.962787456734592</v>
      </c>
    </row>
    <row r="7156" spans="1:9" ht="31.5" customHeight="1" x14ac:dyDescent="0.25">
      <c r="A7156" s="6">
        <v>2008</v>
      </c>
      <c r="B7156" s="6">
        <v>11</v>
      </c>
      <c r="C7156" s="6">
        <v>3</v>
      </c>
      <c r="D7156" s="6">
        <v>13</v>
      </c>
      <c r="E7156" s="6">
        <v>9</v>
      </c>
      <c r="F7156" s="6">
        <f t="shared" si="336"/>
        <v>10.799999999999999</v>
      </c>
      <c r="G7156" s="6">
        <v>347</v>
      </c>
      <c r="H7156" s="9">
        <f t="shared" si="337"/>
        <v>14.327688569564032</v>
      </c>
      <c r="I7156" s="9">
        <f t="shared" si="338"/>
        <v>17.193226283476836</v>
      </c>
    </row>
    <row r="7157" spans="1:9" ht="31.5" customHeight="1" x14ac:dyDescent="0.25">
      <c r="A7157" s="6">
        <v>2008</v>
      </c>
      <c r="B7157" s="6">
        <v>11</v>
      </c>
      <c r="C7157" s="6">
        <v>3</v>
      </c>
      <c r="D7157" s="6">
        <v>14</v>
      </c>
      <c r="E7157" s="6">
        <v>8.9</v>
      </c>
      <c r="F7157" s="6">
        <f t="shared" si="336"/>
        <v>10.68</v>
      </c>
      <c r="G7157" s="6">
        <v>347</v>
      </c>
      <c r="H7157" s="9">
        <f t="shared" si="337"/>
        <v>14.168492029902209</v>
      </c>
      <c r="I7157" s="9">
        <f t="shared" si="338"/>
        <v>17.00219043588265</v>
      </c>
    </row>
    <row r="7158" spans="1:9" ht="31.5" customHeight="1" x14ac:dyDescent="0.25">
      <c r="A7158" s="6">
        <v>2008</v>
      </c>
      <c r="B7158" s="6">
        <v>11</v>
      </c>
      <c r="C7158" s="6">
        <v>3</v>
      </c>
      <c r="D7158" s="6">
        <v>15</v>
      </c>
      <c r="E7158" s="6">
        <v>8.8000000000000007</v>
      </c>
      <c r="F7158" s="6">
        <f t="shared" si="336"/>
        <v>10.56</v>
      </c>
      <c r="G7158" s="6">
        <v>347</v>
      </c>
      <c r="H7158" s="9">
        <f t="shared" si="337"/>
        <v>14.009295490240387</v>
      </c>
      <c r="I7158" s="9">
        <f t="shared" si="338"/>
        <v>16.811154588288463</v>
      </c>
    </row>
    <row r="7159" spans="1:9" ht="31.5" customHeight="1" x14ac:dyDescent="0.25">
      <c r="A7159" s="6">
        <v>2008</v>
      </c>
      <c r="B7159" s="6">
        <v>11</v>
      </c>
      <c r="C7159" s="6">
        <v>3</v>
      </c>
      <c r="D7159" s="6">
        <v>16</v>
      </c>
      <c r="E7159" s="6">
        <v>8.1999999999999993</v>
      </c>
      <c r="F7159" s="6">
        <f t="shared" si="336"/>
        <v>9.8399999999999981</v>
      </c>
      <c r="G7159" s="6">
        <v>351</v>
      </c>
      <c r="H7159" s="9">
        <f t="shared" si="337"/>
        <v>13.069802540007094</v>
      </c>
      <c r="I7159" s="9">
        <f t="shared" si="338"/>
        <v>15.683763048008512</v>
      </c>
    </row>
    <row r="7160" spans="1:9" ht="31.5" customHeight="1" x14ac:dyDescent="0.25">
      <c r="A7160" s="6">
        <v>2008</v>
      </c>
      <c r="B7160" s="6">
        <v>11</v>
      </c>
      <c r="C7160" s="6">
        <v>3</v>
      </c>
      <c r="D7160" s="6">
        <v>17</v>
      </c>
      <c r="E7160" s="6">
        <v>7.8</v>
      </c>
      <c r="F7160" s="6">
        <f t="shared" si="336"/>
        <v>9.36</v>
      </c>
      <c r="G7160" s="6">
        <v>355</v>
      </c>
      <c r="H7160" s="9">
        <f t="shared" si="337"/>
        <v>12.447003218268879</v>
      </c>
      <c r="I7160" s="9">
        <f t="shared" si="338"/>
        <v>14.936403861922654</v>
      </c>
    </row>
    <row r="7161" spans="1:9" ht="31.5" customHeight="1" x14ac:dyDescent="0.25">
      <c r="A7161" s="6">
        <v>2008</v>
      </c>
      <c r="B7161" s="6">
        <v>11</v>
      </c>
      <c r="C7161" s="6">
        <v>3</v>
      </c>
      <c r="D7161" s="6">
        <v>18</v>
      </c>
      <c r="E7161" s="6">
        <v>7.9</v>
      </c>
      <c r="F7161" s="6">
        <f t="shared" si="336"/>
        <v>9.48</v>
      </c>
      <c r="G7161" s="6">
        <v>356</v>
      </c>
      <c r="H7161" s="9">
        <f t="shared" si="337"/>
        <v>12.610289165059038</v>
      </c>
      <c r="I7161" s="9">
        <f t="shared" si="338"/>
        <v>15.132346998070846</v>
      </c>
    </row>
    <row r="7162" spans="1:9" ht="31.5" customHeight="1" x14ac:dyDescent="0.25">
      <c r="A7162" s="6">
        <v>2008</v>
      </c>
      <c r="B7162" s="6">
        <v>11</v>
      </c>
      <c r="C7162" s="6">
        <v>3</v>
      </c>
      <c r="D7162" s="6">
        <v>19</v>
      </c>
      <c r="E7162" s="6">
        <v>7.7</v>
      </c>
      <c r="F7162" s="6">
        <f t="shared" si="336"/>
        <v>9.24</v>
      </c>
      <c r="G7162" s="6">
        <v>355</v>
      </c>
      <c r="H7162" s="9">
        <f t="shared" si="337"/>
        <v>12.287426253932098</v>
      </c>
      <c r="I7162" s="9">
        <f t="shared" si="338"/>
        <v>14.74491150471852</v>
      </c>
    </row>
    <row r="7163" spans="1:9" ht="31.5" customHeight="1" x14ac:dyDescent="0.25">
      <c r="A7163" s="6">
        <v>2008</v>
      </c>
      <c r="B7163" s="6">
        <v>11</v>
      </c>
      <c r="C7163" s="6">
        <v>3</v>
      </c>
      <c r="D7163" s="6">
        <v>20</v>
      </c>
      <c r="E7163" s="6">
        <v>6.3</v>
      </c>
      <c r="F7163" s="6">
        <f t="shared" si="336"/>
        <v>7.56</v>
      </c>
      <c r="G7163" s="6">
        <v>348</v>
      </c>
      <c r="H7163" s="9">
        <f t="shared" si="337"/>
        <v>10.032407888069853</v>
      </c>
      <c r="I7163" s="9">
        <f t="shared" si="338"/>
        <v>12.038889465683823</v>
      </c>
    </row>
    <row r="7164" spans="1:9" ht="31.5" customHeight="1" x14ac:dyDescent="0.25">
      <c r="A7164" s="6">
        <v>2008</v>
      </c>
      <c r="B7164" s="6">
        <v>11</v>
      </c>
      <c r="C7164" s="6">
        <v>3</v>
      </c>
      <c r="D7164" s="6">
        <v>21</v>
      </c>
      <c r="E7164" s="6">
        <v>6.2</v>
      </c>
      <c r="F7164" s="6">
        <f t="shared" si="336"/>
        <v>7.4399999999999995</v>
      </c>
      <c r="G7164" s="6">
        <v>338</v>
      </c>
      <c r="H7164" s="9">
        <f t="shared" si="337"/>
        <v>9.8429919269016182</v>
      </c>
      <c r="I7164" s="9">
        <f t="shared" si="338"/>
        <v>11.81159031228194</v>
      </c>
    </row>
    <row r="7165" spans="1:9" ht="31.5" customHeight="1" x14ac:dyDescent="0.25">
      <c r="A7165" s="6">
        <v>2008</v>
      </c>
      <c r="B7165" s="6">
        <v>11</v>
      </c>
      <c r="C7165" s="6">
        <v>3</v>
      </c>
      <c r="D7165" s="6">
        <v>22</v>
      </c>
      <c r="E7165" s="6">
        <v>5.2</v>
      </c>
      <c r="F7165" s="6">
        <f t="shared" si="336"/>
        <v>6.24</v>
      </c>
      <c r="G7165" s="6">
        <v>338</v>
      </c>
      <c r="H7165" s="9">
        <f t="shared" si="337"/>
        <v>8.2554125838529693</v>
      </c>
      <c r="I7165" s="9">
        <f t="shared" si="338"/>
        <v>9.9064951006235642</v>
      </c>
    </row>
    <row r="7166" spans="1:9" ht="31.5" customHeight="1" x14ac:dyDescent="0.25">
      <c r="A7166" s="6">
        <v>2008</v>
      </c>
      <c r="B7166" s="6">
        <v>11</v>
      </c>
      <c r="C7166" s="6">
        <v>3</v>
      </c>
      <c r="D7166" s="6">
        <v>23</v>
      </c>
      <c r="E7166" s="6">
        <v>5.7</v>
      </c>
      <c r="F7166" s="6">
        <f t="shared" si="336"/>
        <v>6.84</v>
      </c>
      <c r="G7166" s="6">
        <v>327</v>
      </c>
      <c r="H7166" s="9">
        <f t="shared" si="337"/>
        <v>9.0177260397281689</v>
      </c>
      <c r="I7166" s="9">
        <f t="shared" si="338"/>
        <v>10.821271247673803</v>
      </c>
    </row>
    <row r="7167" spans="1:9" ht="31.5" customHeight="1" x14ac:dyDescent="0.25">
      <c r="A7167" s="6">
        <v>2008</v>
      </c>
      <c r="B7167" s="6">
        <v>11</v>
      </c>
      <c r="C7167" s="6">
        <v>4</v>
      </c>
      <c r="D7167" s="6">
        <v>0</v>
      </c>
      <c r="E7167" s="6">
        <v>7.3</v>
      </c>
      <c r="F7167" s="6">
        <f t="shared" si="336"/>
        <v>8.76</v>
      </c>
      <c r="G7167" s="6">
        <v>345</v>
      </c>
      <c r="H7167" s="9">
        <f t="shared" si="337"/>
        <v>11.614304601526756</v>
      </c>
      <c r="I7167" s="9">
        <f t="shared" si="338"/>
        <v>13.937165521832108</v>
      </c>
    </row>
    <row r="7168" spans="1:9" ht="31.5" customHeight="1" x14ac:dyDescent="0.25">
      <c r="A7168" s="6">
        <v>2008</v>
      </c>
      <c r="B7168" s="6">
        <v>11</v>
      </c>
      <c r="C7168" s="6">
        <v>4</v>
      </c>
      <c r="D7168" s="6">
        <v>1</v>
      </c>
      <c r="E7168" s="6">
        <v>7.4</v>
      </c>
      <c r="F7168" s="6">
        <f t="shared" si="336"/>
        <v>8.8800000000000008</v>
      </c>
      <c r="G7168" s="6">
        <v>5</v>
      </c>
      <c r="H7168" s="9">
        <f t="shared" si="337"/>
        <v>6.5439006113088913</v>
      </c>
      <c r="I7168" s="9">
        <f t="shared" si="338"/>
        <v>7.8526807335706694</v>
      </c>
    </row>
    <row r="7169" spans="1:9" ht="31.5" customHeight="1" x14ac:dyDescent="0.25">
      <c r="A7169" s="6">
        <v>2008</v>
      </c>
      <c r="B7169" s="6">
        <v>11</v>
      </c>
      <c r="C7169" s="6">
        <v>4</v>
      </c>
      <c r="D7169" s="6">
        <v>2</v>
      </c>
      <c r="E7169" s="6">
        <v>5.8</v>
      </c>
      <c r="F7169" s="6">
        <f t="shared" si="336"/>
        <v>6.96</v>
      </c>
      <c r="G7169" s="6">
        <v>353</v>
      </c>
      <c r="H7169" s="9">
        <f t="shared" si="337"/>
        <v>9.2499947430758134</v>
      </c>
      <c r="I7169" s="9">
        <f t="shared" si="338"/>
        <v>11.099993691690978</v>
      </c>
    </row>
    <row r="7170" spans="1:9" ht="31.5" customHeight="1" x14ac:dyDescent="0.25">
      <c r="A7170" s="6">
        <v>2008</v>
      </c>
      <c r="B7170" s="6">
        <v>11</v>
      </c>
      <c r="C7170" s="6">
        <v>4</v>
      </c>
      <c r="D7170" s="6">
        <v>3</v>
      </c>
      <c r="E7170" s="6">
        <v>7.3</v>
      </c>
      <c r="F7170" s="6">
        <f t="shared" si="336"/>
        <v>8.76</v>
      </c>
      <c r="G7170" s="6">
        <v>359</v>
      </c>
      <c r="H7170" s="9">
        <f t="shared" si="337"/>
        <v>11.662770079266366</v>
      </c>
      <c r="I7170" s="9">
        <f t="shared" si="338"/>
        <v>13.995324095119638</v>
      </c>
    </row>
    <row r="7171" spans="1:9" ht="31.5" customHeight="1" x14ac:dyDescent="0.25">
      <c r="A7171" s="6">
        <v>2008</v>
      </c>
      <c r="B7171" s="6">
        <v>11</v>
      </c>
      <c r="C7171" s="6">
        <v>4</v>
      </c>
      <c r="D7171" s="6">
        <v>4</v>
      </c>
      <c r="E7171" s="6">
        <v>5.7</v>
      </c>
      <c r="F7171" s="6">
        <f t="shared" ref="F7171:F7234" si="339">E7171*1.2</f>
        <v>6.84</v>
      </c>
      <c r="G7171" s="6">
        <v>357</v>
      </c>
      <c r="H7171" s="9">
        <f t="shared" ref="H7171:H7234" si="340">E7171*(LN(G7171/$AE$18)/LN(10/$AE$18))</f>
        <v>9.1012316631188792</v>
      </c>
      <c r="I7171" s="9">
        <f t="shared" ref="I7171:I7234" si="341">F7171*(LN(G7171/$AE$18)/LN(10/$AE$18))</f>
        <v>10.921477995742654</v>
      </c>
    </row>
    <row r="7172" spans="1:9" ht="31.5" customHeight="1" x14ac:dyDescent="0.25">
      <c r="A7172" s="6">
        <v>2008</v>
      </c>
      <c r="B7172" s="6">
        <v>11</v>
      </c>
      <c r="C7172" s="6">
        <v>4</v>
      </c>
      <c r="D7172" s="6">
        <v>5</v>
      </c>
      <c r="E7172" s="6">
        <v>5.9</v>
      </c>
      <c r="F7172" s="6">
        <f t="shared" si="339"/>
        <v>7.08</v>
      </c>
      <c r="G7172" s="6">
        <v>335</v>
      </c>
      <c r="H7172" s="9">
        <f t="shared" si="340"/>
        <v>9.3579388605584661</v>
      </c>
      <c r="I7172" s="9">
        <f t="shared" si="341"/>
        <v>11.229526632670158</v>
      </c>
    </row>
    <row r="7173" spans="1:9" ht="31.5" customHeight="1" x14ac:dyDescent="0.25">
      <c r="A7173" s="6">
        <v>2008</v>
      </c>
      <c r="B7173" s="6">
        <v>11</v>
      </c>
      <c r="C7173" s="6">
        <v>4</v>
      </c>
      <c r="D7173" s="6">
        <v>6</v>
      </c>
      <c r="E7173" s="6">
        <v>5.9</v>
      </c>
      <c r="F7173" s="6">
        <f t="shared" si="339"/>
        <v>7.08</v>
      </c>
      <c r="G7173" s="6">
        <v>323</v>
      </c>
      <c r="H7173" s="9">
        <f t="shared" si="340"/>
        <v>9.3220175212828966</v>
      </c>
      <c r="I7173" s="9">
        <f t="shared" si="341"/>
        <v>11.186421025539476</v>
      </c>
    </row>
    <row r="7174" spans="1:9" ht="31.5" customHeight="1" x14ac:dyDescent="0.25">
      <c r="A7174" s="6">
        <v>2008</v>
      </c>
      <c r="B7174" s="6">
        <v>11</v>
      </c>
      <c r="C7174" s="6">
        <v>4</v>
      </c>
      <c r="D7174" s="6">
        <v>7</v>
      </c>
      <c r="E7174" s="6">
        <v>5.7</v>
      </c>
      <c r="F7174" s="6">
        <f t="shared" si="339"/>
        <v>6.84</v>
      </c>
      <c r="G7174" s="6">
        <v>305</v>
      </c>
      <c r="H7174" s="9">
        <f t="shared" si="340"/>
        <v>8.9514658049674161</v>
      </c>
      <c r="I7174" s="9">
        <f t="shared" si="341"/>
        <v>10.741758965960898</v>
      </c>
    </row>
    <row r="7175" spans="1:9" ht="31.5" customHeight="1" x14ac:dyDescent="0.25">
      <c r="A7175" s="6">
        <v>2008</v>
      </c>
      <c r="B7175" s="6">
        <v>11</v>
      </c>
      <c r="C7175" s="6">
        <v>4</v>
      </c>
      <c r="D7175" s="6">
        <v>8</v>
      </c>
      <c r="E7175" s="6">
        <v>6.1</v>
      </c>
      <c r="F7175" s="6">
        <f t="shared" si="339"/>
        <v>7.3199999999999994</v>
      </c>
      <c r="G7175" s="6">
        <v>289</v>
      </c>
      <c r="H7175" s="9">
        <f t="shared" si="340"/>
        <v>9.5247776263863013</v>
      </c>
      <c r="I7175" s="9">
        <f t="shared" si="341"/>
        <v>11.429733151663562</v>
      </c>
    </row>
    <row r="7176" spans="1:9" ht="31.5" customHeight="1" x14ac:dyDescent="0.25">
      <c r="A7176" s="6">
        <v>2008</v>
      </c>
      <c r="B7176" s="6">
        <v>11</v>
      </c>
      <c r="C7176" s="6">
        <v>4</v>
      </c>
      <c r="D7176" s="6">
        <v>9</v>
      </c>
      <c r="E7176" s="6">
        <v>5.7</v>
      </c>
      <c r="F7176" s="6">
        <f t="shared" si="339"/>
        <v>6.84</v>
      </c>
      <c r="G7176" s="6">
        <v>276</v>
      </c>
      <c r="H7176" s="9">
        <f t="shared" si="340"/>
        <v>8.8564152229942028</v>
      </c>
      <c r="I7176" s="9">
        <f t="shared" si="341"/>
        <v>10.627698267593043</v>
      </c>
    </row>
    <row r="7177" spans="1:9" ht="31.5" customHeight="1" x14ac:dyDescent="0.25">
      <c r="A7177" s="6">
        <v>2008</v>
      </c>
      <c r="B7177" s="6">
        <v>11</v>
      </c>
      <c r="C7177" s="6">
        <v>4</v>
      </c>
      <c r="D7177" s="6">
        <v>10</v>
      </c>
      <c r="E7177" s="6">
        <v>6.2</v>
      </c>
      <c r="F7177" s="6">
        <f t="shared" si="339"/>
        <v>7.4399999999999995</v>
      </c>
      <c r="G7177" s="6">
        <v>277</v>
      </c>
      <c r="H7177" s="9">
        <f t="shared" si="340"/>
        <v>9.6370362704955657</v>
      </c>
      <c r="I7177" s="9">
        <f t="shared" si="341"/>
        <v>11.564443524594678</v>
      </c>
    </row>
    <row r="7178" spans="1:9" ht="31.5" customHeight="1" x14ac:dyDescent="0.25">
      <c r="A7178" s="6">
        <v>2008</v>
      </c>
      <c r="B7178" s="6">
        <v>11</v>
      </c>
      <c r="C7178" s="6">
        <v>4</v>
      </c>
      <c r="D7178" s="6">
        <v>11</v>
      </c>
      <c r="E7178" s="6">
        <v>6.6</v>
      </c>
      <c r="F7178" s="6">
        <f t="shared" si="339"/>
        <v>7.919999999999999</v>
      </c>
      <c r="G7178" s="6">
        <v>278</v>
      </c>
      <c r="H7178" s="9">
        <f t="shared" si="340"/>
        <v>10.262750161342478</v>
      </c>
      <c r="I7178" s="9">
        <f t="shared" si="341"/>
        <v>12.315300193610971</v>
      </c>
    </row>
    <row r="7179" spans="1:9" ht="31.5" customHeight="1" x14ac:dyDescent="0.25">
      <c r="A7179" s="6">
        <v>2008</v>
      </c>
      <c r="B7179" s="6">
        <v>11</v>
      </c>
      <c r="C7179" s="6">
        <v>4</v>
      </c>
      <c r="D7179" s="6">
        <v>12</v>
      </c>
      <c r="E7179" s="6">
        <v>7</v>
      </c>
      <c r="F7179" s="6">
        <f t="shared" si="339"/>
        <v>8.4</v>
      </c>
      <c r="G7179" s="6">
        <v>329</v>
      </c>
      <c r="H7179" s="9">
        <f t="shared" si="340"/>
        <v>11.081524377241475</v>
      </c>
      <c r="I7179" s="9">
        <f t="shared" si="341"/>
        <v>13.297829252689771</v>
      </c>
    </row>
    <row r="7180" spans="1:9" ht="31.5" customHeight="1" x14ac:dyDescent="0.25">
      <c r="A7180" s="6">
        <v>2008</v>
      </c>
      <c r="B7180" s="6">
        <v>11</v>
      </c>
      <c r="C7180" s="6">
        <v>4</v>
      </c>
      <c r="D7180" s="6">
        <v>13</v>
      </c>
      <c r="E7180" s="6">
        <v>6.5</v>
      </c>
      <c r="F7180" s="6">
        <f t="shared" si="339"/>
        <v>7.8</v>
      </c>
      <c r="G7180" s="6">
        <v>320</v>
      </c>
      <c r="H7180" s="9">
        <f t="shared" si="340"/>
        <v>10.259895963846086</v>
      </c>
      <c r="I7180" s="9">
        <f t="shared" si="341"/>
        <v>12.311875156615303</v>
      </c>
    </row>
    <row r="7181" spans="1:9" ht="31.5" customHeight="1" x14ac:dyDescent="0.25">
      <c r="A7181" s="6">
        <v>2008</v>
      </c>
      <c r="B7181" s="6">
        <v>11</v>
      </c>
      <c r="C7181" s="6">
        <v>4</v>
      </c>
      <c r="D7181" s="6">
        <v>14</v>
      </c>
      <c r="E7181" s="6">
        <v>6.7</v>
      </c>
      <c r="F7181" s="6">
        <f t="shared" si="339"/>
        <v>8.0399999999999991</v>
      </c>
      <c r="G7181" s="6">
        <v>307</v>
      </c>
      <c r="H7181" s="9">
        <f t="shared" si="340"/>
        <v>10.529207300717193</v>
      </c>
      <c r="I7181" s="9">
        <f t="shared" si="341"/>
        <v>12.635048760860629</v>
      </c>
    </row>
    <row r="7182" spans="1:9" ht="31.5" customHeight="1" x14ac:dyDescent="0.25">
      <c r="A7182" s="6">
        <v>2008</v>
      </c>
      <c r="B7182" s="6">
        <v>11</v>
      </c>
      <c r="C7182" s="6">
        <v>4</v>
      </c>
      <c r="D7182" s="6">
        <v>15</v>
      </c>
      <c r="E7182" s="6">
        <v>7.3</v>
      </c>
      <c r="F7182" s="6">
        <f t="shared" si="339"/>
        <v>8.76</v>
      </c>
      <c r="G7182" s="6">
        <v>302</v>
      </c>
      <c r="H7182" s="9">
        <f t="shared" si="340"/>
        <v>11.45211437076566</v>
      </c>
      <c r="I7182" s="9">
        <f t="shared" si="341"/>
        <v>13.742537244918791</v>
      </c>
    </row>
    <row r="7183" spans="1:9" ht="31.5" customHeight="1" x14ac:dyDescent="0.25">
      <c r="A7183" s="6">
        <v>2008</v>
      </c>
      <c r="B7183" s="6">
        <v>11</v>
      </c>
      <c r="C7183" s="6">
        <v>4</v>
      </c>
      <c r="D7183" s="6">
        <v>16</v>
      </c>
      <c r="E7183" s="6">
        <v>7.6</v>
      </c>
      <c r="F7183" s="6">
        <f t="shared" si="339"/>
        <v>9.1199999999999992</v>
      </c>
      <c r="G7183" s="6">
        <v>301</v>
      </c>
      <c r="H7183" s="9">
        <f t="shared" si="340"/>
        <v>11.91854200286072</v>
      </c>
      <c r="I7183" s="9">
        <f t="shared" si="341"/>
        <v>14.302250403432865</v>
      </c>
    </row>
    <row r="7184" spans="1:9" ht="31.5" customHeight="1" x14ac:dyDescent="0.25">
      <c r="A7184" s="6">
        <v>2008</v>
      </c>
      <c r="B7184" s="6">
        <v>11</v>
      </c>
      <c r="C7184" s="6">
        <v>4</v>
      </c>
      <c r="D7184" s="6">
        <v>17</v>
      </c>
      <c r="E7184" s="6">
        <v>7.1</v>
      </c>
      <c r="F7184" s="6">
        <f t="shared" si="339"/>
        <v>8.52</v>
      </c>
      <c r="G7184" s="6">
        <v>290</v>
      </c>
      <c r="H7184" s="9">
        <f t="shared" si="340"/>
        <v>11.090309915869236</v>
      </c>
      <c r="I7184" s="9">
        <f t="shared" si="341"/>
        <v>13.308371899043083</v>
      </c>
    </row>
    <row r="7185" spans="1:9" ht="31.5" customHeight="1" x14ac:dyDescent="0.25">
      <c r="A7185" s="6">
        <v>2008</v>
      </c>
      <c r="B7185" s="6">
        <v>11</v>
      </c>
      <c r="C7185" s="6">
        <v>4</v>
      </c>
      <c r="D7185" s="6">
        <v>18</v>
      </c>
      <c r="E7185" s="6">
        <v>8</v>
      </c>
      <c r="F7185" s="6">
        <f t="shared" si="339"/>
        <v>9.6</v>
      </c>
      <c r="G7185" s="6">
        <v>275</v>
      </c>
      <c r="H7185" s="9">
        <f t="shared" si="340"/>
        <v>12.425209867957575</v>
      </c>
      <c r="I7185" s="9">
        <f t="shared" si="341"/>
        <v>14.910251841549089</v>
      </c>
    </row>
    <row r="7186" spans="1:9" ht="31.5" customHeight="1" x14ac:dyDescent="0.25">
      <c r="A7186" s="6">
        <v>2008</v>
      </c>
      <c r="B7186" s="6">
        <v>11</v>
      </c>
      <c r="C7186" s="6">
        <v>4</v>
      </c>
      <c r="D7186" s="6">
        <v>19</v>
      </c>
      <c r="E7186" s="6">
        <v>8.8000000000000007</v>
      </c>
      <c r="F7186" s="6">
        <f t="shared" si="339"/>
        <v>10.56</v>
      </c>
      <c r="G7186" s="6">
        <v>265</v>
      </c>
      <c r="H7186" s="9">
        <f t="shared" si="340"/>
        <v>13.613326261648561</v>
      </c>
      <c r="I7186" s="9">
        <f t="shared" si="341"/>
        <v>16.335991513978271</v>
      </c>
    </row>
    <row r="7187" spans="1:9" ht="31.5" customHeight="1" x14ac:dyDescent="0.25">
      <c r="A7187" s="6">
        <v>2008</v>
      </c>
      <c r="B7187" s="6">
        <v>11</v>
      </c>
      <c r="C7187" s="6">
        <v>4</v>
      </c>
      <c r="D7187" s="6">
        <v>20</v>
      </c>
      <c r="E7187" s="6">
        <v>8.4</v>
      </c>
      <c r="F7187" s="6">
        <f t="shared" si="339"/>
        <v>10.08</v>
      </c>
      <c r="G7187" s="6">
        <v>270</v>
      </c>
      <c r="H7187" s="9">
        <f t="shared" si="340"/>
        <v>13.020744970910268</v>
      </c>
      <c r="I7187" s="9">
        <f t="shared" si="341"/>
        <v>15.624893965092323</v>
      </c>
    </row>
    <row r="7188" spans="1:9" ht="31.5" customHeight="1" x14ac:dyDescent="0.25">
      <c r="A7188" s="6">
        <v>2008</v>
      </c>
      <c r="B7188" s="6">
        <v>11</v>
      </c>
      <c r="C7188" s="6">
        <v>4</v>
      </c>
      <c r="D7188" s="6">
        <v>21</v>
      </c>
      <c r="E7188" s="6">
        <v>7.4</v>
      </c>
      <c r="F7188" s="6">
        <f t="shared" si="339"/>
        <v>8.8800000000000008</v>
      </c>
      <c r="G7188" s="6">
        <v>292</v>
      </c>
      <c r="H7188" s="9">
        <f t="shared" si="340"/>
        <v>11.567403187035723</v>
      </c>
      <c r="I7188" s="9">
        <f t="shared" si="341"/>
        <v>13.880883824442867</v>
      </c>
    </row>
    <row r="7189" spans="1:9" ht="31.5" customHeight="1" x14ac:dyDescent="0.25">
      <c r="A7189" s="6">
        <v>2008</v>
      </c>
      <c r="B7189" s="6">
        <v>11</v>
      </c>
      <c r="C7189" s="6">
        <v>4</v>
      </c>
      <c r="D7189" s="6">
        <v>22</v>
      </c>
      <c r="E7189" s="6">
        <v>6.4</v>
      </c>
      <c r="F7189" s="6">
        <f t="shared" si="339"/>
        <v>7.68</v>
      </c>
      <c r="G7189" s="6">
        <v>320</v>
      </c>
      <c r="H7189" s="9">
        <f t="shared" si="340"/>
        <v>10.102051410556147</v>
      </c>
      <c r="I7189" s="9">
        <f t="shared" si="341"/>
        <v>12.122461692667375</v>
      </c>
    </row>
    <row r="7190" spans="1:9" ht="31.5" customHeight="1" x14ac:dyDescent="0.25">
      <c r="A7190" s="6">
        <v>2008</v>
      </c>
      <c r="B7190" s="6">
        <v>11</v>
      </c>
      <c r="C7190" s="6">
        <v>4</v>
      </c>
      <c r="D7190" s="6">
        <v>23</v>
      </c>
      <c r="E7190" s="6">
        <v>6.5</v>
      </c>
      <c r="F7190" s="6">
        <f t="shared" si="339"/>
        <v>7.8</v>
      </c>
      <c r="G7190" s="6">
        <v>324</v>
      </c>
      <c r="H7190" s="9">
        <f t="shared" si="340"/>
        <v>10.273372865754752</v>
      </c>
      <c r="I7190" s="9">
        <f t="shared" si="341"/>
        <v>12.328047438905703</v>
      </c>
    </row>
    <row r="7191" spans="1:9" ht="31.5" customHeight="1" x14ac:dyDescent="0.25">
      <c r="A7191" s="6">
        <v>2008</v>
      </c>
      <c r="B7191" s="6">
        <v>11</v>
      </c>
      <c r="C7191" s="6">
        <v>5</v>
      </c>
      <c r="D7191" s="6">
        <v>0</v>
      </c>
      <c r="E7191" s="6">
        <v>5.6</v>
      </c>
      <c r="F7191" s="6">
        <f t="shared" si="339"/>
        <v>6.72</v>
      </c>
      <c r="G7191" s="6">
        <v>304</v>
      </c>
      <c r="H7191" s="9">
        <f t="shared" si="340"/>
        <v>8.7913530417763432</v>
      </c>
      <c r="I7191" s="9">
        <f t="shared" si="341"/>
        <v>10.549623650131613</v>
      </c>
    </row>
    <row r="7192" spans="1:9" ht="31.5" customHeight="1" x14ac:dyDescent="0.25">
      <c r="A7192" s="6">
        <v>2008</v>
      </c>
      <c r="B7192" s="6">
        <v>11</v>
      </c>
      <c r="C7192" s="6">
        <v>5</v>
      </c>
      <c r="D7192" s="6">
        <v>1</v>
      </c>
      <c r="E7192" s="6">
        <v>6.6</v>
      </c>
      <c r="F7192" s="6">
        <f t="shared" si="339"/>
        <v>7.919999999999999</v>
      </c>
      <c r="G7192" s="6">
        <v>301</v>
      </c>
      <c r="H7192" s="9">
        <f t="shared" si="340"/>
        <v>10.350312791957995</v>
      </c>
      <c r="I7192" s="9">
        <f t="shared" si="341"/>
        <v>12.420375350349593</v>
      </c>
    </row>
    <row r="7193" spans="1:9" ht="31.5" customHeight="1" x14ac:dyDescent="0.25">
      <c r="A7193" s="6">
        <v>2008</v>
      </c>
      <c r="B7193" s="6">
        <v>11</v>
      </c>
      <c r="C7193" s="6">
        <v>5</v>
      </c>
      <c r="D7193" s="6">
        <v>2</v>
      </c>
      <c r="E7193" s="6">
        <v>6.6</v>
      </c>
      <c r="F7193" s="6">
        <f t="shared" si="339"/>
        <v>7.919999999999999</v>
      </c>
      <c r="G7193" s="6">
        <v>308</v>
      </c>
      <c r="H7193" s="9">
        <f t="shared" si="340"/>
        <v>10.375637288012344</v>
      </c>
      <c r="I7193" s="9">
        <f t="shared" si="341"/>
        <v>12.450764745614812</v>
      </c>
    </row>
    <row r="7194" spans="1:9" ht="31.5" customHeight="1" x14ac:dyDescent="0.25">
      <c r="A7194" s="6">
        <v>2008</v>
      </c>
      <c r="B7194" s="6">
        <v>11</v>
      </c>
      <c r="C7194" s="6">
        <v>5</v>
      </c>
      <c r="D7194" s="6">
        <v>3</v>
      </c>
      <c r="E7194" s="6">
        <v>8</v>
      </c>
      <c r="F7194" s="6">
        <f t="shared" si="339"/>
        <v>9.6</v>
      </c>
      <c r="G7194" s="6">
        <v>299</v>
      </c>
      <c r="H7194" s="9">
        <f t="shared" si="340"/>
        <v>12.53693210223434</v>
      </c>
      <c r="I7194" s="9">
        <f t="shared" si="341"/>
        <v>15.044318522681207</v>
      </c>
    </row>
    <row r="7195" spans="1:9" ht="31.5" customHeight="1" x14ac:dyDescent="0.25">
      <c r="A7195" s="6">
        <v>2008</v>
      </c>
      <c r="B7195" s="6">
        <v>11</v>
      </c>
      <c r="C7195" s="6">
        <v>5</v>
      </c>
      <c r="D7195" s="6">
        <v>4</v>
      </c>
      <c r="E7195" s="6">
        <v>8.5</v>
      </c>
      <c r="F7195" s="6">
        <f t="shared" si="339"/>
        <v>10.199999999999999</v>
      </c>
      <c r="G7195" s="6">
        <v>313</v>
      </c>
      <c r="H7195" s="9">
        <f t="shared" si="340"/>
        <v>13.385408834350962</v>
      </c>
      <c r="I7195" s="9">
        <f t="shared" si="341"/>
        <v>16.062490601221153</v>
      </c>
    </row>
    <row r="7196" spans="1:9" ht="31.5" customHeight="1" x14ac:dyDescent="0.25">
      <c r="A7196" s="6">
        <v>2008</v>
      </c>
      <c r="B7196" s="6">
        <v>11</v>
      </c>
      <c r="C7196" s="6">
        <v>5</v>
      </c>
      <c r="D7196" s="6">
        <v>5</v>
      </c>
      <c r="E7196" s="6">
        <v>7.6</v>
      </c>
      <c r="F7196" s="6">
        <f t="shared" si="339"/>
        <v>9.1199999999999992</v>
      </c>
      <c r="G7196" s="6">
        <v>322</v>
      </c>
      <c r="H7196" s="9">
        <f t="shared" si="340"/>
        <v>12.004089322721514</v>
      </c>
      <c r="I7196" s="9">
        <f t="shared" si="341"/>
        <v>14.404907187265815</v>
      </c>
    </row>
    <row r="7197" spans="1:9" ht="31.5" customHeight="1" x14ac:dyDescent="0.25">
      <c r="A7197" s="6">
        <v>2008</v>
      </c>
      <c r="B7197" s="6">
        <v>11</v>
      </c>
      <c r="C7197" s="6">
        <v>5</v>
      </c>
      <c r="D7197" s="6">
        <v>6</v>
      </c>
      <c r="E7197" s="6">
        <v>6</v>
      </c>
      <c r="F7197" s="6">
        <f t="shared" si="339"/>
        <v>7.1999999999999993</v>
      </c>
      <c r="G7197" s="6">
        <v>326</v>
      </c>
      <c r="H7197" s="9">
        <f t="shared" si="340"/>
        <v>9.4892760469269621</v>
      </c>
      <c r="I7197" s="9">
        <f t="shared" si="341"/>
        <v>11.387131256312353</v>
      </c>
    </row>
    <row r="7198" spans="1:9" ht="31.5" customHeight="1" x14ac:dyDescent="0.25">
      <c r="A7198" s="6">
        <v>2008</v>
      </c>
      <c r="B7198" s="6">
        <v>11</v>
      </c>
      <c r="C7198" s="6">
        <v>5</v>
      </c>
      <c r="D7198" s="6">
        <v>7</v>
      </c>
      <c r="E7198" s="6">
        <v>5.7</v>
      </c>
      <c r="F7198" s="6">
        <f t="shared" si="339"/>
        <v>6.84</v>
      </c>
      <c r="G7198" s="6">
        <v>323</v>
      </c>
      <c r="H7198" s="9">
        <f t="shared" si="340"/>
        <v>9.0060169273411042</v>
      </c>
      <c r="I7198" s="9">
        <f t="shared" si="341"/>
        <v>10.807220312809324</v>
      </c>
    </row>
    <row r="7199" spans="1:9" ht="31.5" customHeight="1" x14ac:dyDescent="0.25">
      <c r="A7199" s="6">
        <v>2008</v>
      </c>
      <c r="B7199" s="6">
        <v>11</v>
      </c>
      <c r="C7199" s="6">
        <v>5</v>
      </c>
      <c r="D7199" s="6">
        <v>8</v>
      </c>
      <c r="E7199" s="6">
        <v>5.4</v>
      </c>
      <c r="F7199" s="6">
        <f t="shared" si="339"/>
        <v>6.48</v>
      </c>
      <c r="G7199" s="6">
        <v>327</v>
      </c>
      <c r="H7199" s="9">
        <f t="shared" si="340"/>
        <v>8.5431088797424763</v>
      </c>
      <c r="I7199" s="9">
        <f t="shared" si="341"/>
        <v>10.251730655690972</v>
      </c>
    </row>
    <row r="7200" spans="1:9" ht="31.5" customHeight="1" x14ac:dyDescent="0.25">
      <c r="A7200" s="6">
        <v>2008</v>
      </c>
      <c r="B7200" s="6">
        <v>11</v>
      </c>
      <c r="C7200" s="6">
        <v>5</v>
      </c>
      <c r="D7200" s="6">
        <v>9</v>
      </c>
      <c r="E7200" s="6">
        <v>5.7</v>
      </c>
      <c r="F7200" s="6">
        <f t="shared" si="339"/>
        <v>6.84</v>
      </c>
      <c r="G7200" s="6">
        <v>311</v>
      </c>
      <c r="H7200" s="9">
        <f t="shared" si="340"/>
        <v>8.9699992489837026</v>
      </c>
      <c r="I7200" s="9">
        <f t="shared" si="341"/>
        <v>10.763999098780442</v>
      </c>
    </row>
    <row r="7201" spans="1:9" ht="31.5" customHeight="1" x14ac:dyDescent="0.25">
      <c r="A7201" s="6">
        <v>2008</v>
      </c>
      <c r="B7201" s="6">
        <v>11</v>
      </c>
      <c r="C7201" s="6">
        <v>5</v>
      </c>
      <c r="D7201" s="6">
        <v>10</v>
      </c>
      <c r="E7201" s="6">
        <v>5.8</v>
      </c>
      <c r="F7201" s="6">
        <f t="shared" si="339"/>
        <v>6.96</v>
      </c>
      <c r="G7201" s="6">
        <v>302</v>
      </c>
      <c r="H7201" s="9">
        <f t="shared" si="340"/>
        <v>9.0989401849918945</v>
      </c>
      <c r="I7201" s="9">
        <f t="shared" si="341"/>
        <v>10.918728221990273</v>
      </c>
    </row>
    <row r="7202" spans="1:9" ht="31.5" customHeight="1" x14ac:dyDescent="0.25">
      <c r="A7202" s="6">
        <v>2008</v>
      </c>
      <c r="B7202" s="6">
        <v>11</v>
      </c>
      <c r="C7202" s="6">
        <v>5</v>
      </c>
      <c r="D7202" s="6">
        <v>11</v>
      </c>
      <c r="E7202" s="6">
        <v>4.9000000000000004</v>
      </c>
      <c r="F7202" s="6">
        <f t="shared" si="339"/>
        <v>5.88</v>
      </c>
      <c r="G7202" s="6">
        <v>297</v>
      </c>
      <c r="H7202" s="9">
        <f t="shared" si="340"/>
        <v>7.6733820994539768</v>
      </c>
      <c r="I7202" s="9">
        <f t="shared" si="341"/>
        <v>9.208058519344771</v>
      </c>
    </row>
    <row r="7203" spans="1:9" ht="31.5" customHeight="1" x14ac:dyDescent="0.25">
      <c r="A7203" s="6">
        <v>2008</v>
      </c>
      <c r="B7203" s="6">
        <v>11</v>
      </c>
      <c r="C7203" s="6">
        <v>5</v>
      </c>
      <c r="D7203" s="6">
        <v>12</v>
      </c>
      <c r="E7203" s="6">
        <v>6.2</v>
      </c>
      <c r="F7203" s="6">
        <f t="shared" si="339"/>
        <v>7.4399999999999995</v>
      </c>
      <c r="G7203" s="6">
        <v>325</v>
      </c>
      <c r="H7203" s="9">
        <f t="shared" si="340"/>
        <v>9.8024061202697936</v>
      </c>
      <c r="I7203" s="9">
        <f t="shared" si="341"/>
        <v>11.762887344323753</v>
      </c>
    </row>
    <row r="7204" spans="1:9" ht="31.5" customHeight="1" x14ac:dyDescent="0.25">
      <c r="A7204" s="6">
        <v>2008</v>
      </c>
      <c r="B7204" s="6">
        <v>11</v>
      </c>
      <c r="C7204" s="6">
        <v>5</v>
      </c>
      <c r="D7204" s="6">
        <v>13</v>
      </c>
      <c r="E7204" s="6">
        <v>7.1</v>
      </c>
      <c r="F7204" s="6">
        <f t="shared" si="339"/>
        <v>8.52</v>
      </c>
      <c r="G7204" s="6">
        <v>326</v>
      </c>
      <c r="H7204" s="9">
        <f t="shared" si="340"/>
        <v>11.228976655530237</v>
      </c>
      <c r="I7204" s="9">
        <f t="shared" si="341"/>
        <v>13.474771986636284</v>
      </c>
    </row>
    <row r="7205" spans="1:9" ht="31.5" customHeight="1" x14ac:dyDescent="0.25">
      <c r="A7205" s="6">
        <v>2008</v>
      </c>
      <c r="B7205" s="6">
        <v>11</v>
      </c>
      <c r="C7205" s="6">
        <v>5</v>
      </c>
      <c r="D7205" s="6">
        <v>14</v>
      </c>
      <c r="E7205" s="6">
        <v>6.2</v>
      </c>
      <c r="F7205" s="6">
        <f t="shared" si="339"/>
        <v>7.4399999999999995</v>
      </c>
      <c r="G7205" s="6">
        <v>316</v>
      </c>
      <c r="H7205" s="9">
        <f t="shared" si="340"/>
        <v>9.7733457119444953</v>
      </c>
      <c r="I7205" s="9">
        <f t="shared" si="341"/>
        <v>11.728014854333393</v>
      </c>
    </row>
    <row r="7206" spans="1:9" ht="31.5" customHeight="1" x14ac:dyDescent="0.25">
      <c r="A7206" s="6">
        <v>2008</v>
      </c>
      <c r="B7206" s="6">
        <v>11</v>
      </c>
      <c r="C7206" s="6">
        <v>5</v>
      </c>
      <c r="D7206" s="6">
        <v>15</v>
      </c>
      <c r="E7206" s="6">
        <v>5.3</v>
      </c>
      <c r="F7206" s="6">
        <f t="shared" si="339"/>
        <v>6.3599999999999994</v>
      </c>
      <c r="G7206" s="6">
        <v>309</v>
      </c>
      <c r="H7206" s="9">
        <f t="shared" si="340"/>
        <v>8.334818554249205</v>
      </c>
      <c r="I7206" s="9">
        <f t="shared" si="341"/>
        <v>10.001782265099045</v>
      </c>
    </row>
    <row r="7207" spans="1:9" ht="31.5" customHeight="1" x14ac:dyDescent="0.25">
      <c r="A7207" s="6">
        <v>2008</v>
      </c>
      <c r="B7207" s="6">
        <v>11</v>
      </c>
      <c r="C7207" s="6">
        <v>5</v>
      </c>
      <c r="D7207" s="6">
        <v>16</v>
      </c>
      <c r="E7207" s="6">
        <v>5.3</v>
      </c>
      <c r="F7207" s="6">
        <f t="shared" si="339"/>
        <v>6.3599999999999994</v>
      </c>
      <c r="G7207" s="6">
        <v>314</v>
      </c>
      <c r="H7207" s="9">
        <f t="shared" si="340"/>
        <v>8.349017763321843</v>
      </c>
      <c r="I7207" s="9">
        <f t="shared" si="341"/>
        <v>10.018821315986211</v>
      </c>
    </row>
    <row r="7208" spans="1:9" ht="31.5" customHeight="1" x14ac:dyDescent="0.25">
      <c r="A7208" s="6">
        <v>2008</v>
      </c>
      <c r="B7208" s="6">
        <v>11</v>
      </c>
      <c r="C7208" s="6">
        <v>5</v>
      </c>
      <c r="D7208" s="6">
        <v>17</v>
      </c>
      <c r="E7208" s="6">
        <v>5.9</v>
      </c>
      <c r="F7208" s="6">
        <f t="shared" si="339"/>
        <v>7.08</v>
      </c>
      <c r="G7208" s="6">
        <v>302</v>
      </c>
      <c r="H7208" s="9">
        <f t="shared" si="340"/>
        <v>9.2558184640434789</v>
      </c>
      <c r="I7208" s="9">
        <f t="shared" si="341"/>
        <v>11.106982156852174</v>
      </c>
    </row>
    <row r="7209" spans="1:9" ht="31.5" customHeight="1" x14ac:dyDescent="0.25">
      <c r="A7209" s="6">
        <v>2008</v>
      </c>
      <c r="B7209" s="6">
        <v>11</v>
      </c>
      <c r="C7209" s="6">
        <v>5</v>
      </c>
      <c r="D7209" s="6">
        <v>18</v>
      </c>
      <c r="E7209" s="6">
        <v>7.4</v>
      </c>
      <c r="F7209" s="6">
        <f t="shared" si="339"/>
        <v>8.8800000000000008</v>
      </c>
      <c r="G7209" s="6">
        <v>303</v>
      </c>
      <c r="H7209" s="9">
        <f t="shared" si="340"/>
        <v>11.613075596816756</v>
      </c>
      <c r="I7209" s="9">
        <f t="shared" si="341"/>
        <v>13.935690716180108</v>
      </c>
    </row>
    <row r="7210" spans="1:9" ht="31.5" customHeight="1" x14ac:dyDescent="0.25">
      <c r="A7210" s="6">
        <v>2008</v>
      </c>
      <c r="B7210" s="6">
        <v>11</v>
      </c>
      <c r="C7210" s="6">
        <v>5</v>
      </c>
      <c r="D7210" s="6">
        <v>19</v>
      </c>
      <c r="E7210" s="6">
        <v>8.6</v>
      </c>
      <c r="F7210" s="6">
        <f t="shared" si="339"/>
        <v>10.319999999999999</v>
      </c>
      <c r="G7210" s="6">
        <v>311</v>
      </c>
      <c r="H7210" s="9">
        <f t="shared" si="340"/>
        <v>13.533683077414006</v>
      </c>
      <c r="I7210" s="9">
        <f t="shared" si="341"/>
        <v>16.240419692896804</v>
      </c>
    </row>
    <row r="7211" spans="1:9" ht="31.5" customHeight="1" x14ac:dyDescent="0.25">
      <c r="A7211" s="6">
        <v>2008</v>
      </c>
      <c r="B7211" s="6">
        <v>11</v>
      </c>
      <c r="C7211" s="6">
        <v>5</v>
      </c>
      <c r="D7211" s="6">
        <v>20</v>
      </c>
      <c r="E7211" s="6">
        <v>7.8</v>
      </c>
      <c r="F7211" s="6">
        <f t="shared" si="339"/>
        <v>9.36</v>
      </c>
      <c r="G7211" s="6">
        <v>328</v>
      </c>
      <c r="H7211" s="9">
        <f t="shared" si="340"/>
        <v>12.344021283274415</v>
      </c>
      <c r="I7211" s="9">
        <f t="shared" si="341"/>
        <v>14.812825539929296</v>
      </c>
    </row>
    <row r="7212" spans="1:9" ht="31.5" customHeight="1" x14ac:dyDescent="0.25">
      <c r="A7212" s="6">
        <v>2008</v>
      </c>
      <c r="B7212" s="6">
        <v>11</v>
      </c>
      <c r="C7212" s="6">
        <v>5</v>
      </c>
      <c r="D7212" s="6">
        <v>21</v>
      </c>
      <c r="E7212" s="6">
        <v>5.0999999999999996</v>
      </c>
      <c r="F7212" s="6">
        <f t="shared" si="339"/>
        <v>6.1199999999999992</v>
      </c>
      <c r="G7212" s="6">
        <v>333</v>
      </c>
      <c r="H7212" s="9">
        <f t="shared" si="340"/>
        <v>8.0839687081617324</v>
      </c>
      <c r="I7212" s="9">
        <f t="shared" si="341"/>
        <v>9.7007624497940785</v>
      </c>
    </row>
    <row r="7213" spans="1:9" ht="31.5" customHeight="1" x14ac:dyDescent="0.25">
      <c r="A7213" s="6">
        <v>2008</v>
      </c>
      <c r="B7213" s="6">
        <v>11</v>
      </c>
      <c r="C7213" s="6">
        <v>5</v>
      </c>
      <c r="D7213" s="6">
        <v>22</v>
      </c>
      <c r="E7213" s="6">
        <v>4.7</v>
      </c>
      <c r="F7213" s="6">
        <f t="shared" si="339"/>
        <v>5.64</v>
      </c>
      <c r="G7213" s="6">
        <v>322</v>
      </c>
      <c r="H7213" s="9">
        <f t="shared" si="340"/>
        <v>7.4235815548409363</v>
      </c>
      <c r="I7213" s="9">
        <f t="shared" si="341"/>
        <v>8.9082978658091232</v>
      </c>
    </row>
    <row r="7214" spans="1:9" ht="31.5" customHeight="1" x14ac:dyDescent="0.25">
      <c r="A7214" s="6">
        <v>2008</v>
      </c>
      <c r="B7214" s="6">
        <v>11</v>
      </c>
      <c r="C7214" s="6">
        <v>5</v>
      </c>
      <c r="D7214" s="6">
        <v>23</v>
      </c>
      <c r="E7214" s="6">
        <v>5.0999999999999996</v>
      </c>
      <c r="F7214" s="6">
        <f t="shared" si="339"/>
        <v>6.1199999999999992</v>
      </c>
      <c r="G7214" s="6">
        <v>327</v>
      </c>
      <c r="H7214" s="9">
        <f t="shared" si="340"/>
        <v>8.068491719756782</v>
      </c>
      <c r="I7214" s="9">
        <f t="shared" si="341"/>
        <v>9.6821900637081377</v>
      </c>
    </row>
    <row r="7215" spans="1:9" ht="31.5" customHeight="1" x14ac:dyDescent="0.25">
      <c r="A7215" s="6">
        <v>2008</v>
      </c>
      <c r="B7215" s="6">
        <v>11</v>
      </c>
      <c r="C7215" s="6">
        <v>6</v>
      </c>
      <c r="D7215" s="6">
        <v>0</v>
      </c>
      <c r="E7215" s="6">
        <v>5</v>
      </c>
      <c r="F7215" s="6">
        <f t="shared" si="339"/>
        <v>6</v>
      </c>
      <c r="G7215" s="6">
        <v>327</v>
      </c>
      <c r="H7215" s="9">
        <f t="shared" si="340"/>
        <v>7.9102859997615518</v>
      </c>
      <c r="I7215" s="9">
        <f t="shared" si="341"/>
        <v>9.4923431997138614</v>
      </c>
    </row>
    <row r="7216" spans="1:9" ht="31.5" customHeight="1" x14ac:dyDescent="0.25">
      <c r="A7216" s="6">
        <v>2008</v>
      </c>
      <c r="B7216" s="6">
        <v>11</v>
      </c>
      <c r="C7216" s="6">
        <v>6</v>
      </c>
      <c r="D7216" s="6">
        <v>1</v>
      </c>
      <c r="E7216" s="6">
        <v>5.3</v>
      </c>
      <c r="F7216" s="6">
        <f t="shared" si="339"/>
        <v>6.3599999999999994</v>
      </c>
      <c r="G7216" s="6">
        <v>332</v>
      </c>
      <c r="H7216" s="9">
        <f t="shared" si="340"/>
        <v>8.3983266606074416</v>
      </c>
      <c r="I7216" s="9">
        <f t="shared" si="341"/>
        <v>10.077991992728929</v>
      </c>
    </row>
    <row r="7217" spans="1:9" ht="31.5" customHeight="1" x14ac:dyDescent="0.25">
      <c r="A7217" s="6">
        <v>2008</v>
      </c>
      <c r="B7217" s="6">
        <v>11</v>
      </c>
      <c r="C7217" s="6">
        <v>6</v>
      </c>
      <c r="D7217" s="6">
        <v>2</v>
      </c>
      <c r="E7217" s="6">
        <v>5.4</v>
      </c>
      <c r="F7217" s="6">
        <f t="shared" si="339"/>
        <v>6.48</v>
      </c>
      <c r="G7217" s="6">
        <v>339</v>
      </c>
      <c r="H7217" s="9">
        <f t="shared" si="340"/>
        <v>8.5755910308891767</v>
      </c>
      <c r="I7217" s="9">
        <f t="shared" si="341"/>
        <v>10.290709237067011</v>
      </c>
    </row>
    <row r="7218" spans="1:9" ht="31.5" customHeight="1" x14ac:dyDescent="0.25">
      <c r="A7218" s="6">
        <v>2008</v>
      </c>
      <c r="B7218" s="6">
        <v>11</v>
      </c>
      <c r="C7218" s="6">
        <v>6</v>
      </c>
      <c r="D7218" s="6">
        <v>3</v>
      </c>
      <c r="E7218" s="6">
        <v>5.6</v>
      </c>
      <c r="F7218" s="6">
        <f t="shared" si="339"/>
        <v>6.72</v>
      </c>
      <c r="G7218" s="6">
        <v>334</v>
      </c>
      <c r="H7218" s="9">
        <f t="shared" si="340"/>
        <v>8.8793172496341839</v>
      </c>
      <c r="I7218" s="9">
        <f t="shared" si="341"/>
        <v>10.655180699561022</v>
      </c>
    </row>
    <row r="7219" spans="1:9" ht="31.5" customHeight="1" x14ac:dyDescent="0.25">
      <c r="A7219" s="6">
        <v>2008</v>
      </c>
      <c r="B7219" s="6">
        <v>11</v>
      </c>
      <c r="C7219" s="6">
        <v>6</v>
      </c>
      <c r="D7219" s="6">
        <v>4</v>
      </c>
      <c r="E7219" s="6">
        <v>5.9</v>
      </c>
      <c r="F7219" s="6">
        <f t="shared" si="339"/>
        <v>7.08</v>
      </c>
      <c r="G7219" s="6">
        <v>312</v>
      </c>
      <c r="H7219" s="9">
        <f t="shared" si="340"/>
        <v>9.2878973329165309</v>
      </c>
      <c r="I7219" s="9">
        <f t="shared" si="341"/>
        <v>11.145476799499837</v>
      </c>
    </row>
    <row r="7220" spans="1:9" ht="31.5" customHeight="1" x14ac:dyDescent="0.25">
      <c r="A7220" s="6">
        <v>2008</v>
      </c>
      <c r="B7220" s="6">
        <v>11</v>
      </c>
      <c r="C7220" s="6">
        <v>6</v>
      </c>
      <c r="D7220" s="6">
        <v>5</v>
      </c>
      <c r="E7220" s="6">
        <v>6.6</v>
      </c>
      <c r="F7220" s="6">
        <f t="shared" si="339"/>
        <v>7.919999999999999</v>
      </c>
      <c r="G7220" s="6">
        <v>306</v>
      </c>
      <c r="H7220" s="9">
        <f t="shared" si="340"/>
        <v>10.36846092997804</v>
      </c>
      <c r="I7220" s="9">
        <f t="shared" si="341"/>
        <v>12.442153115973648</v>
      </c>
    </row>
    <row r="7221" spans="1:9" ht="31.5" customHeight="1" x14ac:dyDescent="0.25">
      <c r="A7221" s="6">
        <v>2008</v>
      </c>
      <c r="B7221" s="6">
        <v>11</v>
      </c>
      <c r="C7221" s="6">
        <v>6</v>
      </c>
      <c r="D7221" s="6">
        <v>6</v>
      </c>
      <c r="E7221" s="6">
        <v>7.9</v>
      </c>
      <c r="F7221" s="6">
        <f t="shared" si="339"/>
        <v>9.48</v>
      </c>
      <c r="G7221" s="6">
        <v>311</v>
      </c>
      <c r="H7221" s="9">
        <f t="shared" si="340"/>
        <v>12.432104222275656</v>
      </c>
      <c r="I7221" s="9">
        <f t="shared" si="341"/>
        <v>14.918525066730789</v>
      </c>
    </row>
    <row r="7222" spans="1:9" ht="31.5" customHeight="1" x14ac:dyDescent="0.25">
      <c r="A7222" s="6">
        <v>2008</v>
      </c>
      <c r="B7222" s="6">
        <v>11</v>
      </c>
      <c r="C7222" s="6">
        <v>6</v>
      </c>
      <c r="D7222" s="6">
        <v>7</v>
      </c>
      <c r="E7222" s="6">
        <v>7.4</v>
      </c>
      <c r="F7222" s="6">
        <f t="shared" si="339"/>
        <v>8.8800000000000008</v>
      </c>
      <c r="G7222" s="6">
        <v>329</v>
      </c>
      <c r="H7222" s="9">
        <f t="shared" si="340"/>
        <v>11.714754341655276</v>
      </c>
      <c r="I7222" s="9">
        <f t="shared" si="341"/>
        <v>14.057705209986331</v>
      </c>
    </row>
    <row r="7223" spans="1:9" ht="31.5" customHeight="1" x14ac:dyDescent="0.25">
      <c r="A7223" s="6">
        <v>2008</v>
      </c>
      <c r="B7223" s="6">
        <v>11</v>
      </c>
      <c r="C7223" s="6">
        <v>6</v>
      </c>
      <c r="D7223" s="6">
        <v>8</v>
      </c>
      <c r="E7223" s="6">
        <v>6.8</v>
      </c>
      <c r="F7223" s="6">
        <f t="shared" si="339"/>
        <v>8.16</v>
      </c>
      <c r="G7223" s="6">
        <v>341</v>
      </c>
      <c r="H7223" s="9">
        <f t="shared" si="340"/>
        <v>10.805568592532619</v>
      </c>
      <c r="I7223" s="9">
        <f t="shared" si="341"/>
        <v>12.966682311039145</v>
      </c>
    </row>
    <row r="7224" spans="1:9" ht="31.5" customHeight="1" x14ac:dyDescent="0.25">
      <c r="A7224" s="6">
        <v>2008</v>
      </c>
      <c r="B7224" s="6">
        <v>11</v>
      </c>
      <c r="C7224" s="6">
        <v>6</v>
      </c>
      <c r="D7224" s="6">
        <v>9</v>
      </c>
      <c r="E7224" s="6">
        <v>6.9</v>
      </c>
      <c r="F7224" s="6">
        <f t="shared" si="339"/>
        <v>8.2799999999999994</v>
      </c>
      <c r="G7224" s="6">
        <v>329</v>
      </c>
      <c r="H7224" s="9">
        <f t="shared" si="340"/>
        <v>10.923216886138027</v>
      </c>
      <c r="I7224" s="9">
        <f t="shared" si="341"/>
        <v>13.10786026336563</v>
      </c>
    </row>
    <row r="7225" spans="1:9" ht="31.5" customHeight="1" x14ac:dyDescent="0.25">
      <c r="A7225" s="6">
        <v>2008</v>
      </c>
      <c r="B7225" s="6">
        <v>11</v>
      </c>
      <c r="C7225" s="6">
        <v>6</v>
      </c>
      <c r="D7225" s="6">
        <v>10</v>
      </c>
      <c r="E7225" s="6">
        <v>7.2</v>
      </c>
      <c r="F7225" s="6">
        <f t="shared" si="339"/>
        <v>8.64</v>
      </c>
      <c r="G7225" s="6">
        <v>322</v>
      </c>
      <c r="H7225" s="9">
        <f t="shared" si="340"/>
        <v>11.372295147841434</v>
      </c>
      <c r="I7225" s="9">
        <f t="shared" si="341"/>
        <v>13.646754177409722</v>
      </c>
    </row>
    <row r="7226" spans="1:9" ht="31.5" customHeight="1" x14ac:dyDescent="0.25">
      <c r="A7226" s="6">
        <v>2008</v>
      </c>
      <c r="B7226" s="6">
        <v>11</v>
      </c>
      <c r="C7226" s="6">
        <v>6</v>
      </c>
      <c r="D7226" s="6">
        <v>11</v>
      </c>
      <c r="E7226" s="6">
        <v>7.6</v>
      </c>
      <c r="F7226" s="6">
        <f t="shared" si="339"/>
        <v>9.1199999999999992</v>
      </c>
      <c r="G7226" s="6">
        <v>320</v>
      </c>
      <c r="H7226" s="9">
        <f t="shared" si="340"/>
        <v>11.996186050035423</v>
      </c>
      <c r="I7226" s="9">
        <f t="shared" si="341"/>
        <v>14.395423260042508</v>
      </c>
    </row>
    <row r="7227" spans="1:9" ht="31.5" customHeight="1" x14ac:dyDescent="0.25">
      <c r="A7227" s="6">
        <v>2008</v>
      </c>
      <c r="B7227" s="6">
        <v>11</v>
      </c>
      <c r="C7227" s="6">
        <v>6</v>
      </c>
      <c r="D7227" s="6">
        <v>12</v>
      </c>
      <c r="E7227" s="6">
        <v>5</v>
      </c>
      <c r="F7227" s="6">
        <f t="shared" si="339"/>
        <v>6</v>
      </c>
      <c r="G7227" s="6">
        <v>305</v>
      </c>
      <c r="H7227" s="9">
        <f t="shared" si="340"/>
        <v>7.8521629868135223</v>
      </c>
      <c r="I7227" s="9">
        <f t="shared" si="341"/>
        <v>9.4225955841762268</v>
      </c>
    </row>
    <row r="7228" spans="1:9" ht="31.5" customHeight="1" x14ac:dyDescent="0.25">
      <c r="A7228" s="6">
        <v>2008</v>
      </c>
      <c r="B7228" s="6">
        <v>11</v>
      </c>
      <c r="C7228" s="6">
        <v>6</v>
      </c>
      <c r="D7228" s="6">
        <v>13</v>
      </c>
      <c r="E7228" s="6">
        <v>5.0999999999999996</v>
      </c>
      <c r="F7228" s="6">
        <f t="shared" si="339"/>
        <v>6.1199999999999992</v>
      </c>
      <c r="G7228" s="6">
        <v>298</v>
      </c>
      <c r="H7228" s="9">
        <f t="shared" si="340"/>
        <v>7.9894425846622505</v>
      </c>
      <c r="I7228" s="9">
        <f t="shared" si="341"/>
        <v>9.5873311015947014</v>
      </c>
    </row>
    <row r="7229" spans="1:9" ht="31.5" customHeight="1" x14ac:dyDescent="0.25">
      <c r="A7229" s="6">
        <v>2008</v>
      </c>
      <c r="B7229" s="6">
        <v>11</v>
      </c>
      <c r="C7229" s="6">
        <v>6</v>
      </c>
      <c r="D7229" s="6">
        <v>14</v>
      </c>
      <c r="E7229" s="6">
        <v>5.8</v>
      </c>
      <c r="F7229" s="6">
        <f t="shared" si="339"/>
        <v>6.96</v>
      </c>
      <c r="G7229" s="6">
        <v>307</v>
      </c>
      <c r="H7229" s="9">
        <f t="shared" si="340"/>
        <v>9.114836170770106</v>
      </c>
      <c r="I7229" s="9">
        <f t="shared" si="341"/>
        <v>10.937803404924129</v>
      </c>
    </row>
    <row r="7230" spans="1:9" ht="31.5" customHeight="1" x14ac:dyDescent="0.25">
      <c r="A7230" s="6">
        <v>2008</v>
      </c>
      <c r="B7230" s="6">
        <v>11</v>
      </c>
      <c r="C7230" s="6">
        <v>6</v>
      </c>
      <c r="D7230" s="6">
        <v>15</v>
      </c>
      <c r="E7230" s="6">
        <v>6</v>
      </c>
      <c r="F7230" s="6">
        <f t="shared" si="339"/>
        <v>7.1999999999999993</v>
      </c>
      <c r="G7230" s="6">
        <v>312</v>
      </c>
      <c r="H7230" s="9">
        <f t="shared" si="340"/>
        <v>9.4453193216100324</v>
      </c>
      <c r="I7230" s="9">
        <f t="shared" si="341"/>
        <v>11.334383185932037</v>
      </c>
    </row>
    <row r="7231" spans="1:9" ht="31.5" customHeight="1" x14ac:dyDescent="0.25">
      <c r="A7231" s="6">
        <v>2008</v>
      </c>
      <c r="B7231" s="6">
        <v>11</v>
      </c>
      <c r="C7231" s="6">
        <v>6</v>
      </c>
      <c r="D7231" s="6">
        <v>16</v>
      </c>
      <c r="E7231" s="6">
        <v>5.5</v>
      </c>
      <c r="F7231" s="6">
        <f t="shared" si="339"/>
        <v>6.6</v>
      </c>
      <c r="G7231" s="6">
        <v>309</v>
      </c>
      <c r="H7231" s="9">
        <f t="shared" si="340"/>
        <v>8.6493400091265347</v>
      </c>
      <c r="I7231" s="9">
        <f t="shared" si="341"/>
        <v>10.379208010951841</v>
      </c>
    </row>
    <row r="7232" spans="1:9" ht="31.5" customHeight="1" x14ac:dyDescent="0.25">
      <c r="A7232" s="6">
        <v>2008</v>
      </c>
      <c r="B7232" s="6">
        <v>11</v>
      </c>
      <c r="C7232" s="6">
        <v>6</v>
      </c>
      <c r="D7232" s="6">
        <v>17</v>
      </c>
      <c r="E7232" s="6">
        <v>4.7</v>
      </c>
      <c r="F7232" s="6">
        <f t="shared" si="339"/>
        <v>5.64</v>
      </c>
      <c r="G7232" s="6">
        <v>288</v>
      </c>
      <c r="H7232" s="9">
        <f t="shared" si="340"/>
        <v>7.3360440248604029</v>
      </c>
      <c r="I7232" s="9">
        <f t="shared" si="341"/>
        <v>8.8032528298324824</v>
      </c>
    </row>
    <row r="7233" spans="1:9" ht="31.5" customHeight="1" x14ac:dyDescent="0.25">
      <c r="A7233" s="6">
        <v>2008</v>
      </c>
      <c r="B7233" s="6">
        <v>11</v>
      </c>
      <c r="C7233" s="6">
        <v>6</v>
      </c>
      <c r="D7233" s="6">
        <v>18</v>
      </c>
      <c r="E7233" s="6">
        <v>5.4</v>
      </c>
      <c r="F7233" s="6">
        <f t="shared" si="339"/>
        <v>6.48</v>
      </c>
      <c r="G7233" s="6">
        <v>273</v>
      </c>
      <c r="H7233" s="9">
        <f t="shared" si="340"/>
        <v>8.3804379298965266</v>
      </c>
      <c r="I7233" s="9">
        <f t="shared" si="341"/>
        <v>10.056525515875832</v>
      </c>
    </row>
    <row r="7234" spans="1:9" ht="31.5" customHeight="1" x14ac:dyDescent="0.25">
      <c r="A7234" s="6">
        <v>2008</v>
      </c>
      <c r="B7234" s="6">
        <v>11</v>
      </c>
      <c r="C7234" s="6">
        <v>6</v>
      </c>
      <c r="D7234" s="6">
        <v>19</v>
      </c>
      <c r="E7234" s="6">
        <v>5.9</v>
      </c>
      <c r="F7234" s="6">
        <f t="shared" si="339"/>
        <v>7.08</v>
      </c>
      <c r="G7234" s="6">
        <v>269</v>
      </c>
      <c r="H7234" s="9">
        <f t="shared" si="340"/>
        <v>9.1418693189733595</v>
      </c>
      <c r="I7234" s="9">
        <f t="shared" si="341"/>
        <v>10.970243182768032</v>
      </c>
    </row>
    <row r="7235" spans="1:9" ht="31.5" customHeight="1" x14ac:dyDescent="0.25">
      <c r="A7235" s="6">
        <v>2008</v>
      </c>
      <c r="B7235" s="6">
        <v>11</v>
      </c>
      <c r="C7235" s="6">
        <v>6</v>
      </c>
      <c r="D7235" s="6">
        <v>20</v>
      </c>
      <c r="E7235" s="6">
        <v>6.3</v>
      </c>
      <c r="F7235" s="6">
        <f t="shared" ref="F7235:F7298" si="342">E7235*1.2</f>
        <v>7.56</v>
      </c>
      <c r="G7235" s="6">
        <v>264</v>
      </c>
      <c r="H7235" s="9">
        <f t="shared" ref="H7235:H7298" si="343">E7235*(LN(G7235/$AE$18)/LN(10/$AE$18))</f>
        <v>9.7419286139168459</v>
      </c>
      <c r="I7235" s="9">
        <f t="shared" ref="I7235:I7298" si="344">F7235*(LN(G7235/$AE$18)/LN(10/$AE$18))</f>
        <v>11.690314336700215</v>
      </c>
    </row>
    <row r="7236" spans="1:9" ht="31.5" customHeight="1" x14ac:dyDescent="0.25">
      <c r="A7236" s="6">
        <v>2008</v>
      </c>
      <c r="B7236" s="6">
        <v>11</v>
      </c>
      <c r="C7236" s="6">
        <v>6</v>
      </c>
      <c r="D7236" s="6">
        <v>21</v>
      </c>
      <c r="E7236" s="6">
        <v>6.3</v>
      </c>
      <c r="F7236" s="6">
        <f t="shared" si="342"/>
        <v>7.56</v>
      </c>
      <c r="G7236" s="6">
        <v>256</v>
      </c>
      <c r="H7236" s="9">
        <f t="shared" si="343"/>
        <v>9.7095723430791718</v>
      </c>
      <c r="I7236" s="9">
        <f t="shared" si="344"/>
        <v>11.651486811695007</v>
      </c>
    </row>
    <row r="7237" spans="1:9" ht="31.5" customHeight="1" x14ac:dyDescent="0.25">
      <c r="A7237" s="6">
        <v>2008</v>
      </c>
      <c r="B7237" s="6">
        <v>11</v>
      </c>
      <c r="C7237" s="6">
        <v>6</v>
      </c>
      <c r="D7237" s="6">
        <v>22</v>
      </c>
      <c r="E7237" s="6">
        <v>7.1</v>
      </c>
      <c r="F7237" s="6">
        <f t="shared" si="342"/>
        <v>8.52</v>
      </c>
      <c r="G7237" s="6">
        <v>248</v>
      </c>
      <c r="H7237" s="9">
        <f t="shared" si="343"/>
        <v>10.904911096155535</v>
      </c>
      <c r="I7237" s="9">
        <f t="shared" si="344"/>
        <v>13.085893315386642</v>
      </c>
    </row>
    <row r="7238" spans="1:9" ht="31.5" customHeight="1" x14ac:dyDescent="0.25">
      <c r="A7238" s="6">
        <v>2008</v>
      </c>
      <c r="B7238" s="6">
        <v>11</v>
      </c>
      <c r="C7238" s="6">
        <v>6</v>
      </c>
      <c r="D7238" s="6">
        <v>23</v>
      </c>
      <c r="E7238" s="6">
        <v>7.3</v>
      </c>
      <c r="F7238" s="6">
        <f t="shared" si="342"/>
        <v>8.76</v>
      </c>
      <c r="G7238" s="6">
        <v>240</v>
      </c>
      <c r="H7238" s="9">
        <f t="shared" si="343"/>
        <v>11.172140572497973</v>
      </c>
      <c r="I7238" s="9">
        <f t="shared" si="344"/>
        <v>13.406568686997568</v>
      </c>
    </row>
    <row r="7239" spans="1:9" ht="31.5" customHeight="1" x14ac:dyDescent="0.25">
      <c r="A7239" s="6">
        <v>2008</v>
      </c>
      <c r="B7239" s="6">
        <v>11</v>
      </c>
      <c r="C7239" s="6">
        <v>7</v>
      </c>
      <c r="D7239" s="6">
        <v>0</v>
      </c>
      <c r="E7239" s="6">
        <v>7.5</v>
      </c>
      <c r="F7239" s="6">
        <f t="shared" si="342"/>
        <v>9</v>
      </c>
      <c r="G7239" s="6">
        <v>234</v>
      </c>
      <c r="H7239" s="9">
        <f t="shared" si="343"/>
        <v>11.446534270847161</v>
      </c>
      <c r="I7239" s="9">
        <f t="shared" si="344"/>
        <v>13.735841125016595</v>
      </c>
    </row>
    <row r="7240" spans="1:9" ht="31.5" customHeight="1" x14ac:dyDescent="0.25">
      <c r="A7240" s="6">
        <v>2008</v>
      </c>
      <c r="B7240" s="6">
        <v>11</v>
      </c>
      <c r="C7240" s="6">
        <v>7</v>
      </c>
      <c r="D7240" s="6">
        <v>1</v>
      </c>
      <c r="E7240" s="6">
        <v>7.6</v>
      </c>
      <c r="F7240" s="6">
        <f t="shared" si="342"/>
        <v>9.1199999999999992</v>
      </c>
      <c r="G7240" s="6">
        <v>227</v>
      </c>
      <c r="H7240" s="9">
        <f t="shared" si="343"/>
        <v>11.560629865957919</v>
      </c>
      <c r="I7240" s="9">
        <f t="shared" si="344"/>
        <v>13.872755839149503</v>
      </c>
    </row>
    <row r="7241" spans="1:9" ht="31.5" customHeight="1" x14ac:dyDescent="0.25">
      <c r="A7241" s="6">
        <v>2008</v>
      </c>
      <c r="B7241" s="6">
        <v>11</v>
      </c>
      <c r="C7241" s="6">
        <v>7</v>
      </c>
      <c r="D7241" s="6">
        <v>2</v>
      </c>
      <c r="E7241" s="6">
        <v>7.9</v>
      </c>
      <c r="F7241" s="6">
        <f t="shared" si="342"/>
        <v>9.48</v>
      </c>
      <c r="G7241" s="6">
        <v>225</v>
      </c>
      <c r="H7241" s="9">
        <f t="shared" si="343"/>
        <v>12.005301925659323</v>
      </c>
      <c r="I7241" s="9">
        <f t="shared" si="344"/>
        <v>14.406362310791188</v>
      </c>
    </row>
    <row r="7242" spans="1:9" ht="31.5" customHeight="1" x14ac:dyDescent="0.25">
      <c r="A7242" s="6">
        <v>2008</v>
      </c>
      <c r="B7242" s="6">
        <v>11</v>
      </c>
      <c r="C7242" s="6">
        <v>7</v>
      </c>
      <c r="D7242" s="6">
        <v>3</v>
      </c>
      <c r="E7242" s="6">
        <v>7.4</v>
      </c>
      <c r="F7242" s="6">
        <f t="shared" si="342"/>
        <v>8.8800000000000008</v>
      </c>
      <c r="G7242" s="6">
        <v>228</v>
      </c>
      <c r="H7242" s="9">
        <f t="shared" si="343"/>
        <v>11.261831741502238</v>
      </c>
      <c r="I7242" s="9">
        <f t="shared" si="344"/>
        <v>13.514198089802685</v>
      </c>
    </row>
    <row r="7243" spans="1:9" ht="31.5" customHeight="1" x14ac:dyDescent="0.25">
      <c r="A7243" s="6">
        <v>2008</v>
      </c>
      <c r="B7243" s="6">
        <v>11</v>
      </c>
      <c r="C7243" s="6">
        <v>7</v>
      </c>
      <c r="D7243" s="6">
        <v>4</v>
      </c>
      <c r="E7243" s="6">
        <v>6.7</v>
      </c>
      <c r="F7243" s="6">
        <f t="shared" si="342"/>
        <v>8.0399999999999991</v>
      </c>
      <c r="G7243" s="6">
        <v>240</v>
      </c>
      <c r="H7243" s="9">
        <f t="shared" si="343"/>
        <v>10.253882443251564</v>
      </c>
      <c r="I7243" s="9">
        <f t="shared" si="344"/>
        <v>12.304658931901876</v>
      </c>
    </row>
    <row r="7244" spans="1:9" ht="31.5" customHeight="1" x14ac:dyDescent="0.25">
      <c r="A7244" s="6">
        <v>2008</v>
      </c>
      <c r="B7244" s="6">
        <v>11</v>
      </c>
      <c r="C7244" s="6">
        <v>7</v>
      </c>
      <c r="D7244" s="6">
        <v>5</v>
      </c>
      <c r="E7244" s="6">
        <v>6.8</v>
      </c>
      <c r="F7244" s="6">
        <f t="shared" si="342"/>
        <v>8.16</v>
      </c>
      <c r="G7244" s="6">
        <v>243</v>
      </c>
      <c r="H7244" s="9">
        <f t="shared" si="343"/>
        <v>10.42102437755862</v>
      </c>
      <c r="I7244" s="9">
        <f t="shared" si="344"/>
        <v>12.505229253070345</v>
      </c>
    </row>
    <row r="7245" spans="1:9" ht="31.5" customHeight="1" x14ac:dyDescent="0.25">
      <c r="A7245" s="6">
        <v>2008</v>
      </c>
      <c r="B7245" s="6">
        <v>11</v>
      </c>
      <c r="C7245" s="6">
        <v>7</v>
      </c>
      <c r="D7245" s="6">
        <v>6</v>
      </c>
      <c r="E7245" s="6">
        <v>6.5</v>
      </c>
      <c r="F7245" s="6">
        <f t="shared" si="342"/>
        <v>7.8</v>
      </c>
      <c r="G7245" s="6">
        <v>255</v>
      </c>
      <c r="H7245" s="9">
        <f t="shared" si="343"/>
        <v>10.013566636930159</v>
      </c>
      <c r="I7245" s="9">
        <f t="shared" si="344"/>
        <v>12.01627996431619</v>
      </c>
    </row>
    <row r="7246" spans="1:9" ht="31.5" customHeight="1" x14ac:dyDescent="0.25">
      <c r="A7246" s="6">
        <v>2008</v>
      </c>
      <c r="B7246" s="6">
        <v>11</v>
      </c>
      <c r="C7246" s="6">
        <v>7</v>
      </c>
      <c r="D7246" s="6">
        <v>7</v>
      </c>
      <c r="E7246" s="6">
        <v>6.5</v>
      </c>
      <c r="F7246" s="6">
        <f t="shared" si="342"/>
        <v>7.8</v>
      </c>
      <c r="G7246" s="6">
        <v>270</v>
      </c>
      <c r="H7246" s="9">
        <f t="shared" si="343"/>
        <v>10.075576465585327</v>
      </c>
      <c r="I7246" s="9">
        <f t="shared" si="344"/>
        <v>12.090691758702391</v>
      </c>
    </row>
    <row r="7247" spans="1:9" ht="31.5" customHeight="1" x14ac:dyDescent="0.25">
      <c r="A7247" s="6">
        <v>2008</v>
      </c>
      <c r="B7247" s="6">
        <v>11</v>
      </c>
      <c r="C7247" s="6">
        <v>7</v>
      </c>
      <c r="D7247" s="6">
        <v>8</v>
      </c>
      <c r="E7247" s="6">
        <v>6.3</v>
      </c>
      <c r="F7247" s="6">
        <f t="shared" si="342"/>
        <v>7.56</v>
      </c>
      <c r="G7247" s="6">
        <v>275</v>
      </c>
      <c r="H7247" s="9">
        <f t="shared" si="343"/>
        <v>9.78485277101659</v>
      </c>
      <c r="I7247" s="9">
        <f t="shared" si="344"/>
        <v>11.741823325219908</v>
      </c>
    </row>
    <row r="7248" spans="1:9" ht="31.5" customHeight="1" x14ac:dyDescent="0.25">
      <c r="A7248" s="6">
        <v>2008</v>
      </c>
      <c r="B7248" s="6">
        <v>11</v>
      </c>
      <c r="C7248" s="6">
        <v>7</v>
      </c>
      <c r="D7248" s="6">
        <v>9</v>
      </c>
      <c r="E7248" s="6">
        <v>5.8</v>
      </c>
      <c r="F7248" s="6">
        <f t="shared" si="342"/>
        <v>6.96</v>
      </c>
      <c r="G7248" s="6">
        <v>282</v>
      </c>
      <c r="H7248" s="9">
        <f t="shared" si="343"/>
        <v>9.0326098768996914</v>
      </c>
      <c r="I7248" s="9">
        <f t="shared" si="344"/>
        <v>10.83913185227963</v>
      </c>
    </row>
    <row r="7249" spans="1:9" ht="31.5" customHeight="1" x14ac:dyDescent="0.25">
      <c r="A7249" s="6">
        <v>2008</v>
      </c>
      <c r="B7249" s="6">
        <v>11</v>
      </c>
      <c r="C7249" s="6">
        <v>7</v>
      </c>
      <c r="D7249" s="6">
        <v>10</v>
      </c>
      <c r="E7249" s="6">
        <v>5.3</v>
      </c>
      <c r="F7249" s="6">
        <f t="shared" si="342"/>
        <v>6.3599999999999994</v>
      </c>
      <c r="G7249" s="6">
        <v>287</v>
      </c>
      <c r="H7249" s="9">
        <f t="shared" si="343"/>
        <v>8.2694834394447607</v>
      </c>
      <c r="I7249" s="9">
        <f t="shared" si="344"/>
        <v>9.9233801273337132</v>
      </c>
    </row>
    <row r="7250" spans="1:9" ht="31.5" customHeight="1" x14ac:dyDescent="0.25">
      <c r="A7250" s="6">
        <v>2008</v>
      </c>
      <c r="B7250" s="6">
        <v>11</v>
      </c>
      <c r="C7250" s="6">
        <v>7</v>
      </c>
      <c r="D7250" s="6">
        <v>11</v>
      </c>
      <c r="E7250" s="6">
        <v>5</v>
      </c>
      <c r="F7250" s="6">
        <f t="shared" si="342"/>
        <v>6</v>
      </c>
      <c r="G7250" s="6">
        <v>289</v>
      </c>
      <c r="H7250" s="9">
        <f t="shared" si="343"/>
        <v>7.8071947757264768</v>
      </c>
      <c r="I7250" s="9">
        <f t="shared" si="344"/>
        <v>9.3686337308717729</v>
      </c>
    </row>
    <row r="7251" spans="1:9" ht="31.5" customHeight="1" x14ac:dyDescent="0.25">
      <c r="A7251" s="6">
        <v>2008</v>
      </c>
      <c r="B7251" s="6">
        <v>11</v>
      </c>
      <c r="C7251" s="6">
        <v>9</v>
      </c>
      <c r="D7251" s="6">
        <v>12</v>
      </c>
      <c r="E7251" s="6">
        <v>1.5</v>
      </c>
      <c r="F7251" s="6">
        <f t="shared" si="342"/>
        <v>1.7999999999999998</v>
      </c>
      <c r="G7251" s="6">
        <v>355</v>
      </c>
      <c r="H7251" s="9">
        <f t="shared" si="343"/>
        <v>2.3936544650517075</v>
      </c>
      <c r="I7251" s="9">
        <f t="shared" si="344"/>
        <v>2.8723853580620489</v>
      </c>
    </row>
    <row r="7252" spans="1:9" ht="31.5" customHeight="1" x14ac:dyDescent="0.25">
      <c r="A7252" s="6">
        <v>2008</v>
      </c>
      <c r="B7252" s="6">
        <v>11</v>
      </c>
      <c r="C7252" s="6">
        <v>9</v>
      </c>
      <c r="D7252" s="6">
        <v>13</v>
      </c>
      <c r="E7252" s="6">
        <v>1.3</v>
      </c>
      <c r="F7252" s="6">
        <f t="shared" si="342"/>
        <v>1.56</v>
      </c>
      <c r="G7252" s="6">
        <v>352</v>
      </c>
      <c r="H7252" s="9">
        <f t="shared" si="343"/>
        <v>2.0726591505276972</v>
      </c>
      <c r="I7252" s="9">
        <f t="shared" si="344"/>
        <v>2.4871909806332368</v>
      </c>
    </row>
    <row r="7253" spans="1:9" ht="31.5" customHeight="1" x14ac:dyDescent="0.25">
      <c r="A7253" s="6">
        <v>2008</v>
      </c>
      <c r="B7253" s="6">
        <v>11</v>
      </c>
      <c r="C7253" s="6">
        <v>9</v>
      </c>
      <c r="D7253" s="6">
        <v>14</v>
      </c>
      <c r="E7253" s="6">
        <v>1.2</v>
      </c>
      <c r="F7253" s="6">
        <f t="shared" si="342"/>
        <v>1.44</v>
      </c>
      <c r="G7253" s="6">
        <v>355</v>
      </c>
      <c r="H7253" s="9">
        <f t="shared" si="343"/>
        <v>1.914923572041366</v>
      </c>
      <c r="I7253" s="9">
        <f t="shared" si="344"/>
        <v>2.2979082864496392</v>
      </c>
    </row>
    <row r="7254" spans="1:9" ht="31.5" customHeight="1" x14ac:dyDescent="0.25">
      <c r="A7254" s="6">
        <v>2008</v>
      </c>
      <c r="B7254" s="6">
        <v>11</v>
      </c>
      <c r="C7254" s="6">
        <v>9</v>
      </c>
      <c r="D7254" s="6">
        <v>15</v>
      </c>
      <c r="E7254" s="6">
        <v>1.1000000000000001</v>
      </c>
      <c r="F7254" s="6">
        <f t="shared" si="342"/>
        <v>1.32</v>
      </c>
      <c r="G7254" s="6">
        <v>10</v>
      </c>
      <c r="H7254" s="9">
        <f t="shared" si="343"/>
        <v>1.1000000000000001</v>
      </c>
      <c r="I7254" s="9">
        <f t="shared" si="344"/>
        <v>1.32</v>
      </c>
    </row>
    <row r="7255" spans="1:9" ht="31.5" customHeight="1" x14ac:dyDescent="0.25">
      <c r="A7255" s="6">
        <v>2008</v>
      </c>
      <c r="B7255" s="6">
        <v>11</v>
      </c>
      <c r="C7255" s="6">
        <v>9</v>
      </c>
      <c r="D7255" s="6">
        <v>16</v>
      </c>
      <c r="E7255" s="6">
        <v>1.4</v>
      </c>
      <c r="F7255" s="6">
        <f t="shared" si="342"/>
        <v>1.68</v>
      </c>
      <c r="G7255" s="6">
        <v>15</v>
      </c>
      <c r="H7255" s="9">
        <f t="shared" si="343"/>
        <v>1.4947433047276277</v>
      </c>
      <c r="I7255" s="9">
        <f t="shared" si="344"/>
        <v>1.7936919656731534</v>
      </c>
    </row>
    <row r="7256" spans="1:9" ht="31.5" customHeight="1" x14ac:dyDescent="0.25">
      <c r="A7256" s="6">
        <v>2008</v>
      </c>
      <c r="B7256" s="6">
        <v>11</v>
      </c>
      <c r="C7256" s="6">
        <v>9</v>
      </c>
      <c r="D7256" s="6">
        <v>17</v>
      </c>
      <c r="E7256" s="6">
        <v>1.6</v>
      </c>
      <c r="F7256" s="6">
        <f t="shared" si="342"/>
        <v>1.92</v>
      </c>
      <c r="G7256" s="6">
        <v>18</v>
      </c>
      <c r="H7256" s="9">
        <f t="shared" si="343"/>
        <v>1.7569664072029505</v>
      </c>
      <c r="I7256" s="9">
        <f t="shared" si="344"/>
        <v>2.1083596886435405</v>
      </c>
    </row>
    <row r="7257" spans="1:9" ht="31.5" customHeight="1" x14ac:dyDescent="0.25">
      <c r="A7257" s="6">
        <v>2008</v>
      </c>
      <c r="B7257" s="6">
        <v>11</v>
      </c>
      <c r="C7257" s="6">
        <v>9</v>
      </c>
      <c r="D7257" s="6">
        <v>18</v>
      </c>
      <c r="E7257" s="6">
        <v>1.6</v>
      </c>
      <c r="F7257" s="6">
        <f t="shared" si="342"/>
        <v>1.92</v>
      </c>
      <c r="G7257" s="6">
        <v>341</v>
      </c>
      <c r="H7257" s="9">
        <f t="shared" si="343"/>
        <v>2.5424867276547345</v>
      </c>
      <c r="I7257" s="9">
        <f t="shared" si="344"/>
        <v>3.0509840731856808</v>
      </c>
    </row>
    <row r="7258" spans="1:9" ht="31.5" customHeight="1" x14ac:dyDescent="0.25">
      <c r="A7258" s="6">
        <v>2008</v>
      </c>
      <c r="B7258" s="6">
        <v>11</v>
      </c>
      <c r="C7258" s="6">
        <v>9</v>
      </c>
      <c r="D7258" s="6">
        <v>19</v>
      </c>
      <c r="E7258" s="6">
        <v>1.5</v>
      </c>
      <c r="F7258" s="6">
        <f t="shared" si="342"/>
        <v>1.7999999999999998</v>
      </c>
      <c r="G7258" s="6">
        <v>1</v>
      </c>
      <c r="H7258" s="9">
        <f t="shared" si="343"/>
        <v>0.92353365986981939</v>
      </c>
      <c r="I7258" s="9">
        <f t="shared" si="344"/>
        <v>1.1082403918437833</v>
      </c>
    </row>
    <row r="7259" spans="1:9" ht="31.5" customHeight="1" x14ac:dyDescent="0.25">
      <c r="A7259" s="6">
        <v>2008</v>
      </c>
      <c r="B7259" s="6">
        <v>11</v>
      </c>
      <c r="C7259" s="6">
        <v>9</v>
      </c>
      <c r="D7259" s="6">
        <v>20</v>
      </c>
      <c r="E7259" s="6">
        <v>1.7</v>
      </c>
      <c r="F7259" s="6">
        <f t="shared" si="342"/>
        <v>2.04</v>
      </c>
      <c r="G7259" s="6">
        <v>63</v>
      </c>
      <c r="H7259" s="9">
        <f t="shared" si="343"/>
        <v>2.2222319772026413</v>
      </c>
      <c r="I7259" s="9">
        <f t="shared" si="344"/>
        <v>2.6666783726431698</v>
      </c>
    </row>
    <row r="7260" spans="1:9" ht="31.5" customHeight="1" x14ac:dyDescent="0.25">
      <c r="A7260" s="6">
        <v>2008</v>
      </c>
      <c r="B7260" s="6">
        <v>11</v>
      </c>
      <c r="C7260" s="6">
        <v>9</v>
      </c>
      <c r="D7260" s="6">
        <v>21</v>
      </c>
      <c r="E7260" s="6">
        <v>2.2000000000000002</v>
      </c>
      <c r="F7260" s="6">
        <f t="shared" si="342"/>
        <v>2.64</v>
      </c>
      <c r="G7260" s="6">
        <v>104</v>
      </c>
      <c r="H7260" s="9">
        <f t="shared" si="343"/>
        <v>3.0598853807807185</v>
      </c>
      <c r="I7260" s="9">
        <f t="shared" si="344"/>
        <v>3.6718624569368621</v>
      </c>
    </row>
    <row r="7261" spans="1:9" ht="31.5" customHeight="1" x14ac:dyDescent="0.25">
      <c r="A7261" s="6">
        <v>2008</v>
      </c>
      <c r="B7261" s="6">
        <v>11</v>
      </c>
      <c r="C7261" s="6">
        <v>9</v>
      </c>
      <c r="D7261" s="6">
        <v>22</v>
      </c>
      <c r="E7261" s="6">
        <v>2</v>
      </c>
      <c r="F7261" s="6">
        <f t="shared" si="342"/>
        <v>2.4</v>
      </c>
      <c r="G7261" s="6">
        <v>126</v>
      </c>
      <c r="H7261" s="9">
        <f t="shared" si="343"/>
        <v>2.8457687745746312</v>
      </c>
      <c r="I7261" s="9">
        <f t="shared" si="344"/>
        <v>3.4149225294895573</v>
      </c>
    </row>
    <row r="7262" spans="1:9" ht="31.5" customHeight="1" x14ac:dyDescent="0.25">
      <c r="A7262" s="6">
        <v>2008</v>
      </c>
      <c r="B7262" s="6">
        <v>11</v>
      </c>
      <c r="C7262" s="6">
        <v>9</v>
      </c>
      <c r="D7262" s="6">
        <v>23</v>
      </c>
      <c r="E7262" s="6">
        <v>1.9</v>
      </c>
      <c r="F7262" s="6">
        <f t="shared" si="342"/>
        <v>2.2799999999999998</v>
      </c>
      <c r="G7262" s="6">
        <v>148</v>
      </c>
      <c r="H7262" s="9">
        <f t="shared" si="343"/>
        <v>2.7545142182197173</v>
      </c>
      <c r="I7262" s="9">
        <f t="shared" si="344"/>
        <v>3.3054170618636607</v>
      </c>
    </row>
    <row r="7263" spans="1:9" ht="31.5" customHeight="1" x14ac:dyDescent="0.25">
      <c r="A7263" s="6">
        <v>2008</v>
      </c>
      <c r="B7263" s="6">
        <v>11</v>
      </c>
      <c r="C7263" s="6">
        <v>10</v>
      </c>
      <c r="D7263" s="6">
        <v>0</v>
      </c>
      <c r="E7263" s="6">
        <v>2.2000000000000002</v>
      </c>
      <c r="F7263" s="6">
        <f t="shared" si="342"/>
        <v>2.64</v>
      </c>
      <c r="G7263" s="6">
        <v>154</v>
      </c>
      <c r="H7263" s="9">
        <f t="shared" si="343"/>
        <v>3.2040297281950467</v>
      </c>
      <c r="I7263" s="9">
        <f t="shared" si="344"/>
        <v>3.8448356738340559</v>
      </c>
    </row>
    <row r="7264" spans="1:9" ht="31.5" customHeight="1" x14ac:dyDescent="0.25">
      <c r="A7264" s="6">
        <v>2008</v>
      </c>
      <c r="B7264" s="6">
        <v>11</v>
      </c>
      <c r="C7264" s="6">
        <v>10</v>
      </c>
      <c r="D7264" s="6">
        <v>1</v>
      </c>
      <c r="E7264" s="6">
        <v>2.5</v>
      </c>
      <c r="F7264" s="6">
        <f t="shared" si="342"/>
        <v>3</v>
      </c>
      <c r="G7264" s="6">
        <v>153</v>
      </c>
      <c r="H7264" s="9">
        <f t="shared" si="343"/>
        <v>3.6382245555116803</v>
      </c>
      <c r="I7264" s="9">
        <f t="shared" si="344"/>
        <v>4.3658694666140168</v>
      </c>
    </row>
    <row r="7265" spans="1:9" ht="31.5" customHeight="1" x14ac:dyDescent="0.25">
      <c r="A7265" s="6">
        <v>2008</v>
      </c>
      <c r="B7265" s="6">
        <v>11</v>
      </c>
      <c r="C7265" s="6">
        <v>10</v>
      </c>
      <c r="D7265" s="6">
        <v>2</v>
      </c>
      <c r="E7265" s="6">
        <v>2.5</v>
      </c>
      <c r="F7265" s="6">
        <f t="shared" si="342"/>
        <v>3</v>
      </c>
      <c r="G7265" s="6">
        <v>149</v>
      </c>
      <c r="H7265" s="9">
        <f t="shared" si="343"/>
        <v>3.6271706574043461</v>
      </c>
      <c r="I7265" s="9">
        <f t="shared" si="344"/>
        <v>4.3526047888852153</v>
      </c>
    </row>
    <row r="7266" spans="1:9" ht="31.5" customHeight="1" x14ac:dyDescent="0.25">
      <c r="A7266" s="6">
        <v>2008</v>
      </c>
      <c r="B7266" s="6">
        <v>11</v>
      </c>
      <c r="C7266" s="6">
        <v>10</v>
      </c>
      <c r="D7266" s="6">
        <v>3</v>
      </c>
      <c r="E7266" s="6">
        <v>3.1</v>
      </c>
      <c r="F7266" s="6">
        <f t="shared" si="342"/>
        <v>3.7199999999999998</v>
      </c>
      <c r="G7266" s="6">
        <v>133</v>
      </c>
      <c r="H7266" s="9">
        <f t="shared" si="343"/>
        <v>4.4389161274563609</v>
      </c>
      <c r="I7266" s="9">
        <f t="shared" si="344"/>
        <v>5.3266993529476316</v>
      </c>
    </row>
    <row r="7267" spans="1:9" ht="31.5" customHeight="1" x14ac:dyDescent="0.25">
      <c r="A7267" s="6">
        <v>2008</v>
      </c>
      <c r="B7267" s="6">
        <v>11</v>
      </c>
      <c r="C7267" s="6">
        <v>10</v>
      </c>
      <c r="D7267" s="6">
        <v>4</v>
      </c>
      <c r="E7267" s="6">
        <v>4.9000000000000004</v>
      </c>
      <c r="F7267" s="6">
        <f t="shared" si="342"/>
        <v>5.88</v>
      </c>
      <c r="G7267" s="6">
        <v>125</v>
      </c>
      <c r="H7267" s="9">
        <f t="shared" si="343"/>
        <v>6.965616888792951</v>
      </c>
      <c r="I7267" s="9">
        <f t="shared" si="344"/>
        <v>8.3587402665515409</v>
      </c>
    </row>
    <row r="7268" spans="1:9" ht="31.5" customHeight="1" x14ac:dyDescent="0.25">
      <c r="A7268" s="6">
        <v>2008</v>
      </c>
      <c r="B7268" s="6">
        <v>11</v>
      </c>
      <c r="C7268" s="6">
        <v>10</v>
      </c>
      <c r="D7268" s="6">
        <v>5</v>
      </c>
      <c r="E7268" s="6">
        <v>6.6</v>
      </c>
      <c r="F7268" s="6">
        <f t="shared" si="342"/>
        <v>7.919999999999999</v>
      </c>
      <c r="G7268" s="6">
        <v>121</v>
      </c>
      <c r="H7268" s="9">
        <f t="shared" si="343"/>
        <v>9.346433006120435</v>
      </c>
      <c r="I7268" s="9">
        <f t="shared" si="344"/>
        <v>11.215719607344521</v>
      </c>
    </row>
    <row r="7269" spans="1:9" ht="31.5" customHeight="1" x14ac:dyDescent="0.25">
      <c r="A7269" s="6">
        <v>2008</v>
      </c>
      <c r="B7269" s="6">
        <v>11</v>
      </c>
      <c r="C7269" s="6">
        <v>10</v>
      </c>
      <c r="D7269" s="6">
        <v>6</v>
      </c>
      <c r="E7269" s="6">
        <v>7</v>
      </c>
      <c r="F7269" s="6">
        <f t="shared" si="342"/>
        <v>8.4</v>
      </c>
      <c r="G7269" s="6">
        <v>121</v>
      </c>
      <c r="H7269" s="9">
        <f t="shared" si="343"/>
        <v>9.9128834913398549</v>
      </c>
      <c r="I7269" s="9">
        <f t="shared" si="344"/>
        <v>11.895460189607828</v>
      </c>
    </row>
    <row r="7270" spans="1:9" ht="31.5" customHeight="1" x14ac:dyDescent="0.25">
      <c r="A7270" s="6">
        <v>2008</v>
      </c>
      <c r="B7270" s="6">
        <v>11</v>
      </c>
      <c r="C7270" s="6">
        <v>10</v>
      </c>
      <c r="D7270" s="6">
        <v>7</v>
      </c>
      <c r="E7270" s="6">
        <v>7.2</v>
      </c>
      <c r="F7270" s="6">
        <f t="shared" si="342"/>
        <v>8.64</v>
      </c>
      <c r="G7270" s="6">
        <v>126</v>
      </c>
      <c r="H7270" s="9">
        <f t="shared" si="343"/>
        <v>10.244767588468672</v>
      </c>
      <c r="I7270" s="9">
        <f t="shared" si="344"/>
        <v>12.293721106162408</v>
      </c>
    </row>
    <row r="7271" spans="1:9" ht="31.5" customHeight="1" x14ac:dyDescent="0.25">
      <c r="A7271" s="6">
        <v>2008</v>
      </c>
      <c r="B7271" s="6">
        <v>11</v>
      </c>
      <c r="C7271" s="6">
        <v>10</v>
      </c>
      <c r="D7271" s="6">
        <v>8</v>
      </c>
      <c r="E7271" s="6">
        <v>7.4</v>
      </c>
      <c r="F7271" s="6">
        <f t="shared" si="342"/>
        <v>8.8800000000000008</v>
      </c>
      <c r="G7271" s="6">
        <v>132</v>
      </c>
      <c r="H7271" s="9">
        <f t="shared" si="343"/>
        <v>10.586800887973125</v>
      </c>
      <c r="I7271" s="9">
        <f t="shared" si="344"/>
        <v>12.704161065567749</v>
      </c>
    </row>
    <row r="7272" spans="1:9" ht="31.5" customHeight="1" x14ac:dyDescent="0.25">
      <c r="A7272" s="6">
        <v>2008</v>
      </c>
      <c r="B7272" s="6">
        <v>11</v>
      </c>
      <c r="C7272" s="6">
        <v>10</v>
      </c>
      <c r="D7272" s="6">
        <v>9</v>
      </c>
      <c r="E7272" s="6">
        <v>7.3</v>
      </c>
      <c r="F7272" s="6">
        <f t="shared" si="342"/>
        <v>8.76</v>
      </c>
      <c r="G7272" s="6">
        <v>134</v>
      </c>
      <c r="H7272" s="9">
        <f t="shared" si="343"/>
        <v>10.462058159875093</v>
      </c>
      <c r="I7272" s="9">
        <f t="shared" si="344"/>
        <v>12.554469791850112</v>
      </c>
    </row>
    <row r="7273" spans="1:9" ht="31.5" customHeight="1" x14ac:dyDescent="0.25">
      <c r="A7273" s="6">
        <v>2008</v>
      </c>
      <c r="B7273" s="6">
        <v>11</v>
      </c>
      <c r="C7273" s="6">
        <v>10</v>
      </c>
      <c r="D7273" s="6">
        <v>10</v>
      </c>
      <c r="E7273" s="6">
        <v>7.1</v>
      </c>
      <c r="F7273" s="6">
        <f t="shared" si="342"/>
        <v>8.52</v>
      </c>
      <c r="G7273" s="6">
        <v>135</v>
      </c>
      <c r="H7273" s="9">
        <f t="shared" si="343"/>
        <v>10.184237021076056</v>
      </c>
      <c r="I7273" s="9">
        <f t="shared" si="344"/>
        <v>12.221084425291268</v>
      </c>
    </row>
    <row r="7274" spans="1:9" ht="31.5" customHeight="1" x14ac:dyDescent="0.25">
      <c r="A7274" s="6">
        <v>2008</v>
      </c>
      <c r="B7274" s="6">
        <v>11</v>
      </c>
      <c r="C7274" s="6">
        <v>10</v>
      </c>
      <c r="D7274" s="6">
        <v>11</v>
      </c>
      <c r="E7274" s="6">
        <v>6.9</v>
      </c>
      <c r="F7274" s="6">
        <f t="shared" si="342"/>
        <v>8.2799999999999994</v>
      </c>
      <c r="G7274" s="6">
        <v>134</v>
      </c>
      <c r="H7274" s="9">
        <f t="shared" si="343"/>
        <v>9.8887946990600195</v>
      </c>
      <c r="I7274" s="9">
        <f t="shared" si="344"/>
        <v>11.866553638872023</v>
      </c>
    </row>
    <row r="7275" spans="1:9" ht="31.5" customHeight="1" x14ac:dyDescent="0.25">
      <c r="A7275" s="6">
        <v>2008</v>
      </c>
      <c r="B7275" s="6">
        <v>11</v>
      </c>
      <c r="C7275" s="6">
        <v>10</v>
      </c>
      <c r="D7275" s="6">
        <v>12</v>
      </c>
      <c r="E7275" s="6">
        <v>6.6</v>
      </c>
      <c r="F7275" s="6">
        <f t="shared" si="342"/>
        <v>7.919999999999999</v>
      </c>
      <c r="G7275" s="6">
        <v>140</v>
      </c>
      <c r="H7275" s="9">
        <f t="shared" si="343"/>
        <v>9.5070986298113205</v>
      </c>
      <c r="I7275" s="9">
        <f t="shared" si="344"/>
        <v>11.408518355773584</v>
      </c>
    </row>
    <row r="7276" spans="1:9" ht="31.5" customHeight="1" x14ac:dyDescent="0.25">
      <c r="A7276" s="6">
        <v>2008</v>
      </c>
      <c r="B7276" s="6">
        <v>11</v>
      </c>
      <c r="C7276" s="6">
        <v>10</v>
      </c>
      <c r="D7276" s="6">
        <v>13</v>
      </c>
      <c r="E7276" s="6">
        <v>6.6</v>
      </c>
      <c r="F7276" s="6">
        <f t="shared" si="342"/>
        <v>7.919999999999999</v>
      </c>
      <c r="G7276" s="6">
        <v>139</v>
      </c>
      <c r="H7276" s="9">
        <f t="shared" si="343"/>
        <v>9.4992020579152729</v>
      </c>
      <c r="I7276" s="9">
        <f t="shared" si="344"/>
        <v>11.399042469498326</v>
      </c>
    </row>
    <row r="7277" spans="1:9" ht="31.5" customHeight="1" x14ac:dyDescent="0.25">
      <c r="A7277" s="6">
        <v>2008</v>
      </c>
      <c r="B7277" s="6">
        <v>11</v>
      </c>
      <c r="C7277" s="6">
        <v>10</v>
      </c>
      <c r="D7277" s="6">
        <v>14</v>
      </c>
      <c r="E7277" s="6">
        <v>6.3</v>
      </c>
      <c r="F7277" s="6">
        <f t="shared" si="342"/>
        <v>7.56</v>
      </c>
      <c r="G7277" s="6">
        <v>140</v>
      </c>
      <c r="H7277" s="9">
        <f t="shared" si="343"/>
        <v>9.0749577830017145</v>
      </c>
      <c r="I7277" s="9">
        <f t="shared" si="344"/>
        <v>10.889949339602058</v>
      </c>
    </row>
    <row r="7278" spans="1:9" ht="31.5" customHeight="1" x14ac:dyDescent="0.25">
      <c r="A7278" s="6">
        <v>2008</v>
      </c>
      <c r="B7278" s="6">
        <v>11</v>
      </c>
      <c r="C7278" s="6">
        <v>10</v>
      </c>
      <c r="D7278" s="6">
        <v>15</v>
      </c>
      <c r="E7278" s="6">
        <v>6</v>
      </c>
      <c r="F7278" s="6">
        <f t="shared" si="342"/>
        <v>7.1999999999999993</v>
      </c>
      <c r="G7278" s="6">
        <v>143</v>
      </c>
      <c r="H7278" s="9">
        <f t="shared" si="343"/>
        <v>8.6640493485519574</v>
      </c>
      <c r="I7278" s="9">
        <f t="shared" si="344"/>
        <v>10.396859218262348</v>
      </c>
    </row>
    <row r="7279" spans="1:9" ht="31.5" customHeight="1" x14ac:dyDescent="0.25">
      <c r="A7279" s="6">
        <v>2008</v>
      </c>
      <c r="B7279" s="6">
        <v>11</v>
      </c>
      <c r="C7279" s="6">
        <v>10</v>
      </c>
      <c r="D7279" s="6">
        <v>16</v>
      </c>
      <c r="E7279" s="6">
        <v>6.2</v>
      </c>
      <c r="F7279" s="6">
        <f t="shared" si="342"/>
        <v>7.4399999999999995</v>
      </c>
      <c r="G7279" s="6">
        <v>143</v>
      </c>
      <c r="H7279" s="9">
        <f t="shared" si="343"/>
        <v>8.9528509935036897</v>
      </c>
      <c r="I7279" s="9">
        <f t="shared" si="344"/>
        <v>10.743421192204426</v>
      </c>
    </row>
    <row r="7280" spans="1:9" ht="31.5" customHeight="1" x14ac:dyDescent="0.25">
      <c r="A7280" s="6">
        <v>2008</v>
      </c>
      <c r="B7280" s="6">
        <v>11</v>
      </c>
      <c r="C7280" s="6">
        <v>10</v>
      </c>
      <c r="D7280" s="6">
        <v>17</v>
      </c>
      <c r="E7280" s="6">
        <v>6.3</v>
      </c>
      <c r="F7280" s="6">
        <f t="shared" si="342"/>
        <v>7.56</v>
      </c>
      <c r="G7280" s="6">
        <v>144</v>
      </c>
      <c r="H7280" s="9">
        <f t="shared" si="343"/>
        <v>9.1045793427213404</v>
      </c>
      <c r="I7280" s="9">
        <f t="shared" si="344"/>
        <v>10.925495211265609</v>
      </c>
    </row>
    <row r="7281" spans="1:9" ht="31.5" customHeight="1" x14ac:dyDescent="0.25">
      <c r="A7281" s="6">
        <v>2008</v>
      </c>
      <c r="B7281" s="6">
        <v>11</v>
      </c>
      <c r="C7281" s="6">
        <v>10</v>
      </c>
      <c r="D7281" s="6">
        <v>18</v>
      </c>
      <c r="E7281" s="6">
        <v>5.9</v>
      </c>
      <c r="F7281" s="6">
        <f t="shared" si="342"/>
        <v>7.08</v>
      </c>
      <c r="G7281" s="6">
        <v>146</v>
      </c>
      <c r="H7281" s="9">
        <f t="shared" si="343"/>
        <v>8.5400935689504358</v>
      </c>
      <c r="I7281" s="9">
        <f t="shared" si="344"/>
        <v>10.248112282740522</v>
      </c>
    </row>
    <row r="7282" spans="1:9" ht="31.5" customHeight="1" x14ac:dyDescent="0.25">
      <c r="A7282" s="6">
        <v>2008</v>
      </c>
      <c r="B7282" s="6">
        <v>11</v>
      </c>
      <c r="C7282" s="6">
        <v>10</v>
      </c>
      <c r="D7282" s="6">
        <v>19</v>
      </c>
      <c r="E7282" s="6">
        <v>5.4</v>
      </c>
      <c r="F7282" s="6">
        <f t="shared" si="342"/>
        <v>6.48</v>
      </c>
      <c r="G7282" s="6">
        <v>149</v>
      </c>
      <c r="H7282" s="9">
        <f t="shared" si="343"/>
        <v>7.8346886199933881</v>
      </c>
      <c r="I7282" s="9">
        <f t="shared" si="344"/>
        <v>9.4016263439920653</v>
      </c>
    </row>
    <row r="7283" spans="1:9" ht="31.5" customHeight="1" x14ac:dyDescent="0.25">
      <c r="A7283" s="6">
        <v>2008</v>
      </c>
      <c r="B7283" s="6">
        <v>11</v>
      </c>
      <c r="C7283" s="6">
        <v>10</v>
      </c>
      <c r="D7283" s="6">
        <v>20</v>
      </c>
      <c r="E7283" s="6">
        <v>5</v>
      </c>
      <c r="F7283" s="6">
        <f t="shared" si="342"/>
        <v>6</v>
      </c>
      <c r="G7283" s="6">
        <v>156</v>
      </c>
      <c r="H7283" s="9">
        <f t="shared" si="343"/>
        <v>7.292653901775628</v>
      </c>
      <c r="I7283" s="9">
        <f t="shared" si="344"/>
        <v>8.7511846821307522</v>
      </c>
    </row>
    <row r="7284" spans="1:9" ht="31.5" customHeight="1" x14ac:dyDescent="0.25">
      <c r="A7284" s="6">
        <v>2008</v>
      </c>
      <c r="B7284" s="6">
        <v>11</v>
      </c>
      <c r="C7284" s="6">
        <v>10</v>
      </c>
      <c r="D7284" s="6">
        <v>21</v>
      </c>
      <c r="E7284" s="6">
        <v>4.8</v>
      </c>
      <c r="F7284" s="6">
        <f t="shared" si="342"/>
        <v>5.76</v>
      </c>
      <c r="G7284" s="6">
        <v>163</v>
      </c>
      <c r="H7284" s="9">
        <f t="shared" si="343"/>
        <v>7.0361131259581464</v>
      </c>
      <c r="I7284" s="9">
        <f t="shared" si="344"/>
        <v>8.4433357511497764</v>
      </c>
    </row>
    <row r="7285" spans="1:9" ht="31.5" customHeight="1" x14ac:dyDescent="0.25">
      <c r="A7285" s="6">
        <v>2008</v>
      </c>
      <c r="B7285" s="6">
        <v>11</v>
      </c>
      <c r="C7285" s="6">
        <v>10</v>
      </c>
      <c r="D7285" s="6">
        <v>22</v>
      </c>
      <c r="E7285" s="6">
        <v>4.9000000000000004</v>
      </c>
      <c r="F7285" s="6">
        <f t="shared" si="342"/>
        <v>5.88</v>
      </c>
      <c r="G7285" s="6">
        <v>168</v>
      </c>
      <c r="H7285" s="9">
        <f t="shared" si="343"/>
        <v>7.2074085534025594</v>
      </c>
      <c r="I7285" s="9">
        <f t="shared" si="344"/>
        <v>8.6488902640830698</v>
      </c>
    </row>
    <row r="7286" spans="1:9" ht="31.5" customHeight="1" x14ac:dyDescent="0.25">
      <c r="A7286" s="6">
        <v>2008</v>
      </c>
      <c r="B7286" s="6">
        <v>11</v>
      </c>
      <c r="C7286" s="6">
        <v>10</v>
      </c>
      <c r="D7286" s="6">
        <v>23</v>
      </c>
      <c r="E7286" s="6">
        <v>4.8</v>
      </c>
      <c r="F7286" s="6">
        <f t="shared" si="342"/>
        <v>5.76</v>
      </c>
      <c r="G7286" s="6">
        <v>177</v>
      </c>
      <c r="H7286" s="9">
        <f t="shared" si="343"/>
        <v>7.1021266606076727</v>
      </c>
      <c r="I7286" s="9">
        <f t="shared" si="344"/>
        <v>8.5225519927292073</v>
      </c>
    </row>
    <row r="7287" spans="1:9" ht="31.5" customHeight="1" x14ac:dyDescent="0.25">
      <c r="A7287" s="6">
        <v>2008</v>
      </c>
      <c r="B7287" s="6">
        <v>11</v>
      </c>
      <c r="C7287" s="6">
        <v>11</v>
      </c>
      <c r="D7287" s="6">
        <v>0</v>
      </c>
      <c r="E7287" s="6">
        <v>4.5</v>
      </c>
      <c r="F7287" s="6">
        <f t="shared" si="342"/>
        <v>5.3999999999999995</v>
      </c>
      <c r="G7287" s="6">
        <v>193</v>
      </c>
      <c r="H7287" s="9">
        <f t="shared" si="343"/>
        <v>6.7232415508539445</v>
      </c>
      <c r="I7287" s="9">
        <f t="shared" si="344"/>
        <v>8.0678898610247334</v>
      </c>
    </row>
    <row r="7288" spans="1:9" ht="31.5" customHeight="1" x14ac:dyDescent="0.25">
      <c r="A7288" s="6">
        <v>2008</v>
      </c>
      <c r="B7288" s="6">
        <v>11</v>
      </c>
      <c r="C7288" s="6">
        <v>11</v>
      </c>
      <c r="D7288" s="6">
        <v>1</v>
      </c>
      <c r="E7288" s="6">
        <v>3.8</v>
      </c>
      <c r="F7288" s="6">
        <f t="shared" si="342"/>
        <v>4.5599999999999996</v>
      </c>
      <c r="G7288" s="6">
        <v>217</v>
      </c>
      <c r="H7288" s="9">
        <f t="shared" si="343"/>
        <v>5.7517409304743099</v>
      </c>
      <c r="I7288" s="9">
        <f t="shared" si="344"/>
        <v>6.9020891165691722</v>
      </c>
    </row>
    <row r="7289" spans="1:9" ht="31.5" customHeight="1" x14ac:dyDescent="0.25">
      <c r="A7289" s="6">
        <v>2008</v>
      </c>
      <c r="B7289" s="6">
        <v>11</v>
      </c>
      <c r="C7289" s="6">
        <v>11</v>
      </c>
      <c r="D7289" s="6">
        <v>2</v>
      </c>
      <c r="E7289" s="6">
        <v>3.1</v>
      </c>
      <c r="F7289" s="6">
        <f t="shared" si="342"/>
        <v>3.7199999999999998</v>
      </c>
      <c r="G7289" s="6">
        <v>236</v>
      </c>
      <c r="H7289" s="9">
        <f t="shared" si="343"/>
        <v>4.7356376191908121</v>
      </c>
      <c r="I7289" s="9">
        <f t="shared" si="344"/>
        <v>5.6827651430289734</v>
      </c>
    </row>
    <row r="7290" spans="1:9" ht="31.5" customHeight="1" x14ac:dyDescent="0.25">
      <c r="A7290" s="6">
        <v>2008</v>
      </c>
      <c r="B7290" s="6">
        <v>11</v>
      </c>
      <c r="C7290" s="6">
        <v>11</v>
      </c>
      <c r="D7290" s="6">
        <v>3</v>
      </c>
      <c r="E7290" s="6">
        <v>2.7</v>
      </c>
      <c r="F7290" s="6">
        <f t="shared" si="342"/>
        <v>3.24</v>
      </c>
      <c r="G7290" s="6">
        <v>244</v>
      </c>
      <c r="H7290" s="9">
        <f t="shared" si="343"/>
        <v>4.1396103639420021</v>
      </c>
      <c r="I7290" s="9">
        <f t="shared" si="344"/>
        <v>4.9675324367304032</v>
      </c>
    </row>
    <row r="7291" spans="1:9" ht="31.5" customHeight="1" x14ac:dyDescent="0.25">
      <c r="A7291" s="6">
        <v>2008</v>
      </c>
      <c r="B7291" s="6">
        <v>11</v>
      </c>
      <c r="C7291" s="6">
        <v>11</v>
      </c>
      <c r="D7291" s="6">
        <v>4</v>
      </c>
      <c r="E7291" s="6">
        <v>3.2</v>
      </c>
      <c r="F7291" s="6">
        <f t="shared" si="342"/>
        <v>3.84</v>
      </c>
      <c r="G7291" s="6">
        <v>245</v>
      </c>
      <c r="H7291" s="9">
        <f t="shared" si="343"/>
        <v>4.9083893087714054</v>
      </c>
      <c r="I7291" s="9">
        <f t="shared" si="344"/>
        <v>5.8900671705256862</v>
      </c>
    </row>
    <row r="7292" spans="1:9" ht="31.5" customHeight="1" x14ac:dyDescent="0.25">
      <c r="A7292" s="6">
        <v>2008</v>
      </c>
      <c r="B7292" s="6">
        <v>11</v>
      </c>
      <c r="C7292" s="6">
        <v>11</v>
      </c>
      <c r="D7292" s="6">
        <v>5</v>
      </c>
      <c r="E7292" s="6">
        <v>3.9</v>
      </c>
      <c r="F7292" s="6">
        <f t="shared" si="342"/>
        <v>4.68</v>
      </c>
      <c r="G7292" s="6">
        <v>243</v>
      </c>
      <c r="H7292" s="9">
        <f t="shared" si="343"/>
        <v>5.9767639812468554</v>
      </c>
      <c r="I7292" s="9">
        <f t="shared" si="344"/>
        <v>7.1721167774962264</v>
      </c>
    </row>
    <row r="7293" spans="1:9" ht="31.5" customHeight="1" x14ac:dyDescent="0.25">
      <c r="A7293" s="6">
        <v>2008</v>
      </c>
      <c r="B7293" s="6">
        <v>11</v>
      </c>
      <c r="C7293" s="6">
        <v>11</v>
      </c>
      <c r="D7293" s="6">
        <v>6</v>
      </c>
      <c r="E7293" s="6">
        <v>3.9</v>
      </c>
      <c r="F7293" s="6">
        <f t="shared" si="342"/>
        <v>4.68</v>
      </c>
      <c r="G7293" s="6">
        <v>248</v>
      </c>
      <c r="H7293" s="9">
        <f t="shared" si="343"/>
        <v>5.990021588029097</v>
      </c>
      <c r="I7293" s="9">
        <f t="shared" si="344"/>
        <v>7.1880259056349161</v>
      </c>
    </row>
    <row r="7294" spans="1:9" ht="31.5" customHeight="1" x14ac:dyDescent="0.25">
      <c r="A7294" s="6">
        <v>2008</v>
      </c>
      <c r="B7294" s="6">
        <v>11</v>
      </c>
      <c r="C7294" s="6">
        <v>11</v>
      </c>
      <c r="D7294" s="6">
        <v>7</v>
      </c>
      <c r="E7294" s="6">
        <v>3.9</v>
      </c>
      <c r="F7294" s="6">
        <f t="shared" si="342"/>
        <v>4.68</v>
      </c>
      <c r="G7294" s="6">
        <v>252</v>
      </c>
      <c r="H7294" s="9">
        <f t="shared" si="343"/>
        <v>6.0004366260820614</v>
      </c>
      <c r="I7294" s="9">
        <f t="shared" si="344"/>
        <v>7.2005239512984733</v>
      </c>
    </row>
    <row r="7295" spans="1:9" ht="31.5" customHeight="1" x14ac:dyDescent="0.25">
      <c r="A7295" s="6">
        <v>2008</v>
      </c>
      <c r="B7295" s="6">
        <v>11</v>
      </c>
      <c r="C7295" s="6">
        <v>11</v>
      </c>
      <c r="D7295" s="6">
        <v>8</v>
      </c>
      <c r="E7295" s="6">
        <v>4.2</v>
      </c>
      <c r="F7295" s="6">
        <f t="shared" si="342"/>
        <v>5.04</v>
      </c>
      <c r="G7295" s="6">
        <v>239</v>
      </c>
      <c r="H7295" s="9">
        <f t="shared" si="343"/>
        <v>6.4248799809675505</v>
      </c>
      <c r="I7295" s="9">
        <f t="shared" si="344"/>
        <v>7.7098559771610597</v>
      </c>
    </row>
    <row r="7296" spans="1:9" ht="31.5" customHeight="1" x14ac:dyDescent="0.25">
      <c r="A7296" s="6">
        <v>2008</v>
      </c>
      <c r="B7296" s="6">
        <v>11</v>
      </c>
      <c r="C7296" s="6">
        <v>11</v>
      </c>
      <c r="D7296" s="6">
        <v>9</v>
      </c>
      <c r="E7296" s="6">
        <v>4.4000000000000004</v>
      </c>
      <c r="F7296" s="6">
        <f t="shared" si="342"/>
        <v>5.28</v>
      </c>
      <c r="G7296" s="6">
        <v>241</v>
      </c>
      <c r="H7296" s="9">
        <f t="shared" si="343"/>
        <v>6.7369464991566339</v>
      </c>
      <c r="I7296" s="9">
        <f t="shared" si="344"/>
        <v>8.0843357989879596</v>
      </c>
    </row>
    <row r="7297" spans="1:9" ht="31.5" customHeight="1" x14ac:dyDescent="0.25">
      <c r="A7297" s="6">
        <v>2008</v>
      </c>
      <c r="B7297" s="6">
        <v>11</v>
      </c>
      <c r="C7297" s="6">
        <v>11</v>
      </c>
      <c r="D7297" s="6">
        <v>10</v>
      </c>
      <c r="E7297" s="6">
        <v>3.9</v>
      </c>
      <c r="F7297" s="6">
        <f t="shared" si="342"/>
        <v>4.68</v>
      </c>
      <c r="G7297" s="6">
        <v>240</v>
      </c>
      <c r="H7297" s="9">
        <f t="shared" si="343"/>
        <v>5.9686778401016571</v>
      </c>
      <c r="I7297" s="9">
        <f t="shared" si="344"/>
        <v>7.1624134081219877</v>
      </c>
    </row>
    <row r="7298" spans="1:9" ht="31.5" customHeight="1" x14ac:dyDescent="0.25">
      <c r="A7298" s="6">
        <v>2008</v>
      </c>
      <c r="B7298" s="6">
        <v>11</v>
      </c>
      <c r="C7298" s="6">
        <v>11</v>
      </c>
      <c r="D7298" s="6">
        <v>11</v>
      </c>
      <c r="E7298" s="6">
        <v>3.7</v>
      </c>
      <c r="F7298" s="6">
        <f t="shared" si="342"/>
        <v>4.4400000000000004</v>
      </c>
      <c r="G7298" s="6">
        <v>250</v>
      </c>
      <c r="H7298" s="9">
        <f t="shared" si="343"/>
        <v>5.6878012226177832</v>
      </c>
      <c r="I7298" s="9">
        <f t="shared" si="344"/>
        <v>6.8253614671413407</v>
      </c>
    </row>
    <row r="7299" spans="1:9" ht="31.5" customHeight="1" x14ac:dyDescent="0.25">
      <c r="A7299" s="6">
        <v>2008</v>
      </c>
      <c r="B7299" s="6">
        <v>11</v>
      </c>
      <c r="C7299" s="6">
        <v>11</v>
      </c>
      <c r="D7299" s="6">
        <v>12</v>
      </c>
      <c r="E7299" s="6">
        <v>6.2</v>
      </c>
      <c r="F7299" s="6">
        <f t="shared" ref="F7299:F7362" si="345">E7299*1.2</f>
        <v>7.4399999999999995</v>
      </c>
      <c r="G7299" s="6">
        <v>260</v>
      </c>
      <c r="H7299" s="9">
        <f t="shared" ref="H7299:H7362" si="346">E7299*(LN(G7299/$AE$18)/LN(10/$AE$18))</f>
        <v>9.5714959634508094</v>
      </c>
      <c r="I7299" s="9">
        <f t="shared" ref="I7299:I7362" si="347">F7299*(LN(G7299/$AE$18)/LN(10/$AE$18))</f>
        <v>11.48579515614097</v>
      </c>
    </row>
    <row r="7300" spans="1:9" ht="31.5" customHeight="1" x14ac:dyDescent="0.25">
      <c r="A7300" s="6">
        <v>2008</v>
      </c>
      <c r="B7300" s="6">
        <v>11</v>
      </c>
      <c r="C7300" s="6">
        <v>11</v>
      </c>
      <c r="D7300" s="6">
        <v>13</v>
      </c>
      <c r="E7300" s="6">
        <v>6.5</v>
      </c>
      <c r="F7300" s="6">
        <f t="shared" si="345"/>
        <v>7.8</v>
      </c>
      <c r="G7300" s="6">
        <v>268</v>
      </c>
      <c r="H7300" s="9">
        <f t="shared" si="346"/>
        <v>10.067510431014163</v>
      </c>
      <c r="I7300" s="9">
        <f t="shared" si="347"/>
        <v>12.081012517216996</v>
      </c>
    </row>
    <row r="7301" spans="1:9" ht="31.5" customHeight="1" x14ac:dyDescent="0.25">
      <c r="A7301" s="6">
        <v>2008</v>
      </c>
      <c r="B7301" s="6">
        <v>11</v>
      </c>
      <c r="C7301" s="6">
        <v>11</v>
      </c>
      <c r="D7301" s="6">
        <v>14</v>
      </c>
      <c r="E7301" s="6">
        <v>6.3</v>
      </c>
      <c r="F7301" s="6">
        <f t="shared" si="345"/>
        <v>7.56</v>
      </c>
      <c r="G7301" s="6">
        <v>261</v>
      </c>
      <c r="H7301" s="9">
        <f t="shared" si="346"/>
        <v>9.7299113878909367</v>
      </c>
      <c r="I7301" s="9">
        <f t="shared" si="347"/>
        <v>11.675893665469124</v>
      </c>
    </row>
    <row r="7302" spans="1:9" ht="31.5" customHeight="1" x14ac:dyDescent="0.25">
      <c r="A7302" s="6">
        <v>2008</v>
      </c>
      <c r="B7302" s="6">
        <v>11</v>
      </c>
      <c r="C7302" s="6">
        <v>11</v>
      </c>
      <c r="D7302" s="6">
        <v>15</v>
      </c>
      <c r="E7302" s="6">
        <v>6.1</v>
      </c>
      <c r="F7302" s="6">
        <f t="shared" si="345"/>
        <v>7.3199999999999994</v>
      </c>
      <c r="G7302" s="6">
        <v>258</v>
      </c>
      <c r="H7302" s="9">
        <f t="shared" si="346"/>
        <v>9.409255065245878</v>
      </c>
      <c r="I7302" s="9">
        <f t="shared" si="347"/>
        <v>11.291106078295053</v>
      </c>
    </row>
    <row r="7303" spans="1:9" ht="31.5" customHeight="1" x14ac:dyDescent="0.25">
      <c r="A7303" s="6">
        <v>2008</v>
      </c>
      <c r="B7303" s="6">
        <v>11</v>
      </c>
      <c r="C7303" s="6">
        <v>11</v>
      </c>
      <c r="D7303" s="6">
        <v>16</v>
      </c>
      <c r="E7303" s="6">
        <v>6.7</v>
      </c>
      <c r="F7303" s="6">
        <f t="shared" si="345"/>
        <v>8.0399999999999991</v>
      </c>
      <c r="G7303" s="6">
        <v>259</v>
      </c>
      <c r="H7303" s="9">
        <f t="shared" si="346"/>
        <v>10.339081516530227</v>
      </c>
      <c r="I7303" s="9">
        <f t="shared" si="347"/>
        <v>12.406897819836269</v>
      </c>
    </row>
    <row r="7304" spans="1:9" ht="31.5" customHeight="1" x14ac:dyDescent="0.25">
      <c r="A7304" s="6">
        <v>2008</v>
      </c>
      <c r="B7304" s="6">
        <v>11</v>
      </c>
      <c r="C7304" s="6">
        <v>11</v>
      </c>
      <c r="D7304" s="6">
        <v>17</v>
      </c>
      <c r="E7304" s="6">
        <v>7.7</v>
      </c>
      <c r="F7304" s="6">
        <f t="shared" si="345"/>
        <v>9.24</v>
      </c>
      <c r="G7304" s="6">
        <v>247</v>
      </c>
      <c r="H7304" s="9">
        <f t="shared" si="346"/>
        <v>11.821260299854405</v>
      </c>
      <c r="I7304" s="9">
        <f t="shared" si="347"/>
        <v>14.185512359825287</v>
      </c>
    </row>
    <row r="7305" spans="1:9" ht="31.5" customHeight="1" x14ac:dyDescent="0.25">
      <c r="A7305" s="6">
        <v>2008</v>
      </c>
      <c r="B7305" s="6">
        <v>11</v>
      </c>
      <c r="C7305" s="6">
        <v>11</v>
      </c>
      <c r="D7305" s="6">
        <v>18</v>
      </c>
      <c r="E7305" s="6">
        <v>5.8</v>
      </c>
      <c r="F7305" s="6">
        <f t="shared" si="345"/>
        <v>6.96</v>
      </c>
      <c r="G7305" s="6">
        <v>316</v>
      </c>
      <c r="H7305" s="9">
        <f t="shared" si="346"/>
        <v>9.1428072789158179</v>
      </c>
      <c r="I7305" s="9">
        <f t="shared" si="347"/>
        <v>10.971368734698983</v>
      </c>
    </row>
    <row r="7306" spans="1:9" ht="31.5" customHeight="1" x14ac:dyDescent="0.25">
      <c r="A7306" s="6">
        <v>2008</v>
      </c>
      <c r="B7306" s="6">
        <v>11</v>
      </c>
      <c r="C7306" s="6">
        <v>11</v>
      </c>
      <c r="D7306" s="6">
        <v>19</v>
      </c>
      <c r="E7306" s="6">
        <v>5.3</v>
      </c>
      <c r="F7306" s="6">
        <f t="shared" si="345"/>
        <v>6.3599999999999994</v>
      </c>
      <c r="G7306" s="6">
        <v>7</v>
      </c>
      <c r="H7306" s="9">
        <f t="shared" si="346"/>
        <v>4.9844882936363613</v>
      </c>
      <c r="I7306" s="9">
        <f t="shared" si="347"/>
        <v>5.9813859523636337</v>
      </c>
    </row>
    <row r="7307" spans="1:9" ht="31.5" customHeight="1" x14ac:dyDescent="0.25">
      <c r="A7307" s="6">
        <v>2008</v>
      </c>
      <c r="B7307" s="6">
        <v>11</v>
      </c>
      <c r="C7307" s="6">
        <v>11</v>
      </c>
      <c r="D7307" s="6">
        <v>20</v>
      </c>
      <c r="E7307" s="6">
        <v>4.4000000000000004</v>
      </c>
      <c r="F7307" s="6">
        <f t="shared" si="345"/>
        <v>5.28</v>
      </c>
      <c r="G7307" s="6">
        <v>4</v>
      </c>
      <c r="H7307" s="9">
        <f t="shared" si="346"/>
        <v>3.7270962068544109</v>
      </c>
      <c r="I7307" s="9">
        <f t="shared" si="347"/>
        <v>4.4725154482252929</v>
      </c>
    </row>
    <row r="7308" spans="1:9" ht="31.5" customHeight="1" x14ac:dyDescent="0.25">
      <c r="A7308" s="6">
        <v>2008</v>
      </c>
      <c r="B7308" s="6">
        <v>11</v>
      </c>
      <c r="C7308" s="6">
        <v>11</v>
      </c>
      <c r="D7308" s="6">
        <v>21</v>
      </c>
      <c r="E7308" s="6">
        <v>5.2</v>
      </c>
      <c r="F7308" s="6">
        <f t="shared" si="345"/>
        <v>6.24</v>
      </c>
      <c r="G7308" s="6">
        <v>356</v>
      </c>
      <c r="H7308" s="9">
        <f t="shared" si="346"/>
        <v>8.3004435010515181</v>
      </c>
      <c r="I7308" s="9">
        <f t="shared" si="347"/>
        <v>9.960532201261822</v>
      </c>
    </row>
    <row r="7309" spans="1:9" ht="31.5" customHeight="1" x14ac:dyDescent="0.25">
      <c r="A7309" s="6">
        <v>2008</v>
      </c>
      <c r="B7309" s="6">
        <v>11</v>
      </c>
      <c r="C7309" s="6">
        <v>11</v>
      </c>
      <c r="D7309" s="6">
        <v>22</v>
      </c>
      <c r="E7309" s="6">
        <v>6.2</v>
      </c>
      <c r="F7309" s="6">
        <f t="shared" si="345"/>
        <v>7.4399999999999995</v>
      </c>
      <c r="G7309" s="6">
        <v>354</v>
      </c>
      <c r="H7309" s="9">
        <f t="shared" si="346"/>
        <v>9.8908527307468308</v>
      </c>
      <c r="I7309" s="9">
        <f t="shared" si="347"/>
        <v>11.869023276896197</v>
      </c>
    </row>
    <row r="7310" spans="1:9" ht="31.5" customHeight="1" x14ac:dyDescent="0.25">
      <c r="A7310" s="6">
        <v>2008</v>
      </c>
      <c r="B7310" s="6">
        <v>11</v>
      </c>
      <c r="C7310" s="6">
        <v>11</v>
      </c>
      <c r="D7310" s="6">
        <v>23</v>
      </c>
      <c r="E7310" s="6">
        <v>6.4</v>
      </c>
      <c r="F7310" s="6">
        <f t="shared" si="345"/>
        <v>7.68</v>
      </c>
      <c r="G7310" s="6">
        <v>357</v>
      </c>
      <c r="H7310" s="9">
        <f t="shared" si="346"/>
        <v>10.218926779642251</v>
      </c>
      <c r="I7310" s="9">
        <f t="shared" si="347"/>
        <v>12.2627121355707</v>
      </c>
    </row>
    <row r="7311" spans="1:9" ht="31.5" customHeight="1" x14ac:dyDescent="0.25">
      <c r="A7311" s="6">
        <v>2008</v>
      </c>
      <c r="B7311" s="6">
        <v>11</v>
      </c>
      <c r="C7311" s="6">
        <v>12</v>
      </c>
      <c r="D7311" s="6">
        <v>0</v>
      </c>
      <c r="E7311" s="6">
        <v>6.3</v>
      </c>
      <c r="F7311" s="6">
        <f t="shared" si="345"/>
        <v>7.56</v>
      </c>
      <c r="G7311" s="6">
        <v>1</v>
      </c>
      <c r="H7311" s="9">
        <f t="shared" si="346"/>
        <v>3.8788413714532415</v>
      </c>
      <c r="I7311" s="9">
        <f t="shared" si="347"/>
        <v>4.6546096457438901</v>
      </c>
    </row>
    <row r="7312" spans="1:9" ht="31.5" customHeight="1" x14ac:dyDescent="0.25">
      <c r="A7312" s="6">
        <v>2008</v>
      </c>
      <c r="B7312" s="6">
        <v>11</v>
      </c>
      <c r="C7312" s="6">
        <v>12</v>
      </c>
      <c r="D7312" s="6">
        <v>1</v>
      </c>
      <c r="E7312" s="6">
        <v>6.4</v>
      </c>
      <c r="F7312" s="6">
        <f t="shared" si="345"/>
        <v>7.68</v>
      </c>
      <c r="G7312" s="6">
        <v>1</v>
      </c>
      <c r="H7312" s="9">
        <f t="shared" si="346"/>
        <v>3.9404102821112299</v>
      </c>
      <c r="I7312" s="9">
        <f t="shared" si="347"/>
        <v>4.7284923385334752</v>
      </c>
    </row>
    <row r="7313" spans="1:9" ht="31.5" customHeight="1" x14ac:dyDescent="0.25">
      <c r="A7313" s="6">
        <v>2008</v>
      </c>
      <c r="B7313" s="6">
        <v>11</v>
      </c>
      <c r="C7313" s="6">
        <v>12</v>
      </c>
      <c r="D7313" s="6">
        <v>2</v>
      </c>
      <c r="E7313" s="6">
        <v>6.1</v>
      </c>
      <c r="F7313" s="6">
        <f t="shared" si="345"/>
        <v>7.3199999999999994</v>
      </c>
      <c r="G7313" s="6">
        <v>348</v>
      </c>
      <c r="H7313" s="9">
        <f t="shared" si="346"/>
        <v>9.7139187487660479</v>
      </c>
      <c r="I7313" s="9">
        <f t="shared" si="347"/>
        <v>11.656702498519257</v>
      </c>
    </row>
    <row r="7314" spans="1:9" ht="31.5" customHeight="1" x14ac:dyDescent="0.25">
      <c r="A7314" s="6">
        <v>2008</v>
      </c>
      <c r="B7314" s="6">
        <v>11</v>
      </c>
      <c r="C7314" s="6">
        <v>12</v>
      </c>
      <c r="D7314" s="6">
        <v>3</v>
      </c>
      <c r="E7314" s="6">
        <v>6.9</v>
      </c>
      <c r="F7314" s="6">
        <f t="shared" si="345"/>
        <v>8.2799999999999994</v>
      </c>
      <c r="G7314" s="6">
        <v>344</v>
      </c>
      <c r="H7314" s="9">
        <f t="shared" si="346"/>
        <v>10.974561420212565</v>
      </c>
      <c r="I7314" s="9">
        <f t="shared" si="347"/>
        <v>13.169473704255077</v>
      </c>
    </row>
    <row r="7315" spans="1:9" ht="31.5" customHeight="1" x14ac:dyDescent="0.25">
      <c r="A7315" s="6">
        <v>2008</v>
      </c>
      <c r="B7315" s="6">
        <v>11</v>
      </c>
      <c r="C7315" s="6">
        <v>12</v>
      </c>
      <c r="D7315" s="6">
        <v>4</v>
      </c>
      <c r="E7315" s="6">
        <v>7.5</v>
      </c>
      <c r="F7315" s="6">
        <f t="shared" si="345"/>
        <v>9</v>
      </c>
      <c r="G7315" s="6">
        <v>348</v>
      </c>
      <c r="H7315" s="9">
        <f t="shared" si="346"/>
        <v>11.943342723892682</v>
      </c>
      <c r="I7315" s="9">
        <f t="shared" si="347"/>
        <v>14.33201126867122</v>
      </c>
    </row>
    <row r="7316" spans="1:9" ht="31.5" customHeight="1" x14ac:dyDescent="0.25">
      <c r="A7316" s="6">
        <v>2008</v>
      </c>
      <c r="B7316" s="6">
        <v>11</v>
      </c>
      <c r="C7316" s="6">
        <v>12</v>
      </c>
      <c r="D7316" s="6">
        <v>5</v>
      </c>
      <c r="E7316" s="6">
        <v>7.6</v>
      </c>
      <c r="F7316" s="6">
        <f t="shared" si="345"/>
        <v>9.1199999999999992</v>
      </c>
      <c r="G7316" s="6">
        <v>356</v>
      </c>
      <c r="H7316" s="9">
        <f t="shared" si="346"/>
        <v>12.131417424613756</v>
      </c>
      <c r="I7316" s="9">
        <f t="shared" si="347"/>
        <v>14.557700909536509</v>
      </c>
    </row>
    <row r="7317" spans="1:9" ht="31.5" customHeight="1" x14ac:dyDescent="0.25">
      <c r="A7317" s="6">
        <v>2008</v>
      </c>
      <c r="B7317" s="6">
        <v>11</v>
      </c>
      <c r="C7317" s="6">
        <v>12</v>
      </c>
      <c r="D7317" s="6">
        <v>6</v>
      </c>
      <c r="E7317" s="6">
        <v>8.6</v>
      </c>
      <c r="F7317" s="6">
        <f t="shared" si="345"/>
        <v>10.319999999999999</v>
      </c>
      <c r="G7317" s="6">
        <v>2</v>
      </c>
      <c r="H7317" s="9">
        <f t="shared" si="346"/>
        <v>6.2898526331739282</v>
      </c>
      <c r="I7317" s="9">
        <f t="shared" si="347"/>
        <v>7.5478231598087131</v>
      </c>
    </row>
    <row r="7318" spans="1:9" ht="31.5" customHeight="1" x14ac:dyDescent="0.25">
      <c r="A7318" s="6">
        <v>2008</v>
      </c>
      <c r="B7318" s="6">
        <v>11</v>
      </c>
      <c r="C7318" s="6">
        <v>12</v>
      </c>
      <c r="D7318" s="6">
        <v>7</v>
      </c>
      <c r="E7318" s="6">
        <v>8.8000000000000007</v>
      </c>
      <c r="F7318" s="6">
        <f t="shared" si="345"/>
        <v>10.56</v>
      </c>
      <c r="G7318" s="6">
        <v>2</v>
      </c>
      <c r="H7318" s="9">
        <f t="shared" si="346"/>
        <v>6.4361282758058813</v>
      </c>
      <c r="I7318" s="9">
        <f t="shared" si="347"/>
        <v>7.7233539309670567</v>
      </c>
    </row>
    <row r="7319" spans="1:9" ht="31.5" customHeight="1" x14ac:dyDescent="0.25">
      <c r="A7319" s="6">
        <v>2008</v>
      </c>
      <c r="B7319" s="6">
        <v>11</v>
      </c>
      <c r="C7319" s="6">
        <v>12</v>
      </c>
      <c r="D7319" s="6">
        <v>8</v>
      </c>
      <c r="E7319" s="6">
        <v>9.3000000000000007</v>
      </c>
      <c r="F7319" s="6">
        <f t="shared" si="345"/>
        <v>11.16</v>
      </c>
      <c r="G7319" s="6">
        <v>1</v>
      </c>
      <c r="H7319" s="9">
        <f t="shared" si="346"/>
        <v>5.7259086911928812</v>
      </c>
      <c r="I7319" s="9">
        <f t="shared" si="347"/>
        <v>6.8710904294314572</v>
      </c>
    </row>
    <row r="7320" spans="1:9" ht="31.5" customHeight="1" x14ac:dyDescent="0.25">
      <c r="A7320" s="6">
        <v>2008</v>
      </c>
      <c r="B7320" s="6">
        <v>11</v>
      </c>
      <c r="C7320" s="6">
        <v>12</v>
      </c>
      <c r="D7320" s="6">
        <v>9</v>
      </c>
      <c r="E7320" s="6">
        <v>9.3000000000000007</v>
      </c>
      <c r="F7320" s="6">
        <f t="shared" si="345"/>
        <v>11.16</v>
      </c>
      <c r="G7320" s="6">
        <v>2</v>
      </c>
      <c r="H7320" s="9">
        <f t="shared" si="346"/>
        <v>6.8018173823857602</v>
      </c>
      <c r="I7320" s="9">
        <f t="shared" si="347"/>
        <v>8.1621808588629126</v>
      </c>
    </row>
    <row r="7321" spans="1:9" ht="31.5" customHeight="1" x14ac:dyDescent="0.25">
      <c r="A7321" s="6">
        <v>2008</v>
      </c>
      <c r="B7321" s="6">
        <v>11</v>
      </c>
      <c r="C7321" s="6">
        <v>12</v>
      </c>
      <c r="D7321" s="6">
        <v>10</v>
      </c>
      <c r="E7321" s="6">
        <v>10.199999999999999</v>
      </c>
      <c r="F7321" s="6">
        <f t="shared" si="345"/>
        <v>12.239999999999998</v>
      </c>
      <c r="G7321" s="6">
        <v>3</v>
      </c>
      <c r="H7321" s="9">
        <f t="shared" si="346"/>
        <v>8.1503304229594029</v>
      </c>
      <c r="I7321" s="9">
        <f t="shared" si="347"/>
        <v>9.7803965075512824</v>
      </c>
    </row>
    <row r="7322" spans="1:9" ht="31.5" customHeight="1" x14ac:dyDescent="0.25">
      <c r="A7322" s="6">
        <v>2008</v>
      </c>
      <c r="B7322" s="6">
        <v>11</v>
      </c>
      <c r="C7322" s="6">
        <v>12</v>
      </c>
      <c r="D7322" s="6">
        <v>11</v>
      </c>
      <c r="E7322" s="6">
        <v>10.6</v>
      </c>
      <c r="F7322" s="6">
        <f t="shared" si="345"/>
        <v>12.719999999999999</v>
      </c>
      <c r="G7322" s="6">
        <v>4</v>
      </c>
      <c r="H7322" s="9">
        <f t="shared" si="346"/>
        <v>8.9789135892401699</v>
      </c>
      <c r="I7322" s="9">
        <f t="shared" si="347"/>
        <v>10.774696307088204</v>
      </c>
    </row>
    <row r="7323" spans="1:9" ht="31.5" customHeight="1" x14ac:dyDescent="0.25">
      <c r="A7323" s="6">
        <v>2008</v>
      </c>
      <c r="B7323" s="6">
        <v>11</v>
      </c>
      <c r="C7323" s="6">
        <v>12</v>
      </c>
      <c r="D7323" s="6">
        <v>12</v>
      </c>
      <c r="E7323" s="6">
        <v>12</v>
      </c>
      <c r="F7323" s="6">
        <f t="shared" si="345"/>
        <v>14.399999999999999</v>
      </c>
      <c r="G7323" s="6">
        <v>3</v>
      </c>
      <c r="H7323" s="9">
        <f t="shared" si="346"/>
        <v>9.588624027011063</v>
      </c>
      <c r="I7323" s="9">
        <f t="shared" si="347"/>
        <v>11.506348832413273</v>
      </c>
    </row>
    <row r="7324" spans="1:9" ht="31.5" customHeight="1" x14ac:dyDescent="0.25">
      <c r="A7324" s="6">
        <v>2008</v>
      </c>
      <c r="B7324" s="6">
        <v>11</v>
      </c>
      <c r="C7324" s="6">
        <v>12</v>
      </c>
      <c r="D7324" s="6">
        <v>13</v>
      </c>
      <c r="E7324" s="6">
        <v>11.3</v>
      </c>
      <c r="F7324" s="6">
        <f t="shared" si="345"/>
        <v>13.56</v>
      </c>
      <c r="G7324" s="6">
        <v>1</v>
      </c>
      <c r="H7324" s="9">
        <f t="shared" si="346"/>
        <v>6.9572869043526406</v>
      </c>
      <c r="I7324" s="9">
        <f t="shared" si="347"/>
        <v>8.3487442852231677</v>
      </c>
    </row>
    <row r="7325" spans="1:9" ht="31.5" customHeight="1" x14ac:dyDescent="0.25">
      <c r="A7325" s="6">
        <v>2008</v>
      </c>
      <c r="B7325" s="6">
        <v>11</v>
      </c>
      <c r="C7325" s="6">
        <v>12</v>
      </c>
      <c r="D7325" s="6">
        <v>14</v>
      </c>
      <c r="E7325" s="6">
        <v>10.8</v>
      </c>
      <c r="F7325" s="6">
        <f t="shared" si="345"/>
        <v>12.96</v>
      </c>
      <c r="G7325" s="6">
        <v>358</v>
      </c>
      <c r="H7325" s="9">
        <f t="shared" si="346"/>
        <v>17.249481081790577</v>
      </c>
      <c r="I7325" s="9">
        <f t="shared" si="347"/>
        <v>20.699377298148693</v>
      </c>
    </row>
    <row r="7326" spans="1:9" ht="31.5" customHeight="1" x14ac:dyDescent="0.25">
      <c r="A7326" s="6">
        <v>2008</v>
      </c>
      <c r="B7326" s="6">
        <v>11</v>
      </c>
      <c r="C7326" s="6">
        <v>12</v>
      </c>
      <c r="D7326" s="6">
        <v>15</v>
      </c>
      <c r="E7326" s="6">
        <v>10</v>
      </c>
      <c r="F7326" s="6">
        <f t="shared" si="345"/>
        <v>12</v>
      </c>
      <c r="G7326" s="6">
        <v>359</v>
      </c>
      <c r="H7326" s="9">
        <f t="shared" si="346"/>
        <v>15.976397368858034</v>
      </c>
      <c r="I7326" s="9">
        <f t="shared" si="347"/>
        <v>19.171676842629644</v>
      </c>
    </row>
    <row r="7327" spans="1:9" ht="31.5" customHeight="1" x14ac:dyDescent="0.25">
      <c r="A7327" s="6">
        <v>2008</v>
      </c>
      <c r="B7327" s="6">
        <v>11</v>
      </c>
      <c r="C7327" s="6">
        <v>12</v>
      </c>
      <c r="D7327" s="6">
        <v>16</v>
      </c>
      <c r="E7327" s="6">
        <v>9.3000000000000007</v>
      </c>
      <c r="F7327" s="6">
        <f t="shared" si="345"/>
        <v>11.16</v>
      </c>
      <c r="G7327" s="6">
        <v>358</v>
      </c>
      <c r="H7327" s="9">
        <f t="shared" si="346"/>
        <v>14.853719820430776</v>
      </c>
      <c r="I7327" s="9">
        <f t="shared" si="347"/>
        <v>17.824463784516929</v>
      </c>
    </row>
    <row r="7328" spans="1:9" ht="31.5" customHeight="1" x14ac:dyDescent="0.25">
      <c r="A7328" s="6">
        <v>2008</v>
      </c>
      <c r="B7328" s="6">
        <v>11</v>
      </c>
      <c r="C7328" s="6">
        <v>12</v>
      </c>
      <c r="D7328" s="6">
        <v>17</v>
      </c>
      <c r="E7328" s="6">
        <v>8.9</v>
      </c>
      <c r="F7328" s="6">
        <f t="shared" si="345"/>
        <v>10.68</v>
      </c>
      <c r="G7328" s="6">
        <v>356</v>
      </c>
      <c r="H7328" s="9">
        <f t="shared" si="346"/>
        <v>14.206528299876638</v>
      </c>
      <c r="I7328" s="9">
        <f t="shared" si="347"/>
        <v>17.047833959851964</v>
      </c>
    </row>
    <row r="7329" spans="1:9" ht="31.5" customHeight="1" x14ac:dyDescent="0.25">
      <c r="A7329" s="6">
        <v>2008</v>
      </c>
      <c r="B7329" s="6">
        <v>11</v>
      </c>
      <c r="C7329" s="6">
        <v>12</v>
      </c>
      <c r="D7329" s="6">
        <v>18</v>
      </c>
      <c r="E7329" s="6">
        <v>9.1999999999999993</v>
      </c>
      <c r="F7329" s="6">
        <f t="shared" si="345"/>
        <v>11.04</v>
      </c>
      <c r="G7329" s="6">
        <v>358</v>
      </c>
      <c r="H7329" s="9">
        <f t="shared" si="346"/>
        <v>14.694002403006786</v>
      </c>
      <c r="I7329" s="9">
        <f t="shared" si="347"/>
        <v>17.632802883608143</v>
      </c>
    </row>
    <row r="7330" spans="1:9" ht="31.5" customHeight="1" x14ac:dyDescent="0.25">
      <c r="A7330" s="6">
        <v>2008</v>
      </c>
      <c r="B7330" s="6">
        <v>11</v>
      </c>
      <c r="C7330" s="6">
        <v>12</v>
      </c>
      <c r="D7330" s="6">
        <v>19</v>
      </c>
      <c r="E7330" s="6">
        <v>8.8000000000000007</v>
      </c>
      <c r="F7330" s="6">
        <f t="shared" si="345"/>
        <v>10.56</v>
      </c>
      <c r="G7330" s="6">
        <v>3</v>
      </c>
      <c r="H7330" s="9">
        <f t="shared" si="346"/>
        <v>7.0316576198081133</v>
      </c>
      <c r="I7330" s="9">
        <f t="shared" si="347"/>
        <v>8.4379891437697356</v>
      </c>
    </row>
    <row r="7331" spans="1:9" ht="31.5" customHeight="1" x14ac:dyDescent="0.25">
      <c r="A7331" s="6">
        <v>2008</v>
      </c>
      <c r="B7331" s="6">
        <v>11</v>
      </c>
      <c r="C7331" s="6">
        <v>12</v>
      </c>
      <c r="D7331" s="6">
        <v>20</v>
      </c>
      <c r="E7331" s="6">
        <v>9</v>
      </c>
      <c r="F7331" s="6">
        <f t="shared" si="345"/>
        <v>10.799999999999999</v>
      </c>
      <c r="G7331" s="6">
        <v>8</v>
      </c>
      <c r="H7331" s="9">
        <f t="shared" si="346"/>
        <v>8.6648078368756654</v>
      </c>
      <c r="I7331" s="9">
        <f t="shared" si="347"/>
        <v>10.397769404250797</v>
      </c>
    </row>
    <row r="7332" spans="1:9" ht="31.5" customHeight="1" x14ac:dyDescent="0.25">
      <c r="A7332" s="6">
        <v>2008</v>
      </c>
      <c r="B7332" s="6">
        <v>11</v>
      </c>
      <c r="C7332" s="6">
        <v>12</v>
      </c>
      <c r="D7332" s="6">
        <v>21</v>
      </c>
      <c r="E7332" s="6">
        <v>9.1</v>
      </c>
      <c r="F7332" s="6">
        <f t="shared" si="345"/>
        <v>10.92</v>
      </c>
      <c r="G7332" s="6">
        <v>7</v>
      </c>
      <c r="H7332" s="9">
        <f t="shared" si="346"/>
        <v>8.5582723532246963</v>
      </c>
      <c r="I7332" s="9">
        <f t="shared" si="347"/>
        <v>10.269926823869636</v>
      </c>
    </row>
    <row r="7333" spans="1:9" ht="31.5" customHeight="1" x14ac:dyDescent="0.25">
      <c r="A7333" s="6">
        <v>2008</v>
      </c>
      <c r="B7333" s="6">
        <v>11</v>
      </c>
      <c r="C7333" s="6">
        <v>12</v>
      </c>
      <c r="D7333" s="6">
        <v>22</v>
      </c>
      <c r="E7333" s="6">
        <v>8.8000000000000007</v>
      </c>
      <c r="F7333" s="6">
        <f t="shared" si="345"/>
        <v>10.56</v>
      </c>
      <c r="G7333" s="6">
        <v>6</v>
      </c>
      <c r="H7333" s="9">
        <f t="shared" si="346"/>
        <v>8.0497217577110547</v>
      </c>
      <c r="I7333" s="9">
        <f t="shared" si="347"/>
        <v>9.6596661092532639</v>
      </c>
    </row>
    <row r="7334" spans="1:9" ht="31.5" customHeight="1" x14ac:dyDescent="0.25">
      <c r="A7334" s="6">
        <v>2008</v>
      </c>
      <c r="B7334" s="6">
        <v>11</v>
      </c>
      <c r="C7334" s="6">
        <v>12</v>
      </c>
      <c r="D7334" s="6">
        <v>23</v>
      </c>
      <c r="E7334" s="6">
        <v>7.9</v>
      </c>
      <c r="F7334" s="6">
        <f t="shared" si="345"/>
        <v>9.48</v>
      </c>
      <c r="G7334" s="6">
        <v>5</v>
      </c>
      <c r="H7334" s="9">
        <f t="shared" si="346"/>
        <v>6.986056058018951</v>
      </c>
      <c r="I7334" s="9">
        <f t="shared" si="347"/>
        <v>8.3832672696227419</v>
      </c>
    </row>
    <row r="7335" spans="1:9" ht="31.5" customHeight="1" x14ac:dyDescent="0.25">
      <c r="A7335" s="6">
        <v>2008</v>
      </c>
      <c r="B7335" s="6">
        <v>11</v>
      </c>
      <c r="C7335" s="6">
        <v>13</v>
      </c>
      <c r="D7335" s="6">
        <v>0</v>
      </c>
      <c r="E7335" s="6">
        <v>7.7</v>
      </c>
      <c r="F7335" s="6">
        <f t="shared" si="345"/>
        <v>9.24</v>
      </c>
      <c r="G7335" s="6">
        <v>1</v>
      </c>
      <c r="H7335" s="9">
        <f t="shared" si="346"/>
        <v>4.7408061206650736</v>
      </c>
      <c r="I7335" s="9">
        <f t="shared" si="347"/>
        <v>5.6889673447980877</v>
      </c>
    </row>
    <row r="7336" spans="1:9" ht="31.5" customHeight="1" x14ac:dyDescent="0.25">
      <c r="A7336" s="6">
        <v>2008</v>
      </c>
      <c r="B7336" s="6">
        <v>11</v>
      </c>
      <c r="C7336" s="6">
        <v>13</v>
      </c>
      <c r="D7336" s="6">
        <v>1</v>
      </c>
      <c r="E7336" s="6">
        <v>7.6</v>
      </c>
      <c r="F7336" s="6">
        <f t="shared" si="345"/>
        <v>9.1199999999999992</v>
      </c>
      <c r="G7336" s="6">
        <v>1</v>
      </c>
      <c r="H7336" s="9">
        <f t="shared" si="346"/>
        <v>4.6792372100070851</v>
      </c>
      <c r="I7336" s="9">
        <f t="shared" si="347"/>
        <v>5.6150846520085018</v>
      </c>
    </row>
    <row r="7337" spans="1:9" ht="31.5" customHeight="1" x14ac:dyDescent="0.25">
      <c r="A7337" s="6">
        <v>2008</v>
      </c>
      <c r="B7337" s="6">
        <v>11</v>
      </c>
      <c r="C7337" s="6">
        <v>13</v>
      </c>
      <c r="D7337" s="6">
        <v>2</v>
      </c>
      <c r="E7337" s="6">
        <v>7.5</v>
      </c>
      <c r="F7337" s="6">
        <f t="shared" si="345"/>
        <v>9</v>
      </c>
      <c r="G7337" s="6">
        <v>1</v>
      </c>
      <c r="H7337" s="9">
        <f t="shared" si="346"/>
        <v>4.6176682993490976</v>
      </c>
      <c r="I7337" s="9">
        <f t="shared" si="347"/>
        <v>5.5412019592189168</v>
      </c>
    </row>
    <row r="7338" spans="1:9" ht="31.5" customHeight="1" x14ac:dyDescent="0.25">
      <c r="A7338" s="6">
        <v>2008</v>
      </c>
      <c r="B7338" s="6">
        <v>11</v>
      </c>
      <c r="C7338" s="6">
        <v>13</v>
      </c>
      <c r="D7338" s="6">
        <v>3</v>
      </c>
      <c r="E7338" s="6">
        <v>7.1</v>
      </c>
      <c r="F7338" s="6">
        <f t="shared" si="345"/>
        <v>8.52</v>
      </c>
      <c r="G7338" s="6">
        <v>358</v>
      </c>
      <c r="H7338" s="9">
        <f t="shared" si="346"/>
        <v>11.339936637103063</v>
      </c>
      <c r="I7338" s="9">
        <f t="shared" si="347"/>
        <v>13.607923964523676</v>
      </c>
    </row>
    <row r="7339" spans="1:9" ht="31.5" customHeight="1" x14ac:dyDescent="0.25">
      <c r="A7339" s="6">
        <v>2008</v>
      </c>
      <c r="B7339" s="6">
        <v>11</v>
      </c>
      <c r="C7339" s="6">
        <v>13</v>
      </c>
      <c r="D7339" s="6">
        <v>4</v>
      </c>
      <c r="E7339" s="6">
        <v>6</v>
      </c>
      <c r="F7339" s="6">
        <f t="shared" si="345"/>
        <v>7.1999999999999993</v>
      </c>
      <c r="G7339" s="6">
        <v>358</v>
      </c>
      <c r="H7339" s="9">
        <f t="shared" si="346"/>
        <v>9.58304504543921</v>
      </c>
      <c r="I7339" s="9">
        <f t="shared" si="347"/>
        <v>11.499654054527049</v>
      </c>
    </row>
    <row r="7340" spans="1:9" ht="31.5" customHeight="1" x14ac:dyDescent="0.25">
      <c r="A7340" s="6">
        <v>2008</v>
      </c>
      <c r="B7340" s="6">
        <v>11</v>
      </c>
      <c r="C7340" s="6">
        <v>13</v>
      </c>
      <c r="D7340" s="6">
        <v>5</v>
      </c>
      <c r="E7340" s="6">
        <v>5.3</v>
      </c>
      <c r="F7340" s="6">
        <f t="shared" si="345"/>
        <v>6.3599999999999994</v>
      </c>
      <c r="G7340" s="6">
        <v>355</v>
      </c>
      <c r="H7340" s="9">
        <f t="shared" si="346"/>
        <v>8.457579109849366</v>
      </c>
      <c r="I7340" s="9">
        <f t="shared" si="347"/>
        <v>10.149094931819238</v>
      </c>
    </row>
    <row r="7341" spans="1:9" ht="31.5" customHeight="1" x14ac:dyDescent="0.25">
      <c r="A7341" s="6">
        <v>2008</v>
      </c>
      <c r="B7341" s="6">
        <v>11</v>
      </c>
      <c r="C7341" s="6">
        <v>13</v>
      </c>
      <c r="D7341" s="6">
        <v>6</v>
      </c>
      <c r="E7341" s="6">
        <v>5.0999999999999996</v>
      </c>
      <c r="F7341" s="6">
        <f t="shared" si="345"/>
        <v>6.1199999999999992</v>
      </c>
      <c r="G7341" s="6">
        <v>3</v>
      </c>
      <c r="H7341" s="9">
        <f t="shared" si="346"/>
        <v>4.0751652114797015</v>
      </c>
      <c r="I7341" s="9">
        <f t="shared" si="347"/>
        <v>4.8901982537756412</v>
      </c>
    </row>
    <row r="7342" spans="1:9" ht="31.5" customHeight="1" x14ac:dyDescent="0.25">
      <c r="A7342" s="6">
        <v>2008</v>
      </c>
      <c r="B7342" s="6">
        <v>11</v>
      </c>
      <c r="C7342" s="6">
        <v>13</v>
      </c>
      <c r="D7342" s="6">
        <v>7</v>
      </c>
      <c r="E7342" s="6">
        <v>6</v>
      </c>
      <c r="F7342" s="6">
        <f t="shared" si="345"/>
        <v>7.1999999999999993</v>
      </c>
      <c r="G7342" s="6">
        <v>2</v>
      </c>
      <c r="H7342" s="9">
        <f t="shared" si="346"/>
        <v>4.3882692789585551</v>
      </c>
      <c r="I7342" s="9">
        <f t="shared" si="347"/>
        <v>5.2659231347502651</v>
      </c>
    </row>
    <row r="7343" spans="1:9" ht="31.5" customHeight="1" x14ac:dyDescent="0.25">
      <c r="A7343" s="6">
        <v>2008</v>
      </c>
      <c r="B7343" s="6">
        <v>11</v>
      </c>
      <c r="C7343" s="6">
        <v>13</v>
      </c>
      <c r="D7343" s="6">
        <v>8</v>
      </c>
      <c r="E7343" s="6">
        <v>6.7</v>
      </c>
      <c r="F7343" s="6">
        <f t="shared" si="345"/>
        <v>8.0399999999999991</v>
      </c>
      <c r="G7343" s="6">
        <v>355</v>
      </c>
      <c r="H7343" s="9">
        <f t="shared" si="346"/>
        <v>10.691656610564294</v>
      </c>
      <c r="I7343" s="9">
        <f t="shared" si="347"/>
        <v>12.829987932677151</v>
      </c>
    </row>
    <row r="7344" spans="1:9" ht="31.5" customHeight="1" x14ac:dyDescent="0.25">
      <c r="A7344" s="6">
        <v>2008</v>
      </c>
      <c r="B7344" s="6">
        <v>11</v>
      </c>
      <c r="C7344" s="6">
        <v>13</v>
      </c>
      <c r="D7344" s="6">
        <v>9</v>
      </c>
      <c r="E7344" s="6">
        <v>6.6</v>
      </c>
      <c r="F7344" s="6">
        <f t="shared" si="345"/>
        <v>7.919999999999999</v>
      </c>
      <c r="G7344" s="6">
        <v>350</v>
      </c>
      <c r="H7344" s="9">
        <f t="shared" si="346"/>
        <v>10.516454319529702</v>
      </c>
      <c r="I7344" s="9">
        <f t="shared" si="347"/>
        <v>12.619745183435642</v>
      </c>
    </row>
    <row r="7345" spans="1:9" ht="31.5" customHeight="1" x14ac:dyDescent="0.25">
      <c r="A7345" s="6">
        <v>2008</v>
      </c>
      <c r="B7345" s="6">
        <v>11</v>
      </c>
      <c r="C7345" s="6">
        <v>13</v>
      </c>
      <c r="D7345" s="6">
        <v>10</v>
      </c>
      <c r="E7345" s="6">
        <v>7.3</v>
      </c>
      <c r="F7345" s="6">
        <f t="shared" si="345"/>
        <v>8.76</v>
      </c>
      <c r="G7345" s="6">
        <v>353</v>
      </c>
      <c r="H7345" s="9">
        <f t="shared" si="346"/>
        <v>11.6422347628368</v>
      </c>
      <c r="I7345" s="9">
        <f t="shared" si="347"/>
        <v>13.97068171540416</v>
      </c>
    </row>
    <row r="7346" spans="1:9" ht="31.5" customHeight="1" x14ac:dyDescent="0.25">
      <c r="A7346" s="6">
        <v>2008</v>
      </c>
      <c r="B7346" s="6">
        <v>11</v>
      </c>
      <c r="C7346" s="6">
        <v>13</v>
      </c>
      <c r="D7346" s="6">
        <v>11</v>
      </c>
      <c r="E7346" s="6">
        <v>7.8</v>
      </c>
      <c r="F7346" s="6">
        <f t="shared" si="345"/>
        <v>9.36</v>
      </c>
      <c r="G7346" s="6">
        <v>354</v>
      </c>
      <c r="H7346" s="9">
        <f t="shared" si="346"/>
        <v>12.443330854810529</v>
      </c>
      <c r="I7346" s="9">
        <f t="shared" si="347"/>
        <v>14.931997025772635</v>
      </c>
    </row>
    <row r="7347" spans="1:9" ht="31.5" customHeight="1" x14ac:dyDescent="0.25">
      <c r="A7347" s="6">
        <v>2008</v>
      </c>
      <c r="B7347" s="6">
        <v>11</v>
      </c>
      <c r="C7347" s="6">
        <v>13</v>
      </c>
      <c r="D7347" s="6">
        <v>12</v>
      </c>
      <c r="E7347" s="6">
        <v>5.9</v>
      </c>
      <c r="F7347" s="6">
        <f t="shared" si="345"/>
        <v>7.08</v>
      </c>
      <c r="G7347" s="6">
        <v>28</v>
      </c>
      <c r="H7347" s="9">
        <f t="shared" si="346"/>
        <v>6.9139014448981513</v>
      </c>
      <c r="I7347" s="9">
        <f t="shared" si="347"/>
        <v>8.2966817338777812</v>
      </c>
    </row>
    <row r="7348" spans="1:9" ht="31.5" customHeight="1" x14ac:dyDescent="0.25">
      <c r="A7348" s="6">
        <v>2008</v>
      </c>
      <c r="B7348" s="6">
        <v>11</v>
      </c>
      <c r="C7348" s="6">
        <v>13</v>
      </c>
      <c r="D7348" s="6">
        <v>13</v>
      </c>
      <c r="E7348" s="6">
        <v>5</v>
      </c>
      <c r="F7348" s="6">
        <f t="shared" si="345"/>
        <v>6</v>
      </c>
      <c r="G7348" s="6">
        <v>33</v>
      </c>
      <c r="H7348" s="9">
        <f t="shared" si="346"/>
        <v>5.9963527774262886</v>
      </c>
      <c r="I7348" s="9">
        <f t="shared" si="347"/>
        <v>7.1956233329115458</v>
      </c>
    </row>
    <row r="7349" spans="1:9" ht="31.5" customHeight="1" x14ac:dyDescent="0.25">
      <c r="A7349" s="6">
        <v>2008</v>
      </c>
      <c r="B7349" s="6">
        <v>11</v>
      </c>
      <c r="C7349" s="6">
        <v>13</v>
      </c>
      <c r="D7349" s="6">
        <v>14</v>
      </c>
      <c r="E7349" s="6">
        <v>4.4000000000000004</v>
      </c>
      <c r="F7349" s="6">
        <f t="shared" si="345"/>
        <v>5.28</v>
      </c>
      <c r="G7349" s="6">
        <v>34</v>
      </c>
      <c r="H7349" s="9">
        <f t="shared" si="346"/>
        <v>5.298713804746856</v>
      </c>
      <c r="I7349" s="9">
        <f t="shared" si="347"/>
        <v>6.3584565656962271</v>
      </c>
    </row>
    <row r="7350" spans="1:9" ht="31.5" customHeight="1" x14ac:dyDescent="0.25">
      <c r="A7350" s="6">
        <v>2008</v>
      </c>
      <c r="B7350" s="6">
        <v>11</v>
      </c>
      <c r="C7350" s="6">
        <v>13</v>
      </c>
      <c r="D7350" s="6">
        <v>15</v>
      </c>
      <c r="E7350" s="6">
        <v>4.0999999999999996</v>
      </c>
      <c r="F7350" s="6">
        <f t="shared" si="345"/>
        <v>4.919999999999999</v>
      </c>
      <c r="G7350" s="6">
        <v>28</v>
      </c>
      <c r="H7350" s="9">
        <f t="shared" si="346"/>
        <v>4.8045755803529522</v>
      </c>
      <c r="I7350" s="9">
        <f t="shared" si="347"/>
        <v>5.7654906964235417</v>
      </c>
    </row>
    <row r="7351" spans="1:9" ht="31.5" customHeight="1" x14ac:dyDescent="0.25">
      <c r="A7351" s="6">
        <v>2008</v>
      </c>
      <c r="B7351" s="6">
        <v>11</v>
      </c>
      <c r="C7351" s="6">
        <v>13</v>
      </c>
      <c r="D7351" s="6">
        <v>16</v>
      </c>
      <c r="E7351" s="6">
        <v>4.4000000000000004</v>
      </c>
      <c r="F7351" s="6">
        <f t="shared" si="345"/>
        <v>5.28</v>
      </c>
      <c r="G7351" s="6">
        <v>14</v>
      </c>
      <c r="H7351" s="9">
        <f t="shared" si="346"/>
        <v>4.647097822159016</v>
      </c>
      <c r="I7351" s="9">
        <f t="shared" si="347"/>
        <v>5.5765173865908189</v>
      </c>
    </row>
    <row r="7352" spans="1:9" ht="31.5" customHeight="1" x14ac:dyDescent="0.25">
      <c r="A7352" s="6">
        <v>2008</v>
      </c>
      <c r="B7352" s="6">
        <v>11</v>
      </c>
      <c r="C7352" s="6">
        <v>13</v>
      </c>
      <c r="D7352" s="6">
        <v>17</v>
      </c>
      <c r="E7352" s="6">
        <v>5.6</v>
      </c>
      <c r="F7352" s="6">
        <f t="shared" si="345"/>
        <v>6.72</v>
      </c>
      <c r="G7352" s="6">
        <v>5</v>
      </c>
      <c r="H7352" s="9">
        <f t="shared" si="346"/>
        <v>4.9521410031526738</v>
      </c>
      <c r="I7352" s="9">
        <f t="shared" si="347"/>
        <v>5.9425692037832087</v>
      </c>
    </row>
    <row r="7353" spans="1:9" ht="31.5" customHeight="1" x14ac:dyDescent="0.25">
      <c r="A7353" s="6">
        <v>2008</v>
      </c>
      <c r="B7353" s="6">
        <v>11</v>
      </c>
      <c r="C7353" s="6">
        <v>13</v>
      </c>
      <c r="D7353" s="6">
        <v>18</v>
      </c>
      <c r="E7353" s="6">
        <v>6.8</v>
      </c>
      <c r="F7353" s="6">
        <f t="shared" si="345"/>
        <v>8.16</v>
      </c>
      <c r="G7353" s="6">
        <v>15</v>
      </c>
      <c r="H7353" s="9">
        <f t="shared" si="346"/>
        <v>7.2601817658199064</v>
      </c>
      <c r="I7353" s="9">
        <f t="shared" si="347"/>
        <v>8.7122181189838876</v>
      </c>
    </row>
    <row r="7354" spans="1:9" ht="31.5" customHeight="1" x14ac:dyDescent="0.25">
      <c r="A7354" s="6">
        <v>2008</v>
      </c>
      <c r="B7354" s="6">
        <v>11</v>
      </c>
      <c r="C7354" s="6">
        <v>13</v>
      </c>
      <c r="D7354" s="6">
        <v>19</v>
      </c>
      <c r="E7354" s="6">
        <v>6.7</v>
      </c>
      <c r="F7354" s="6">
        <f t="shared" si="345"/>
        <v>8.0399999999999991</v>
      </c>
      <c r="G7354" s="6">
        <v>24</v>
      </c>
      <c r="H7354" s="9">
        <f t="shared" si="346"/>
        <v>7.678999457336757</v>
      </c>
      <c r="I7354" s="9">
        <f t="shared" si="347"/>
        <v>9.2147993488041084</v>
      </c>
    </row>
    <row r="7355" spans="1:9" ht="31.5" customHeight="1" x14ac:dyDescent="0.25">
      <c r="A7355" s="6">
        <v>2008</v>
      </c>
      <c r="B7355" s="6">
        <v>11</v>
      </c>
      <c r="C7355" s="6">
        <v>13</v>
      </c>
      <c r="D7355" s="6">
        <v>20</v>
      </c>
      <c r="E7355" s="6">
        <v>6.2</v>
      </c>
      <c r="F7355" s="6">
        <f t="shared" si="345"/>
        <v>7.4399999999999995</v>
      </c>
      <c r="G7355" s="6">
        <v>35</v>
      </c>
      <c r="H7355" s="9">
        <f t="shared" si="346"/>
        <v>7.4963659124746709</v>
      </c>
      <c r="I7355" s="9">
        <f t="shared" si="347"/>
        <v>8.9956390949696043</v>
      </c>
    </row>
    <row r="7356" spans="1:9" ht="31.5" customHeight="1" x14ac:dyDescent="0.25">
      <c r="A7356" s="6">
        <v>2008</v>
      </c>
      <c r="B7356" s="6">
        <v>11</v>
      </c>
      <c r="C7356" s="6">
        <v>13</v>
      </c>
      <c r="D7356" s="6">
        <v>21</v>
      </c>
      <c r="E7356" s="6">
        <v>5.8</v>
      </c>
      <c r="F7356" s="6">
        <f t="shared" si="345"/>
        <v>6.96</v>
      </c>
      <c r="G7356" s="6">
        <v>48</v>
      </c>
      <c r="H7356" s="9">
        <f t="shared" si="346"/>
        <v>7.318488885708553</v>
      </c>
      <c r="I7356" s="9">
        <f t="shared" si="347"/>
        <v>8.7821866628502647</v>
      </c>
    </row>
    <row r="7357" spans="1:9" ht="31.5" customHeight="1" x14ac:dyDescent="0.25">
      <c r="A7357" s="6">
        <v>2008</v>
      </c>
      <c r="B7357" s="6">
        <v>11</v>
      </c>
      <c r="C7357" s="6">
        <v>13</v>
      </c>
      <c r="D7357" s="6">
        <v>22</v>
      </c>
      <c r="E7357" s="6">
        <v>5.6</v>
      </c>
      <c r="F7357" s="6">
        <f t="shared" si="345"/>
        <v>6.72</v>
      </c>
      <c r="G7357" s="6">
        <v>63</v>
      </c>
      <c r="H7357" s="9">
        <f t="shared" si="346"/>
        <v>7.3202935719616411</v>
      </c>
      <c r="I7357" s="9">
        <f t="shared" si="347"/>
        <v>8.78435228635397</v>
      </c>
    </row>
    <row r="7358" spans="1:9" ht="31.5" customHeight="1" x14ac:dyDescent="0.25">
      <c r="A7358" s="6">
        <v>2008</v>
      </c>
      <c r="B7358" s="6">
        <v>11</v>
      </c>
      <c r="C7358" s="6">
        <v>13</v>
      </c>
      <c r="D7358" s="6">
        <v>23</v>
      </c>
      <c r="E7358" s="6">
        <v>5.8</v>
      </c>
      <c r="F7358" s="6">
        <f t="shared" si="345"/>
        <v>6.96</v>
      </c>
      <c r="G7358" s="6">
        <v>76</v>
      </c>
      <c r="H7358" s="9">
        <f t="shared" si="346"/>
        <v>7.7633362997988957</v>
      </c>
      <c r="I7358" s="9">
        <f t="shared" si="347"/>
        <v>9.3160035597586752</v>
      </c>
    </row>
    <row r="7359" spans="1:9" ht="31.5" customHeight="1" x14ac:dyDescent="0.25">
      <c r="A7359" s="6">
        <v>2008</v>
      </c>
      <c r="B7359" s="6">
        <v>11</v>
      </c>
      <c r="C7359" s="6">
        <v>14</v>
      </c>
      <c r="D7359" s="6">
        <v>0</v>
      </c>
      <c r="E7359" s="6">
        <v>6.7</v>
      </c>
      <c r="F7359" s="6">
        <f t="shared" si="345"/>
        <v>8.0399999999999991</v>
      </c>
      <c r="G7359" s="6">
        <v>90</v>
      </c>
      <c r="H7359" s="9">
        <f t="shared" si="346"/>
        <v>9.157062801991966</v>
      </c>
      <c r="I7359" s="9">
        <f t="shared" si="347"/>
        <v>10.988475362390359</v>
      </c>
    </row>
    <row r="7360" spans="1:9" ht="31.5" customHeight="1" x14ac:dyDescent="0.25">
      <c r="A7360" s="6">
        <v>2008</v>
      </c>
      <c r="B7360" s="6">
        <v>11</v>
      </c>
      <c r="C7360" s="6">
        <v>14</v>
      </c>
      <c r="D7360" s="6">
        <v>1</v>
      </c>
      <c r="E7360" s="6">
        <v>6.9</v>
      </c>
      <c r="F7360" s="6">
        <f t="shared" si="345"/>
        <v>8.2799999999999994</v>
      </c>
      <c r="G7360" s="6">
        <v>97</v>
      </c>
      <c r="H7360" s="9">
        <f t="shared" si="346"/>
        <v>9.5166671749033185</v>
      </c>
      <c r="I7360" s="9">
        <f t="shared" si="347"/>
        <v>11.42000060988398</v>
      </c>
    </row>
    <row r="7361" spans="1:9" ht="31.5" customHeight="1" x14ac:dyDescent="0.25">
      <c r="A7361" s="6">
        <v>2008</v>
      </c>
      <c r="B7361" s="6">
        <v>11</v>
      </c>
      <c r="C7361" s="6">
        <v>14</v>
      </c>
      <c r="D7361" s="6">
        <v>2</v>
      </c>
      <c r="E7361" s="6">
        <v>6.7</v>
      </c>
      <c r="F7361" s="6">
        <f t="shared" si="345"/>
        <v>8.0399999999999991</v>
      </c>
      <c r="G7361" s="6">
        <v>103</v>
      </c>
      <c r="H7361" s="9">
        <f t="shared" si="346"/>
        <v>9.3079373373945202</v>
      </c>
      <c r="I7361" s="9">
        <f t="shared" si="347"/>
        <v>11.169524804873422</v>
      </c>
    </row>
    <row r="7362" spans="1:9" ht="31.5" customHeight="1" x14ac:dyDescent="0.25">
      <c r="A7362" s="6">
        <v>2008</v>
      </c>
      <c r="B7362" s="6">
        <v>11</v>
      </c>
      <c r="C7362" s="6">
        <v>14</v>
      </c>
      <c r="D7362" s="6">
        <v>3</v>
      </c>
      <c r="E7362" s="6">
        <v>6</v>
      </c>
      <c r="F7362" s="6">
        <f t="shared" si="345"/>
        <v>7.1999999999999993</v>
      </c>
      <c r="G7362" s="6">
        <v>106</v>
      </c>
      <c r="H7362" s="9">
        <f t="shared" si="346"/>
        <v>8.3642172786527613</v>
      </c>
      <c r="I7362" s="9">
        <f t="shared" si="347"/>
        <v>10.037060734383312</v>
      </c>
    </row>
    <row r="7363" spans="1:9" ht="31.5" customHeight="1" x14ac:dyDescent="0.25">
      <c r="A7363" s="6">
        <v>2008</v>
      </c>
      <c r="B7363" s="6">
        <v>11</v>
      </c>
      <c r="C7363" s="6">
        <v>14</v>
      </c>
      <c r="D7363" s="6">
        <v>4</v>
      </c>
      <c r="E7363" s="6">
        <v>4.9000000000000004</v>
      </c>
      <c r="F7363" s="6">
        <f t="shared" ref="F7363:F7426" si="348">E7363*1.2</f>
        <v>5.88</v>
      </c>
      <c r="G7363" s="6">
        <v>104</v>
      </c>
      <c r="H7363" s="9">
        <f t="shared" ref="H7363:H7426" si="349">E7363*(LN(G7363/$AE$18)/LN(10/$AE$18))</f>
        <v>6.8151992571934183</v>
      </c>
      <c r="I7363" s="9">
        <f t="shared" ref="I7363:I7426" si="350">F7363*(LN(G7363/$AE$18)/LN(10/$AE$18))</f>
        <v>8.1782391086321002</v>
      </c>
    </row>
    <row r="7364" spans="1:9" ht="31.5" customHeight="1" x14ac:dyDescent="0.25">
      <c r="A7364" s="6">
        <v>2008</v>
      </c>
      <c r="B7364" s="6">
        <v>11</v>
      </c>
      <c r="C7364" s="6">
        <v>14</v>
      </c>
      <c r="D7364" s="6">
        <v>5</v>
      </c>
      <c r="E7364" s="6">
        <v>4.0999999999999996</v>
      </c>
      <c r="F7364" s="6">
        <f t="shared" si="348"/>
        <v>4.919999999999999</v>
      </c>
      <c r="G7364" s="6">
        <v>89</v>
      </c>
      <c r="H7364" s="9">
        <f t="shared" si="349"/>
        <v>5.5959297787971458</v>
      </c>
      <c r="I7364" s="9">
        <f t="shared" si="350"/>
        <v>6.7151157345565737</v>
      </c>
    </row>
    <row r="7365" spans="1:9" ht="31.5" customHeight="1" x14ac:dyDescent="0.25">
      <c r="A7365" s="6">
        <v>2008</v>
      </c>
      <c r="B7365" s="6">
        <v>11</v>
      </c>
      <c r="C7365" s="6">
        <v>14</v>
      </c>
      <c r="D7365" s="6">
        <v>6</v>
      </c>
      <c r="E7365" s="6">
        <v>3.6</v>
      </c>
      <c r="F7365" s="6">
        <f t="shared" si="348"/>
        <v>4.32</v>
      </c>
      <c r="G7365" s="6">
        <v>73</v>
      </c>
      <c r="H7365" s="9">
        <f t="shared" si="349"/>
        <v>4.7944237668584622</v>
      </c>
      <c r="I7365" s="9">
        <f t="shared" si="350"/>
        <v>5.7533085202301546</v>
      </c>
    </row>
    <row r="7366" spans="1:9" ht="31.5" customHeight="1" x14ac:dyDescent="0.25">
      <c r="A7366" s="6">
        <v>2008</v>
      </c>
      <c r="B7366" s="6">
        <v>11</v>
      </c>
      <c r="C7366" s="6">
        <v>14</v>
      </c>
      <c r="D7366" s="6">
        <v>7</v>
      </c>
      <c r="E7366" s="6">
        <v>4</v>
      </c>
      <c r="F7366" s="6">
        <f t="shared" si="348"/>
        <v>4.8</v>
      </c>
      <c r="G7366" s="6">
        <v>61</v>
      </c>
      <c r="H7366" s="9">
        <f t="shared" si="349"/>
        <v>5.2072432420898549</v>
      </c>
      <c r="I7366" s="9">
        <f t="shared" si="350"/>
        <v>6.2486918905078257</v>
      </c>
    </row>
    <row r="7367" spans="1:9" ht="31.5" customHeight="1" x14ac:dyDescent="0.25">
      <c r="A7367" s="6">
        <v>2008</v>
      </c>
      <c r="B7367" s="6">
        <v>11</v>
      </c>
      <c r="C7367" s="6">
        <v>14</v>
      </c>
      <c r="D7367" s="6">
        <v>8</v>
      </c>
      <c r="E7367" s="6">
        <v>4.3</v>
      </c>
      <c r="F7367" s="6">
        <f t="shared" si="348"/>
        <v>5.1599999999999993</v>
      </c>
      <c r="G7367" s="6">
        <v>58</v>
      </c>
      <c r="H7367" s="9">
        <f t="shared" si="349"/>
        <v>5.56159288535284</v>
      </c>
      <c r="I7367" s="9">
        <f t="shared" si="350"/>
        <v>6.6739114624234075</v>
      </c>
    </row>
    <row r="7368" spans="1:9" ht="31.5" customHeight="1" x14ac:dyDescent="0.25">
      <c r="A7368" s="6">
        <v>2008</v>
      </c>
      <c r="B7368" s="6">
        <v>11</v>
      </c>
      <c r="C7368" s="6">
        <v>14</v>
      </c>
      <c r="D7368" s="6">
        <v>9</v>
      </c>
      <c r="E7368" s="6">
        <v>4.5999999999999996</v>
      </c>
      <c r="F7368" s="6">
        <f t="shared" si="348"/>
        <v>5.52</v>
      </c>
      <c r="G7368" s="6">
        <v>62</v>
      </c>
      <c r="H7368" s="9">
        <f t="shared" si="349"/>
        <v>6.0008138873968608</v>
      </c>
      <c r="I7368" s="9">
        <f t="shared" si="350"/>
        <v>7.2009766648762339</v>
      </c>
    </row>
    <row r="7369" spans="1:9" ht="31.5" customHeight="1" x14ac:dyDescent="0.25">
      <c r="A7369" s="6">
        <v>2008</v>
      </c>
      <c r="B7369" s="6">
        <v>11</v>
      </c>
      <c r="C7369" s="6">
        <v>14</v>
      </c>
      <c r="D7369" s="6">
        <v>10</v>
      </c>
      <c r="E7369" s="6">
        <v>4.2</v>
      </c>
      <c r="F7369" s="6">
        <f t="shared" si="348"/>
        <v>5.04</v>
      </c>
      <c r="G7369" s="6">
        <v>82</v>
      </c>
      <c r="H7369" s="9">
        <f t="shared" si="349"/>
        <v>5.6749921957229272</v>
      </c>
      <c r="I7369" s="9">
        <f t="shared" si="350"/>
        <v>6.8099906348675123</v>
      </c>
    </row>
    <row r="7370" spans="1:9" ht="31.5" customHeight="1" x14ac:dyDescent="0.25">
      <c r="A7370" s="6">
        <v>2008</v>
      </c>
      <c r="B7370" s="6">
        <v>11</v>
      </c>
      <c r="C7370" s="6">
        <v>14</v>
      </c>
      <c r="D7370" s="6">
        <v>11</v>
      </c>
      <c r="E7370" s="6">
        <v>4.2</v>
      </c>
      <c r="F7370" s="6">
        <f t="shared" si="348"/>
        <v>5.04</v>
      </c>
      <c r="G7370" s="6">
        <v>97</v>
      </c>
      <c r="H7370" s="9">
        <f t="shared" si="349"/>
        <v>5.7927539325498456</v>
      </c>
      <c r="I7370" s="9">
        <f t="shared" si="350"/>
        <v>6.9513047190598147</v>
      </c>
    </row>
    <row r="7371" spans="1:9" ht="31.5" customHeight="1" x14ac:dyDescent="0.25">
      <c r="A7371" s="6">
        <v>2008</v>
      </c>
      <c r="B7371" s="6">
        <v>11</v>
      </c>
      <c r="C7371" s="6">
        <v>14</v>
      </c>
      <c r="D7371" s="6">
        <v>12</v>
      </c>
      <c r="E7371" s="6">
        <v>5.4</v>
      </c>
      <c r="F7371" s="6">
        <f t="shared" si="348"/>
        <v>6.48</v>
      </c>
      <c r="G7371" s="6">
        <v>96</v>
      </c>
      <c r="H7371" s="9">
        <f t="shared" si="349"/>
        <v>7.4384866898117279</v>
      </c>
      <c r="I7371" s="9">
        <f t="shared" si="350"/>
        <v>8.9261840277740738</v>
      </c>
    </row>
    <row r="7372" spans="1:9" ht="31.5" customHeight="1" x14ac:dyDescent="0.25">
      <c r="A7372" s="6">
        <v>2008</v>
      </c>
      <c r="B7372" s="6">
        <v>11</v>
      </c>
      <c r="C7372" s="6">
        <v>14</v>
      </c>
      <c r="D7372" s="6">
        <v>13</v>
      </c>
      <c r="E7372" s="6">
        <v>5.5</v>
      </c>
      <c r="F7372" s="6">
        <f t="shared" si="348"/>
        <v>6.6</v>
      </c>
      <c r="G7372" s="6">
        <v>82</v>
      </c>
      <c r="H7372" s="9">
        <f t="shared" si="349"/>
        <v>7.431537399160975</v>
      </c>
      <c r="I7372" s="9">
        <f t="shared" si="350"/>
        <v>8.9178448789931704</v>
      </c>
    </row>
    <row r="7373" spans="1:9" ht="31.5" customHeight="1" x14ac:dyDescent="0.25">
      <c r="A7373" s="6">
        <v>2008</v>
      </c>
      <c r="B7373" s="6">
        <v>11</v>
      </c>
      <c r="C7373" s="6">
        <v>14</v>
      </c>
      <c r="D7373" s="6">
        <v>14</v>
      </c>
      <c r="E7373" s="6">
        <v>5.5</v>
      </c>
      <c r="F7373" s="6">
        <f t="shared" si="348"/>
        <v>6.6</v>
      </c>
      <c r="G7373" s="6">
        <v>73</v>
      </c>
      <c r="H7373" s="9">
        <f t="shared" si="349"/>
        <v>7.3248140882559838</v>
      </c>
      <c r="I7373" s="9">
        <f t="shared" si="350"/>
        <v>8.7897769059071802</v>
      </c>
    </row>
    <row r="7374" spans="1:9" ht="31.5" customHeight="1" x14ac:dyDescent="0.25">
      <c r="A7374" s="6">
        <v>2008</v>
      </c>
      <c r="B7374" s="6">
        <v>11</v>
      </c>
      <c r="C7374" s="6">
        <v>14</v>
      </c>
      <c r="D7374" s="6">
        <v>15</v>
      </c>
      <c r="E7374" s="6">
        <v>5.3</v>
      </c>
      <c r="F7374" s="6">
        <f t="shared" si="348"/>
        <v>6.3599999999999994</v>
      </c>
      <c r="G7374" s="6">
        <v>63</v>
      </c>
      <c r="H7374" s="9">
        <f t="shared" si="349"/>
        <v>6.9281349877494112</v>
      </c>
      <c r="I7374" s="9">
        <f t="shared" si="350"/>
        <v>8.3137619852992923</v>
      </c>
    </row>
    <row r="7375" spans="1:9" ht="31.5" customHeight="1" x14ac:dyDescent="0.25">
      <c r="A7375" s="6">
        <v>2008</v>
      </c>
      <c r="B7375" s="6">
        <v>11</v>
      </c>
      <c r="C7375" s="6">
        <v>14</v>
      </c>
      <c r="D7375" s="6">
        <v>16</v>
      </c>
      <c r="E7375" s="6">
        <v>4.8</v>
      </c>
      <c r="F7375" s="6">
        <f t="shared" si="348"/>
        <v>5.76</v>
      </c>
      <c r="G7375" s="6">
        <v>55</v>
      </c>
      <c r="H7375" s="9">
        <f t="shared" si="349"/>
        <v>6.1657413439413888</v>
      </c>
      <c r="I7375" s="9">
        <f t="shared" si="350"/>
        <v>7.3988896127296666</v>
      </c>
    </row>
    <row r="7376" spans="1:9" ht="31.5" customHeight="1" x14ac:dyDescent="0.25">
      <c r="A7376" s="6">
        <v>2008</v>
      </c>
      <c r="B7376" s="6">
        <v>11</v>
      </c>
      <c r="C7376" s="6">
        <v>14</v>
      </c>
      <c r="D7376" s="6">
        <v>17</v>
      </c>
      <c r="E7376" s="6">
        <v>4.3</v>
      </c>
      <c r="F7376" s="6">
        <f t="shared" si="348"/>
        <v>5.1599999999999993</v>
      </c>
      <c r="G7376" s="6">
        <v>44</v>
      </c>
      <c r="H7376" s="9">
        <f t="shared" si="349"/>
        <v>5.3633292537880894</v>
      </c>
      <c r="I7376" s="9">
        <f t="shared" si="350"/>
        <v>6.4359951045457073</v>
      </c>
    </row>
    <row r="7377" spans="1:9" ht="31.5" customHeight="1" x14ac:dyDescent="0.25">
      <c r="A7377" s="6">
        <v>2008</v>
      </c>
      <c r="B7377" s="6">
        <v>11</v>
      </c>
      <c r="C7377" s="6">
        <v>14</v>
      </c>
      <c r="D7377" s="6">
        <v>18</v>
      </c>
      <c r="E7377" s="6">
        <v>4.0999999999999996</v>
      </c>
      <c r="F7377" s="6">
        <f t="shared" si="348"/>
        <v>4.919999999999999</v>
      </c>
      <c r="G7377" s="6">
        <v>31</v>
      </c>
      <c r="H7377" s="9">
        <f t="shared" si="349"/>
        <v>4.8742261713544792</v>
      </c>
      <c r="I7377" s="9">
        <f t="shared" si="350"/>
        <v>5.8490714056253745</v>
      </c>
    </row>
    <row r="7378" spans="1:9" ht="31.5" customHeight="1" x14ac:dyDescent="0.25">
      <c r="A7378" s="6">
        <v>2008</v>
      </c>
      <c r="B7378" s="6">
        <v>11</v>
      </c>
      <c r="C7378" s="6">
        <v>14</v>
      </c>
      <c r="D7378" s="6">
        <v>19</v>
      </c>
      <c r="E7378" s="6">
        <v>4.2</v>
      </c>
      <c r="F7378" s="6">
        <f t="shared" si="348"/>
        <v>5.04</v>
      </c>
      <c r="G7378" s="6">
        <v>32</v>
      </c>
      <c r="H7378" s="9">
        <f t="shared" si="349"/>
        <v>5.0153654858129659</v>
      </c>
      <c r="I7378" s="9">
        <f t="shared" si="350"/>
        <v>6.0184385829755591</v>
      </c>
    </row>
    <row r="7379" spans="1:9" ht="31.5" customHeight="1" x14ac:dyDescent="0.25">
      <c r="A7379" s="6">
        <v>2008</v>
      </c>
      <c r="B7379" s="6">
        <v>11</v>
      </c>
      <c r="C7379" s="6">
        <v>14</v>
      </c>
      <c r="D7379" s="6">
        <v>20</v>
      </c>
      <c r="E7379" s="6">
        <v>6</v>
      </c>
      <c r="F7379" s="6">
        <f t="shared" si="348"/>
        <v>7.1999999999999993</v>
      </c>
      <c r="G7379" s="6">
        <v>56</v>
      </c>
      <c r="H7379" s="9">
        <f t="shared" si="349"/>
        <v>7.7252208546299403</v>
      </c>
      <c r="I7379" s="9">
        <f t="shared" si="350"/>
        <v>9.2702650255559274</v>
      </c>
    </row>
    <row r="7380" spans="1:9" ht="31.5" customHeight="1" x14ac:dyDescent="0.25">
      <c r="A7380" s="6">
        <v>2008</v>
      </c>
      <c r="B7380" s="6">
        <v>11</v>
      </c>
      <c r="C7380" s="6">
        <v>14</v>
      </c>
      <c r="D7380" s="6">
        <v>21</v>
      </c>
      <c r="E7380" s="6">
        <v>8.1999999999999993</v>
      </c>
      <c r="F7380" s="6">
        <f t="shared" si="348"/>
        <v>9.8399999999999981</v>
      </c>
      <c r="G7380" s="6">
        <v>80</v>
      </c>
      <c r="H7380" s="9">
        <f t="shared" si="349"/>
        <v>11.045952021865039</v>
      </c>
      <c r="I7380" s="9">
        <f t="shared" si="350"/>
        <v>13.255142426238045</v>
      </c>
    </row>
    <row r="7381" spans="1:9" ht="31.5" customHeight="1" x14ac:dyDescent="0.25">
      <c r="A7381" s="6">
        <v>2008</v>
      </c>
      <c r="B7381" s="6">
        <v>11</v>
      </c>
      <c r="C7381" s="6">
        <v>14</v>
      </c>
      <c r="D7381" s="6">
        <v>22</v>
      </c>
      <c r="E7381" s="6">
        <v>9</v>
      </c>
      <c r="F7381" s="6">
        <f t="shared" si="348"/>
        <v>10.799999999999999</v>
      </c>
      <c r="G7381" s="6">
        <v>92</v>
      </c>
      <c r="H7381" s="9">
        <f t="shared" si="349"/>
        <v>12.333547448951464</v>
      </c>
      <c r="I7381" s="9">
        <f t="shared" si="350"/>
        <v>14.800256938741756</v>
      </c>
    </row>
    <row r="7382" spans="1:9" ht="31.5" customHeight="1" x14ac:dyDescent="0.25">
      <c r="A7382" s="6">
        <v>2008</v>
      </c>
      <c r="B7382" s="6">
        <v>11</v>
      </c>
      <c r="C7382" s="6">
        <v>14</v>
      </c>
      <c r="D7382" s="6">
        <v>23</v>
      </c>
      <c r="E7382" s="6">
        <v>8.9</v>
      </c>
      <c r="F7382" s="6">
        <f t="shared" si="348"/>
        <v>10.68</v>
      </c>
      <c r="G7382" s="6">
        <v>94</v>
      </c>
      <c r="H7382" s="9">
        <f t="shared" si="349"/>
        <v>12.22845434997725</v>
      </c>
      <c r="I7382" s="9">
        <f t="shared" si="350"/>
        <v>14.674145219972699</v>
      </c>
    </row>
    <row r="7383" spans="1:9" ht="31.5" customHeight="1" x14ac:dyDescent="0.25">
      <c r="A7383" s="6">
        <v>2008</v>
      </c>
      <c r="B7383" s="6">
        <v>11</v>
      </c>
      <c r="C7383" s="6">
        <v>15</v>
      </c>
      <c r="D7383" s="6">
        <v>0</v>
      </c>
      <c r="E7383" s="6">
        <v>9.1999999999999993</v>
      </c>
      <c r="F7383" s="6">
        <f t="shared" si="348"/>
        <v>11.04</v>
      </c>
      <c r="G7383" s="6">
        <v>92</v>
      </c>
      <c r="H7383" s="9">
        <f t="shared" si="349"/>
        <v>12.607626281150385</v>
      </c>
      <c r="I7383" s="9">
        <f t="shared" si="350"/>
        <v>15.12915153738046</v>
      </c>
    </row>
    <row r="7384" spans="1:9" ht="31.5" customHeight="1" x14ac:dyDescent="0.25">
      <c r="A7384" s="6">
        <v>2008</v>
      </c>
      <c r="B7384" s="6">
        <v>11</v>
      </c>
      <c r="C7384" s="6">
        <v>15</v>
      </c>
      <c r="D7384" s="6">
        <v>1</v>
      </c>
      <c r="E7384" s="6">
        <v>10.199999999999999</v>
      </c>
      <c r="F7384" s="6">
        <f t="shared" si="348"/>
        <v>12.239999999999998</v>
      </c>
      <c r="G7384" s="6">
        <v>88</v>
      </c>
      <c r="H7384" s="9">
        <f t="shared" si="349"/>
        <v>13.902344791449309</v>
      </c>
      <c r="I7384" s="9">
        <f t="shared" si="350"/>
        <v>16.682813749739172</v>
      </c>
    </row>
    <row r="7385" spans="1:9" ht="31.5" customHeight="1" x14ac:dyDescent="0.25">
      <c r="A7385" s="6">
        <v>2008</v>
      </c>
      <c r="B7385" s="6">
        <v>11</v>
      </c>
      <c r="C7385" s="6">
        <v>15</v>
      </c>
      <c r="D7385" s="6">
        <v>2</v>
      </c>
      <c r="E7385" s="6">
        <v>11.2</v>
      </c>
      <c r="F7385" s="6">
        <f t="shared" si="348"/>
        <v>13.44</v>
      </c>
      <c r="G7385" s="6">
        <v>87</v>
      </c>
      <c r="H7385" s="9">
        <f t="shared" si="349"/>
        <v>15.243955813623767</v>
      </c>
      <c r="I7385" s="9">
        <f t="shared" si="350"/>
        <v>18.292746976348521</v>
      </c>
    </row>
    <row r="7386" spans="1:9" ht="31.5" customHeight="1" x14ac:dyDescent="0.25">
      <c r="A7386" s="6">
        <v>2008</v>
      </c>
      <c r="B7386" s="6">
        <v>11</v>
      </c>
      <c r="C7386" s="6">
        <v>15</v>
      </c>
      <c r="D7386" s="6">
        <v>3</v>
      </c>
      <c r="E7386" s="6">
        <v>11.2</v>
      </c>
      <c r="F7386" s="6">
        <f t="shared" si="348"/>
        <v>13.44</v>
      </c>
      <c r="G7386" s="6">
        <v>93</v>
      </c>
      <c r="H7386" s="9">
        <f t="shared" si="349"/>
        <v>15.368623728874249</v>
      </c>
      <c r="I7386" s="9">
        <f t="shared" si="350"/>
        <v>18.442348474649101</v>
      </c>
    </row>
    <row r="7387" spans="1:9" ht="31.5" customHeight="1" x14ac:dyDescent="0.25">
      <c r="A7387" s="6">
        <v>2008</v>
      </c>
      <c r="B7387" s="6">
        <v>11</v>
      </c>
      <c r="C7387" s="6">
        <v>15</v>
      </c>
      <c r="D7387" s="6">
        <v>4</v>
      </c>
      <c r="E7387" s="6">
        <v>10.7</v>
      </c>
      <c r="F7387" s="6">
        <f t="shared" si="348"/>
        <v>12.839999999999998</v>
      </c>
      <c r="G7387" s="6">
        <v>97</v>
      </c>
      <c r="H7387" s="9">
        <f t="shared" si="349"/>
        <v>14.757730256734128</v>
      </c>
      <c r="I7387" s="9">
        <f t="shared" si="350"/>
        <v>17.709276308080952</v>
      </c>
    </row>
    <row r="7388" spans="1:9" ht="31.5" customHeight="1" x14ac:dyDescent="0.25">
      <c r="A7388" s="6">
        <v>2008</v>
      </c>
      <c r="B7388" s="6">
        <v>11</v>
      </c>
      <c r="C7388" s="6">
        <v>15</v>
      </c>
      <c r="D7388" s="6">
        <v>5</v>
      </c>
      <c r="E7388" s="6">
        <v>10.1</v>
      </c>
      <c r="F7388" s="6">
        <f t="shared" si="348"/>
        <v>12.12</v>
      </c>
      <c r="G7388" s="6">
        <v>97</v>
      </c>
      <c r="H7388" s="9">
        <f t="shared" si="349"/>
        <v>13.930193980655579</v>
      </c>
      <c r="I7388" s="9">
        <f t="shared" si="350"/>
        <v>16.716232776786693</v>
      </c>
    </row>
    <row r="7389" spans="1:9" ht="31.5" customHeight="1" x14ac:dyDescent="0.25">
      <c r="A7389" s="6">
        <v>2008</v>
      </c>
      <c r="B7389" s="6">
        <v>11</v>
      </c>
      <c r="C7389" s="6">
        <v>15</v>
      </c>
      <c r="D7389" s="6">
        <v>6</v>
      </c>
      <c r="E7389" s="6">
        <v>9.6</v>
      </c>
      <c r="F7389" s="6">
        <f t="shared" si="348"/>
        <v>11.52</v>
      </c>
      <c r="G7389" s="6">
        <v>98</v>
      </c>
      <c r="H7389" s="9">
        <f t="shared" si="349"/>
        <v>13.257014195814746</v>
      </c>
      <c r="I7389" s="9">
        <f t="shared" si="350"/>
        <v>15.908417034977695</v>
      </c>
    </row>
    <row r="7390" spans="1:9" ht="31.5" customHeight="1" x14ac:dyDescent="0.25">
      <c r="A7390" s="6">
        <v>2008</v>
      </c>
      <c r="B7390" s="6">
        <v>11</v>
      </c>
      <c r="C7390" s="6">
        <v>15</v>
      </c>
      <c r="D7390" s="6">
        <v>7</v>
      </c>
      <c r="E7390" s="6">
        <v>9.3000000000000007</v>
      </c>
      <c r="F7390" s="6">
        <f t="shared" si="348"/>
        <v>11.16</v>
      </c>
      <c r="G7390" s="6">
        <v>98</v>
      </c>
      <c r="H7390" s="9">
        <f t="shared" si="349"/>
        <v>12.842732502195537</v>
      </c>
      <c r="I7390" s="9">
        <f t="shared" si="350"/>
        <v>15.411279002634643</v>
      </c>
    </row>
    <row r="7391" spans="1:9" ht="31.5" customHeight="1" x14ac:dyDescent="0.25">
      <c r="A7391" s="6">
        <v>2008</v>
      </c>
      <c r="B7391" s="6">
        <v>11</v>
      </c>
      <c r="C7391" s="6">
        <v>15</v>
      </c>
      <c r="D7391" s="6">
        <v>8</v>
      </c>
      <c r="E7391" s="6">
        <v>9</v>
      </c>
      <c r="F7391" s="6">
        <f t="shared" si="348"/>
        <v>10.799999999999999</v>
      </c>
      <c r="G7391" s="6">
        <v>97</v>
      </c>
      <c r="H7391" s="9">
        <f t="shared" si="349"/>
        <v>12.41304414117824</v>
      </c>
      <c r="I7391" s="9">
        <f t="shared" si="350"/>
        <v>14.895652969413886</v>
      </c>
    </row>
    <row r="7392" spans="1:9" ht="31.5" customHeight="1" x14ac:dyDescent="0.25">
      <c r="A7392" s="6">
        <v>2008</v>
      </c>
      <c r="B7392" s="6">
        <v>11</v>
      </c>
      <c r="C7392" s="6">
        <v>15</v>
      </c>
      <c r="D7392" s="6">
        <v>9</v>
      </c>
      <c r="E7392" s="6">
        <v>8.3000000000000007</v>
      </c>
      <c r="F7392" s="6">
        <f t="shared" si="348"/>
        <v>9.9600000000000009</v>
      </c>
      <c r="G7392" s="6">
        <v>89</v>
      </c>
      <c r="H7392" s="9">
        <f t="shared" si="349"/>
        <v>11.328345649760077</v>
      </c>
      <c r="I7392" s="9">
        <f t="shared" si="350"/>
        <v>13.594014779712092</v>
      </c>
    </row>
    <row r="7393" spans="1:9" ht="31.5" customHeight="1" x14ac:dyDescent="0.25">
      <c r="A7393" s="6">
        <v>2008</v>
      </c>
      <c r="B7393" s="6">
        <v>11</v>
      </c>
      <c r="C7393" s="6">
        <v>15</v>
      </c>
      <c r="D7393" s="6">
        <v>10</v>
      </c>
      <c r="E7393" s="6">
        <v>7.7</v>
      </c>
      <c r="F7393" s="6">
        <f t="shared" si="348"/>
        <v>9.24</v>
      </c>
      <c r="G7393" s="6">
        <v>76</v>
      </c>
      <c r="H7393" s="9">
        <f t="shared" si="349"/>
        <v>10.306498191112327</v>
      </c>
      <c r="I7393" s="9">
        <f t="shared" si="350"/>
        <v>12.367797829334794</v>
      </c>
    </row>
    <row r="7394" spans="1:9" ht="31.5" customHeight="1" x14ac:dyDescent="0.25">
      <c r="A7394" s="6">
        <v>2008</v>
      </c>
      <c r="B7394" s="6">
        <v>11</v>
      </c>
      <c r="C7394" s="6">
        <v>15</v>
      </c>
      <c r="D7394" s="6">
        <v>11</v>
      </c>
      <c r="E7394" s="6">
        <v>6.9</v>
      </c>
      <c r="F7394" s="6">
        <f t="shared" si="348"/>
        <v>8.2799999999999994</v>
      </c>
      <c r="G7394" s="6">
        <v>75</v>
      </c>
      <c r="H7394" s="9">
        <f t="shared" si="349"/>
        <v>9.2204394739266853</v>
      </c>
      <c r="I7394" s="9">
        <f t="shared" si="350"/>
        <v>11.064527368712019</v>
      </c>
    </row>
    <row r="7395" spans="1:9" ht="31.5" customHeight="1" x14ac:dyDescent="0.25">
      <c r="A7395" s="6">
        <v>2008</v>
      </c>
      <c r="B7395" s="6">
        <v>11</v>
      </c>
      <c r="C7395" s="6">
        <v>15</v>
      </c>
      <c r="D7395" s="6">
        <v>12</v>
      </c>
      <c r="E7395" s="6">
        <v>7</v>
      </c>
      <c r="F7395" s="6">
        <f t="shared" si="348"/>
        <v>8.4</v>
      </c>
      <c r="G7395" s="6">
        <v>91</v>
      </c>
      <c r="H7395" s="9">
        <f t="shared" si="349"/>
        <v>9.5799903801685691</v>
      </c>
      <c r="I7395" s="9">
        <f t="shared" si="350"/>
        <v>11.495988456202284</v>
      </c>
    </row>
    <row r="7396" spans="1:9" ht="31.5" customHeight="1" x14ac:dyDescent="0.25">
      <c r="A7396" s="6">
        <v>2008</v>
      </c>
      <c r="B7396" s="6">
        <v>11</v>
      </c>
      <c r="C7396" s="6">
        <v>15</v>
      </c>
      <c r="D7396" s="6">
        <v>13</v>
      </c>
      <c r="E7396" s="6">
        <v>5.4</v>
      </c>
      <c r="F7396" s="6">
        <f t="shared" si="348"/>
        <v>6.48</v>
      </c>
      <c r="G7396" s="6">
        <v>76</v>
      </c>
      <c r="H7396" s="9">
        <f t="shared" si="349"/>
        <v>7.2279337963644901</v>
      </c>
      <c r="I7396" s="9">
        <f t="shared" si="350"/>
        <v>8.6735205556373884</v>
      </c>
    </row>
    <row r="7397" spans="1:9" ht="31.5" customHeight="1" x14ac:dyDescent="0.25">
      <c r="A7397" s="6">
        <v>2008</v>
      </c>
      <c r="B7397" s="6">
        <v>11</v>
      </c>
      <c r="C7397" s="6">
        <v>15</v>
      </c>
      <c r="D7397" s="6">
        <v>14</v>
      </c>
      <c r="E7397" s="6">
        <v>4.5999999999999996</v>
      </c>
      <c r="F7397" s="6">
        <f t="shared" si="348"/>
        <v>5.52</v>
      </c>
      <c r="G7397" s="6">
        <v>63</v>
      </c>
      <c r="H7397" s="9">
        <f t="shared" si="349"/>
        <v>6.013098291254205</v>
      </c>
      <c r="I7397" s="9">
        <f t="shared" si="350"/>
        <v>7.2157179495050467</v>
      </c>
    </row>
    <row r="7398" spans="1:9" ht="31.5" customHeight="1" x14ac:dyDescent="0.25">
      <c r="A7398" s="6">
        <v>2008</v>
      </c>
      <c r="B7398" s="6">
        <v>11</v>
      </c>
      <c r="C7398" s="6">
        <v>15</v>
      </c>
      <c r="D7398" s="6">
        <v>15</v>
      </c>
      <c r="E7398" s="6">
        <v>4.8</v>
      </c>
      <c r="F7398" s="6">
        <f t="shared" si="348"/>
        <v>5.76</v>
      </c>
      <c r="G7398" s="6">
        <v>57</v>
      </c>
      <c r="H7398" s="9">
        <f t="shared" si="349"/>
        <v>6.194356517267039</v>
      </c>
      <c r="I7398" s="9">
        <f t="shared" si="350"/>
        <v>7.4332278207204467</v>
      </c>
    </row>
    <row r="7399" spans="1:9" ht="31.5" customHeight="1" x14ac:dyDescent="0.25">
      <c r="A7399" s="6">
        <v>2008</v>
      </c>
      <c r="B7399" s="6">
        <v>11</v>
      </c>
      <c r="C7399" s="6">
        <v>15</v>
      </c>
      <c r="D7399" s="6">
        <v>16</v>
      </c>
      <c r="E7399" s="6">
        <v>4.8</v>
      </c>
      <c r="F7399" s="6">
        <f t="shared" si="348"/>
        <v>5.76</v>
      </c>
      <c r="G7399" s="6">
        <v>54</v>
      </c>
      <c r="H7399" s="9">
        <f t="shared" si="349"/>
        <v>6.1510411208298539</v>
      </c>
      <c r="I7399" s="9">
        <f t="shared" si="350"/>
        <v>7.3812493449958243</v>
      </c>
    </row>
    <row r="7400" spans="1:9" ht="31.5" customHeight="1" x14ac:dyDescent="0.25">
      <c r="A7400" s="6">
        <v>2008</v>
      </c>
      <c r="B7400" s="6">
        <v>11</v>
      </c>
      <c r="C7400" s="6">
        <v>15</v>
      </c>
      <c r="D7400" s="6">
        <v>17</v>
      </c>
      <c r="E7400" s="6">
        <v>4.5999999999999996</v>
      </c>
      <c r="F7400" s="6">
        <f t="shared" si="348"/>
        <v>5.52</v>
      </c>
      <c r="G7400" s="6">
        <v>46</v>
      </c>
      <c r="H7400" s="9">
        <f t="shared" si="349"/>
        <v>5.7716432503077462</v>
      </c>
      <c r="I7400" s="9">
        <f t="shared" si="350"/>
        <v>6.9259719003692952</v>
      </c>
    </row>
    <row r="7401" spans="1:9" ht="31.5" customHeight="1" x14ac:dyDescent="0.25">
      <c r="A7401" s="6">
        <v>2008</v>
      </c>
      <c r="B7401" s="6">
        <v>11</v>
      </c>
      <c r="C7401" s="6">
        <v>15</v>
      </c>
      <c r="D7401" s="6">
        <v>18</v>
      </c>
      <c r="E7401" s="6">
        <v>4.5999999999999996</v>
      </c>
      <c r="F7401" s="6">
        <f t="shared" si="348"/>
        <v>5.52</v>
      </c>
      <c r="G7401" s="6">
        <v>43</v>
      </c>
      <c r="H7401" s="9">
        <f t="shared" si="349"/>
        <v>5.7198646093393721</v>
      </c>
      <c r="I7401" s="9">
        <f t="shared" si="350"/>
        <v>6.8638375312072464</v>
      </c>
    </row>
    <row r="7402" spans="1:9" ht="31.5" customHeight="1" x14ac:dyDescent="0.25">
      <c r="A7402" s="6">
        <v>2008</v>
      </c>
      <c r="B7402" s="6">
        <v>11</v>
      </c>
      <c r="C7402" s="6">
        <v>15</v>
      </c>
      <c r="D7402" s="6">
        <v>19</v>
      </c>
      <c r="E7402" s="6">
        <v>4.7</v>
      </c>
      <c r="F7402" s="6">
        <f t="shared" si="348"/>
        <v>5.64</v>
      </c>
      <c r="G7402" s="6">
        <v>56</v>
      </c>
      <c r="H7402" s="9">
        <f t="shared" si="349"/>
        <v>6.0514230027934541</v>
      </c>
      <c r="I7402" s="9">
        <f t="shared" si="350"/>
        <v>7.2617076033521437</v>
      </c>
    </row>
    <row r="7403" spans="1:9" ht="31.5" customHeight="1" x14ac:dyDescent="0.25">
      <c r="A7403" s="6">
        <v>2008</v>
      </c>
      <c r="B7403" s="6">
        <v>11</v>
      </c>
      <c r="C7403" s="6">
        <v>15</v>
      </c>
      <c r="D7403" s="6">
        <v>20</v>
      </c>
      <c r="E7403" s="6">
        <v>5.6</v>
      </c>
      <c r="F7403" s="6">
        <f t="shared" si="348"/>
        <v>6.72</v>
      </c>
      <c r="G7403" s="6">
        <v>69</v>
      </c>
      <c r="H7403" s="9">
        <f t="shared" si="349"/>
        <v>7.4053215236329848</v>
      </c>
      <c r="I7403" s="9">
        <f t="shared" si="350"/>
        <v>8.8863858283595825</v>
      </c>
    </row>
    <row r="7404" spans="1:9" ht="31.5" customHeight="1" x14ac:dyDescent="0.25">
      <c r="A7404" s="6">
        <v>2008</v>
      </c>
      <c r="B7404" s="6">
        <v>11</v>
      </c>
      <c r="C7404" s="6">
        <v>15</v>
      </c>
      <c r="D7404" s="6">
        <v>21</v>
      </c>
      <c r="E7404" s="6">
        <v>6.3</v>
      </c>
      <c r="F7404" s="6">
        <f t="shared" si="348"/>
        <v>7.56</v>
      </c>
      <c r="G7404" s="6">
        <v>81</v>
      </c>
      <c r="H7404" s="9">
        <f t="shared" si="349"/>
        <v>8.499586342363509</v>
      </c>
      <c r="I7404" s="9">
        <f t="shared" si="350"/>
        <v>10.19950361083621</v>
      </c>
    </row>
    <row r="7405" spans="1:9" ht="31.5" customHeight="1" x14ac:dyDescent="0.25">
      <c r="A7405" s="6">
        <v>2008</v>
      </c>
      <c r="B7405" s="6">
        <v>11</v>
      </c>
      <c r="C7405" s="6">
        <v>15</v>
      </c>
      <c r="D7405" s="6">
        <v>22</v>
      </c>
      <c r="E7405" s="6">
        <v>7.2</v>
      </c>
      <c r="F7405" s="6">
        <f t="shared" si="348"/>
        <v>8.64</v>
      </c>
      <c r="G7405" s="6">
        <v>94</v>
      </c>
      <c r="H7405" s="9">
        <f t="shared" si="349"/>
        <v>9.8926821707681132</v>
      </c>
      <c r="I7405" s="9">
        <f t="shared" si="350"/>
        <v>11.871218604921737</v>
      </c>
    </row>
    <row r="7406" spans="1:9" ht="31.5" customHeight="1" x14ac:dyDescent="0.25">
      <c r="A7406" s="6">
        <v>2008</v>
      </c>
      <c r="B7406" s="6">
        <v>11</v>
      </c>
      <c r="C7406" s="6">
        <v>15</v>
      </c>
      <c r="D7406" s="6">
        <v>23</v>
      </c>
      <c r="E7406" s="6">
        <v>8.1</v>
      </c>
      <c r="F7406" s="6">
        <f t="shared" si="348"/>
        <v>9.7199999999999989</v>
      </c>
      <c r="G7406" s="6">
        <v>102</v>
      </c>
      <c r="H7406" s="9">
        <f t="shared" si="349"/>
        <v>11.239689868219426</v>
      </c>
      <c r="I7406" s="9">
        <f t="shared" si="350"/>
        <v>13.48762784186331</v>
      </c>
    </row>
    <row r="7407" spans="1:9" ht="31.5" customHeight="1" x14ac:dyDescent="0.25">
      <c r="A7407" s="6">
        <v>2008</v>
      </c>
      <c r="B7407" s="6">
        <v>11</v>
      </c>
      <c r="C7407" s="6">
        <v>16</v>
      </c>
      <c r="D7407" s="6">
        <v>0</v>
      </c>
      <c r="E7407" s="6">
        <v>8.1999999999999993</v>
      </c>
      <c r="F7407" s="6">
        <f t="shared" si="348"/>
        <v>9.8399999999999981</v>
      </c>
      <c r="G7407" s="6">
        <v>107</v>
      </c>
      <c r="H7407" s="9">
        <f t="shared" si="349"/>
        <v>11.443947874049927</v>
      </c>
      <c r="I7407" s="9">
        <f t="shared" si="350"/>
        <v>13.732737448859911</v>
      </c>
    </row>
    <row r="7408" spans="1:9" ht="31.5" customHeight="1" x14ac:dyDescent="0.25">
      <c r="A7408" s="6">
        <v>2008</v>
      </c>
      <c r="B7408" s="6">
        <v>11</v>
      </c>
      <c r="C7408" s="6">
        <v>16</v>
      </c>
      <c r="D7408" s="6">
        <v>1</v>
      </c>
      <c r="E7408" s="6">
        <v>8.1999999999999993</v>
      </c>
      <c r="F7408" s="6">
        <f t="shared" si="348"/>
        <v>9.8399999999999981</v>
      </c>
      <c r="G7408" s="6">
        <v>106</v>
      </c>
      <c r="H7408" s="9">
        <f t="shared" si="349"/>
        <v>11.431096947492106</v>
      </c>
      <c r="I7408" s="9">
        <f t="shared" si="350"/>
        <v>13.717316336990526</v>
      </c>
    </row>
    <row r="7409" spans="1:9" ht="31.5" customHeight="1" x14ac:dyDescent="0.25">
      <c r="A7409" s="6">
        <v>2008</v>
      </c>
      <c r="B7409" s="6">
        <v>11</v>
      </c>
      <c r="C7409" s="6">
        <v>16</v>
      </c>
      <c r="D7409" s="6">
        <v>2</v>
      </c>
      <c r="E7409" s="6">
        <v>8.5</v>
      </c>
      <c r="F7409" s="6">
        <f t="shared" si="348"/>
        <v>10.199999999999999</v>
      </c>
      <c r="G7409" s="6">
        <v>102</v>
      </c>
      <c r="H7409" s="9">
        <f t="shared" si="349"/>
        <v>11.79473628146483</v>
      </c>
      <c r="I7409" s="9">
        <f t="shared" si="350"/>
        <v>14.153683537757795</v>
      </c>
    </row>
    <row r="7410" spans="1:9" ht="31.5" customHeight="1" x14ac:dyDescent="0.25">
      <c r="A7410" s="6">
        <v>2008</v>
      </c>
      <c r="B7410" s="6">
        <v>11</v>
      </c>
      <c r="C7410" s="6">
        <v>16</v>
      </c>
      <c r="D7410" s="6">
        <v>3</v>
      </c>
      <c r="E7410" s="6">
        <v>8.6</v>
      </c>
      <c r="F7410" s="6">
        <f t="shared" si="348"/>
        <v>10.319999999999999</v>
      </c>
      <c r="G7410" s="6">
        <v>101</v>
      </c>
      <c r="H7410" s="9">
        <f t="shared" si="349"/>
        <v>11.919356142178239</v>
      </c>
      <c r="I7410" s="9">
        <f t="shared" si="350"/>
        <v>14.303227370613886</v>
      </c>
    </row>
    <row r="7411" spans="1:9" ht="31.5" customHeight="1" x14ac:dyDescent="0.25">
      <c r="A7411" s="6">
        <v>2008</v>
      </c>
      <c r="B7411" s="6">
        <v>11</v>
      </c>
      <c r="C7411" s="6">
        <v>16</v>
      </c>
      <c r="D7411" s="6">
        <v>4</v>
      </c>
      <c r="E7411" s="6">
        <v>9</v>
      </c>
      <c r="F7411" s="6">
        <f t="shared" si="348"/>
        <v>10.799999999999999</v>
      </c>
      <c r="G7411" s="6">
        <v>102</v>
      </c>
      <c r="H7411" s="9">
        <f t="shared" si="349"/>
        <v>12.488544298021585</v>
      </c>
      <c r="I7411" s="9">
        <f t="shared" si="350"/>
        <v>14.986253157625901</v>
      </c>
    </row>
    <row r="7412" spans="1:9" ht="31.5" customHeight="1" x14ac:dyDescent="0.25">
      <c r="A7412" s="6">
        <v>2008</v>
      </c>
      <c r="B7412" s="6">
        <v>11</v>
      </c>
      <c r="C7412" s="6">
        <v>16</v>
      </c>
      <c r="D7412" s="6">
        <v>5</v>
      </c>
      <c r="E7412" s="6">
        <v>9.6</v>
      </c>
      <c r="F7412" s="6">
        <f t="shared" si="348"/>
        <v>11.52</v>
      </c>
      <c r="G7412" s="6">
        <v>102</v>
      </c>
      <c r="H7412" s="9">
        <f t="shared" si="349"/>
        <v>13.32111391788969</v>
      </c>
      <c r="I7412" s="9">
        <f t="shared" si="350"/>
        <v>15.985336701467629</v>
      </c>
    </row>
    <row r="7413" spans="1:9" ht="31.5" customHeight="1" x14ac:dyDescent="0.25">
      <c r="A7413" s="6">
        <v>2008</v>
      </c>
      <c r="B7413" s="6">
        <v>11</v>
      </c>
      <c r="C7413" s="6">
        <v>16</v>
      </c>
      <c r="D7413" s="6">
        <v>6</v>
      </c>
      <c r="E7413" s="6">
        <v>10.199999999999999</v>
      </c>
      <c r="F7413" s="6">
        <f t="shared" si="348"/>
        <v>12.239999999999998</v>
      </c>
      <c r="G7413" s="6">
        <v>99</v>
      </c>
      <c r="H7413" s="9">
        <f t="shared" si="349"/>
        <v>14.102861201794259</v>
      </c>
      <c r="I7413" s="9">
        <f t="shared" si="350"/>
        <v>16.923433442153108</v>
      </c>
    </row>
    <row r="7414" spans="1:9" ht="31.5" customHeight="1" x14ac:dyDescent="0.25">
      <c r="A7414" s="6">
        <v>2008</v>
      </c>
      <c r="B7414" s="6">
        <v>11</v>
      </c>
      <c r="C7414" s="6">
        <v>16</v>
      </c>
      <c r="D7414" s="6">
        <v>7</v>
      </c>
      <c r="E7414" s="6">
        <v>10.4</v>
      </c>
      <c r="F7414" s="6">
        <f t="shared" si="348"/>
        <v>12.48</v>
      </c>
      <c r="G7414" s="6">
        <v>99</v>
      </c>
      <c r="H7414" s="9">
        <f t="shared" si="349"/>
        <v>14.37938789202552</v>
      </c>
      <c r="I7414" s="9">
        <f t="shared" si="350"/>
        <v>17.255265470430622</v>
      </c>
    </row>
    <row r="7415" spans="1:9" ht="31.5" customHeight="1" x14ac:dyDescent="0.25">
      <c r="A7415" s="6">
        <v>2008</v>
      </c>
      <c r="B7415" s="6">
        <v>11</v>
      </c>
      <c r="C7415" s="6">
        <v>16</v>
      </c>
      <c r="D7415" s="6">
        <v>8</v>
      </c>
      <c r="E7415" s="6">
        <v>10.4</v>
      </c>
      <c r="F7415" s="6">
        <f t="shared" si="348"/>
        <v>12.48</v>
      </c>
      <c r="G7415" s="6">
        <v>98</v>
      </c>
      <c r="H7415" s="9">
        <f t="shared" si="349"/>
        <v>14.361765378799308</v>
      </c>
      <c r="I7415" s="9">
        <f t="shared" si="350"/>
        <v>17.234118454559169</v>
      </c>
    </row>
    <row r="7416" spans="1:9" ht="31.5" customHeight="1" x14ac:dyDescent="0.25">
      <c r="A7416" s="6">
        <v>2008</v>
      </c>
      <c r="B7416" s="6">
        <v>11</v>
      </c>
      <c r="C7416" s="6">
        <v>16</v>
      </c>
      <c r="D7416" s="6">
        <v>9</v>
      </c>
      <c r="E7416" s="6">
        <v>10.199999999999999</v>
      </c>
      <c r="F7416" s="6">
        <f t="shared" si="348"/>
        <v>12.239999999999998</v>
      </c>
      <c r="G7416" s="6">
        <v>97</v>
      </c>
      <c r="H7416" s="9">
        <f t="shared" si="349"/>
        <v>14.068116693335337</v>
      </c>
      <c r="I7416" s="9">
        <f t="shared" si="350"/>
        <v>16.881740032002405</v>
      </c>
    </row>
    <row r="7417" spans="1:9" ht="31.5" customHeight="1" x14ac:dyDescent="0.25">
      <c r="A7417" s="6">
        <v>2008</v>
      </c>
      <c r="B7417" s="6">
        <v>11</v>
      </c>
      <c r="C7417" s="6">
        <v>16</v>
      </c>
      <c r="D7417" s="6">
        <v>10</v>
      </c>
      <c r="E7417" s="6">
        <v>10.3</v>
      </c>
      <c r="F7417" s="6">
        <f t="shared" si="348"/>
        <v>12.360000000000001</v>
      </c>
      <c r="G7417" s="6">
        <v>100</v>
      </c>
      <c r="H7417" s="9">
        <f t="shared" si="349"/>
        <v>14.258402202227241</v>
      </c>
      <c r="I7417" s="9">
        <f t="shared" si="350"/>
        <v>17.11008264267269</v>
      </c>
    </row>
    <row r="7418" spans="1:9" ht="31.5" customHeight="1" x14ac:dyDescent="0.25">
      <c r="A7418" s="6">
        <v>2008</v>
      </c>
      <c r="B7418" s="6">
        <v>11</v>
      </c>
      <c r="C7418" s="6">
        <v>16</v>
      </c>
      <c r="D7418" s="6">
        <v>11</v>
      </c>
      <c r="E7418" s="6">
        <v>9.9</v>
      </c>
      <c r="F7418" s="6">
        <f t="shared" si="348"/>
        <v>11.88</v>
      </c>
      <c r="G7418" s="6">
        <v>101</v>
      </c>
      <c r="H7418" s="9">
        <f t="shared" si="349"/>
        <v>13.72111927994937</v>
      </c>
      <c r="I7418" s="9">
        <f t="shared" si="350"/>
        <v>16.465343135939243</v>
      </c>
    </row>
    <row r="7419" spans="1:9" ht="31.5" customHeight="1" x14ac:dyDescent="0.25">
      <c r="A7419" s="6">
        <v>2008</v>
      </c>
      <c r="B7419" s="6">
        <v>11</v>
      </c>
      <c r="C7419" s="6">
        <v>16</v>
      </c>
      <c r="D7419" s="6">
        <v>12</v>
      </c>
      <c r="E7419" s="6">
        <v>7.1</v>
      </c>
      <c r="F7419" s="6">
        <f t="shared" si="348"/>
        <v>8.52</v>
      </c>
      <c r="G7419" s="6">
        <v>106</v>
      </c>
      <c r="H7419" s="9">
        <f t="shared" si="349"/>
        <v>9.8976571130724338</v>
      </c>
      <c r="I7419" s="9">
        <f t="shared" si="350"/>
        <v>11.877188535686921</v>
      </c>
    </row>
    <row r="7420" spans="1:9" ht="31.5" customHeight="1" x14ac:dyDescent="0.25">
      <c r="A7420" s="6">
        <v>2008</v>
      </c>
      <c r="B7420" s="6">
        <v>11</v>
      </c>
      <c r="C7420" s="6">
        <v>16</v>
      </c>
      <c r="D7420" s="6">
        <v>13</v>
      </c>
      <c r="E7420" s="6">
        <v>5.7</v>
      </c>
      <c r="F7420" s="6">
        <f t="shared" si="348"/>
        <v>6.84</v>
      </c>
      <c r="G7420" s="6">
        <v>100</v>
      </c>
      <c r="H7420" s="9">
        <f t="shared" si="349"/>
        <v>7.8905720924946872</v>
      </c>
      <c r="I7420" s="9">
        <f t="shared" si="350"/>
        <v>9.4686865109936242</v>
      </c>
    </row>
    <row r="7421" spans="1:9" ht="31.5" customHeight="1" x14ac:dyDescent="0.25">
      <c r="A7421" s="6">
        <v>2008</v>
      </c>
      <c r="B7421" s="6">
        <v>11</v>
      </c>
      <c r="C7421" s="6">
        <v>16</v>
      </c>
      <c r="D7421" s="6">
        <v>14</v>
      </c>
      <c r="E7421" s="6">
        <v>4.7</v>
      </c>
      <c r="F7421" s="6">
        <f t="shared" si="348"/>
        <v>5.64</v>
      </c>
      <c r="G7421" s="6">
        <v>89</v>
      </c>
      <c r="H7421" s="9">
        <f t="shared" si="349"/>
        <v>6.4148463317918507</v>
      </c>
      <c r="I7421" s="9">
        <f t="shared" si="350"/>
        <v>7.6978155981502194</v>
      </c>
    </row>
    <row r="7422" spans="1:9" ht="31.5" customHeight="1" x14ac:dyDescent="0.25">
      <c r="A7422" s="6">
        <v>2008</v>
      </c>
      <c r="B7422" s="6">
        <v>11</v>
      </c>
      <c r="C7422" s="6">
        <v>16</v>
      </c>
      <c r="D7422" s="6">
        <v>15</v>
      </c>
      <c r="E7422" s="6">
        <v>4.0999999999999996</v>
      </c>
      <c r="F7422" s="6">
        <f t="shared" si="348"/>
        <v>4.919999999999999</v>
      </c>
      <c r="G7422" s="6">
        <v>79</v>
      </c>
      <c r="H7422" s="9">
        <f t="shared" si="349"/>
        <v>5.5143682645889269</v>
      </c>
      <c r="I7422" s="9">
        <f t="shared" si="350"/>
        <v>6.6172419175067123</v>
      </c>
    </row>
    <row r="7423" spans="1:9" ht="31.5" customHeight="1" x14ac:dyDescent="0.25">
      <c r="A7423" s="6">
        <v>2008</v>
      </c>
      <c r="B7423" s="6">
        <v>11</v>
      </c>
      <c r="C7423" s="6">
        <v>16</v>
      </c>
      <c r="D7423" s="6">
        <v>16</v>
      </c>
      <c r="E7423" s="6">
        <v>3.6</v>
      </c>
      <c r="F7423" s="6">
        <f t="shared" si="348"/>
        <v>4.32</v>
      </c>
      <c r="G7423" s="6">
        <v>67</v>
      </c>
      <c r="H7423" s="9">
        <f t="shared" si="349"/>
        <v>4.7428903636480966</v>
      </c>
      <c r="I7423" s="9">
        <f t="shared" si="350"/>
        <v>5.6914684363777157</v>
      </c>
    </row>
    <row r="7424" spans="1:9" ht="31.5" customHeight="1" x14ac:dyDescent="0.25">
      <c r="A7424" s="6">
        <v>2008</v>
      </c>
      <c r="B7424" s="6">
        <v>11</v>
      </c>
      <c r="C7424" s="6">
        <v>16</v>
      </c>
      <c r="D7424" s="6">
        <v>17</v>
      </c>
      <c r="E7424" s="6">
        <v>3.5</v>
      </c>
      <c r="F7424" s="6">
        <f t="shared" si="348"/>
        <v>4.2</v>
      </c>
      <c r="G7424" s="6">
        <v>51</v>
      </c>
      <c r="H7424" s="9">
        <f t="shared" si="349"/>
        <v>4.4517442428677043</v>
      </c>
      <c r="I7424" s="9">
        <f t="shared" si="350"/>
        <v>5.3420930914412459</v>
      </c>
    </row>
    <row r="7425" spans="1:9" ht="31.5" customHeight="1" x14ac:dyDescent="0.25">
      <c r="A7425" s="6">
        <v>2008</v>
      </c>
      <c r="B7425" s="6">
        <v>11</v>
      </c>
      <c r="C7425" s="6">
        <v>16</v>
      </c>
      <c r="D7425" s="6">
        <v>18</v>
      </c>
      <c r="E7425" s="6">
        <v>3.5</v>
      </c>
      <c r="F7425" s="6">
        <f t="shared" si="348"/>
        <v>4.2</v>
      </c>
      <c r="G7425" s="6">
        <v>34</v>
      </c>
      <c r="H7425" s="9">
        <f t="shared" si="349"/>
        <v>4.214885981048635</v>
      </c>
      <c r="I7425" s="9">
        <f t="shared" si="350"/>
        <v>5.0578631772583629</v>
      </c>
    </row>
    <row r="7426" spans="1:9" ht="31.5" customHeight="1" x14ac:dyDescent="0.25">
      <c r="A7426" s="6">
        <v>2008</v>
      </c>
      <c r="B7426" s="6">
        <v>11</v>
      </c>
      <c r="C7426" s="6">
        <v>16</v>
      </c>
      <c r="D7426" s="6">
        <v>19</v>
      </c>
      <c r="E7426" s="6">
        <v>3.7</v>
      </c>
      <c r="F7426" s="6">
        <f t="shared" si="348"/>
        <v>4.4400000000000004</v>
      </c>
      <c r="G7426" s="6">
        <v>48</v>
      </c>
      <c r="H7426" s="9">
        <f t="shared" si="349"/>
        <v>4.668691185710629</v>
      </c>
      <c r="I7426" s="9">
        <f t="shared" si="350"/>
        <v>5.6024294228527554</v>
      </c>
    </row>
    <row r="7427" spans="1:9" ht="31.5" customHeight="1" x14ac:dyDescent="0.25">
      <c r="A7427" s="6">
        <v>2008</v>
      </c>
      <c r="B7427" s="6">
        <v>11</v>
      </c>
      <c r="C7427" s="6">
        <v>16</v>
      </c>
      <c r="D7427" s="6">
        <v>20</v>
      </c>
      <c r="E7427" s="6">
        <v>4.7</v>
      </c>
      <c r="F7427" s="6">
        <f t="shared" ref="F7427:F7490" si="351">E7427*1.2</f>
        <v>5.64</v>
      </c>
      <c r="G7427" s="6">
        <v>75</v>
      </c>
      <c r="H7427" s="9">
        <f t="shared" ref="H7427:H7490" si="352">E7427*(LN(G7427/$AE$18)/LN(10/$AE$18))</f>
        <v>6.2805892068775968</v>
      </c>
      <c r="I7427" s="9">
        <f t="shared" ref="I7427:I7490" si="353">F7427*(LN(G7427/$AE$18)/LN(10/$AE$18))</f>
        <v>7.5367070482531151</v>
      </c>
    </row>
    <row r="7428" spans="1:9" ht="31.5" customHeight="1" x14ac:dyDescent="0.25">
      <c r="A7428" s="6">
        <v>2008</v>
      </c>
      <c r="B7428" s="6">
        <v>11</v>
      </c>
      <c r="C7428" s="6">
        <v>16</v>
      </c>
      <c r="D7428" s="6">
        <v>21</v>
      </c>
      <c r="E7428" s="6">
        <v>6.1</v>
      </c>
      <c r="F7428" s="6">
        <f t="shared" si="351"/>
        <v>7.3199999999999994</v>
      </c>
      <c r="G7428" s="6">
        <v>82</v>
      </c>
      <c r="H7428" s="9">
        <f t="shared" si="352"/>
        <v>8.2422505699785358</v>
      </c>
      <c r="I7428" s="9">
        <f t="shared" si="353"/>
        <v>9.8907006839742433</v>
      </c>
    </row>
    <row r="7429" spans="1:9" ht="31.5" customHeight="1" x14ac:dyDescent="0.25">
      <c r="A7429" s="6">
        <v>2008</v>
      </c>
      <c r="B7429" s="6">
        <v>11</v>
      </c>
      <c r="C7429" s="6">
        <v>16</v>
      </c>
      <c r="D7429" s="6">
        <v>22</v>
      </c>
      <c r="E7429" s="6">
        <v>6.4</v>
      </c>
      <c r="F7429" s="6">
        <f t="shared" si="351"/>
        <v>7.68</v>
      </c>
      <c r="G7429" s="6">
        <v>85</v>
      </c>
      <c r="H7429" s="9">
        <f t="shared" si="352"/>
        <v>8.6859892332981019</v>
      </c>
      <c r="I7429" s="9">
        <f t="shared" si="353"/>
        <v>10.423187079957723</v>
      </c>
    </row>
    <row r="7430" spans="1:9" ht="31.5" customHeight="1" x14ac:dyDescent="0.25">
      <c r="A7430" s="6">
        <v>2008</v>
      </c>
      <c r="B7430" s="6">
        <v>11</v>
      </c>
      <c r="C7430" s="6">
        <v>16</v>
      </c>
      <c r="D7430" s="6">
        <v>23</v>
      </c>
      <c r="E7430" s="6">
        <v>6.5</v>
      </c>
      <c r="F7430" s="6">
        <f t="shared" si="351"/>
        <v>7.8</v>
      </c>
      <c r="G7430" s="6">
        <v>94</v>
      </c>
      <c r="H7430" s="9">
        <f t="shared" si="352"/>
        <v>8.9308936263878795</v>
      </c>
      <c r="I7430" s="9">
        <f t="shared" si="353"/>
        <v>10.717072351665456</v>
      </c>
    </row>
    <row r="7431" spans="1:9" ht="31.5" customHeight="1" x14ac:dyDescent="0.25">
      <c r="A7431" s="6">
        <v>2008</v>
      </c>
      <c r="B7431" s="6">
        <v>11</v>
      </c>
      <c r="C7431" s="6">
        <v>17</v>
      </c>
      <c r="D7431" s="6">
        <v>0</v>
      </c>
      <c r="E7431" s="6">
        <v>6.9</v>
      </c>
      <c r="F7431" s="6">
        <f t="shared" si="351"/>
        <v>8.2799999999999994</v>
      </c>
      <c r="G7431" s="6">
        <v>103</v>
      </c>
      <c r="H7431" s="9">
        <f t="shared" si="352"/>
        <v>9.5857862131376397</v>
      </c>
      <c r="I7431" s="9">
        <f t="shared" si="353"/>
        <v>11.502943455765166</v>
      </c>
    </row>
    <row r="7432" spans="1:9" ht="31.5" customHeight="1" x14ac:dyDescent="0.25">
      <c r="A7432" s="6">
        <v>2008</v>
      </c>
      <c r="B7432" s="6">
        <v>11</v>
      </c>
      <c r="C7432" s="6">
        <v>17</v>
      </c>
      <c r="D7432" s="6">
        <v>1</v>
      </c>
      <c r="E7432" s="6">
        <v>7.6</v>
      </c>
      <c r="F7432" s="6">
        <f t="shared" si="351"/>
        <v>9.1199999999999992</v>
      </c>
      <c r="G7432" s="6">
        <v>105</v>
      </c>
      <c r="H7432" s="9">
        <f t="shared" si="352"/>
        <v>10.582651706262423</v>
      </c>
      <c r="I7432" s="9">
        <f t="shared" si="353"/>
        <v>12.699182047514906</v>
      </c>
    </row>
    <row r="7433" spans="1:9" ht="31.5" customHeight="1" x14ac:dyDescent="0.25">
      <c r="A7433" s="6">
        <v>2008</v>
      </c>
      <c r="B7433" s="6">
        <v>11</v>
      </c>
      <c r="C7433" s="6">
        <v>17</v>
      </c>
      <c r="D7433" s="6">
        <v>2</v>
      </c>
      <c r="E7433" s="6">
        <v>8.5</v>
      </c>
      <c r="F7433" s="6">
        <f t="shared" si="351"/>
        <v>10.199999999999999</v>
      </c>
      <c r="G7433" s="6">
        <v>101</v>
      </c>
      <c r="H7433" s="9">
        <f t="shared" si="352"/>
        <v>11.780758977734306</v>
      </c>
      <c r="I7433" s="9">
        <f t="shared" si="353"/>
        <v>14.136910773281167</v>
      </c>
    </row>
    <row r="7434" spans="1:9" ht="31.5" customHeight="1" x14ac:dyDescent="0.25">
      <c r="A7434" s="6">
        <v>2008</v>
      </c>
      <c r="B7434" s="6">
        <v>11</v>
      </c>
      <c r="C7434" s="6">
        <v>17</v>
      </c>
      <c r="D7434" s="6">
        <v>3</v>
      </c>
      <c r="E7434" s="6">
        <v>9.1999999999999993</v>
      </c>
      <c r="F7434" s="6">
        <f t="shared" si="351"/>
        <v>11.04</v>
      </c>
      <c r="G7434" s="6">
        <v>96</v>
      </c>
      <c r="H7434" s="9">
        <f t="shared" si="352"/>
        <v>12.672977323382941</v>
      </c>
      <c r="I7434" s="9">
        <f t="shared" si="353"/>
        <v>15.20757278805953</v>
      </c>
    </row>
    <row r="7435" spans="1:9" ht="31.5" customHeight="1" x14ac:dyDescent="0.25">
      <c r="A7435" s="6">
        <v>2008</v>
      </c>
      <c r="B7435" s="6">
        <v>11</v>
      </c>
      <c r="C7435" s="6">
        <v>17</v>
      </c>
      <c r="D7435" s="6">
        <v>4</v>
      </c>
      <c r="E7435" s="6">
        <v>9.6</v>
      </c>
      <c r="F7435" s="6">
        <f t="shared" si="351"/>
        <v>11.52</v>
      </c>
      <c r="G7435" s="6">
        <v>94</v>
      </c>
      <c r="H7435" s="9">
        <f t="shared" si="352"/>
        <v>13.190242894357484</v>
      </c>
      <c r="I7435" s="9">
        <f t="shared" si="353"/>
        <v>15.82829147322898</v>
      </c>
    </row>
    <row r="7436" spans="1:9" ht="31.5" customHeight="1" x14ac:dyDescent="0.25">
      <c r="A7436" s="6">
        <v>2008</v>
      </c>
      <c r="B7436" s="6">
        <v>11</v>
      </c>
      <c r="C7436" s="6">
        <v>17</v>
      </c>
      <c r="D7436" s="6">
        <v>5</v>
      </c>
      <c r="E7436" s="6">
        <v>9.8000000000000007</v>
      </c>
      <c r="F7436" s="6">
        <f t="shared" si="351"/>
        <v>11.76</v>
      </c>
      <c r="G7436" s="6">
        <v>95</v>
      </c>
      <c r="H7436" s="9">
        <f t="shared" si="352"/>
        <v>13.482348356211684</v>
      </c>
      <c r="I7436" s="9">
        <f t="shared" si="353"/>
        <v>16.178818027454021</v>
      </c>
    </row>
    <row r="7437" spans="1:9" ht="31.5" customHeight="1" x14ac:dyDescent="0.25">
      <c r="A7437" s="6">
        <v>2008</v>
      </c>
      <c r="B7437" s="6">
        <v>11</v>
      </c>
      <c r="C7437" s="6">
        <v>17</v>
      </c>
      <c r="D7437" s="6">
        <v>6</v>
      </c>
      <c r="E7437" s="6">
        <v>10</v>
      </c>
      <c r="F7437" s="6">
        <f t="shared" si="351"/>
        <v>12</v>
      </c>
      <c r="G7437" s="6">
        <v>97</v>
      </c>
      <c r="H7437" s="9">
        <f t="shared" si="352"/>
        <v>13.792271267975822</v>
      </c>
      <c r="I7437" s="9">
        <f t="shared" si="353"/>
        <v>16.550725521570985</v>
      </c>
    </row>
    <row r="7438" spans="1:9" ht="31.5" customHeight="1" x14ac:dyDescent="0.25">
      <c r="A7438" s="6">
        <v>2008</v>
      </c>
      <c r="B7438" s="6">
        <v>11</v>
      </c>
      <c r="C7438" s="6">
        <v>17</v>
      </c>
      <c r="D7438" s="6">
        <v>7</v>
      </c>
      <c r="E7438" s="6">
        <v>9.9</v>
      </c>
      <c r="F7438" s="6">
        <f t="shared" si="351"/>
        <v>11.88</v>
      </c>
      <c r="G7438" s="6">
        <v>97</v>
      </c>
      <c r="H7438" s="9">
        <f t="shared" si="352"/>
        <v>13.654348555296064</v>
      </c>
      <c r="I7438" s="9">
        <f t="shared" si="353"/>
        <v>16.385218266355277</v>
      </c>
    </row>
    <row r="7439" spans="1:9" ht="31.5" customHeight="1" x14ac:dyDescent="0.25">
      <c r="A7439" s="6">
        <v>2008</v>
      </c>
      <c r="B7439" s="6">
        <v>11</v>
      </c>
      <c r="C7439" s="6">
        <v>17</v>
      </c>
      <c r="D7439" s="6">
        <v>8</v>
      </c>
      <c r="E7439" s="6">
        <v>9.6</v>
      </c>
      <c r="F7439" s="6">
        <f t="shared" si="351"/>
        <v>11.52</v>
      </c>
      <c r="G7439" s="6">
        <v>97</v>
      </c>
      <c r="H7439" s="9">
        <f t="shared" si="352"/>
        <v>13.240580417256789</v>
      </c>
      <c r="I7439" s="9">
        <f t="shared" si="353"/>
        <v>15.888696500708146</v>
      </c>
    </row>
    <row r="7440" spans="1:9" ht="31.5" customHeight="1" x14ac:dyDescent="0.25">
      <c r="A7440" s="6">
        <v>2008</v>
      </c>
      <c r="B7440" s="6">
        <v>11</v>
      </c>
      <c r="C7440" s="6">
        <v>17</v>
      </c>
      <c r="D7440" s="6">
        <v>9</v>
      </c>
      <c r="E7440" s="6">
        <v>8.8000000000000007</v>
      </c>
      <c r="F7440" s="6">
        <f t="shared" si="351"/>
        <v>10.56</v>
      </c>
      <c r="G7440" s="6">
        <v>94</v>
      </c>
      <c r="H7440" s="9">
        <f t="shared" si="352"/>
        <v>12.091055986494361</v>
      </c>
      <c r="I7440" s="9">
        <f t="shared" si="353"/>
        <v>14.509267183793233</v>
      </c>
    </row>
    <row r="7441" spans="1:9" ht="31.5" customHeight="1" x14ac:dyDescent="0.25">
      <c r="A7441" s="6">
        <v>2008</v>
      </c>
      <c r="B7441" s="6">
        <v>11</v>
      </c>
      <c r="C7441" s="6">
        <v>17</v>
      </c>
      <c r="D7441" s="6">
        <v>10</v>
      </c>
      <c r="E7441" s="6">
        <v>7.9</v>
      </c>
      <c r="F7441" s="6">
        <f t="shared" si="351"/>
        <v>9.48</v>
      </c>
      <c r="G7441" s="6">
        <v>90</v>
      </c>
      <c r="H7441" s="9">
        <f t="shared" si="352"/>
        <v>10.797133751602468</v>
      </c>
      <c r="I7441" s="9">
        <f t="shared" si="353"/>
        <v>12.956560501922961</v>
      </c>
    </row>
    <row r="7442" spans="1:9" ht="31.5" customHeight="1" x14ac:dyDescent="0.25">
      <c r="A7442" s="6">
        <v>2008</v>
      </c>
      <c r="B7442" s="6">
        <v>11</v>
      </c>
      <c r="C7442" s="6">
        <v>17</v>
      </c>
      <c r="D7442" s="6">
        <v>11</v>
      </c>
      <c r="E7442" s="6">
        <v>6.9</v>
      </c>
      <c r="F7442" s="6">
        <f t="shared" si="351"/>
        <v>8.2799999999999994</v>
      </c>
      <c r="G7442" s="6">
        <v>87</v>
      </c>
      <c r="H7442" s="9">
        <f t="shared" si="352"/>
        <v>9.3913656351789303</v>
      </c>
      <c r="I7442" s="9">
        <f t="shared" si="353"/>
        <v>11.269638762214713</v>
      </c>
    </row>
    <row r="7443" spans="1:9" ht="31.5" customHeight="1" x14ac:dyDescent="0.25">
      <c r="A7443" s="6">
        <v>2008</v>
      </c>
      <c r="B7443" s="6">
        <v>11</v>
      </c>
      <c r="C7443" s="6">
        <v>17</v>
      </c>
      <c r="D7443" s="6">
        <v>12</v>
      </c>
      <c r="E7443" s="6">
        <v>3.2</v>
      </c>
      <c r="F7443" s="6">
        <f t="shared" si="351"/>
        <v>3.84</v>
      </c>
      <c r="G7443" s="6">
        <v>91</v>
      </c>
      <c r="H7443" s="9">
        <f t="shared" si="352"/>
        <v>4.379424173791346</v>
      </c>
      <c r="I7443" s="9">
        <f t="shared" si="353"/>
        <v>5.2553090085496148</v>
      </c>
    </row>
    <row r="7444" spans="1:9" ht="31.5" customHeight="1" x14ac:dyDescent="0.25">
      <c r="A7444" s="6">
        <v>2008</v>
      </c>
      <c r="B7444" s="6">
        <v>11</v>
      </c>
      <c r="C7444" s="6">
        <v>17</v>
      </c>
      <c r="D7444" s="6">
        <v>13</v>
      </c>
      <c r="E7444" s="6">
        <v>2.2999999999999998</v>
      </c>
      <c r="F7444" s="6">
        <f t="shared" si="351"/>
        <v>2.76</v>
      </c>
      <c r="G7444" s="6">
        <v>42</v>
      </c>
      <c r="H7444" s="9">
        <f t="shared" si="352"/>
        <v>2.8508994307174285</v>
      </c>
      <c r="I7444" s="9">
        <f t="shared" si="353"/>
        <v>3.4210793168609142</v>
      </c>
    </row>
    <row r="7445" spans="1:9" ht="31.5" customHeight="1" x14ac:dyDescent="0.25">
      <c r="A7445" s="6">
        <v>2008</v>
      </c>
      <c r="B7445" s="6">
        <v>11</v>
      </c>
      <c r="C7445" s="6">
        <v>17</v>
      </c>
      <c r="D7445" s="6">
        <v>14</v>
      </c>
      <c r="E7445" s="6">
        <v>3.5</v>
      </c>
      <c r="F7445" s="6">
        <f t="shared" si="351"/>
        <v>4.2</v>
      </c>
      <c r="G7445" s="6">
        <v>18</v>
      </c>
      <c r="H7445" s="9">
        <f t="shared" si="352"/>
        <v>3.8433640157564541</v>
      </c>
      <c r="I7445" s="9">
        <f t="shared" si="353"/>
        <v>4.612036818907745</v>
      </c>
    </row>
    <row r="7446" spans="1:9" ht="31.5" customHeight="1" x14ac:dyDescent="0.25">
      <c r="A7446" s="6">
        <v>2008</v>
      </c>
      <c r="B7446" s="6">
        <v>11</v>
      </c>
      <c r="C7446" s="6">
        <v>17</v>
      </c>
      <c r="D7446" s="6">
        <v>15</v>
      </c>
      <c r="E7446" s="6">
        <v>4.5999999999999996</v>
      </c>
      <c r="F7446" s="6">
        <f t="shared" si="351"/>
        <v>5.52</v>
      </c>
      <c r="G7446" s="6">
        <v>12</v>
      </c>
      <c r="H7446" s="9">
        <f t="shared" si="352"/>
        <v>4.7399789908891323</v>
      </c>
      <c r="I7446" s="9">
        <f t="shared" si="353"/>
        <v>5.687974789066959</v>
      </c>
    </row>
    <row r="7447" spans="1:9" ht="31.5" customHeight="1" x14ac:dyDescent="0.25">
      <c r="A7447" s="6">
        <v>2008</v>
      </c>
      <c r="B7447" s="6">
        <v>11</v>
      </c>
      <c r="C7447" s="6">
        <v>17</v>
      </c>
      <c r="D7447" s="6">
        <v>16</v>
      </c>
      <c r="E7447" s="6">
        <v>5.2</v>
      </c>
      <c r="F7447" s="6">
        <f t="shared" si="351"/>
        <v>6.24</v>
      </c>
      <c r="G7447" s="6">
        <v>10</v>
      </c>
      <c r="H7447" s="9">
        <f t="shared" si="352"/>
        <v>5.2</v>
      </c>
      <c r="I7447" s="9">
        <f t="shared" si="353"/>
        <v>6.24</v>
      </c>
    </row>
    <row r="7448" spans="1:9" ht="31.5" customHeight="1" x14ac:dyDescent="0.25">
      <c r="A7448" s="6">
        <v>2008</v>
      </c>
      <c r="B7448" s="6">
        <v>11</v>
      </c>
      <c r="C7448" s="6">
        <v>17</v>
      </c>
      <c r="D7448" s="6">
        <v>17</v>
      </c>
      <c r="E7448" s="6">
        <v>6</v>
      </c>
      <c r="F7448" s="6">
        <f t="shared" si="351"/>
        <v>7.1999999999999993</v>
      </c>
      <c r="G7448" s="6">
        <v>9</v>
      </c>
      <c r="H7448" s="9">
        <f t="shared" si="352"/>
        <v>5.8944893875317854</v>
      </c>
      <c r="I7448" s="9">
        <f t="shared" si="353"/>
        <v>7.073387265038142</v>
      </c>
    </row>
    <row r="7449" spans="1:9" ht="31.5" customHeight="1" x14ac:dyDescent="0.25">
      <c r="A7449" s="6">
        <v>2008</v>
      </c>
      <c r="B7449" s="6">
        <v>11</v>
      </c>
      <c r="C7449" s="6">
        <v>17</v>
      </c>
      <c r="D7449" s="6">
        <v>18</v>
      </c>
      <c r="E7449" s="6">
        <v>7.5</v>
      </c>
      <c r="F7449" s="6">
        <f t="shared" si="351"/>
        <v>9</v>
      </c>
      <c r="G7449" s="6">
        <v>19</v>
      </c>
      <c r="H7449" s="9">
        <f t="shared" si="352"/>
        <v>8.3034603406969314</v>
      </c>
      <c r="I7449" s="9">
        <f t="shared" si="353"/>
        <v>9.964152408836318</v>
      </c>
    </row>
    <row r="7450" spans="1:9" ht="31.5" customHeight="1" x14ac:dyDescent="0.25">
      <c r="A7450" s="6">
        <v>2008</v>
      </c>
      <c r="B7450" s="6">
        <v>11</v>
      </c>
      <c r="C7450" s="6">
        <v>17</v>
      </c>
      <c r="D7450" s="6">
        <v>19</v>
      </c>
      <c r="E7450" s="6">
        <v>7.6</v>
      </c>
      <c r="F7450" s="6">
        <f t="shared" si="351"/>
        <v>9.1199999999999992</v>
      </c>
      <c r="G7450" s="6">
        <v>26</v>
      </c>
      <c r="H7450" s="9">
        <f t="shared" si="352"/>
        <v>8.8120387135919458</v>
      </c>
      <c r="I7450" s="9">
        <f t="shared" si="353"/>
        <v>10.574446456310335</v>
      </c>
    </row>
    <row r="7451" spans="1:9" ht="31.5" customHeight="1" x14ac:dyDescent="0.25">
      <c r="A7451" s="6">
        <v>2008</v>
      </c>
      <c r="B7451" s="6">
        <v>11</v>
      </c>
      <c r="C7451" s="6">
        <v>17</v>
      </c>
      <c r="D7451" s="6">
        <v>20</v>
      </c>
      <c r="E7451" s="6">
        <v>6.8</v>
      </c>
      <c r="F7451" s="6">
        <f t="shared" si="351"/>
        <v>8.16</v>
      </c>
      <c r="G7451" s="6">
        <v>30</v>
      </c>
      <c r="H7451" s="9">
        <f t="shared" si="352"/>
        <v>8.0468676905630883</v>
      </c>
      <c r="I7451" s="9">
        <f t="shared" si="353"/>
        <v>9.6562412286757073</v>
      </c>
    </row>
    <row r="7452" spans="1:9" ht="31.5" customHeight="1" x14ac:dyDescent="0.25">
      <c r="A7452" s="6">
        <v>2008</v>
      </c>
      <c r="B7452" s="6">
        <v>11</v>
      </c>
      <c r="C7452" s="6">
        <v>17</v>
      </c>
      <c r="D7452" s="6">
        <v>21</v>
      </c>
      <c r="E7452" s="6">
        <v>6.2</v>
      </c>
      <c r="F7452" s="6">
        <f t="shared" si="351"/>
        <v>7.4399999999999995</v>
      </c>
      <c r="G7452" s="6">
        <v>41</v>
      </c>
      <c r="H7452" s="9">
        <f t="shared" si="352"/>
        <v>7.660096970986209</v>
      </c>
      <c r="I7452" s="9">
        <f t="shared" si="353"/>
        <v>9.1921163651834501</v>
      </c>
    </row>
    <row r="7453" spans="1:9" ht="31.5" customHeight="1" x14ac:dyDescent="0.25">
      <c r="A7453" s="6">
        <v>2008</v>
      </c>
      <c r="B7453" s="6">
        <v>11</v>
      </c>
      <c r="C7453" s="6">
        <v>17</v>
      </c>
      <c r="D7453" s="6">
        <v>22</v>
      </c>
      <c r="E7453" s="6">
        <v>6.1</v>
      </c>
      <c r="F7453" s="6">
        <f t="shared" si="351"/>
        <v>7.3199999999999994</v>
      </c>
      <c r="G7453" s="6">
        <v>48</v>
      </c>
      <c r="H7453" s="9">
        <f t="shared" si="352"/>
        <v>7.6970314142796852</v>
      </c>
      <c r="I7453" s="9">
        <f t="shared" si="353"/>
        <v>9.2364376971356226</v>
      </c>
    </row>
    <row r="7454" spans="1:9" ht="31.5" customHeight="1" x14ac:dyDescent="0.25">
      <c r="A7454" s="6">
        <v>2008</v>
      </c>
      <c r="B7454" s="6">
        <v>11</v>
      </c>
      <c r="C7454" s="6">
        <v>17</v>
      </c>
      <c r="D7454" s="6">
        <v>23</v>
      </c>
      <c r="E7454" s="6">
        <v>6.1</v>
      </c>
      <c r="F7454" s="6">
        <f t="shared" si="351"/>
        <v>7.3199999999999994</v>
      </c>
      <c r="G7454" s="6">
        <v>49</v>
      </c>
      <c r="H7454" s="9">
        <f t="shared" si="352"/>
        <v>7.7180242201200198</v>
      </c>
      <c r="I7454" s="9">
        <f t="shared" si="353"/>
        <v>9.2616290641440226</v>
      </c>
    </row>
    <row r="7455" spans="1:9" ht="31.5" customHeight="1" x14ac:dyDescent="0.25">
      <c r="A7455" s="6">
        <v>2008</v>
      </c>
      <c r="B7455" s="6">
        <v>11</v>
      </c>
      <c r="C7455" s="6">
        <v>18</v>
      </c>
      <c r="D7455" s="6">
        <v>0</v>
      </c>
      <c r="E7455" s="6">
        <v>6</v>
      </c>
      <c r="F7455" s="6">
        <f t="shared" si="351"/>
        <v>7.1999999999999993</v>
      </c>
      <c r="G7455" s="6">
        <v>50</v>
      </c>
      <c r="H7455" s="9">
        <f t="shared" si="352"/>
        <v>7.6117307210414458</v>
      </c>
      <c r="I7455" s="9">
        <f t="shared" si="353"/>
        <v>9.1340768652497335</v>
      </c>
    </row>
    <row r="7456" spans="1:9" ht="31.5" customHeight="1" x14ac:dyDescent="0.25">
      <c r="A7456" s="6">
        <v>2008</v>
      </c>
      <c r="B7456" s="6">
        <v>11</v>
      </c>
      <c r="C7456" s="6">
        <v>18</v>
      </c>
      <c r="D7456" s="6">
        <v>1</v>
      </c>
      <c r="E7456" s="6">
        <v>5.7</v>
      </c>
      <c r="F7456" s="6">
        <f t="shared" si="351"/>
        <v>6.84</v>
      </c>
      <c r="G7456" s="6">
        <v>47</v>
      </c>
      <c r="H7456" s="9">
        <f t="shared" si="352"/>
        <v>7.1722788110194413</v>
      </c>
      <c r="I7456" s="9">
        <f t="shared" si="353"/>
        <v>8.6067345732233296</v>
      </c>
    </row>
    <row r="7457" spans="1:9" ht="31.5" customHeight="1" x14ac:dyDescent="0.25">
      <c r="A7457" s="6">
        <v>2008</v>
      </c>
      <c r="B7457" s="6">
        <v>11</v>
      </c>
      <c r="C7457" s="6">
        <v>18</v>
      </c>
      <c r="D7457" s="6">
        <v>2</v>
      </c>
      <c r="E7457" s="6">
        <v>5.7</v>
      </c>
      <c r="F7457" s="6">
        <f t="shared" si="351"/>
        <v>6.84</v>
      </c>
      <c r="G7457" s="6">
        <v>42</v>
      </c>
      <c r="H7457" s="9">
        <f t="shared" si="352"/>
        <v>7.0652725022127578</v>
      </c>
      <c r="I7457" s="9">
        <f t="shared" si="353"/>
        <v>8.478327002655309</v>
      </c>
    </row>
    <row r="7458" spans="1:9" ht="31.5" customHeight="1" x14ac:dyDescent="0.25">
      <c r="A7458" s="6">
        <v>2008</v>
      </c>
      <c r="B7458" s="6">
        <v>11</v>
      </c>
      <c r="C7458" s="6">
        <v>18</v>
      </c>
      <c r="D7458" s="6">
        <v>3</v>
      </c>
      <c r="E7458" s="6">
        <v>5.8</v>
      </c>
      <c r="F7458" s="6">
        <f t="shared" si="351"/>
        <v>6.96</v>
      </c>
      <c r="G7458" s="6">
        <v>36</v>
      </c>
      <c r="H7458" s="9">
        <f t="shared" si="352"/>
        <v>7.0400000442739961</v>
      </c>
      <c r="I7458" s="9">
        <f t="shared" si="353"/>
        <v>8.448000053128796</v>
      </c>
    </row>
    <row r="7459" spans="1:9" ht="31.5" customHeight="1" x14ac:dyDescent="0.25">
      <c r="A7459" s="6">
        <v>2008</v>
      </c>
      <c r="B7459" s="6">
        <v>11</v>
      </c>
      <c r="C7459" s="6">
        <v>18</v>
      </c>
      <c r="D7459" s="6">
        <v>4</v>
      </c>
      <c r="E7459" s="6">
        <v>6.1</v>
      </c>
      <c r="F7459" s="6">
        <f t="shared" si="351"/>
        <v>7.3199999999999994</v>
      </c>
      <c r="G7459" s="6">
        <v>34</v>
      </c>
      <c r="H7459" s="9">
        <f t="shared" si="352"/>
        <v>7.3459441383990498</v>
      </c>
      <c r="I7459" s="9">
        <f t="shared" si="353"/>
        <v>8.8151329660788598</v>
      </c>
    </row>
    <row r="7460" spans="1:9" ht="31.5" customHeight="1" x14ac:dyDescent="0.25">
      <c r="A7460" s="6">
        <v>2008</v>
      </c>
      <c r="B7460" s="6">
        <v>11</v>
      </c>
      <c r="C7460" s="6">
        <v>18</v>
      </c>
      <c r="D7460" s="6">
        <v>5</v>
      </c>
      <c r="E7460" s="6">
        <v>6.2</v>
      </c>
      <c r="F7460" s="6">
        <f t="shared" si="351"/>
        <v>7.4399999999999995</v>
      </c>
      <c r="G7460" s="6">
        <v>39</v>
      </c>
      <c r="H7460" s="9">
        <f t="shared" si="352"/>
        <v>7.6083459166112721</v>
      </c>
      <c r="I7460" s="9">
        <f t="shared" si="353"/>
        <v>9.1300150999335266</v>
      </c>
    </row>
    <row r="7461" spans="1:9" ht="31.5" customHeight="1" x14ac:dyDescent="0.25">
      <c r="A7461" s="6">
        <v>2008</v>
      </c>
      <c r="B7461" s="6">
        <v>11</v>
      </c>
      <c r="C7461" s="6">
        <v>18</v>
      </c>
      <c r="D7461" s="6">
        <v>6</v>
      </c>
      <c r="E7461" s="6">
        <v>5.9</v>
      </c>
      <c r="F7461" s="6">
        <f t="shared" si="351"/>
        <v>7.08</v>
      </c>
      <c r="G7461" s="6">
        <v>48</v>
      </c>
      <c r="H7461" s="9">
        <f t="shared" si="352"/>
        <v>7.4446697285655983</v>
      </c>
      <c r="I7461" s="9">
        <f t="shared" si="353"/>
        <v>8.9336036742787179</v>
      </c>
    </row>
    <row r="7462" spans="1:9" ht="31.5" customHeight="1" x14ac:dyDescent="0.25">
      <c r="A7462" s="6">
        <v>2008</v>
      </c>
      <c r="B7462" s="6">
        <v>11</v>
      </c>
      <c r="C7462" s="6">
        <v>18</v>
      </c>
      <c r="D7462" s="6">
        <v>7</v>
      </c>
      <c r="E7462" s="6">
        <v>5.8</v>
      </c>
      <c r="F7462" s="6">
        <f t="shared" si="351"/>
        <v>6.96</v>
      </c>
      <c r="G7462" s="6">
        <v>48</v>
      </c>
      <c r="H7462" s="9">
        <f t="shared" si="352"/>
        <v>7.318488885708553</v>
      </c>
      <c r="I7462" s="9">
        <f t="shared" si="353"/>
        <v>8.7821866628502647</v>
      </c>
    </row>
    <row r="7463" spans="1:9" ht="31.5" customHeight="1" x14ac:dyDescent="0.25">
      <c r="A7463" s="6">
        <v>2008</v>
      </c>
      <c r="B7463" s="6">
        <v>11</v>
      </c>
      <c r="C7463" s="6">
        <v>18</v>
      </c>
      <c r="D7463" s="6">
        <v>8</v>
      </c>
      <c r="E7463" s="6">
        <v>6</v>
      </c>
      <c r="F7463" s="6">
        <f t="shared" si="351"/>
        <v>7.1999999999999993</v>
      </c>
      <c r="G7463" s="6">
        <v>40</v>
      </c>
      <c r="H7463" s="9">
        <f t="shared" si="352"/>
        <v>7.3882692789585551</v>
      </c>
      <c r="I7463" s="9">
        <f t="shared" si="353"/>
        <v>8.8659231347502665</v>
      </c>
    </row>
    <row r="7464" spans="1:9" ht="31.5" customHeight="1" x14ac:dyDescent="0.25">
      <c r="A7464" s="6">
        <v>2008</v>
      </c>
      <c r="B7464" s="6">
        <v>11</v>
      </c>
      <c r="C7464" s="6">
        <v>18</v>
      </c>
      <c r="D7464" s="6">
        <v>9</v>
      </c>
      <c r="E7464" s="6">
        <v>6.1</v>
      </c>
      <c r="F7464" s="6">
        <f t="shared" si="351"/>
        <v>7.3199999999999994</v>
      </c>
      <c r="G7464" s="6">
        <v>30</v>
      </c>
      <c r="H7464" s="9">
        <f t="shared" si="352"/>
        <v>7.2185136635933587</v>
      </c>
      <c r="I7464" s="9">
        <f t="shared" si="353"/>
        <v>8.6622163963120293</v>
      </c>
    </row>
    <row r="7465" spans="1:9" ht="31.5" customHeight="1" x14ac:dyDescent="0.25">
      <c r="A7465" s="6">
        <v>2008</v>
      </c>
      <c r="B7465" s="6">
        <v>11</v>
      </c>
      <c r="C7465" s="6">
        <v>18</v>
      </c>
      <c r="D7465" s="6">
        <v>10</v>
      </c>
      <c r="E7465" s="6">
        <v>6.7</v>
      </c>
      <c r="F7465" s="6">
        <f t="shared" si="351"/>
        <v>8.0399999999999991</v>
      </c>
      <c r="G7465" s="6">
        <v>23</v>
      </c>
      <c r="H7465" s="9">
        <f t="shared" si="352"/>
        <v>7.631406850493482</v>
      </c>
      <c r="I7465" s="9">
        <f t="shared" si="353"/>
        <v>9.1576882205921777</v>
      </c>
    </row>
    <row r="7466" spans="1:9" ht="31.5" customHeight="1" x14ac:dyDescent="0.25">
      <c r="A7466" s="6">
        <v>2008</v>
      </c>
      <c r="B7466" s="6">
        <v>11</v>
      </c>
      <c r="C7466" s="6">
        <v>18</v>
      </c>
      <c r="D7466" s="6">
        <v>11</v>
      </c>
      <c r="E7466" s="6">
        <v>7.3</v>
      </c>
      <c r="F7466" s="6">
        <f t="shared" si="351"/>
        <v>8.76</v>
      </c>
      <c r="G7466" s="6">
        <v>19</v>
      </c>
      <c r="H7466" s="9">
        <f t="shared" si="352"/>
        <v>8.0820347316116798</v>
      </c>
      <c r="I7466" s="9">
        <f t="shared" si="353"/>
        <v>9.6984416779340155</v>
      </c>
    </row>
    <row r="7467" spans="1:9" ht="31.5" customHeight="1" x14ac:dyDescent="0.25">
      <c r="A7467" s="6">
        <v>2008</v>
      </c>
      <c r="B7467" s="6">
        <v>11</v>
      </c>
      <c r="C7467" s="6">
        <v>18</v>
      </c>
      <c r="D7467" s="6">
        <v>12</v>
      </c>
      <c r="E7467" s="6">
        <v>8.4</v>
      </c>
      <c r="F7467" s="6">
        <f t="shared" si="351"/>
        <v>10.08</v>
      </c>
      <c r="G7467" s="6">
        <v>345</v>
      </c>
      <c r="H7467" s="9">
        <f t="shared" si="352"/>
        <v>13.364405294907501</v>
      </c>
      <c r="I7467" s="9">
        <f t="shared" si="353"/>
        <v>16.037286353889002</v>
      </c>
    </row>
    <row r="7468" spans="1:9" ht="31.5" customHeight="1" x14ac:dyDescent="0.25">
      <c r="A7468" s="6">
        <v>2008</v>
      </c>
      <c r="B7468" s="6">
        <v>11</v>
      </c>
      <c r="C7468" s="6">
        <v>18</v>
      </c>
      <c r="D7468" s="6">
        <v>13</v>
      </c>
      <c r="E7468" s="6">
        <v>8.6999999999999993</v>
      </c>
      <c r="F7468" s="6">
        <f t="shared" si="351"/>
        <v>10.44</v>
      </c>
      <c r="G7468" s="6">
        <v>350</v>
      </c>
      <c r="H7468" s="9">
        <f t="shared" si="352"/>
        <v>13.862598875743698</v>
      </c>
      <c r="I7468" s="9">
        <f t="shared" si="353"/>
        <v>16.635118650892437</v>
      </c>
    </row>
    <row r="7469" spans="1:9" ht="31.5" customHeight="1" x14ac:dyDescent="0.25">
      <c r="A7469" s="6">
        <v>2008</v>
      </c>
      <c r="B7469" s="6">
        <v>11</v>
      </c>
      <c r="C7469" s="6">
        <v>18</v>
      </c>
      <c r="D7469" s="6">
        <v>14</v>
      </c>
      <c r="E7469" s="6">
        <v>9</v>
      </c>
      <c r="F7469" s="6">
        <f t="shared" si="351"/>
        <v>10.799999999999999</v>
      </c>
      <c r="G7469" s="6">
        <v>350</v>
      </c>
      <c r="H7469" s="9">
        <f t="shared" si="352"/>
        <v>14.340619526631412</v>
      </c>
      <c r="I7469" s="9">
        <f t="shared" si="353"/>
        <v>17.208743431957693</v>
      </c>
    </row>
    <row r="7470" spans="1:9" ht="31.5" customHeight="1" x14ac:dyDescent="0.25">
      <c r="A7470" s="6">
        <v>2008</v>
      </c>
      <c r="B7470" s="6">
        <v>11</v>
      </c>
      <c r="C7470" s="6">
        <v>18</v>
      </c>
      <c r="D7470" s="6">
        <v>15</v>
      </c>
      <c r="E7470" s="6">
        <v>8.9</v>
      </c>
      <c r="F7470" s="6">
        <f t="shared" si="351"/>
        <v>10.68</v>
      </c>
      <c r="G7470" s="6">
        <v>354</v>
      </c>
      <c r="H7470" s="9">
        <f t="shared" si="352"/>
        <v>14.198159565104323</v>
      </c>
      <c r="I7470" s="9">
        <f t="shared" si="353"/>
        <v>17.037791478125186</v>
      </c>
    </row>
    <row r="7471" spans="1:9" ht="31.5" customHeight="1" x14ac:dyDescent="0.25">
      <c r="A7471" s="6">
        <v>2008</v>
      </c>
      <c r="B7471" s="6">
        <v>11</v>
      </c>
      <c r="C7471" s="6">
        <v>18</v>
      </c>
      <c r="D7471" s="6">
        <v>16</v>
      </c>
      <c r="E7471" s="6">
        <v>8.4</v>
      </c>
      <c r="F7471" s="6">
        <f t="shared" si="351"/>
        <v>10.08</v>
      </c>
      <c r="G7471" s="6">
        <v>358</v>
      </c>
      <c r="H7471" s="9">
        <f t="shared" si="352"/>
        <v>13.416263063614894</v>
      </c>
      <c r="I7471" s="9">
        <f t="shared" si="353"/>
        <v>16.099515676337873</v>
      </c>
    </row>
    <row r="7472" spans="1:9" ht="31.5" customHeight="1" x14ac:dyDescent="0.25">
      <c r="A7472" s="6">
        <v>2008</v>
      </c>
      <c r="B7472" s="6">
        <v>11</v>
      </c>
      <c r="C7472" s="6">
        <v>18</v>
      </c>
      <c r="D7472" s="6">
        <v>17</v>
      </c>
      <c r="E7472" s="6">
        <v>8</v>
      </c>
      <c r="F7472" s="6">
        <f t="shared" si="351"/>
        <v>9.6</v>
      </c>
      <c r="G7472" s="6">
        <v>359</v>
      </c>
      <c r="H7472" s="9">
        <f t="shared" si="352"/>
        <v>12.781117895086428</v>
      </c>
      <c r="I7472" s="9">
        <f t="shared" si="353"/>
        <v>15.337341474103713</v>
      </c>
    </row>
    <row r="7473" spans="1:9" ht="31.5" customHeight="1" x14ac:dyDescent="0.25">
      <c r="A7473" s="6">
        <v>2008</v>
      </c>
      <c r="B7473" s="6">
        <v>11</v>
      </c>
      <c r="C7473" s="6">
        <v>18</v>
      </c>
      <c r="D7473" s="6">
        <v>18</v>
      </c>
      <c r="E7473" s="6">
        <v>8.5</v>
      </c>
      <c r="F7473" s="6">
        <f t="shared" si="351"/>
        <v>10.199999999999999</v>
      </c>
      <c r="G7473" s="6">
        <v>1</v>
      </c>
      <c r="H7473" s="9">
        <f t="shared" si="352"/>
        <v>5.2333574059289765</v>
      </c>
      <c r="I7473" s="9">
        <f t="shared" si="353"/>
        <v>6.2800288871147716</v>
      </c>
    </row>
    <row r="7474" spans="1:9" ht="31.5" customHeight="1" x14ac:dyDescent="0.25">
      <c r="A7474" s="6">
        <v>2008</v>
      </c>
      <c r="B7474" s="6">
        <v>11</v>
      </c>
      <c r="C7474" s="6">
        <v>18</v>
      </c>
      <c r="D7474" s="6">
        <v>19</v>
      </c>
      <c r="E7474" s="6">
        <v>9.5</v>
      </c>
      <c r="F7474" s="6">
        <f t="shared" si="351"/>
        <v>11.4</v>
      </c>
      <c r="G7474" s="6">
        <v>10</v>
      </c>
      <c r="H7474" s="9">
        <f t="shared" si="352"/>
        <v>9.5</v>
      </c>
      <c r="I7474" s="9">
        <f t="shared" si="353"/>
        <v>11.4</v>
      </c>
    </row>
    <row r="7475" spans="1:9" ht="31.5" customHeight="1" x14ac:dyDescent="0.25">
      <c r="A7475" s="6">
        <v>2008</v>
      </c>
      <c r="B7475" s="6">
        <v>11</v>
      </c>
      <c r="C7475" s="6">
        <v>18</v>
      </c>
      <c r="D7475" s="6">
        <v>20</v>
      </c>
      <c r="E7475" s="6">
        <v>9.6999999999999993</v>
      </c>
      <c r="F7475" s="6">
        <f t="shared" si="351"/>
        <v>11.639999999999999</v>
      </c>
      <c r="G7475" s="6">
        <v>11</v>
      </c>
      <c r="H7475" s="9">
        <f t="shared" si="352"/>
        <v>9.8543043001978869</v>
      </c>
      <c r="I7475" s="9">
        <f t="shared" si="353"/>
        <v>11.825165160237463</v>
      </c>
    </row>
    <row r="7476" spans="1:9" ht="31.5" customHeight="1" x14ac:dyDescent="0.25">
      <c r="A7476" s="6">
        <v>2008</v>
      </c>
      <c r="B7476" s="6">
        <v>11</v>
      </c>
      <c r="C7476" s="6">
        <v>18</v>
      </c>
      <c r="D7476" s="6">
        <v>21</v>
      </c>
      <c r="E7476" s="6">
        <v>9.6999999999999993</v>
      </c>
      <c r="F7476" s="6">
        <f t="shared" si="351"/>
        <v>11.639999999999999</v>
      </c>
      <c r="G7476" s="6">
        <v>7</v>
      </c>
      <c r="H7476" s="9">
        <f t="shared" si="352"/>
        <v>9.1225540468439057</v>
      </c>
      <c r="I7476" s="9">
        <f t="shared" si="353"/>
        <v>10.947064856212688</v>
      </c>
    </row>
    <row r="7477" spans="1:9" ht="31.5" customHeight="1" x14ac:dyDescent="0.25">
      <c r="A7477" s="6">
        <v>2008</v>
      </c>
      <c r="B7477" s="6">
        <v>11</v>
      </c>
      <c r="C7477" s="6">
        <v>18</v>
      </c>
      <c r="D7477" s="6">
        <v>22</v>
      </c>
      <c r="E7477" s="6">
        <v>9.1999999999999993</v>
      </c>
      <c r="F7477" s="6">
        <f t="shared" si="351"/>
        <v>11.04</v>
      </c>
      <c r="G7477" s="6">
        <v>9</v>
      </c>
      <c r="H7477" s="9">
        <f t="shared" si="352"/>
        <v>9.0382170608820704</v>
      </c>
      <c r="I7477" s="9">
        <f t="shared" si="353"/>
        <v>10.845860473058485</v>
      </c>
    </row>
    <row r="7478" spans="1:9" ht="31.5" customHeight="1" x14ac:dyDescent="0.25">
      <c r="A7478" s="6">
        <v>2008</v>
      </c>
      <c r="B7478" s="6">
        <v>11</v>
      </c>
      <c r="C7478" s="6">
        <v>18</v>
      </c>
      <c r="D7478" s="6">
        <v>23</v>
      </c>
      <c r="E7478" s="6">
        <v>8.6</v>
      </c>
      <c r="F7478" s="6">
        <f t="shared" si="351"/>
        <v>10.319999999999999</v>
      </c>
      <c r="G7478" s="6">
        <v>8</v>
      </c>
      <c r="H7478" s="9">
        <f t="shared" si="352"/>
        <v>8.2797052663478574</v>
      </c>
      <c r="I7478" s="9">
        <f t="shared" si="353"/>
        <v>9.9356463196174278</v>
      </c>
    </row>
    <row r="7479" spans="1:9" ht="31.5" customHeight="1" x14ac:dyDescent="0.25">
      <c r="A7479" s="6">
        <v>2008</v>
      </c>
      <c r="B7479" s="6">
        <v>11</v>
      </c>
      <c r="C7479" s="6">
        <v>19</v>
      </c>
      <c r="D7479" s="6">
        <v>0</v>
      </c>
      <c r="E7479" s="6">
        <v>8.4</v>
      </c>
      <c r="F7479" s="6">
        <f t="shared" si="351"/>
        <v>10.08</v>
      </c>
      <c r="G7479" s="6">
        <v>7</v>
      </c>
      <c r="H7479" s="9">
        <f t="shared" si="352"/>
        <v>7.8999437106689507</v>
      </c>
      <c r="I7479" s="9">
        <f t="shared" si="353"/>
        <v>9.4799324528027409</v>
      </c>
    </row>
    <row r="7480" spans="1:9" ht="31.5" customHeight="1" x14ac:dyDescent="0.25">
      <c r="A7480" s="6">
        <v>2008</v>
      </c>
      <c r="B7480" s="6">
        <v>11</v>
      </c>
      <c r="C7480" s="6">
        <v>19</v>
      </c>
      <c r="D7480" s="6">
        <v>1</v>
      </c>
      <c r="E7480" s="6">
        <v>7.6</v>
      </c>
      <c r="F7480" s="6">
        <f t="shared" si="351"/>
        <v>9.1199999999999992</v>
      </c>
      <c r="G7480" s="6">
        <v>9</v>
      </c>
      <c r="H7480" s="9">
        <f t="shared" si="352"/>
        <v>7.4663532242069275</v>
      </c>
      <c r="I7480" s="9">
        <f t="shared" si="353"/>
        <v>8.959623869048313</v>
      </c>
    </row>
    <row r="7481" spans="1:9" ht="31.5" customHeight="1" x14ac:dyDescent="0.25">
      <c r="A7481" s="6">
        <v>2008</v>
      </c>
      <c r="B7481" s="6">
        <v>11</v>
      </c>
      <c r="C7481" s="6">
        <v>19</v>
      </c>
      <c r="D7481" s="6">
        <v>2</v>
      </c>
      <c r="E7481" s="6">
        <v>7.5</v>
      </c>
      <c r="F7481" s="6">
        <f t="shared" si="351"/>
        <v>9</v>
      </c>
      <c r="G7481" s="6">
        <v>13</v>
      </c>
      <c r="H7481" s="9">
        <f t="shared" si="352"/>
        <v>7.8284225364324298</v>
      </c>
      <c r="I7481" s="9">
        <f t="shared" si="353"/>
        <v>9.3941070437189165</v>
      </c>
    </row>
    <row r="7482" spans="1:9" ht="31.5" customHeight="1" x14ac:dyDescent="0.25">
      <c r="A7482" s="6">
        <v>2008</v>
      </c>
      <c r="B7482" s="6">
        <v>11</v>
      </c>
      <c r="C7482" s="6">
        <v>19</v>
      </c>
      <c r="D7482" s="6">
        <v>3</v>
      </c>
      <c r="E7482" s="6">
        <v>7.8</v>
      </c>
      <c r="F7482" s="6">
        <f t="shared" si="351"/>
        <v>9.36</v>
      </c>
      <c r="G7482" s="6">
        <v>20</v>
      </c>
      <c r="H7482" s="9">
        <f t="shared" si="352"/>
        <v>8.7023750313230597</v>
      </c>
      <c r="I7482" s="9">
        <f t="shared" si="353"/>
        <v>10.442850037587672</v>
      </c>
    </row>
    <row r="7483" spans="1:9" ht="31.5" customHeight="1" x14ac:dyDescent="0.25">
      <c r="A7483" s="6">
        <v>2008</v>
      </c>
      <c r="B7483" s="6">
        <v>11</v>
      </c>
      <c r="C7483" s="6">
        <v>19</v>
      </c>
      <c r="D7483" s="6">
        <v>4</v>
      </c>
      <c r="E7483" s="6">
        <v>7.8</v>
      </c>
      <c r="F7483" s="6">
        <f t="shared" si="351"/>
        <v>9.36</v>
      </c>
      <c r="G7483" s="6">
        <v>31</v>
      </c>
      <c r="H7483" s="9">
        <f t="shared" si="352"/>
        <v>9.27291808208901</v>
      </c>
      <c r="I7483" s="9">
        <f t="shared" si="353"/>
        <v>11.12750169850681</v>
      </c>
    </row>
    <row r="7484" spans="1:9" ht="31.5" customHeight="1" x14ac:dyDescent="0.25">
      <c r="A7484" s="6">
        <v>2008</v>
      </c>
      <c r="B7484" s="6">
        <v>11</v>
      </c>
      <c r="C7484" s="6">
        <v>19</v>
      </c>
      <c r="D7484" s="6">
        <v>5</v>
      </c>
      <c r="E7484" s="6">
        <v>7.3</v>
      </c>
      <c r="F7484" s="6">
        <f t="shared" si="351"/>
        <v>8.76</v>
      </c>
      <c r="G7484" s="6">
        <v>42</v>
      </c>
      <c r="H7484" s="9">
        <f t="shared" si="352"/>
        <v>9.0485068887987961</v>
      </c>
      <c r="I7484" s="9">
        <f t="shared" si="353"/>
        <v>10.858208266558554</v>
      </c>
    </row>
    <row r="7485" spans="1:9" ht="31.5" customHeight="1" x14ac:dyDescent="0.25">
      <c r="A7485" s="6">
        <v>2008</v>
      </c>
      <c r="B7485" s="6">
        <v>11</v>
      </c>
      <c r="C7485" s="6">
        <v>19</v>
      </c>
      <c r="D7485" s="6">
        <v>6</v>
      </c>
      <c r="E7485" s="6">
        <v>6.9</v>
      </c>
      <c r="F7485" s="6">
        <f t="shared" si="351"/>
        <v>8.2799999999999994</v>
      </c>
      <c r="G7485" s="6">
        <v>55</v>
      </c>
      <c r="H7485" s="9">
        <f t="shared" si="352"/>
        <v>8.8632531819157485</v>
      </c>
      <c r="I7485" s="9">
        <f t="shared" si="353"/>
        <v>10.635903818298896</v>
      </c>
    </row>
    <row r="7486" spans="1:9" ht="31.5" customHeight="1" x14ac:dyDescent="0.25">
      <c r="A7486" s="6">
        <v>2008</v>
      </c>
      <c r="B7486" s="6">
        <v>11</v>
      </c>
      <c r="C7486" s="6">
        <v>19</v>
      </c>
      <c r="D7486" s="6">
        <v>7</v>
      </c>
      <c r="E7486" s="6">
        <v>6.9</v>
      </c>
      <c r="F7486" s="6">
        <f t="shared" si="351"/>
        <v>8.2799999999999994</v>
      </c>
      <c r="G7486" s="6">
        <v>68</v>
      </c>
      <c r="H7486" s="9">
        <f t="shared" si="352"/>
        <v>9.107601483754193</v>
      </c>
      <c r="I7486" s="9">
        <f t="shared" si="353"/>
        <v>10.92912178050503</v>
      </c>
    </row>
    <row r="7487" spans="1:9" ht="31.5" customHeight="1" x14ac:dyDescent="0.25">
      <c r="A7487" s="6">
        <v>2008</v>
      </c>
      <c r="B7487" s="6">
        <v>11</v>
      </c>
      <c r="C7487" s="6">
        <v>19</v>
      </c>
      <c r="D7487" s="6">
        <v>8</v>
      </c>
      <c r="E7487" s="6">
        <v>7.8</v>
      </c>
      <c r="F7487" s="6">
        <f t="shared" si="351"/>
        <v>9.36</v>
      </c>
      <c r="G7487" s="6">
        <v>80</v>
      </c>
      <c r="H7487" s="9">
        <f t="shared" si="352"/>
        <v>10.507125093969185</v>
      </c>
      <c r="I7487" s="9">
        <f t="shared" si="353"/>
        <v>12.60855011276302</v>
      </c>
    </row>
    <row r="7488" spans="1:9" ht="31.5" customHeight="1" x14ac:dyDescent="0.25">
      <c r="A7488" s="6">
        <v>2008</v>
      </c>
      <c r="B7488" s="6">
        <v>11</v>
      </c>
      <c r="C7488" s="6">
        <v>19</v>
      </c>
      <c r="D7488" s="6">
        <v>9</v>
      </c>
      <c r="E7488" s="6">
        <v>8.5</v>
      </c>
      <c r="F7488" s="6">
        <f t="shared" si="351"/>
        <v>10.199999999999999</v>
      </c>
      <c r="G7488" s="6">
        <v>86</v>
      </c>
      <c r="H7488" s="9">
        <f t="shared" si="352"/>
        <v>11.552672444925644</v>
      </c>
      <c r="I7488" s="9">
        <f t="shared" si="353"/>
        <v>13.863206933910773</v>
      </c>
    </row>
    <row r="7489" spans="1:9" ht="31.5" customHeight="1" x14ac:dyDescent="0.25">
      <c r="A7489" s="6">
        <v>2008</v>
      </c>
      <c r="B7489" s="6">
        <v>11</v>
      </c>
      <c r="C7489" s="6">
        <v>19</v>
      </c>
      <c r="D7489" s="6">
        <v>10</v>
      </c>
      <c r="E7489" s="6">
        <v>8.1</v>
      </c>
      <c r="F7489" s="6">
        <f t="shared" si="351"/>
        <v>9.7199999999999989</v>
      </c>
      <c r="G7489" s="6">
        <v>84</v>
      </c>
      <c r="H7489" s="9">
        <f t="shared" si="352"/>
        <v>10.977205845388836</v>
      </c>
      <c r="I7489" s="9">
        <f t="shared" si="353"/>
        <v>13.172647014466602</v>
      </c>
    </row>
    <row r="7490" spans="1:9" ht="31.5" customHeight="1" x14ac:dyDescent="0.25">
      <c r="A7490" s="6">
        <v>2008</v>
      </c>
      <c r="B7490" s="6">
        <v>11</v>
      </c>
      <c r="C7490" s="6">
        <v>19</v>
      </c>
      <c r="D7490" s="6">
        <v>11</v>
      </c>
      <c r="E7490" s="6">
        <v>7.8</v>
      </c>
      <c r="F7490" s="6">
        <f t="shared" si="351"/>
        <v>9.36</v>
      </c>
      <c r="G7490" s="6">
        <v>80</v>
      </c>
      <c r="H7490" s="9">
        <f t="shared" si="352"/>
        <v>10.507125093969185</v>
      </c>
      <c r="I7490" s="9">
        <f t="shared" si="353"/>
        <v>12.60855011276302</v>
      </c>
    </row>
    <row r="7491" spans="1:9" ht="31.5" customHeight="1" x14ac:dyDescent="0.25">
      <c r="A7491" s="6">
        <v>2008</v>
      </c>
      <c r="B7491" s="6">
        <v>11</v>
      </c>
      <c r="C7491" s="6">
        <v>19</v>
      </c>
      <c r="D7491" s="6">
        <v>12</v>
      </c>
      <c r="E7491" s="6">
        <v>9.6</v>
      </c>
      <c r="F7491" s="6">
        <f t="shared" ref="F7491:F7554" si="354">E7491*1.2</f>
        <v>11.52</v>
      </c>
      <c r="G7491" s="6">
        <v>80</v>
      </c>
      <c r="H7491" s="9">
        <f t="shared" ref="H7491:H7554" si="355">E7491*(LN(G7491/$AE$18)/LN(10/$AE$18))</f>
        <v>12.931846269500534</v>
      </c>
      <c r="I7491" s="9">
        <f t="shared" ref="I7491:I7554" si="356">F7491*(LN(G7491/$AE$18)/LN(10/$AE$18))</f>
        <v>15.518215523400642</v>
      </c>
    </row>
    <row r="7492" spans="1:9" ht="31.5" customHeight="1" x14ac:dyDescent="0.25">
      <c r="A7492" s="6">
        <v>2008</v>
      </c>
      <c r="B7492" s="6">
        <v>11</v>
      </c>
      <c r="C7492" s="6">
        <v>19</v>
      </c>
      <c r="D7492" s="6">
        <v>13</v>
      </c>
      <c r="E7492" s="6">
        <v>8.5</v>
      </c>
      <c r="F7492" s="6">
        <f t="shared" si="354"/>
        <v>10.199999999999999</v>
      </c>
      <c r="G7492" s="6">
        <v>78</v>
      </c>
      <c r="H7492" s="9">
        <f t="shared" si="355"/>
        <v>11.414154227089591</v>
      </c>
      <c r="I7492" s="9">
        <f t="shared" si="356"/>
        <v>13.696985072507507</v>
      </c>
    </row>
    <row r="7493" spans="1:9" ht="31.5" customHeight="1" x14ac:dyDescent="0.25">
      <c r="A7493" s="6">
        <v>2008</v>
      </c>
      <c r="B7493" s="6">
        <v>11</v>
      </c>
      <c r="C7493" s="6">
        <v>19</v>
      </c>
      <c r="D7493" s="6">
        <v>14</v>
      </c>
      <c r="E7493" s="6">
        <v>7.8</v>
      </c>
      <c r="F7493" s="6">
        <f t="shared" si="354"/>
        <v>9.36</v>
      </c>
      <c r="G7493" s="6">
        <v>77</v>
      </c>
      <c r="H7493" s="9">
        <f t="shared" si="355"/>
        <v>10.457366732277558</v>
      </c>
      <c r="I7493" s="9">
        <f t="shared" si="356"/>
        <v>12.54884007873307</v>
      </c>
    </row>
    <row r="7494" spans="1:9" ht="31.5" customHeight="1" x14ac:dyDescent="0.25">
      <c r="A7494" s="6">
        <v>2008</v>
      </c>
      <c r="B7494" s="6">
        <v>11</v>
      </c>
      <c r="C7494" s="6">
        <v>19</v>
      </c>
      <c r="D7494" s="6">
        <v>15</v>
      </c>
      <c r="E7494" s="6">
        <v>7.3</v>
      </c>
      <c r="F7494" s="6">
        <f t="shared" si="354"/>
        <v>8.76</v>
      </c>
      <c r="G7494" s="6">
        <v>74</v>
      </c>
      <c r="H7494" s="9">
        <f t="shared" si="355"/>
        <v>9.7386030972321098</v>
      </c>
      <c r="I7494" s="9">
        <f t="shared" si="356"/>
        <v>11.686323716678531</v>
      </c>
    </row>
    <row r="7495" spans="1:9" ht="31.5" customHeight="1" x14ac:dyDescent="0.25">
      <c r="A7495" s="6">
        <v>2008</v>
      </c>
      <c r="B7495" s="6">
        <v>11</v>
      </c>
      <c r="C7495" s="6">
        <v>19</v>
      </c>
      <c r="D7495" s="6">
        <v>16</v>
      </c>
      <c r="E7495" s="6">
        <v>6.6</v>
      </c>
      <c r="F7495" s="6">
        <f t="shared" si="354"/>
        <v>7.919999999999999</v>
      </c>
      <c r="G7495" s="6">
        <v>68</v>
      </c>
      <c r="H7495" s="9">
        <f t="shared" si="355"/>
        <v>8.7116188105474883</v>
      </c>
      <c r="I7495" s="9">
        <f t="shared" si="356"/>
        <v>10.453942572656985</v>
      </c>
    </row>
    <row r="7496" spans="1:9" ht="31.5" customHeight="1" x14ac:dyDescent="0.25">
      <c r="A7496" s="6">
        <v>2008</v>
      </c>
      <c r="B7496" s="6">
        <v>11</v>
      </c>
      <c r="C7496" s="6">
        <v>19</v>
      </c>
      <c r="D7496" s="6">
        <v>17</v>
      </c>
      <c r="E7496" s="6">
        <v>5.8</v>
      </c>
      <c r="F7496" s="6">
        <f t="shared" si="354"/>
        <v>6.96</v>
      </c>
      <c r="G7496" s="6">
        <v>57</v>
      </c>
      <c r="H7496" s="9">
        <f t="shared" si="355"/>
        <v>7.4848474583643387</v>
      </c>
      <c r="I7496" s="9">
        <f t="shared" si="356"/>
        <v>8.9818169500372065</v>
      </c>
    </row>
    <row r="7497" spans="1:9" ht="31.5" customHeight="1" x14ac:dyDescent="0.25">
      <c r="A7497" s="6">
        <v>2008</v>
      </c>
      <c r="B7497" s="6">
        <v>11</v>
      </c>
      <c r="C7497" s="6">
        <v>19</v>
      </c>
      <c r="D7497" s="6">
        <v>18</v>
      </c>
      <c r="E7497" s="6">
        <v>6.5</v>
      </c>
      <c r="F7497" s="6">
        <f t="shared" si="354"/>
        <v>7.8</v>
      </c>
      <c r="G7497" s="6">
        <v>48</v>
      </c>
      <c r="H7497" s="9">
        <f t="shared" si="355"/>
        <v>8.2017547857078625</v>
      </c>
      <c r="I7497" s="9">
        <f t="shared" si="356"/>
        <v>9.8421057428494336</v>
      </c>
    </row>
    <row r="7498" spans="1:9" ht="31.5" customHeight="1" x14ac:dyDescent="0.25">
      <c r="A7498" s="6">
        <v>2008</v>
      </c>
      <c r="B7498" s="6">
        <v>11</v>
      </c>
      <c r="C7498" s="6">
        <v>19</v>
      </c>
      <c r="D7498" s="6">
        <v>19</v>
      </c>
      <c r="E7498" s="6">
        <v>8</v>
      </c>
      <c r="F7498" s="6">
        <f t="shared" si="354"/>
        <v>9.6</v>
      </c>
      <c r="G7498" s="6">
        <v>63</v>
      </c>
      <c r="H7498" s="9">
        <f t="shared" si="355"/>
        <v>10.457562245659489</v>
      </c>
      <c r="I7498" s="9">
        <f t="shared" si="356"/>
        <v>12.549074694791386</v>
      </c>
    </row>
    <row r="7499" spans="1:9" ht="31.5" customHeight="1" x14ac:dyDescent="0.25">
      <c r="A7499" s="6">
        <v>2008</v>
      </c>
      <c r="B7499" s="6">
        <v>11</v>
      </c>
      <c r="C7499" s="6">
        <v>19</v>
      </c>
      <c r="D7499" s="6">
        <v>20</v>
      </c>
      <c r="E7499" s="6">
        <v>9</v>
      </c>
      <c r="F7499" s="6">
        <f t="shared" si="354"/>
        <v>10.799999999999999</v>
      </c>
      <c r="G7499" s="6">
        <v>71</v>
      </c>
      <c r="H7499" s="9">
        <f t="shared" si="355"/>
        <v>11.944330708748078</v>
      </c>
      <c r="I7499" s="9">
        <f t="shared" si="356"/>
        <v>14.333196850497693</v>
      </c>
    </row>
    <row r="7500" spans="1:9" ht="31.5" customHeight="1" x14ac:dyDescent="0.25">
      <c r="A7500" s="6">
        <v>2008</v>
      </c>
      <c r="B7500" s="6">
        <v>11</v>
      </c>
      <c r="C7500" s="6">
        <v>19</v>
      </c>
      <c r="D7500" s="6">
        <v>21</v>
      </c>
      <c r="E7500" s="6">
        <v>8.4</v>
      </c>
      <c r="F7500" s="6">
        <f t="shared" si="354"/>
        <v>10.08</v>
      </c>
      <c r="G7500" s="6">
        <v>75</v>
      </c>
      <c r="H7500" s="9">
        <f t="shared" si="355"/>
        <v>11.22488283782379</v>
      </c>
      <c r="I7500" s="9">
        <f t="shared" si="356"/>
        <v>13.469859405388547</v>
      </c>
    </row>
    <row r="7501" spans="1:9" ht="31.5" customHeight="1" x14ac:dyDescent="0.25">
      <c r="A7501" s="6">
        <v>2008</v>
      </c>
      <c r="B7501" s="6">
        <v>11</v>
      </c>
      <c r="C7501" s="6">
        <v>19</v>
      </c>
      <c r="D7501" s="6">
        <v>22</v>
      </c>
      <c r="E7501" s="6">
        <v>8.6</v>
      </c>
      <c r="F7501" s="6">
        <f t="shared" si="354"/>
        <v>10.319999999999999</v>
      </c>
      <c r="G7501" s="6">
        <v>85</v>
      </c>
      <c r="H7501" s="9">
        <f t="shared" si="355"/>
        <v>11.671798032244324</v>
      </c>
      <c r="I7501" s="9">
        <f t="shared" si="356"/>
        <v>14.006157638693187</v>
      </c>
    </row>
    <row r="7502" spans="1:9" ht="31.5" customHeight="1" x14ac:dyDescent="0.25">
      <c r="A7502" s="6">
        <v>2008</v>
      </c>
      <c r="B7502" s="6">
        <v>11</v>
      </c>
      <c r="C7502" s="6">
        <v>19</v>
      </c>
      <c r="D7502" s="6">
        <v>23</v>
      </c>
      <c r="E7502" s="6">
        <v>10.199999999999999</v>
      </c>
      <c r="F7502" s="6">
        <f t="shared" si="354"/>
        <v>12.239999999999998</v>
      </c>
      <c r="G7502" s="6">
        <v>89</v>
      </c>
      <c r="H7502" s="9">
        <f t="shared" si="355"/>
        <v>13.921581400909972</v>
      </c>
      <c r="I7502" s="9">
        <f t="shared" si="356"/>
        <v>16.705897681091965</v>
      </c>
    </row>
    <row r="7503" spans="1:9" ht="31.5" customHeight="1" x14ac:dyDescent="0.25">
      <c r="A7503" s="6">
        <v>2008</v>
      </c>
      <c r="B7503" s="6">
        <v>11</v>
      </c>
      <c r="C7503" s="6">
        <v>20</v>
      </c>
      <c r="D7503" s="6">
        <v>0</v>
      </c>
      <c r="E7503" s="6">
        <v>12.2</v>
      </c>
      <c r="F7503" s="6">
        <f t="shared" si="354"/>
        <v>14.639999999999999</v>
      </c>
      <c r="G7503" s="6">
        <v>93</v>
      </c>
      <c r="H7503" s="9">
        <f t="shared" si="355"/>
        <v>16.740822276095166</v>
      </c>
      <c r="I7503" s="9">
        <f t="shared" si="356"/>
        <v>20.088986731314197</v>
      </c>
    </row>
    <row r="7504" spans="1:9" ht="31.5" customHeight="1" x14ac:dyDescent="0.25">
      <c r="A7504" s="6">
        <v>2008</v>
      </c>
      <c r="B7504" s="6">
        <v>11</v>
      </c>
      <c r="C7504" s="6">
        <v>20</v>
      </c>
      <c r="D7504" s="6">
        <v>1</v>
      </c>
      <c r="E7504" s="6">
        <v>12.3</v>
      </c>
      <c r="F7504" s="6">
        <f t="shared" si="354"/>
        <v>14.76</v>
      </c>
      <c r="G7504" s="6">
        <v>96</v>
      </c>
      <c r="H7504" s="9">
        <f t="shared" si="355"/>
        <v>16.943219682348936</v>
      </c>
      <c r="I7504" s="9">
        <f t="shared" si="356"/>
        <v>20.331863618818719</v>
      </c>
    </row>
    <row r="7505" spans="1:9" ht="31.5" customHeight="1" x14ac:dyDescent="0.25">
      <c r="A7505" s="6">
        <v>2008</v>
      </c>
      <c r="B7505" s="6">
        <v>11</v>
      </c>
      <c r="C7505" s="6">
        <v>20</v>
      </c>
      <c r="D7505" s="6">
        <v>2</v>
      </c>
      <c r="E7505" s="6">
        <v>13.4</v>
      </c>
      <c r="F7505" s="6">
        <f t="shared" si="354"/>
        <v>16.079999999999998</v>
      </c>
      <c r="G7505" s="6">
        <v>100</v>
      </c>
      <c r="H7505" s="9">
        <f t="shared" si="355"/>
        <v>18.549765971829615</v>
      </c>
      <c r="I7505" s="9">
        <f t="shared" si="356"/>
        <v>22.259719166195534</v>
      </c>
    </row>
    <row r="7506" spans="1:9" ht="31.5" customHeight="1" x14ac:dyDescent="0.25">
      <c r="A7506" s="6">
        <v>2008</v>
      </c>
      <c r="B7506" s="6">
        <v>11</v>
      </c>
      <c r="C7506" s="6">
        <v>20</v>
      </c>
      <c r="D7506" s="6">
        <v>3</v>
      </c>
      <c r="E7506" s="6">
        <v>12.7</v>
      </c>
      <c r="F7506" s="6">
        <f t="shared" si="354"/>
        <v>15.239999999999998</v>
      </c>
      <c r="G7506" s="6">
        <v>103</v>
      </c>
      <c r="H7506" s="9">
        <f t="shared" si="355"/>
        <v>17.643403609688118</v>
      </c>
      <c r="I7506" s="9">
        <f t="shared" si="356"/>
        <v>21.17208433162574</v>
      </c>
    </row>
    <row r="7507" spans="1:9" ht="31.5" customHeight="1" x14ac:dyDescent="0.25">
      <c r="A7507" s="6">
        <v>2008</v>
      </c>
      <c r="B7507" s="6">
        <v>11</v>
      </c>
      <c r="C7507" s="6">
        <v>20</v>
      </c>
      <c r="D7507" s="6">
        <v>4</v>
      </c>
      <c r="E7507" s="6">
        <v>11.3</v>
      </c>
      <c r="F7507" s="6">
        <f t="shared" si="354"/>
        <v>13.56</v>
      </c>
      <c r="G7507" s="6">
        <v>97</v>
      </c>
      <c r="H7507" s="9">
        <f t="shared" si="355"/>
        <v>15.58526653281268</v>
      </c>
      <c r="I7507" s="9">
        <f t="shared" si="356"/>
        <v>18.702319839375214</v>
      </c>
    </row>
    <row r="7508" spans="1:9" ht="31.5" customHeight="1" x14ac:dyDescent="0.25">
      <c r="A7508" s="6">
        <v>2008</v>
      </c>
      <c r="B7508" s="6">
        <v>11</v>
      </c>
      <c r="C7508" s="6">
        <v>20</v>
      </c>
      <c r="D7508" s="6">
        <v>5</v>
      </c>
      <c r="E7508" s="6">
        <v>10.3</v>
      </c>
      <c r="F7508" s="6">
        <f t="shared" si="354"/>
        <v>12.360000000000001</v>
      </c>
      <c r="G7508" s="6">
        <v>86</v>
      </c>
      <c r="H7508" s="9">
        <f t="shared" si="355"/>
        <v>13.999120727380488</v>
      </c>
      <c r="I7508" s="9">
        <f t="shared" si="356"/>
        <v>16.798944872856584</v>
      </c>
    </row>
    <row r="7509" spans="1:9" ht="31.5" customHeight="1" x14ac:dyDescent="0.25">
      <c r="A7509" s="6">
        <v>2008</v>
      </c>
      <c r="B7509" s="6">
        <v>11</v>
      </c>
      <c r="C7509" s="6">
        <v>20</v>
      </c>
      <c r="D7509" s="6">
        <v>6</v>
      </c>
      <c r="E7509" s="6">
        <v>8.6</v>
      </c>
      <c r="F7509" s="6">
        <f t="shared" si="354"/>
        <v>10.319999999999999</v>
      </c>
      <c r="G7509" s="6">
        <v>76</v>
      </c>
      <c r="H7509" s="9">
        <f t="shared" si="355"/>
        <v>11.511153823839742</v>
      </c>
      <c r="I7509" s="9">
        <f t="shared" si="356"/>
        <v>13.81338458860769</v>
      </c>
    </row>
    <row r="7510" spans="1:9" ht="31.5" customHeight="1" x14ac:dyDescent="0.25">
      <c r="A7510" s="6">
        <v>2008</v>
      </c>
      <c r="B7510" s="6">
        <v>11</v>
      </c>
      <c r="C7510" s="6">
        <v>20</v>
      </c>
      <c r="D7510" s="6">
        <v>7</v>
      </c>
      <c r="E7510" s="6">
        <v>7.8</v>
      </c>
      <c r="F7510" s="6">
        <f t="shared" si="354"/>
        <v>9.36</v>
      </c>
      <c r="G7510" s="6">
        <v>72</v>
      </c>
      <c r="H7510" s="9">
        <f t="shared" si="355"/>
        <v>10.369961297760502</v>
      </c>
      <c r="I7510" s="9">
        <f t="shared" si="356"/>
        <v>12.443953557312604</v>
      </c>
    </row>
    <row r="7511" spans="1:9" ht="31.5" customHeight="1" x14ac:dyDescent="0.25">
      <c r="A7511" s="6">
        <v>2008</v>
      </c>
      <c r="B7511" s="6">
        <v>11</v>
      </c>
      <c r="C7511" s="6">
        <v>20</v>
      </c>
      <c r="D7511" s="6">
        <v>8</v>
      </c>
      <c r="E7511" s="6">
        <v>9.6999999999999993</v>
      </c>
      <c r="F7511" s="6">
        <f t="shared" si="354"/>
        <v>11.639999999999999</v>
      </c>
      <c r="G7511" s="6">
        <v>84</v>
      </c>
      <c r="H7511" s="9">
        <f t="shared" si="355"/>
        <v>13.14554280250268</v>
      </c>
      <c r="I7511" s="9">
        <f t="shared" si="356"/>
        <v>15.774651363003215</v>
      </c>
    </row>
    <row r="7512" spans="1:9" ht="31.5" customHeight="1" x14ac:dyDescent="0.25">
      <c r="A7512" s="6">
        <v>2008</v>
      </c>
      <c r="B7512" s="6">
        <v>11</v>
      </c>
      <c r="C7512" s="6">
        <v>20</v>
      </c>
      <c r="D7512" s="6">
        <v>9</v>
      </c>
      <c r="E7512" s="6">
        <v>10.5</v>
      </c>
      <c r="F7512" s="6">
        <f t="shared" si="354"/>
        <v>12.6</v>
      </c>
      <c r="G7512" s="6">
        <v>94</v>
      </c>
      <c r="H7512" s="9">
        <f t="shared" si="355"/>
        <v>14.426828165703498</v>
      </c>
      <c r="I7512" s="9">
        <f t="shared" si="356"/>
        <v>17.312193798844195</v>
      </c>
    </row>
    <row r="7513" spans="1:9" ht="31.5" customHeight="1" x14ac:dyDescent="0.25">
      <c r="A7513" s="6">
        <v>2008</v>
      </c>
      <c r="B7513" s="6">
        <v>11</v>
      </c>
      <c r="C7513" s="6">
        <v>20</v>
      </c>
      <c r="D7513" s="6">
        <v>10</v>
      </c>
      <c r="E7513" s="6">
        <v>10.6</v>
      </c>
      <c r="F7513" s="6">
        <f t="shared" si="354"/>
        <v>12.719999999999999</v>
      </c>
      <c r="G7513" s="6">
        <v>99</v>
      </c>
      <c r="H7513" s="9">
        <f t="shared" si="355"/>
        <v>14.655914582256779</v>
      </c>
      <c r="I7513" s="9">
        <f t="shared" si="356"/>
        <v>17.587097498708133</v>
      </c>
    </row>
    <row r="7514" spans="1:9" ht="31.5" customHeight="1" x14ac:dyDescent="0.25">
      <c r="A7514" s="6">
        <v>2008</v>
      </c>
      <c r="B7514" s="6">
        <v>11</v>
      </c>
      <c r="C7514" s="6">
        <v>20</v>
      </c>
      <c r="D7514" s="6">
        <v>11</v>
      </c>
      <c r="E7514" s="6">
        <v>9.9</v>
      </c>
      <c r="F7514" s="6">
        <f t="shared" si="354"/>
        <v>11.88</v>
      </c>
      <c r="G7514" s="6">
        <v>98</v>
      </c>
      <c r="H7514" s="9">
        <f t="shared" si="355"/>
        <v>13.671295889433956</v>
      </c>
      <c r="I7514" s="9">
        <f t="shared" si="356"/>
        <v>16.405555067320748</v>
      </c>
    </row>
    <row r="7515" spans="1:9" ht="31.5" customHeight="1" x14ac:dyDescent="0.25">
      <c r="A7515" s="6">
        <v>2008</v>
      </c>
      <c r="B7515" s="6">
        <v>11</v>
      </c>
      <c r="C7515" s="6">
        <v>20</v>
      </c>
      <c r="D7515" s="6">
        <v>12</v>
      </c>
      <c r="E7515" s="6">
        <v>5</v>
      </c>
      <c r="F7515" s="6">
        <f t="shared" si="354"/>
        <v>6</v>
      </c>
      <c r="G7515" s="6">
        <v>81</v>
      </c>
      <c r="H7515" s="9">
        <f t="shared" si="355"/>
        <v>6.7457034463202445</v>
      </c>
      <c r="I7515" s="9">
        <f t="shared" si="356"/>
        <v>8.0948441355842942</v>
      </c>
    </row>
    <row r="7516" spans="1:9" ht="31.5" customHeight="1" x14ac:dyDescent="0.25">
      <c r="A7516" s="6">
        <v>2008</v>
      </c>
      <c r="B7516" s="6">
        <v>11</v>
      </c>
      <c r="C7516" s="6">
        <v>20</v>
      </c>
      <c r="D7516" s="6">
        <v>13</v>
      </c>
      <c r="E7516" s="6">
        <v>4.0999999999999996</v>
      </c>
      <c r="F7516" s="6">
        <f t="shared" si="354"/>
        <v>4.919999999999999</v>
      </c>
      <c r="G7516" s="6">
        <v>64</v>
      </c>
      <c r="H7516" s="9">
        <f t="shared" si="355"/>
        <v>5.3702773588425439</v>
      </c>
      <c r="I7516" s="9">
        <f t="shared" si="356"/>
        <v>6.4443328306110512</v>
      </c>
    </row>
    <row r="7517" spans="1:9" ht="31.5" customHeight="1" x14ac:dyDescent="0.25">
      <c r="A7517" s="6">
        <v>2008</v>
      </c>
      <c r="B7517" s="6">
        <v>11</v>
      </c>
      <c r="C7517" s="6">
        <v>20</v>
      </c>
      <c r="D7517" s="6">
        <v>14</v>
      </c>
      <c r="E7517" s="6">
        <v>3.6</v>
      </c>
      <c r="F7517" s="6">
        <f t="shared" si="354"/>
        <v>4.32</v>
      </c>
      <c r="G7517" s="6">
        <v>60</v>
      </c>
      <c r="H7517" s="9">
        <f t="shared" si="355"/>
        <v>4.6765872081033191</v>
      </c>
      <c r="I7517" s="9">
        <f t="shared" si="356"/>
        <v>5.6119046497239831</v>
      </c>
    </row>
    <row r="7518" spans="1:9" ht="31.5" customHeight="1" x14ac:dyDescent="0.25">
      <c r="A7518" s="6">
        <v>2008</v>
      </c>
      <c r="B7518" s="6">
        <v>11</v>
      </c>
      <c r="C7518" s="6">
        <v>20</v>
      </c>
      <c r="D7518" s="6">
        <v>15</v>
      </c>
      <c r="E7518" s="6">
        <v>3.3</v>
      </c>
      <c r="F7518" s="6">
        <f t="shared" si="354"/>
        <v>3.9599999999999995</v>
      </c>
      <c r="G7518" s="6">
        <v>57</v>
      </c>
      <c r="H7518" s="9">
        <f t="shared" si="355"/>
        <v>4.2586201056210893</v>
      </c>
      <c r="I7518" s="9">
        <f t="shared" si="356"/>
        <v>5.1103441267453062</v>
      </c>
    </row>
    <row r="7519" spans="1:9" ht="31.5" customHeight="1" x14ac:dyDescent="0.25">
      <c r="A7519" s="6">
        <v>2008</v>
      </c>
      <c r="B7519" s="6">
        <v>11</v>
      </c>
      <c r="C7519" s="6">
        <v>20</v>
      </c>
      <c r="D7519" s="6">
        <v>16</v>
      </c>
      <c r="E7519" s="6">
        <v>3.3</v>
      </c>
      <c r="F7519" s="6">
        <f t="shared" si="354"/>
        <v>3.9599999999999995</v>
      </c>
      <c r="G7519" s="6">
        <v>49</v>
      </c>
      <c r="H7519" s="9">
        <f t="shared" si="355"/>
        <v>4.1753245780977153</v>
      </c>
      <c r="I7519" s="9">
        <f t="shared" si="356"/>
        <v>5.0103894937172582</v>
      </c>
    </row>
    <row r="7520" spans="1:9" ht="31.5" customHeight="1" x14ac:dyDescent="0.25">
      <c r="A7520" s="6">
        <v>2008</v>
      </c>
      <c r="B7520" s="6">
        <v>11</v>
      </c>
      <c r="C7520" s="6">
        <v>20</v>
      </c>
      <c r="D7520" s="6">
        <v>17</v>
      </c>
      <c r="E7520" s="6">
        <v>3.4</v>
      </c>
      <c r="F7520" s="6">
        <f t="shared" si="354"/>
        <v>4.08</v>
      </c>
      <c r="G7520" s="6">
        <v>37</v>
      </c>
      <c r="H7520" s="9">
        <f t="shared" si="355"/>
        <v>4.1424447815447349</v>
      </c>
      <c r="I7520" s="9">
        <f t="shared" si="356"/>
        <v>4.9709337378536818</v>
      </c>
    </row>
    <row r="7521" spans="1:9" ht="31.5" customHeight="1" x14ac:dyDescent="0.25">
      <c r="A7521" s="6">
        <v>2008</v>
      </c>
      <c r="B7521" s="6">
        <v>11</v>
      </c>
      <c r="C7521" s="6">
        <v>20</v>
      </c>
      <c r="D7521" s="6">
        <v>18</v>
      </c>
      <c r="E7521" s="6">
        <v>3.9</v>
      </c>
      <c r="F7521" s="6">
        <f t="shared" si="354"/>
        <v>4.68</v>
      </c>
      <c r="G7521" s="6">
        <v>15</v>
      </c>
      <c r="H7521" s="9">
        <f t="shared" si="355"/>
        <v>4.1639277774555348</v>
      </c>
      <c r="I7521" s="9">
        <f t="shared" si="356"/>
        <v>4.9967133329466416</v>
      </c>
    </row>
    <row r="7522" spans="1:9" ht="31.5" customHeight="1" x14ac:dyDescent="0.25">
      <c r="A7522" s="6">
        <v>2008</v>
      </c>
      <c r="B7522" s="6">
        <v>11</v>
      </c>
      <c r="C7522" s="6">
        <v>20</v>
      </c>
      <c r="D7522" s="6">
        <v>19</v>
      </c>
      <c r="E7522" s="6">
        <v>4.5999999999999996</v>
      </c>
      <c r="F7522" s="6">
        <f t="shared" si="354"/>
        <v>5.52</v>
      </c>
      <c r="G7522" s="6">
        <v>18</v>
      </c>
      <c r="H7522" s="9">
        <f t="shared" si="355"/>
        <v>5.0512784207084822</v>
      </c>
      <c r="I7522" s="9">
        <f t="shared" si="356"/>
        <v>6.0615341048501783</v>
      </c>
    </row>
    <row r="7523" spans="1:9" ht="31.5" customHeight="1" x14ac:dyDescent="0.25">
      <c r="A7523" s="6">
        <v>2008</v>
      </c>
      <c r="B7523" s="6">
        <v>11</v>
      </c>
      <c r="C7523" s="6">
        <v>20</v>
      </c>
      <c r="D7523" s="6">
        <v>20</v>
      </c>
      <c r="E7523" s="6">
        <v>5.0999999999999996</v>
      </c>
      <c r="F7523" s="6">
        <f t="shared" si="354"/>
        <v>6.1199999999999992</v>
      </c>
      <c r="G7523" s="6">
        <v>30</v>
      </c>
      <c r="H7523" s="9">
        <f t="shared" si="355"/>
        <v>6.0351507679223158</v>
      </c>
      <c r="I7523" s="9">
        <f t="shared" si="356"/>
        <v>7.2421809215067787</v>
      </c>
    </row>
    <row r="7524" spans="1:9" ht="31.5" customHeight="1" x14ac:dyDescent="0.25">
      <c r="A7524" s="6">
        <v>2008</v>
      </c>
      <c r="B7524" s="6">
        <v>11</v>
      </c>
      <c r="C7524" s="6">
        <v>20</v>
      </c>
      <c r="D7524" s="6">
        <v>21</v>
      </c>
      <c r="E7524" s="6">
        <v>5</v>
      </c>
      <c r="F7524" s="6">
        <f t="shared" si="354"/>
        <v>6</v>
      </c>
      <c r="G7524" s="6">
        <v>46</v>
      </c>
      <c r="H7524" s="9">
        <f t="shared" si="355"/>
        <v>6.2735252720736376</v>
      </c>
      <c r="I7524" s="9">
        <f t="shared" si="356"/>
        <v>7.5282303264883659</v>
      </c>
    </row>
    <row r="7525" spans="1:9" ht="31.5" customHeight="1" x14ac:dyDescent="0.25">
      <c r="A7525" s="6">
        <v>2008</v>
      </c>
      <c r="B7525" s="6">
        <v>11</v>
      </c>
      <c r="C7525" s="6">
        <v>20</v>
      </c>
      <c r="D7525" s="6">
        <v>22</v>
      </c>
      <c r="E7525" s="6">
        <v>4.8</v>
      </c>
      <c r="F7525" s="6">
        <f t="shared" si="354"/>
        <v>5.76</v>
      </c>
      <c r="G7525" s="6">
        <v>69</v>
      </c>
      <c r="H7525" s="9">
        <f t="shared" si="355"/>
        <v>6.3474184488282734</v>
      </c>
      <c r="I7525" s="9">
        <f t="shared" si="356"/>
        <v>7.616902138593928</v>
      </c>
    </row>
    <row r="7526" spans="1:9" ht="31.5" customHeight="1" x14ac:dyDescent="0.25">
      <c r="A7526" s="6">
        <v>2008</v>
      </c>
      <c r="B7526" s="6">
        <v>11</v>
      </c>
      <c r="C7526" s="6">
        <v>20</v>
      </c>
      <c r="D7526" s="6">
        <v>23</v>
      </c>
      <c r="E7526" s="6">
        <v>4.7</v>
      </c>
      <c r="F7526" s="6">
        <f t="shared" si="354"/>
        <v>5.64</v>
      </c>
      <c r="G7526" s="6">
        <v>84</v>
      </c>
      <c r="H7526" s="9">
        <f t="shared" si="355"/>
        <v>6.3694898115219178</v>
      </c>
      <c r="I7526" s="9">
        <f t="shared" si="356"/>
        <v>7.6433877738263005</v>
      </c>
    </row>
    <row r="7527" spans="1:9" ht="31.5" customHeight="1" x14ac:dyDescent="0.25">
      <c r="A7527" s="6">
        <v>2008</v>
      </c>
      <c r="B7527" s="6">
        <v>11</v>
      </c>
      <c r="C7527" s="6">
        <v>21</v>
      </c>
      <c r="D7527" s="6">
        <v>0</v>
      </c>
      <c r="E7527" s="6">
        <v>5.0999999999999996</v>
      </c>
      <c r="F7527" s="6">
        <f t="shared" si="354"/>
        <v>6.1199999999999992</v>
      </c>
      <c r="G7527" s="6">
        <v>90</v>
      </c>
      <c r="H7527" s="9">
        <f t="shared" si="355"/>
        <v>6.9703015358446301</v>
      </c>
      <c r="I7527" s="9">
        <f t="shared" si="356"/>
        <v>8.3643618430135565</v>
      </c>
    </row>
    <row r="7528" spans="1:9" ht="31.5" customHeight="1" x14ac:dyDescent="0.25">
      <c r="A7528" s="6">
        <v>2008</v>
      </c>
      <c r="B7528" s="6">
        <v>11</v>
      </c>
      <c r="C7528" s="6">
        <v>21</v>
      </c>
      <c r="D7528" s="6">
        <v>1</v>
      </c>
      <c r="E7528" s="6">
        <v>5.3</v>
      </c>
      <c r="F7528" s="6">
        <f t="shared" si="354"/>
        <v>6.3599999999999994</v>
      </c>
      <c r="G7528" s="6">
        <v>93</v>
      </c>
      <c r="H7528" s="9">
        <f t="shared" si="355"/>
        <v>7.2726523002708507</v>
      </c>
      <c r="I7528" s="9">
        <f t="shared" si="356"/>
        <v>8.7271827603250198</v>
      </c>
    </row>
    <row r="7529" spans="1:9" ht="31.5" customHeight="1" x14ac:dyDescent="0.25">
      <c r="A7529" s="6">
        <v>2008</v>
      </c>
      <c r="B7529" s="6">
        <v>11</v>
      </c>
      <c r="C7529" s="6">
        <v>21</v>
      </c>
      <c r="D7529" s="6">
        <v>2</v>
      </c>
      <c r="E7529" s="6">
        <v>5.2</v>
      </c>
      <c r="F7529" s="6">
        <f t="shared" si="354"/>
        <v>6.24</v>
      </c>
      <c r="G7529" s="6">
        <v>90</v>
      </c>
      <c r="H7529" s="9">
        <f t="shared" si="355"/>
        <v>7.1069741149788399</v>
      </c>
      <c r="I7529" s="9">
        <f t="shared" si="356"/>
        <v>8.5283689379746068</v>
      </c>
    </row>
    <row r="7530" spans="1:9" ht="31.5" customHeight="1" x14ac:dyDescent="0.25">
      <c r="A7530" s="6">
        <v>2008</v>
      </c>
      <c r="B7530" s="6">
        <v>11</v>
      </c>
      <c r="C7530" s="6">
        <v>21</v>
      </c>
      <c r="D7530" s="6">
        <v>3</v>
      </c>
      <c r="E7530" s="6">
        <v>5.9</v>
      </c>
      <c r="F7530" s="6">
        <f t="shared" si="354"/>
        <v>7.08</v>
      </c>
      <c r="G7530" s="6">
        <v>94</v>
      </c>
      <c r="H7530" s="9">
        <f t="shared" si="355"/>
        <v>8.1065034454905369</v>
      </c>
      <c r="I7530" s="9">
        <f t="shared" si="356"/>
        <v>9.7278041345886432</v>
      </c>
    </row>
    <row r="7531" spans="1:9" ht="31.5" customHeight="1" x14ac:dyDescent="0.25">
      <c r="A7531" s="6">
        <v>2008</v>
      </c>
      <c r="B7531" s="6">
        <v>11</v>
      </c>
      <c r="C7531" s="6">
        <v>21</v>
      </c>
      <c r="D7531" s="6">
        <v>4</v>
      </c>
      <c r="E7531" s="6">
        <v>5.9</v>
      </c>
      <c r="F7531" s="6">
        <f t="shared" si="354"/>
        <v>7.08</v>
      </c>
      <c r="G7531" s="6">
        <v>96</v>
      </c>
      <c r="H7531" s="9">
        <f t="shared" si="355"/>
        <v>8.1272354573868881</v>
      </c>
      <c r="I7531" s="9">
        <f t="shared" si="356"/>
        <v>9.7526825488642643</v>
      </c>
    </row>
    <row r="7532" spans="1:9" ht="31.5" customHeight="1" x14ac:dyDescent="0.25">
      <c r="A7532" s="6">
        <v>2008</v>
      </c>
      <c r="B7532" s="6">
        <v>11</v>
      </c>
      <c r="C7532" s="6">
        <v>21</v>
      </c>
      <c r="D7532" s="6">
        <v>5</v>
      </c>
      <c r="E7532" s="6">
        <v>5.9</v>
      </c>
      <c r="F7532" s="6">
        <f t="shared" si="354"/>
        <v>7.08</v>
      </c>
      <c r="G7532" s="6">
        <v>94</v>
      </c>
      <c r="H7532" s="9">
        <f t="shared" si="355"/>
        <v>8.1065034454905369</v>
      </c>
      <c r="I7532" s="9">
        <f t="shared" si="356"/>
        <v>9.7278041345886432</v>
      </c>
    </row>
    <row r="7533" spans="1:9" ht="31.5" customHeight="1" x14ac:dyDescent="0.25">
      <c r="A7533" s="6">
        <v>2008</v>
      </c>
      <c r="B7533" s="6">
        <v>11</v>
      </c>
      <c r="C7533" s="6">
        <v>21</v>
      </c>
      <c r="D7533" s="6">
        <v>6</v>
      </c>
      <c r="E7533" s="6">
        <v>6</v>
      </c>
      <c r="F7533" s="6">
        <f t="shared" si="354"/>
        <v>7.1999999999999993</v>
      </c>
      <c r="G7533" s="6">
        <v>92</v>
      </c>
      <c r="H7533" s="9">
        <f t="shared" si="355"/>
        <v>8.2223649659676425</v>
      </c>
      <c r="I7533" s="9">
        <f t="shared" si="356"/>
        <v>9.8668379591611703</v>
      </c>
    </row>
    <row r="7534" spans="1:9" ht="31.5" customHeight="1" x14ac:dyDescent="0.25">
      <c r="A7534" s="6">
        <v>2008</v>
      </c>
      <c r="B7534" s="6">
        <v>11</v>
      </c>
      <c r="C7534" s="6">
        <v>21</v>
      </c>
      <c r="D7534" s="6">
        <v>7</v>
      </c>
      <c r="E7534" s="6">
        <v>6.2</v>
      </c>
      <c r="F7534" s="6">
        <f t="shared" si="354"/>
        <v>7.4399999999999995</v>
      </c>
      <c r="G7534" s="6">
        <v>94</v>
      </c>
      <c r="H7534" s="9">
        <f t="shared" si="355"/>
        <v>8.5186985359392082</v>
      </c>
      <c r="I7534" s="9">
        <f t="shared" si="356"/>
        <v>10.22243824312705</v>
      </c>
    </row>
    <row r="7535" spans="1:9" ht="31.5" customHeight="1" x14ac:dyDescent="0.25">
      <c r="A7535" s="6">
        <v>2008</v>
      </c>
      <c r="B7535" s="6">
        <v>11</v>
      </c>
      <c r="C7535" s="6">
        <v>21</v>
      </c>
      <c r="D7535" s="6">
        <v>8</v>
      </c>
      <c r="E7535" s="6">
        <v>6.2</v>
      </c>
      <c r="F7535" s="6">
        <f t="shared" si="354"/>
        <v>7.4399999999999995</v>
      </c>
      <c r="G7535" s="6">
        <v>93</v>
      </c>
      <c r="H7535" s="9">
        <f t="shared" si="355"/>
        <v>8.5076309927696752</v>
      </c>
      <c r="I7535" s="9">
        <f t="shared" si="356"/>
        <v>10.209157191323609</v>
      </c>
    </row>
    <row r="7536" spans="1:9" ht="31.5" customHeight="1" x14ac:dyDescent="0.25">
      <c r="A7536" s="6">
        <v>2008</v>
      </c>
      <c r="B7536" s="6">
        <v>11</v>
      </c>
      <c r="C7536" s="6">
        <v>21</v>
      </c>
      <c r="D7536" s="6">
        <v>9</v>
      </c>
      <c r="E7536" s="6">
        <v>6.2</v>
      </c>
      <c r="F7536" s="6">
        <f t="shared" si="354"/>
        <v>7.4399999999999995</v>
      </c>
      <c r="G7536" s="6">
        <v>91</v>
      </c>
      <c r="H7536" s="9">
        <f t="shared" si="355"/>
        <v>8.4851343367207335</v>
      </c>
      <c r="I7536" s="9">
        <f t="shared" si="356"/>
        <v>10.182161204064879</v>
      </c>
    </row>
    <row r="7537" spans="1:9" ht="31.5" customHeight="1" x14ac:dyDescent="0.25">
      <c r="A7537" s="6">
        <v>2008</v>
      </c>
      <c r="B7537" s="6">
        <v>11</v>
      </c>
      <c r="C7537" s="6">
        <v>21</v>
      </c>
      <c r="D7537" s="6">
        <v>10</v>
      </c>
      <c r="E7537" s="6">
        <v>5.0999999999999996</v>
      </c>
      <c r="F7537" s="6">
        <f t="shared" si="354"/>
        <v>6.1199999999999992</v>
      </c>
      <c r="G7537" s="6">
        <v>87</v>
      </c>
      <c r="H7537" s="9">
        <f t="shared" si="355"/>
        <v>6.9414441651322516</v>
      </c>
      <c r="I7537" s="9">
        <f t="shared" si="356"/>
        <v>8.3297329981587005</v>
      </c>
    </row>
    <row r="7538" spans="1:9" ht="31.5" customHeight="1" x14ac:dyDescent="0.25">
      <c r="A7538" s="6">
        <v>2008</v>
      </c>
      <c r="B7538" s="6">
        <v>11</v>
      </c>
      <c r="C7538" s="6">
        <v>21</v>
      </c>
      <c r="D7538" s="6">
        <v>11</v>
      </c>
      <c r="E7538" s="6">
        <v>4.3</v>
      </c>
      <c r="F7538" s="6">
        <f t="shared" si="354"/>
        <v>5.1599999999999993</v>
      </c>
      <c r="G7538" s="6">
        <v>81</v>
      </c>
      <c r="H7538" s="9">
        <f t="shared" si="355"/>
        <v>5.8013049638354106</v>
      </c>
      <c r="I7538" s="9">
        <f t="shared" si="356"/>
        <v>6.9615659566024917</v>
      </c>
    </row>
    <row r="7539" spans="1:9" ht="31.5" customHeight="1" x14ac:dyDescent="0.25">
      <c r="A7539" s="6">
        <v>2008</v>
      </c>
      <c r="B7539" s="6">
        <v>11</v>
      </c>
      <c r="C7539" s="6">
        <v>21</v>
      </c>
      <c r="D7539" s="6">
        <v>12</v>
      </c>
      <c r="E7539" s="6">
        <v>3.7</v>
      </c>
      <c r="F7539" s="6">
        <f t="shared" si="354"/>
        <v>4.4400000000000004</v>
      </c>
      <c r="G7539" s="6">
        <v>22</v>
      </c>
      <c r="H7539" s="9">
        <f t="shared" si="355"/>
        <v>4.186908035658151</v>
      </c>
      <c r="I7539" s="9">
        <f t="shared" si="356"/>
        <v>5.0242896427897819</v>
      </c>
    </row>
    <row r="7540" spans="1:9" ht="31.5" customHeight="1" x14ac:dyDescent="0.25">
      <c r="A7540" s="6">
        <v>2008</v>
      </c>
      <c r="B7540" s="6">
        <v>11</v>
      </c>
      <c r="C7540" s="6">
        <v>21</v>
      </c>
      <c r="D7540" s="6">
        <v>13</v>
      </c>
      <c r="E7540" s="6">
        <v>4.5999999999999996</v>
      </c>
      <c r="F7540" s="6">
        <f t="shared" si="354"/>
        <v>5.52</v>
      </c>
      <c r="G7540" s="6">
        <v>7</v>
      </c>
      <c r="H7540" s="9">
        <f t="shared" si="355"/>
        <v>4.3261596510806157</v>
      </c>
      <c r="I7540" s="9">
        <f t="shared" si="356"/>
        <v>5.1913915812967382</v>
      </c>
    </row>
    <row r="7541" spans="1:9" ht="31.5" customHeight="1" x14ac:dyDescent="0.25">
      <c r="A7541" s="6">
        <v>2008</v>
      </c>
      <c r="B7541" s="6">
        <v>11</v>
      </c>
      <c r="C7541" s="6">
        <v>21</v>
      </c>
      <c r="D7541" s="6">
        <v>14</v>
      </c>
      <c r="E7541" s="6">
        <v>4.8</v>
      </c>
      <c r="F7541" s="6">
        <f t="shared" si="354"/>
        <v>5.76</v>
      </c>
      <c r="G7541" s="6">
        <v>1</v>
      </c>
      <c r="H7541" s="9">
        <f t="shared" si="355"/>
        <v>2.9553077115834223</v>
      </c>
      <c r="I7541" s="9">
        <f t="shared" si="356"/>
        <v>3.5463692539001066</v>
      </c>
    </row>
    <row r="7542" spans="1:9" ht="31.5" customHeight="1" x14ac:dyDescent="0.25">
      <c r="A7542" s="6">
        <v>2008</v>
      </c>
      <c r="B7542" s="6">
        <v>11</v>
      </c>
      <c r="C7542" s="6">
        <v>21</v>
      </c>
      <c r="D7542" s="6">
        <v>15</v>
      </c>
      <c r="E7542" s="6">
        <v>5.5</v>
      </c>
      <c r="F7542" s="6">
        <f t="shared" si="354"/>
        <v>6.6</v>
      </c>
      <c r="G7542" s="6">
        <v>5</v>
      </c>
      <c r="H7542" s="9">
        <f t="shared" si="355"/>
        <v>4.8637099138106619</v>
      </c>
      <c r="I7542" s="9">
        <f t="shared" si="356"/>
        <v>5.8364518965727941</v>
      </c>
    </row>
    <row r="7543" spans="1:9" ht="31.5" customHeight="1" x14ac:dyDescent="0.25">
      <c r="A7543" s="6">
        <v>2008</v>
      </c>
      <c r="B7543" s="6">
        <v>11</v>
      </c>
      <c r="C7543" s="6">
        <v>21</v>
      </c>
      <c r="D7543" s="6">
        <v>16</v>
      </c>
      <c r="E7543" s="6">
        <v>6.5</v>
      </c>
      <c r="F7543" s="6">
        <f t="shared" si="354"/>
        <v>7.8</v>
      </c>
      <c r="G7543" s="6">
        <v>14</v>
      </c>
      <c r="H7543" s="9">
        <f t="shared" si="355"/>
        <v>6.8650308736440007</v>
      </c>
      <c r="I7543" s="9">
        <f t="shared" si="356"/>
        <v>8.2380370483728012</v>
      </c>
    </row>
    <row r="7544" spans="1:9" ht="31.5" customHeight="1" x14ac:dyDescent="0.25">
      <c r="A7544" s="6">
        <v>2008</v>
      </c>
      <c r="B7544" s="6">
        <v>11</v>
      </c>
      <c r="C7544" s="6">
        <v>21</v>
      </c>
      <c r="D7544" s="6">
        <v>17</v>
      </c>
      <c r="E7544" s="6">
        <v>6.7</v>
      </c>
      <c r="F7544" s="6">
        <f t="shared" si="354"/>
        <v>8.0399999999999991</v>
      </c>
      <c r="G7544" s="6">
        <v>14</v>
      </c>
      <c r="H7544" s="9">
        <f t="shared" si="355"/>
        <v>7.0762625928330474</v>
      </c>
      <c r="I7544" s="9">
        <f t="shared" si="356"/>
        <v>8.4915151113996554</v>
      </c>
    </row>
    <row r="7545" spans="1:9" ht="31.5" customHeight="1" x14ac:dyDescent="0.25">
      <c r="A7545" s="6">
        <v>2008</v>
      </c>
      <c r="B7545" s="6">
        <v>11</v>
      </c>
      <c r="C7545" s="6">
        <v>21</v>
      </c>
      <c r="D7545" s="6">
        <v>18</v>
      </c>
      <c r="E7545" s="6">
        <v>7</v>
      </c>
      <c r="F7545" s="6">
        <f t="shared" si="354"/>
        <v>8.4</v>
      </c>
      <c r="G7545" s="6">
        <v>12</v>
      </c>
      <c r="H7545" s="9">
        <f t="shared" si="355"/>
        <v>7.213011507874767</v>
      </c>
      <c r="I7545" s="9">
        <f t="shared" si="356"/>
        <v>8.6556138094497204</v>
      </c>
    </row>
    <row r="7546" spans="1:9" ht="31.5" customHeight="1" x14ac:dyDescent="0.25">
      <c r="A7546" s="6">
        <v>2008</v>
      </c>
      <c r="B7546" s="6">
        <v>11</v>
      </c>
      <c r="C7546" s="6">
        <v>21</v>
      </c>
      <c r="D7546" s="6">
        <v>19</v>
      </c>
      <c r="E7546" s="6">
        <v>7.6</v>
      </c>
      <c r="F7546" s="6">
        <f t="shared" si="354"/>
        <v>9.1199999999999992</v>
      </c>
      <c r="G7546" s="6">
        <v>20</v>
      </c>
      <c r="H7546" s="9">
        <f t="shared" si="355"/>
        <v>8.4792372100070832</v>
      </c>
      <c r="I7546" s="9">
        <f t="shared" si="356"/>
        <v>10.175084652008501</v>
      </c>
    </row>
    <row r="7547" spans="1:9" ht="31.5" customHeight="1" x14ac:dyDescent="0.25">
      <c r="A7547" s="6">
        <v>2008</v>
      </c>
      <c r="B7547" s="6">
        <v>11</v>
      </c>
      <c r="C7547" s="6">
        <v>21</v>
      </c>
      <c r="D7547" s="6">
        <v>20</v>
      </c>
      <c r="E7547" s="6">
        <v>7.2</v>
      </c>
      <c r="F7547" s="6">
        <f t="shared" si="354"/>
        <v>8.64</v>
      </c>
      <c r="G7547" s="6">
        <v>34</v>
      </c>
      <c r="H7547" s="9">
        <f t="shared" si="355"/>
        <v>8.6706225895857649</v>
      </c>
      <c r="I7547" s="9">
        <f t="shared" si="356"/>
        <v>10.404747107502917</v>
      </c>
    </row>
    <row r="7548" spans="1:9" ht="31.5" customHeight="1" x14ac:dyDescent="0.25">
      <c r="A7548" s="6">
        <v>2008</v>
      </c>
      <c r="B7548" s="6">
        <v>11</v>
      </c>
      <c r="C7548" s="6">
        <v>21</v>
      </c>
      <c r="D7548" s="6">
        <v>21</v>
      </c>
      <c r="E7548" s="6">
        <v>6.3</v>
      </c>
      <c r="F7548" s="6">
        <f t="shared" si="354"/>
        <v>7.56</v>
      </c>
      <c r="G7548" s="6">
        <v>34</v>
      </c>
      <c r="H7548" s="9">
        <f t="shared" si="355"/>
        <v>7.586794765887543</v>
      </c>
      <c r="I7548" s="9">
        <f t="shared" si="356"/>
        <v>9.1041537190650512</v>
      </c>
    </row>
    <row r="7549" spans="1:9" ht="31.5" customHeight="1" x14ac:dyDescent="0.25">
      <c r="A7549" s="6">
        <v>2008</v>
      </c>
      <c r="B7549" s="6">
        <v>11</v>
      </c>
      <c r="C7549" s="6">
        <v>21</v>
      </c>
      <c r="D7549" s="6">
        <v>22</v>
      </c>
      <c r="E7549" s="6">
        <v>6.3</v>
      </c>
      <c r="F7549" s="6">
        <f t="shared" si="354"/>
        <v>7.56</v>
      </c>
      <c r="G7549" s="6">
        <v>27</v>
      </c>
      <c r="H7549" s="9">
        <f t="shared" si="355"/>
        <v>7.3444000996359424</v>
      </c>
      <c r="I7549" s="9">
        <f t="shared" si="356"/>
        <v>8.8132801195631298</v>
      </c>
    </row>
    <row r="7550" spans="1:9" ht="31.5" customHeight="1" x14ac:dyDescent="0.25">
      <c r="A7550" s="6">
        <v>2008</v>
      </c>
      <c r="B7550" s="6">
        <v>11</v>
      </c>
      <c r="C7550" s="6">
        <v>21</v>
      </c>
      <c r="D7550" s="6">
        <v>23</v>
      </c>
      <c r="E7550" s="6">
        <v>6</v>
      </c>
      <c r="F7550" s="6">
        <f t="shared" si="354"/>
        <v>7.1999999999999993</v>
      </c>
      <c r="G7550" s="6">
        <v>28</v>
      </c>
      <c r="H7550" s="9">
        <f t="shared" si="355"/>
        <v>7.0310862151506619</v>
      </c>
      <c r="I7550" s="9">
        <f t="shared" si="356"/>
        <v>8.4373034581807946</v>
      </c>
    </row>
    <row r="7551" spans="1:9" ht="31.5" customHeight="1" x14ac:dyDescent="0.25">
      <c r="A7551" s="6">
        <v>2008</v>
      </c>
      <c r="B7551" s="6">
        <v>11</v>
      </c>
      <c r="C7551" s="6">
        <v>22</v>
      </c>
      <c r="D7551" s="6">
        <v>0</v>
      </c>
      <c r="E7551" s="6">
        <v>5.6</v>
      </c>
      <c r="F7551" s="6">
        <f t="shared" si="354"/>
        <v>6.72</v>
      </c>
      <c r="G7551" s="6">
        <v>28</v>
      </c>
      <c r="H7551" s="9">
        <f t="shared" si="355"/>
        <v>6.5623471341406177</v>
      </c>
      <c r="I7551" s="9">
        <f t="shared" si="356"/>
        <v>7.8748165609687417</v>
      </c>
    </row>
    <row r="7552" spans="1:9" ht="31.5" customHeight="1" x14ac:dyDescent="0.25">
      <c r="A7552" s="6">
        <v>2008</v>
      </c>
      <c r="B7552" s="6">
        <v>11</v>
      </c>
      <c r="C7552" s="6">
        <v>22</v>
      </c>
      <c r="D7552" s="6">
        <v>1</v>
      </c>
      <c r="E7552" s="6">
        <v>7.3</v>
      </c>
      <c r="F7552" s="6">
        <f t="shared" si="354"/>
        <v>8.76</v>
      </c>
      <c r="G7552" s="6">
        <v>13</v>
      </c>
      <c r="H7552" s="9">
        <f t="shared" si="355"/>
        <v>7.6196646021275649</v>
      </c>
      <c r="I7552" s="9">
        <f t="shared" si="356"/>
        <v>9.1435975225530779</v>
      </c>
    </row>
    <row r="7553" spans="1:9" ht="31.5" customHeight="1" x14ac:dyDescent="0.25">
      <c r="A7553" s="6">
        <v>2008</v>
      </c>
      <c r="B7553" s="6">
        <v>11</v>
      </c>
      <c r="C7553" s="6">
        <v>22</v>
      </c>
      <c r="D7553" s="6">
        <v>2</v>
      </c>
      <c r="E7553" s="6">
        <v>8.6999999999999993</v>
      </c>
      <c r="F7553" s="6">
        <f t="shared" si="354"/>
        <v>10.44</v>
      </c>
      <c r="G7553" s="6">
        <v>19</v>
      </c>
      <c r="H7553" s="9">
        <f t="shared" si="355"/>
        <v>9.6320139952084389</v>
      </c>
      <c r="I7553" s="9">
        <f t="shared" si="356"/>
        <v>11.558416794250128</v>
      </c>
    </row>
    <row r="7554" spans="1:9" ht="31.5" customHeight="1" x14ac:dyDescent="0.25">
      <c r="A7554" s="6">
        <v>2008</v>
      </c>
      <c r="B7554" s="6">
        <v>11</v>
      </c>
      <c r="C7554" s="6">
        <v>22</v>
      </c>
      <c r="D7554" s="6">
        <v>3</v>
      </c>
      <c r="E7554" s="6">
        <v>8.3000000000000007</v>
      </c>
      <c r="F7554" s="6">
        <f t="shared" si="354"/>
        <v>9.9600000000000009</v>
      </c>
      <c r="G7554" s="6">
        <v>20</v>
      </c>
      <c r="H7554" s="9">
        <f t="shared" si="355"/>
        <v>9.2602195846130009</v>
      </c>
      <c r="I7554" s="9">
        <f t="shared" si="356"/>
        <v>11.112263501535601</v>
      </c>
    </row>
    <row r="7555" spans="1:9" ht="31.5" customHeight="1" x14ac:dyDescent="0.25">
      <c r="A7555" s="6">
        <v>2008</v>
      </c>
      <c r="B7555" s="6">
        <v>11</v>
      </c>
      <c r="C7555" s="6">
        <v>22</v>
      </c>
      <c r="D7555" s="6">
        <v>4</v>
      </c>
      <c r="E7555" s="6">
        <v>7.9</v>
      </c>
      <c r="F7555" s="6">
        <f t="shared" ref="F7555:F7618" si="357">E7555*1.2</f>
        <v>9.48</v>
      </c>
      <c r="G7555" s="6">
        <v>22</v>
      </c>
      <c r="H7555" s="9">
        <f t="shared" ref="H7555:H7618" si="358">E7555*(LN(G7555/$AE$18)/LN(10/$AE$18))</f>
        <v>8.9396144545133502</v>
      </c>
      <c r="I7555" s="9">
        <f t="shared" ref="I7555:I7618" si="359">F7555*(LN(G7555/$AE$18)/LN(10/$AE$18))</f>
        <v>10.727537345416021</v>
      </c>
    </row>
    <row r="7556" spans="1:9" ht="31.5" customHeight="1" x14ac:dyDescent="0.25">
      <c r="A7556" s="6">
        <v>2008</v>
      </c>
      <c r="B7556" s="6">
        <v>11</v>
      </c>
      <c r="C7556" s="6">
        <v>22</v>
      </c>
      <c r="D7556" s="6">
        <v>5</v>
      </c>
      <c r="E7556" s="6">
        <v>7.8</v>
      </c>
      <c r="F7556" s="6">
        <f t="shared" si="357"/>
        <v>9.36</v>
      </c>
      <c r="G7556" s="6">
        <v>22</v>
      </c>
      <c r="H7556" s="9">
        <f t="shared" si="358"/>
        <v>8.8264547778739395</v>
      </c>
      <c r="I7556" s="9">
        <f t="shared" si="359"/>
        <v>10.591745733448727</v>
      </c>
    </row>
    <row r="7557" spans="1:9" ht="31.5" customHeight="1" x14ac:dyDescent="0.25">
      <c r="A7557" s="6">
        <v>2008</v>
      </c>
      <c r="B7557" s="6">
        <v>11</v>
      </c>
      <c r="C7557" s="6">
        <v>22</v>
      </c>
      <c r="D7557" s="6">
        <v>6</v>
      </c>
      <c r="E7557" s="6">
        <v>7.3</v>
      </c>
      <c r="F7557" s="6">
        <f t="shared" si="357"/>
        <v>8.76</v>
      </c>
      <c r="G7557" s="6">
        <v>19</v>
      </c>
      <c r="H7557" s="9">
        <f t="shared" si="358"/>
        <v>8.0820347316116798</v>
      </c>
      <c r="I7557" s="9">
        <f t="shared" si="359"/>
        <v>9.6984416779340155</v>
      </c>
    </row>
    <row r="7558" spans="1:9" ht="31.5" customHeight="1" x14ac:dyDescent="0.25">
      <c r="A7558" s="6">
        <v>2008</v>
      </c>
      <c r="B7558" s="6">
        <v>11</v>
      </c>
      <c r="C7558" s="6">
        <v>22</v>
      </c>
      <c r="D7558" s="6">
        <v>7</v>
      </c>
      <c r="E7558" s="6">
        <v>7.2</v>
      </c>
      <c r="F7558" s="6">
        <f t="shared" si="357"/>
        <v>8.64</v>
      </c>
      <c r="G7558" s="6">
        <v>8</v>
      </c>
      <c r="H7558" s="9">
        <f t="shared" si="358"/>
        <v>6.9318462695005323</v>
      </c>
      <c r="I7558" s="9">
        <f t="shared" si="359"/>
        <v>8.3182155234006387</v>
      </c>
    </row>
    <row r="7559" spans="1:9" ht="31.5" customHeight="1" x14ac:dyDescent="0.25">
      <c r="A7559" s="6">
        <v>2008</v>
      </c>
      <c r="B7559" s="6">
        <v>11</v>
      </c>
      <c r="C7559" s="6">
        <v>22</v>
      </c>
      <c r="D7559" s="6">
        <v>8</v>
      </c>
      <c r="E7559" s="6">
        <v>7.2</v>
      </c>
      <c r="F7559" s="6">
        <f t="shared" si="357"/>
        <v>8.64</v>
      </c>
      <c r="G7559" s="6">
        <v>4</v>
      </c>
      <c r="H7559" s="9">
        <f t="shared" si="358"/>
        <v>6.0988847021253996</v>
      </c>
      <c r="I7559" s="9">
        <f t="shared" si="359"/>
        <v>7.3186616425504791</v>
      </c>
    </row>
    <row r="7560" spans="1:9" ht="31.5" customHeight="1" x14ac:dyDescent="0.25">
      <c r="A7560" s="6">
        <v>2008</v>
      </c>
      <c r="B7560" s="6">
        <v>11</v>
      </c>
      <c r="C7560" s="6">
        <v>22</v>
      </c>
      <c r="D7560" s="6">
        <v>9</v>
      </c>
      <c r="E7560" s="6">
        <v>7.6</v>
      </c>
      <c r="F7560" s="6">
        <f t="shared" si="357"/>
        <v>9.1199999999999992</v>
      </c>
      <c r="G7560" s="6">
        <v>6</v>
      </c>
      <c r="H7560" s="9">
        <f t="shared" si="358"/>
        <v>6.9520324271140908</v>
      </c>
      <c r="I7560" s="9">
        <f t="shared" si="359"/>
        <v>8.3424389125369096</v>
      </c>
    </row>
    <row r="7561" spans="1:9" ht="31.5" customHeight="1" x14ac:dyDescent="0.25">
      <c r="A7561" s="6">
        <v>2008</v>
      </c>
      <c r="B7561" s="6">
        <v>11</v>
      </c>
      <c r="C7561" s="6">
        <v>22</v>
      </c>
      <c r="D7561" s="6">
        <v>10</v>
      </c>
      <c r="E7561" s="6">
        <v>7.8</v>
      </c>
      <c r="F7561" s="6">
        <f t="shared" si="357"/>
        <v>9.36</v>
      </c>
      <c r="G7561" s="6">
        <v>3</v>
      </c>
      <c r="H7561" s="9">
        <f t="shared" si="358"/>
        <v>6.2326056175571907</v>
      </c>
      <c r="I7561" s="9">
        <f t="shared" si="359"/>
        <v>7.4791267410686286</v>
      </c>
    </row>
    <row r="7562" spans="1:9" ht="31.5" customHeight="1" x14ac:dyDescent="0.25">
      <c r="A7562" s="6">
        <v>2008</v>
      </c>
      <c r="B7562" s="6">
        <v>11</v>
      </c>
      <c r="C7562" s="6">
        <v>22</v>
      </c>
      <c r="D7562" s="6">
        <v>11</v>
      </c>
      <c r="E7562" s="6">
        <v>7.9</v>
      </c>
      <c r="F7562" s="6">
        <f t="shared" si="357"/>
        <v>9.48</v>
      </c>
      <c r="G7562" s="6">
        <v>356</v>
      </c>
      <c r="H7562" s="9">
        <f t="shared" si="358"/>
        <v>12.610289165059038</v>
      </c>
      <c r="I7562" s="9">
        <f t="shared" si="359"/>
        <v>15.132346998070846</v>
      </c>
    </row>
    <row r="7563" spans="1:9" ht="31.5" customHeight="1" x14ac:dyDescent="0.25">
      <c r="A7563" s="6">
        <v>2008</v>
      </c>
      <c r="B7563" s="6">
        <v>11</v>
      </c>
      <c r="C7563" s="6">
        <v>22</v>
      </c>
      <c r="D7563" s="6">
        <v>12</v>
      </c>
      <c r="E7563" s="6">
        <v>6</v>
      </c>
      <c r="F7563" s="6">
        <f t="shared" si="357"/>
        <v>7.1999999999999993</v>
      </c>
      <c r="G7563" s="6">
        <v>32</v>
      </c>
      <c r="H7563" s="9">
        <f t="shared" si="358"/>
        <v>7.1648078368756654</v>
      </c>
      <c r="I7563" s="9">
        <f t="shared" si="359"/>
        <v>8.5977694042507977</v>
      </c>
    </row>
    <row r="7564" spans="1:9" ht="31.5" customHeight="1" x14ac:dyDescent="0.25">
      <c r="A7564" s="6">
        <v>2008</v>
      </c>
      <c r="B7564" s="6">
        <v>11</v>
      </c>
      <c r="C7564" s="6">
        <v>22</v>
      </c>
      <c r="D7564" s="6">
        <v>13</v>
      </c>
      <c r="E7564" s="6">
        <v>6</v>
      </c>
      <c r="F7564" s="6">
        <f t="shared" si="357"/>
        <v>7.1999999999999993</v>
      </c>
      <c r="G7564" s="6">
        <v>36</v>
      </c>
      <c r="H7564" s="9">
        <f t="shared" si="358"/>
        <v>7.2827586664903414</v>
      </c>
      <c r="I7564" s="9">
        <f t="shared" si="359"/>
        <v>8.7393103997884083</v>
      </c>
    </row>
    <row r="7565" spans="1:9" ht="31.5" customHeight="1" x14ac:dyDescent="0.25">
      <c r="A7565" s="6">
        <v>2008</v>
      </c>
      <c r="B7565" s="6">
        <v>11</v>
      </c>
      <c r="C7565" s="6">
        <v>22</v>
      </c>
      <c r="D7565" s="6">
        <v>14</v>
      </c>
      <c r="E7565" s="6">
        <v>6.1</v>
      </c>
      <c r="F7565" s="6">
        <f t="shared" si="357"/>
        <v>7.3199999999999994</v>
      </c>
      <c r="G7565" s="6">
        <v>38</v>
      </c>
      <c r="H7565" s="9">
        <f t="shared" si="358"/>
        <v>7.4591846272374358</v>
      </c>
      <c r="I7565" s="9">
        <f t="shared" si="359"/>
        <v>8.9510215526849226</v>
      </c>
    </row>
    <row r="7566" spans="1:9" ht="31.5" customHeight="1" x14ac:dyDescent="0.25">
      <c r="A7566" s="6">
        <v>2008</v>
      </c>
      <c r="B7566" s="6">
        <v>11</v>
      </c>
      <c r="C7566" s="6">
        <v>22</v>
      </c>
      <c r="D7566" s="6">
        <v>15</v>
      </c>
      <c r="E7566" s="6">
        <v>5.9</v>
      </c>
      <c r="F7566" s="6">
        <f t="shared" si="357"/>
        <v>7.08</v>
      </c>
      <c r="G7566" s="6">
        <v>39</v>
      </c>
      <c r="H7566" s="9">
        <f t="shared" si="358"/>
        <v>7.2402001464526622</v>
      </c>
      <c r="I7566" s="9">
        <f t="shared" si="359"/>
        <v>8.6882401757431946</v>
      </c>
    </row>
    <row r="7567" spans="1:9" ht="31.5" customHeight="1" x14ac:dyDescent="0.25">
      <c r="A7567" s="6">
        <v>2008</v>
      </c>
      <c r="B7567" s="6">
        <v>11</v>
      </c>
      <c r="C7567" s="6">
        <v>22</v>
      </c>
      <c r="D7567" s="6">
        <v>16</v>
      </c>
      <c r="E7567" s="6">
        <v>5</v>
      </c>
      <c r="F7567" s="6">
        <f t="shared" si="357"/>
        <v>6</v>
      </c>
      <c r="G7567" s="6">
        <v>28</v>
      </c>
      <c r="H7567" s="9">
        <f t="shared" si="358"/>
        <v>5.8592385126255522</v>
      </c>
      <c r="I7567" s="9">
        <f t="shared" si="359"/>
        <v>7.0310862151506619</v>
      </c>
    </row>
    <row r="7568" spans="1:9" ht="31.5" customHeight="1" x14ac:dyDescent="0.25">
      <c r="A7568" s="6">
        <v>2008</v>
      </c>
      <c r="B7568" s="6">
        <v>11</v>
      </c>
      <c r="C7568" s="6">
        <v>22</v>
      </c>
      <c r="D7568" s="6">
        <v>17</v>
      </c>
      <c r="E7568" s="6">
        <v>5.4</v>
      </c>
      <c r="F7568" s="6">
        <f t="shared" si="357"/>
        <v>6.48</v>
      </c>
      <c r="G7568" s="6">
        <v>6</v>
      </c>
      <c r="H7568" s="9">
        <f t="shared" si="358"/>
        <v>4.9396019876863289</v>
      </c>
      <c r="I7568" s="9">
        <f t="shared" si="359"/>
        <v>5.9275223852235941</v>
      </c>
    </row>
    <row r="7569" spans="1:9" ht="31.5" customHeight="1" x14ac:dyDescent="0.25">
      <c r="A7569" s="6">
        <v>2008</v>
      </c>
      <c r="B7569" s="6">
        <v>11</v>
      </c>
      <c r="C7569" s="6">
        <v>22</v>
      </c>
      <c r="D7569" s="6">
        <v>18</v>
      </c>
      <c r="E7569" s="6">
        <v>5.9</v>
      </c>
      <c r="F7569" s="6">
        <f t="shared" si="357"/>
        <v>7.08</v>
      </c>
      <c r="G7569" s="6">
        <v>1</v>
      </c>
      <c r="H7569" s="9">
        <f t="shared" si="358"/>
        <v>3.63256572882129</v>
      </c>
      <c r="I7569" s="9">
        <f t="shared" si="359"/>
        <v>4.3590788745855482</v>
      </c>
    </row>
    <row r="7570" spans="1:9" ht="31.5" customHeight="1" x14ac:dyDescent="0.25">
      <c r="A7570" s="6">
        <v>2008</v>
      </c>
      <c r="B7570" s="6">
        <v>11</v>
      </c>
      <c r="C7570" s="6">
        <v>22</v>
      </c>
      <c r="D7570" s="6">
        <v>19</v>
      </c>
      <c r="E7570" s="6">
        <v>6.1</v>
      </c>
      <c r="F7570" s="6">
        <f t="shared" si="357"/>
        <v>7.3199999999999994</v>
      </c>
      <c r="G7570" s="6">
        <v>359</v>
      </c>
      <c r="H7570" s="9">
        <f t="shared" si="358"/>
        <v>9.7456023950034005</v>
      </c>
      <c r="I7570" s="9">
        <f t="shared" si="359"/>
        <v>11.69472287400408</v>
      </c>
    </row>
    <row r="7571" spans="1:9" ht="31.5" customHeight="1" x14ac:dyDescent="0.25">
      <c r="A7571" s="6">
        <v>2008</v>
      </c>
      <c r="B7571" s="6">
        <v>11</v>
      </c>
      <c r="C7571" s="6">
        <v>22</v>
      </c>
      <c r="D7571" s="6">
        <v>20</v>
      </c>
      <c r="E7571" s="6">
        <v>6.5</v>
      </c>
      <c r="F7571" s="6">
        <f t="shared" si="357"/>
        <v>7.8</v>
      </c>
      <c r="G7571" s="6">
        <v>1</v>
      </c>
      <c r="H7571" s="9">
        <f t="shared" si="358"/>
        <v>4.0019791927692179</v>
      </c>
      <c r="I7571" s="9">
        <f t="shared" si="359"/>
        <v>4.8023750313230611</v>
      </c>
    </row>
    <row r="7572" spans="1:9" ht="31.5" customHeight="1" x14ac:dyDescent="0.25">
      <c r="A7572" s="6">
        <v>2008</v>
      </c>
      <c r="B7572" s="6">
        <v>11</v>
      </c>
      <c r="C7572" s="6">
        <v>22</v>
      </c>
      <c r="D7572" s="6">
        <v>21</v>
      </c>
      <c r="E7572" s="6">
        <v>6.6</v>
      </c>
      <c r="F7572" s="6">
        <f t="shared" si="357"/>
        <v>7.919999999999999</v>
      </c>
      <c r="G7572" s="6">
        <v>1</v>
      </c>
      <c r="H7572" s="9">
        <f t="shared" si="358"/>
        <v>4.0635481034272054</v>
      </c>
      <c r="I7572" s="9">
        <f t="shared" si="359"/>
        <v>4.8762577241126461</v>
      </c>
    </row>
    <row r="7573" spans="1:9" ht="31.5" customHeight="1" x14ac:dyDescent="0.25">
      <c r="A7573" s="6">
        <v>2008</v>
      </c>
      <c r="B7573" s="6">
        <v>11</v>
      </c>
      <c r="C7573" s="6">
        <v>22</v>
      </c>
      <c r="D7573" s="6">
        <v>22</v>
      </c>
      <c r="E7573" s="6">
        <v>6.9</v>
      </c>
      <c r="F7573" s="6">
        <f t="shared" si="357"/>
        <v>8.2799999999999994</v>
      </c>
      <c r="G7573" s="6">
        <v>357</v>
      </c>
      <c r="H7573" s="9">
        <f t="shared" si="358"/>
        <v>11.017280434301801</v>
      </c>
      <c r="I7573" s="9">
        <f t="shared" si="359"/>
        <v>13.220736521162159</v>
      </c>
    </row>
    <row r="7574" spans="1:9" ht="31.5" customHeight="1" x14ac:dyDescent="0.25">
      <c r="A7574" s="6">
        <v>2008</v>
      </c>
      <c r="B7574" s="6">
        <v>11</v>
      </c>
      <c r="C7574" s="6">
        <v>22</v>
      </c>
      <c r="D7574" s="6">
        <v>23</v>
      </c>
      <c r="E7574" s="6">
        <v>7.1</v>
      </c>
      <c r="F7574" s="6">
        <f t="shared" si="357"/>
        <v>8.52</v>
      </c>
      <c r="G7574" s="6">
        <v>1</v>
      </c>
      <c r="H7574" s="9">
        <f t="shared" si="358"/>
        <v>4.3713926567171448</v>
      </c>
      <c r="I7574" s="9">
        <f t="shared" si="359"/>
        <v>5.245671188060574</v>
      </c>
    </row>
    <row r="7575" spans="1:9" ht="31.5" customHeight="1" x14ac:dyDescent="0.25">
      <c r="A7575" s="6">
        <v>2008</v>
      </c>
      <c r="B7575" s="6">
        <v>11</v>
      </c>
      <c r="C7575" s="6">
        <v>23</v>
      </c>
      <c r="D7575" s="6">
        <v>0</v>
      </c>
      <c r="E7575" s="6">
        <v>6.6</v>
      </c>
      <c r="F7575" s="6">
        <f t="shared" si="357"/>
        <v>7.919999999999999</v>
      </c>
      <c r="G7575" s="6">
        <v>1</v>
      </c>
      <c r="H7575" s="9">
        <f t="shared" si="358"/>
        <v>4.0635481034272054</v>
      </c>
      <c r="I7575" s="9">
        <f t="shared" si="359"/>
        <v>4.8762577241126461</v>
      </c>
    </row>
    <row r="7576" spans="1:9" ht="31.5" customHeight="1" x14ac:dyDescent="0.25">
      <c r="A7576" s="6">
        <v>2008</v>
      </c>
      <c r="B7576" s="6">
        <v>11</v>
      </c>
      <c r="C7576" s="6">
        <v>23</v>
      </c>
      <c r="D7576" s="6">
        <v>1</v>
      </c>
      <c r="E7576" s="6">
        <v>6.5</v>
      </c>
      <c r="F7576" s="6">
        <f t="shared" si="357"/>
        <v>7.8</v>
      </c>
      <c r="G7576" s="6">
        <v>6</v>
      </c>
      <c r="H7576" s="9">
        <f t="shared" si="358"/>
        <v>5.9458172074002098</v>
      </c>
      <c r="I7576" s="9">
        <f t="shared" si="359"/>
        <v>7.1349806488802514</v>
      </c>
    </row>
    <row r="7577" spans="1:9" ht="31.5" customHeight="1" x14ac:dyDescent="0.25">
      <c r="A7577" s="6">
        <v>2008</v>
      </c>
      <c r="B7577" s="6">
        <v>11</v>
      </c>
      <c r="C7577" s="6">
        <v>23</v>
      </c>
      <c r="D7577" s="6">
        <v>2</v>
      </c>
      <c r="E7577" s="6">
        <v>6.7</v>
      </c>
      <c r="F7577" s="6">
        <f t="shared" si="357"/>
        <v>8.0399999999999991</v>
      </c>
      <c r="G7577" s="6">
        <v>12</v>
      </c>
      <c r="H7577" s="9">
        <f t="shared" si="358"/>
        <v>6.9038824432515629</v>
      </c>
      <c r="I7577" s="9">
        <f t="shared" si="359"/>
        <v>8.2846589319018751</v>
      </c>
    </row>
    <row r="7578" spans="1:9" ht="31.5" customHeight="1" x14ac:dyDescent="0.25">
      <c r="A7578" s="6">
        <v>2008</v>
      </c>
      <c r="B7578" s="6">
        <v>11</v>
      </c>
      <c r="C7578" s="6">
        <v>23</v>
      </c>
      <c r="D7578" s="6">
        <v>3</v>
      </c>
      <c r="E7578" s="6">
        <v>7</v>
      </c>
      <c r="F7578" s="6">
        <f t="shared" si="357"/>
        <v>8.4</v>
      </c>
      <c r="G7578" s="6">
        <v>13</v>
      </c>
      <c r="H7578" s="9">
        <f t="shared" si="358"/>
        <v>7.3065277006702676</v>
      </c>
      <c r="I7578" s="9">
        <f t="shared" si="359"/>
        <v>8.7678332408043218</v>
      </c>
    </row>
    <row r="7579" spans="1:9" ht="31.5" customHeight="1" x14ac:dyDescent="0.25">
      <c r="A7579" s="6">
        <v>2008</v>
      </c>
      <c r="B7579" s="6">
        <v>11</v>
      </c>
      <c r="C7579" s="6">
        <v>23</v>
      </c>
      <c r="D7579" s="6">
        <v>4</v>
      </c>
      <c r="E7579" s="6">
        <v>7.4</v>
      </c>
      <c r="F7579" s="6">
        <f t="shared" si="357"/>
        <v>8.8800000000000008</v>
      </c>
      <c r="G7579" s="6">
        <v>15</v>
      </c>
      <c r="H7579" s="9">
        <f t="shared" si="358"/>
        <v>7.900786039274605</v>
      </c>
      <c r="I7579" s="9">
        <f t="shared" si="359"/>
        <v>9.4809432471295256</v>
      </c>
    </row>
    <row r="7580" spans="1:9" ht="31.5" customHeight="1" x14ac:dyDescent="0.25">
      <c r="A7580" s="6">
        <v>2008</v>
      </c>
      <c r="B7580" s="6">
        <v>11</v>
      </c>
      <c r="C7580" s="6">
        <v>23</v>
      </c>
      <c r="D7580" s="6">
        <v>5</v>
      </c>
      <c r="E7580" s="6">
        <v>7.3</v>
      </c>
      <c r="F7580" s="6">
        <f t="shared" si="357"/>
        <v>8.76</v>
      </c>
      <c r="G7580" s="6">
        <v>15</v>
      </c>
      <c r="H7580" s="9">
        <f t="shared" si="358"/>
        <v>7.794018660365488</v>
      </c>
      <c r="I7580" s="9">
        <f t="shared" si="359"/>
        <v>9.3528223924385845</v>
      </c>
    </row>
    <row r="7581" spans="1:9" ht="31.5" customHeight="1" x14ac:dyDescent="0.25">
      <c r="A7581" s="6">
        <v>2008</v>
      </c>
      <c r="B7581" s="6">
        <v>11</v>
      </c>
      <c r="C7581" s="6">
        <v>23</v>
      </c>
      <c r="D7581" s="6">
        <v>6</v>
      </c>
      <c r="E7581" s="6">
        <v>7.2</v>
      </c>
      <c r="F7581" s="6">
        <f t="shared" si="357"/>
        <v>8.64</v>
      </c>
      <c r="G7581" s="6">
        <v>13</v>
      </c>
      <c r="H7581" s="9">
        <f t="shared" si="358"/>
        <v>7.5152856349751334</v>
      </c>
      <c r="I7581" s="9">
        <f t="shared" si="359"/>
        <v>9.0183427619701604</v>
      </c>
    </row>
    <row r="7582" spans="1:9" ht="31.5" customHeight="1" x14ac:dyDescent="0.25">
      <c r="A7582" s="6">
        <v>2008</v>
      </c>
      <c r="B7582" s="6">
        <v>11</v>
      </c>
      <c r="C7582" s="6">
        <v>23</v>
      </c>
      <c r="D7582" s="6">
        <v>7</v>
      </c>
      <c r="E7582" s="6">
        <v>7.1</v>
      </c>
      <c r="F7582" s="6">
        <f t="shared" si="357"/>
        <v>8.52</v>
      </c>
      <c r="G7582" s="6">
        <v>9</v>
      </c>
      <c r="H7582" s="9">
        <f t="shared" si="358"/>
        <v>6.975145775245946</v>
      </c>
      <c r="I7582" s="9">
        <f t="shared" si="359"/>
        <v>8.3701749302951356</v>
      </c>
    </row>
    <row r="7583" spans="1:9" ht="31.5" customHeight="1" x14ac:dyDescent="0.25">
      <c r="A7583" s="6">
        <v>2008</v>
      </c>
      <c r="B7583" s="6">
        <v>11</v>
      </c>
      <c r="C7583" s="6">
        <v>23</v>
      </c>
      <c r="D7583" s="6">
        <v>8</v>
      </c>
      <c r="E7583" s="6">
        <v>6.6</v>
      </c>
      <c r="F7583" s="6">
        <f t="shared" si="357"/>
        <v>7.919999999999999</v>
      </c>
      <c r="G7583" s="6">
        <v>2</v>
      </c>
      <c r="H7583" s="9">
        <f t="shared" si="358"/>
        <v>4.8270962068544101</v>
      </c>
      <c r="I7583" s="9">
        <f t="shared" si="359"/>
        <v>5.7925154482252914</v>
      </c>
    </row>
    <row r="7584" spans="1:9" ht="31.5" customHeight="1" x14ac:dyDescent="0.25">
      <c r="A7584" s="6">
        <v>2008</v>
      </c>
      <c r="B7584" s="6">
        <v>11</v>
      </c>
      <c r="C7584" s="6">
        <v>23</v>
      </c>
      <c r="D7584" s="6">
        <v>9</v>
      </c>
      <c r="E7584" s="6">
        <v>6.2</v>
      </c>
      <c r="F7584" s="6">
        <f t="shared" si="357"/>
        <v>7.4399999999999995</v>
      </c>
      <c r="G7584" s="6">
        <v>1</v>
      </c>
      <c r="H7584" s="9">
        <f t="shared" si="358"/>
        <v>3.817272460795254</v>
      </c>
      <c r="I7584" s="9">
        <f t="shared" si="359"/>
        <v>4.5807269529543042</v>
      </c>
    </row>
    <row r="7585" spans="1:9" ht="31.5" customHeight="1" x14ac:dyDescent="0.25">
      <c r="A7585" s="6">
        <v>2008</v>
      </c>
      <c r="B7585" s="6">
        <v>11</v>
      </c>
      <c r="C7585" s="6">
        <v>23</v>
      </c>
      <c r="D7585" s="6">
        <v>10</v>
      </c>
      <c r="E7585" s="6">
        <v>5.6</v>
      </c>
      <c r="F7585" s="6">
        <f t="shared" si="357"/>
        <v>6.72</v>
      </c>
      <c r="G7585" s="6">
        <v>357</v>
      </c>
      <c r="H7585" s="9">
        <f t="shared" si="358"/>
        <v>8.9415609321869685</v>
      </c>
      <c r="I7585" s="9">
        <f t="shared" si="359"/>
        <v>10.729873118624361</v>
      </c>
    </row>
    <row r="7586" spans="1:9" ht="31.5" customHeight="1" x14ac:dyDescent="0.25">
      <c r="A7586" s="6">
        <v>2008</v>
      </c>
      <c r="B7586" s="6">
        <v>11</v>
      </c>
      <c r="C7586" s="6">
        <v>23</v>
      </c>
      <c r="D7586" s="6">
        <v>11</v>
      </c>
      <c r="E7586" s="6">
        <v>5.3</v>
      </c>
      <c r="F7586" s="6">
        <f t="shared" si="357"/>
        <v>6.3599999999999994</v>
      </c>
      <c r="G7586" s="6">
        <v>349</v>
      </c>
      <c r="H7586" s="9">
        <f t="shared" si="358"/>
        <v>8.4425004765975942</v>
      </c>
      <c r="I7586" s="9">
        <f t="shared" si="359"/>
        <v>10.131000571917111</v>
      </c>
    </row>
    <row r="7587" spans="1:9" ht="31.5" customHeight="1" x14ac:dyDescent="0.25">
      <c r="A7587" s="6">
        <v>2008</v>
      </c>
      <c r="B7587" s="6">
        <v>11</v>
      </c>
      <c r="C7587" s="6">
        <v>23</v>
      </c>
      <c r="D7587" s="6">
        <v>12</v>
      </c>
      <c r="E7587" s="6">
        <v>2.2999999999999998</v>
      </c>
      <c r="F7587" s="6">
        <f t="shared" si="357"/>
        <v>2.76</v>
      </c>
      <c r="G7587" s="6">
        <v>23</v>
      </c>
      <c r="H7587" s="9">
        <f t="shared" si="358"/>
        <v>2.6197366800201505</v>
      </c>
      <c r="I7587" s="9">
        <f t="shared" si="359"/>
        <v>3.1436840160241806</v>
      </c>
    </row>
    <row r="7588" spans="1:9" ht="31.5" customHeight="1" x14ac:dyDescent="0.25">
      <c r="A7588" s="6">
        <v>2008</v>
      </c>
      <c r="B7588" s="6">
        <v>11</v>
      </c>
      <c r="C7588" s="6">
        <v>23</v>
      </c>
      <c r="D7588" s="6">
        <v>13</v>
      </c>
      <c r="E7588" s="6">
        <v>2.5</v>
      </c>
      <c r="F7588" s="6">
        <f t="shared" si="357"/>
        <v>3</v>
      </c>
      <c r="G7588" s="6">
        <v>16</v>
      </c>
      <c r="H7588" s="9">
        <f t="shared" si="358"/>
        <v>2.696113832248495</v>
      </c>
      <c r="I7588" s="9">
        <f t="shared" si="359"/>
        <v>3.2353365986981943</v>
      </c>
    </row>
    <row r="7589" spans="1:9" ht="31.5" customHeight="1" x14ac:dyDescent="0.25">
      <c r="A7589" s="6">
        <v>2008</v>
      </c>
      <c r="B7589" s="6">
        <v>11</v>
      </c>
      <c r="C7589" s="6">
        <v>23</v>
      </c>
      <c r="D7589" s="6">
        <v>14</v>
      </c>
      <c r="E7589" s="6">
        <v>2.9</v>
      </c>
      <c r="F7589" s="6">
        <f t="shared" si="357"/>
        <v>3.48</v>
      </c>
      <c r="G7589" s="6">
        <v>358</v>
      </c>
      <c r="H7589" s="9">
        <f t="shared" si="358"/>
        <v>4.6318051052956175</v>
      </c>
      <c r="I7589" s="9">
        <f t="shared" si="359"/>
        <v>5.5581661263547408</v>
      </c>
    </row>
    <row r="7590" spans="1:9" ht="31.5" customHeight="1" x14ac:dyDescent="0.25">
      <c r="A7590" s="6">
        <v>2008</v>
      </c>
      <c r="B7590" s="6">
        <v>11</v>
      </c>
      <c r="C7590" s="6">
        <v>23</v>
      </c>
      <c r="D7590" s="6">
        <v>15</v>
      </c>
      <c r="E7590" s="6">
        <v>3.4</v>
      </c>
      <c r="F7590" s="6">
        <f t="shared" si="357"/>
        <v>4.08</v>
      </c>
      <c r="G7590" s="6">
        <v>342</v>
      </c>
      <c r="H7590" s="9">
        <f t="shared" si="358"/>
        <v>5.404446007383954</v>
      </c>
      <c r="I7590" s="9">
        <f t="shared" si="359"/>
        <v>6.4853352088607448</v>
      </c>
    </row>
    <row r="7591" spans="1:9" ht="31.5" customHeight="1" x14ac:dyDescent="0.25">
      <c r="A7591" s="6">
        <v>2008</v>
      </c>
      <c r="B7591" s="6">
        <v>11</v>
      </c>
      <c r="C7591" s="6">
        <v>23</v>
      </c>
      <c r="D7591" s="6">
        <v>16</v>
      </c>
      <c r="E7591" s="6">
        <v>4.4000000000000004</v>
      </c>
      <c r="F7591" s="6">
        <f t="shared" si="357"/>
        <v>5.28</v>
      </c>
      <c r="G7591" s="6">
        <v>335</v>
      </c>
      <c r="H7591" s="9">
        <f t="shared" si="358"/>
        <v>6.978801862111399</v>
      </c>
      <c r="I7591" s="9">
        <f t="shared" si="359"/>
        <v>8.3745622345336788</v>
      </c>
    </row>
    <row r="7592" spans="1:9" ht="31.5" customHeight="1" x14ac:dyDescent="0.25">
      <c r="A7592" s="6">
        <v>2008</v>
      </c>
      <c r="B7592" s="6">
        <v>11</v>
      </c>
      <c r="C7592" s="6">
        <v>23</v>
      </c>
      <c r="D7592" s="6">
        <v>17</v>
      </c>
      <c r="E7592" s="6">
        <v>5</v>
      </c>
      <c r="F7592" s="6">
        <f t="shared" si="357"/>
        <v>6</v>
      </c>
      <c r="G7592" s="6">
        <v>332</v>
      </c>
      <c r="H7592" s="9">
        <f t="shared" si="358"/>
        <v>7.9229496798183412</v>
      </c>
      <c r="I7592" s="9">
        <f t="shared" si="359"/>
        <v>9.507539615782008</v>
      </c>
    </row>
    <row r="7593" spans="1:9" ht="31.5" customHeight="1" x14ac:dyDescent="0.25">
      <c r="A7593" s="6">
        <v>2008</v>
      </c>
      <c r="B7593" s="6">
        <v>11</v>
      </c>
      <c r="C7593" s="6">
        <v>23</v>
      </c>
      <c r="D7593" s="6">
        <v>18</v>
      </c>
      <c r="E7593" s="6">
        <v>5.4</v>
      </c>
      <c r="F7593" s="6">
        <f t="shared" si="357"/>
        <v>6.48</v>
      </c>
      <c r="G7593" s="6">
        <v>330</v>
      </c>
      <c r="H7593" s="9">
        <f t="shared" si="358"/>
        <v>8.5513398240890428</v>
      </c>
      <c r="I7593" s="9">
        <f t="shared" si="359"/>
        <v>10.261607788906851</v>
      </c>
    </row>
    <row r="7594" spans="1:9" ht="31.5" customHeight="1" x14ac:dyDescent="0.25">
      <c r="A7594" s="6">
        <v>2008</v>
      </c>
      <c r="B7594" s="6">
        <v>11</v>
      </c>
      <c r="C7594" s="6">
        <v>23</v>
      </c>
      <c r="D7594" s="6">
        <v>19</v>
      </c>
      <c r="E7594" s="6">
        <v>5.6</v>
      </c>
      <c r="F7594" s="6">
        <f t="shared" si="357"/>
        <v>6.72</v>
      </c>
      <c r="G7594" s="6">
        <v>335</v>
      </c>
      <c r="H7594" s="9">
        <f t="shared" si="358"/>
        <v>8.8821114608690515</v>
      </c>
      <c r="I7594" s="9">
        <f t="shared" si="359"/>
        <v>10.658533753042862</v>
      </c>
    </row>
    <row r="7595" spans="1:9" ht="31.5" customHeight="1" x14ac:dyDescent="0.25">
      <c r="A7595" s="6">
        <v>2008</v>
      </c>
      <c r="B7595" s="6">
        <v>11</v>
      </c>
      <c r="C7595" s="6">
        <v>23</v>
      </c>
      <c r="D7595" s="6">
        <v>20</v>
      </c>
      <c r="E7595" s="6">
        <v>5.7</v>
      </c>
      <c r="F7595" s="6">
        <f t="shared" si="357"/>
        <v>6.84</v>
      </c>
      <c r="G7595" s="6">
        <v>338</v>
      </c>
      <c r="H7595" s="9">
        <f t="shared" si="358"/>
        <v>9.0492022553772937</v>
      </c>
      <c r="I7595" s="9">
        <f t="shared" si="359"/>
        <v>10.859042706452753</v>
      </c>
    </row>
    <row r="7596" spans="1:9" ht="31.5" customHeight="1" x14ac:dyDescent="0.25">
      <c r="A7596" s="6">
        <v>2008</v>
      </c>
      <c r="B7596" s="6">
        <v>11</v>
      </c>
      <c r="C7596" s="6">
        <v>23</v>
      </c>
      <c r="D7596" s="6">
        <v>21</v>
      </c>
      <c r="E7596" s="6">
        <v>6.1</v>
      </c>
      <c r="F7596" s="6">
        <f t="shared" si="357"/>
        <v>7.3199999999999994</v>
      </c>
      <c r="G7596" s="6">
        <v>337</v>
      </c>
      <c r="H7596" s="9">
        <f t="shared" si="358"/>
        <v>9.6812173533168391</v>
      </c>
      <c r="I7596" s="9">
        <f t="shared" si="359"/>
        <v>11.617460823980206</v>
      </c>
    </row>
    <row r="7597" spans="1:9" ht="31.5" customHeight="1" x14ac:dyDescent="0.25">
      <c r="A7597" s="6">
        <v>2008</v>
      </c>
      <c r="B7597" s="6">
        <v>11</v>
      </c>
      <c r="C7597" s="6">
        <v>23</v>
      </c>
      <c r="D7597" s="6">
        <v>22</v>
      </c>
      <c r="E7597" s="6">
        <v>6.7</v>
      </c>
      <c r="F7597" s="6">
        <f t="shared" si="357"/>
        <v>8.0399999999999991</v>
      </c>
      <c r="G7597" s="6">
        <v>343</v>
      </c>
      <c r="H7597" s="9">
        <f t="shared" si="358"/>
        <v>10.653202708073175</v>
      </c>
      <c r="I7597" s="9">
        <f t="shared" si="359"/>
        <v>12.783843249687809</v>
      </c>
    </row>
    <row r="7598" spans="1:9" ht="31.5" customHeight="1" x14ac:dyDescent="0.25">
      <c r="A7598" s="6">
        <v>2008</v>
      </c>
      <c r="B7598" s="6">
        <v>11</v>
      </c>
      <c r="C7598" s="6">
        <v>23</v>
      </c>
      <c r="D7598" s="6">
        <v>23</v>
      </c>
      <c r="E7598" s="6">
        <v>7.1</v>
      </c>
      <c r="F7598" s="6">
        <f t="shared" si="357"/>
        <v>8.52</v>
      </c>
      <c r="G7598" s="6">
        <v>347</v>
      </c>
      <c r="H7598" s="9">
        <f t="shared" si="358"/>
        <v>11.302954315989401</v>
      </c>
      <c r="I7598" s="9">
        <f t="shared" si="359"/>
        <v>13.563545179187281</v>
      </c>
    </row>
    <row r="7599" spans="1:9" ht="31.5" customHeight="1" x14ac:dyDescent="0.25">
      <c r="A7599" s="6">
        <v>2008</v>
      </c>
      <c r="B7599" s="6">
        <v>11</v>
      </c>
      <c r="C7599" s="6">
        <v>24</v>
      </c>
      <c r="D7599" s="6">
        <v>0</v>
      </c>
      <c r="E7599" s="6">
        <v>8</v>
      </c>
      <c r="F7599" s="6">
        <f t="shared" si="357"/>
        <v>9.6</v>
      </c>
      <c r="G7599" s="6">
        <v>347</v>
      </c>
      <c r="H7599" s="9">
        <f t="shared" si="358"/>
        <v>12.735723172945805</v>
      </c>
      <c r="I7599" s="9">
        <f t="shared" si="359"/>
        <v>15.282867807534966</v>
      </c>
    </row>
    <row r="7600" spans="1:9" ht="31.5" customHeight="1" x14ac:dyDescent="0.25">
      <c r="A7600" s="6">
        <v>2008</v>
      </c>
      <c r="B7600" s="6">
        <v>11</v>
      </c>
      <c r="C7600" s="6">
        <v>24</v>
      </c>
      <c r="D7600" s="6">
        <v>1</v>
      </c>
      <c r="E7600" s="6">
        <v>8.5</v>
      </c>
      <c r="F7600" s="6">
        <f t="shared" si="357"/>
        <v>10.199999999999999</v>
      </c>
      <c r="G7600" s="6">
        <v>349</v>
      </c>
      <c r="H7600" s="9">
        <f t="shared" si="358"/>
        <v>13.539859254920669</v>
      </c>
      <c r="I7600" s="9">
        <f t="shared" si="359"/>
        <v>16.247831105904801</v>
      </c>
    </row>
    <row r="7601" spans="1:9" ht="31.5" customHeight="1" x14ac:dyDescent="0.25">
      <c r="A7601" s="6">
        <v>2008</v>
      </c>
      <c r="B7601" s="6">
        <v>11</v>
      </c>
      <c r="C7601" s="6">
        <v>24</v>
      </c>
      <c r="D7601" s="6">
        <v>2</v>
      </c>
      <c r="E7601" s="6">
        <v>8.3000000000000007</v>
      </c>
      <c r="F7601" s="6">
        <f t="shared" si="357"/>
        <v>9.9600000000000009</v>
      </c>
      <c r="G7601" s="6">
        <v>346</v>
      </c>
      <c r="H7601" s="9">
        <f t="shared" si="358"/>
        <v>13.209314797719429</v>
      </c>
      <c r="I7601" s="9">
        <f t="shared" si="359"/>
        <v>15.851177757263315</v>
      </c>
    </row>
    <row r="7602" spans="1:9" ht="31.5" customHeight="1" x14ac:dyDescent="0.25">
      <c r="A7602" s="6">
        <v>2008</v>
      </c>
      <c r="B7602" s="6">
        <v>11</v>
      </c>
      <c r="C7602" s="6">
        <v>24</v>
      </c>
      <c r="D7602" s="6">
        <v>3</v>
      </c>
      <c r="E7602" s="6">
        <v>7.6</v>
      </c>
      <c r="F7602" s="6">
        <f t="shared" si="357"/>
        <v>9.1199999999999992</v>
      </c>
      <c r="G7602" s="6">
        <v>341</v>
      </c>
      <c r="H7602" s="9">
        <f t="shared" si="358"/>
        <v>12.076811956359988</v>
      </c>
      <c r="I7602" s="9">
        <f t="shared" si="359"/>
        <v>14.492174347631984</v>
      </c>
    </row>
    <row r="7603" spans="1:9" ht="31.5" customHeight="1" x14ac:dyDescent="0.25">
      <c r="A7603" s="6">
        <v>2008</v>
      </c>
      <c r="B7603" s="6">
        <v>11</v>
      </c>
      <c r="C7603" s="6">
        <v>24</v>
      </c>
      <c r="D7603" s="6">
        <v>4</v>
      </c>
      <c r="E7603" s="6">
        <v>9.3000000000000007</v>
      </c>
      <c r="F7603" s="6">
        <f t="shared" si="357"/>
        <v>11.16</v>
      </c>
      <c r="G7603" s="6">
        <v>331</v>
      </c>
      <c r="H7603" s="9">
        <f t="shared" si="358"/>
        <v>14.732004023435559</v>
      </c>
      <c r="I7603" s="9">
        <f t="shared" si="359"/>
        <v>17.67840482812267</v>
      </c>
    </row>
    <row r="7604" spans="1:9" ht="31.5" customHeight="1" x14ac:dyDescent="0.25">
      <c r="A7604" s="6">
        <v>2008</v>
      </c>
      <c r="B7604" s="6">
        <v>11</v>
      </c>
      <c r="C7604" s="6">
        <v>24</v>
      </c>
      <c r="D7604" s="6">
        <v>5</v>
      </c>
      <c r="E7604" s="6">
        <v>10.5</v>
      </c>
      <c r="F7604" s="6">
        <f t="shared" si="357"/>
        <v>12.6</v>
      </c>
      <c r="G7604" s="6">
        <v>342</v>
      </c>
      <c r="H7604" s="9">
        <f t="shared" si="358"/>
        <v>16.690200905156328</v>
      </c>
      <c r="I7604" s="9">
        <f t="shared" si="359"/>
        <v>20.028241086187595</v>
      </c>
    </row>
    <row r="7605" spans="1:9" ht="31.5" customHeight="1" x14ac:dyDescent="0.25">
      <c r="A7605" s="6">
        <v>2008</v>
      </c>
      <c r="B7605" s="6">
        <v>11</v>
      </c>
      <c r="C7605" s="6">
        <v>24</v>
      </c>
      <c r="D7605" s="6">
        <v>6</v>
      </c>
      <c r="E7605" s="6">
        <v>9.5</v>
      </c>
      <c r="F7605" s="6">
        <f t="shared" si="357"/>
        <v>11.4</v>
      </c>
      <c r="G7605" s="6">
        <v>337</v>
      </c>
      <c r="H7605" s="9">
        <f t="shared" si="358"/>
        <v>15.077305714181964</v>
      </c>
      <c r="I7605" s="9">
        <f t="shared" si="359"/>
        <v>18.092766857018358</v>
      </c>
    </row>
    <row r="7606" spans="1:9" ht="31.5" customHeight="1" x14ac:dyDescent="0.25">
      <c r="A7606" s="6">
        <v>2008</v>
      </c>
      <c r="B7606" s="6">
        <v>11</v>
      </c>
      <c r="C7606" s="6">
        <v>24</v>
      </c>
      <c r="D7606" s="6">
        <v>7</v>
      </c>
      <c r="E7606" s="6">
        <v>7.7</v>
      </c>
      <c r="F7606" s="6">
        <f t="shared" si="357"/>
        <v>9.24</v>
      </c>
      <c r="G7606" s="6">
        <v>330</v>
      </c>
      <c r="H7606" s="9">
        <f t="shared" si="358"/>
        <v>12.193577156571411</v>
      </c>
      <c r="I7606" s="9">
        <f t="shared" si="359"/>
        <v>14.632292587885694</v>
      </c>
    </row>
    <row r="7607" spans="1:9" ht="31.5" customHeight="1" x14ac:dyDescent="0.25">
      <c r="A7607" s="6">
        <v>2008</v>
      </c>
      <c r="B7607" s="6">
        <v>11</v>
      </c>
      <c r="C7607" s="6">
        <v>24</v>
      </c>
      <c r="D7607" s="6">
        <v>8</v>
      </c>
      <c r="E7607" s="6">
        <v>7.3</v>
      </c>
      <c r="F7607" s="6">
        <f t="shared" si="357"/>
        <v>8.76</v>
      </c>
      <c r="G7607" s="6">
        <v>318</v>
      </c>
      <c r="H7607" s="9">
        <f t="shared" si="358"/>
        <v>11.515013494092802</v>
      </c>
      <c r="I7607" s="9">
        <f t="shared" si="359"/>
        <v>13.818016192911362</v>
      </c>
    </row>
    <row r="7608" spans="1:9" ht="31.5" customHeight="1" x14ac:dyDescent="0.25">
      <c r="A7608" s="6">
        <v>2008</v>
      </c>
      <c r="B7608" s="6">
        <v>11</v>
      </c>
      <c r="C7608" s="6">
        <v>24</v>
      </c>
      <c r="D7608" s="6">
        <v>9</v>
      </c>
      <c r="E7608" s="6">
        <v>8</v>
      </c>
      <c r="F7608" s="6">
        <f t="shared" si="357"/>
        <v>9.6</v>
      </c>
      <c r="G7608" s="6">
        <v>330</v>
      </c>
      <c r="H7608" s="9">
        <f t="shared" si="358"/>
        <v>12.668651591243025</v>
      </c>
      <c r="I7608" s="9">
        <f t="shared" si="359"/>
        <v>15.202381909491629</v>
      </c>
    </row>
    <row r="7609" spans="1:9" ht="31.5" customHeight="1" x14ac:dyDescent="0.25">
      <c r="A7609" s="6">
        <v>2008</v>
      </c>
      <c r="B7609" s="6">
        <v>11</v>
      </c>
      <c r="C7609" s="6">
        <v>24</v>
      </c>
      <c r="D7609" s="6">
        <v>10</v>
      </c>
      <c r="E7609" s="6">
        <v>8.3000000000000007</v>
      </c>
      <c r="F7609" s="6">
        <f t="shared" si="357"/>
        <v>9.9600000000000009</v>
      </c>
      <c r="G7609" s="6">
        <v>330</v>
      </c>
      <c r="H7609" s="9">
        <f t="shared" si="358"/>
        <v>13.14372602591464</v>
      </c>
      <c r="I7609" s="9">
        <f t="shared" si="359"/>
        <v>15.772471231097567</v>
      </c>
    </row>
    <row r="7610" spans="1:9" ht="31.5" customHeight="1" x14ac:dyDescent="0.25">
      <c r="A7610" s="6">
        <v>2008</v>
      </c>
      <c r="B7610" s="6">
        <v>11</v>
      </c>
      <c r="C7610" s="6">
        <v>24</v>
      </c>
      <c r="D7610" s="6">
        <v>11</v>
      </c>
      <c r="E7610" s="6">
        <v>9.1999999999999993</v>
      </c>
      <c r="F7610" s="6">
        <f t="shared" si="357"/>
        <v>11.04</v>
      </c>
      <c r="G7610" s="6">
        <v>327</v>
      </c>
      <c r="H7610" s="9">
        <f t="shared" si="358"/>
        <v>14.554926239561254</v>
      </c>
      <c r="I7610" s="9">
        <f t="shared" si="359"/>
        <v>17.465911487473505</v>
      </c>
    </row>
    <row r="7611" spans="1:9" ht="31.5" customHeight="1" x14ac:dyDescent="0.25">
      <c r="A7611" s="6">
        <v>2008</v>
      </c>
      <c r="B7611" s="6">
        <v>11</v>
      </c>
      <c r="C7611" s="6">
        <v>24</v>
      </c>
      <c r="D7611" s="6">
        <v>12</v>
      </c>
      <c r="E7611" s="6">
        <v>7.9</v>
      </c>
      <c r="F7611" s="6">
        <f t="shared" si="357"/>
        <v>9.48</v>
      </c>
      <c r="G7611" s="6">
        <v>323</v>
      </c>
      <c r="H7611" s="9">
        <f t="shared" si="358"/>
        <v>12.482023460700828</v>
      </c>
      <c r="I7611" s="9">
        <f t="shared" si="359"/>
        <v>14.978428152840994</v>
      </c>
    </row>
    <row r="7612" spans="1:9" ht="31.5" customHeight="1" x14ac:dyDescent="0.25">
      <c r="A7612" s="6">
        <v>2008</v>
      </c>
      <c r="B7612" s="6">
        <v>11</v>
      </c>
      <c r="C7612" s="6">
        <v>24</v>
      </c>
      <c r="D7612" s="6">
        <v>13</v>
      </c>
      <c r="E7612" s="6">
        <v>10</v>
      </c>
      <c r="F7612" s="6">
        <f t="shared" si="357"/>
        <v>12</v>
      </c>
      <c r="G7612" s="6">
        <v>324</v>
      </c>
      <c r="H7612" s="9">
        <f t="shared" si="358"/>
        <v>15.80518902423808</v>
      </c>
      <c r="I7612" s="9">
        <f t="shared" si="359"/>
        <v>18.966226829085695</v>
      </c>
    </row>
    <row r="7613" spans="1:9" ht="31.5" customHeight="1" x14ac:dyDescent="0.25">
      <c r="A7613" s="6">
        <v>2008</v>
      </c>
      <c r="B7613" s="6">
        <v>11</v>
      </c>
      <c r="C7613" s="6">
        <v>24</v>
      </c>
      <c r="D7613" s="6">
        <v>14</v>
      </c>
      <c r="E7613" s="6">
        <v>7.2</v>
      </c>
      <c r="F7613" s="6">
        <f t="shared" si="357"/>
        <v>8.64</v>
      </c>
      <c r="G7613" s="6">
        <v>317</v>
      </c>
      <c r="H7613" s="9">
        <f t="shared" si="358"/>
        <v>11.353488668204045</v>
      </c>
      <c r="I7613" s="9">
        <f t="shared" si="359"/>
        <v>13.624186401844856</v>
      </c>
    </row>
    <row r="7614" spans="1:9" ht="31.5" customHeight="1" x14ac:dyDescent="0.25">
      <c r="A7614" s="6">
        <v>2008</v>
      </c>
      <c r="B7614" s="6">
        <v>11</v>
      </c>
      <c r="C7614" s="6">
        <v>24</v>
      </c>
      <c r="D7614" s="6">
        <v>15</v>
      </c>
      <c r="E7614" s="6">
        <v>8</v>
      </c>
      <c r="F7614" s="6">
        <f t="shared" si="357"/>
        <v>9.6</v>
      </c>
      <c r="G7614" s="6">
        <v>313</v>
      </c>
      <c r="H7614" s="9">
        <f t="shared" si="358"/>
        <v>12.598031844095022</v>
      </c>
      <c r="I7614" s="9">
        <f t="shared" si="359"/>
        <v>15.117638212914025</v>
      </c>
    </row>
    <row r="7615" spans="1:9" ht="31.5" customHeight="1" x14ac:dyDescent="0.25">
      <c r="A7615" s="6">
        <v>2008</v>
      </c>
      <c r="B7615" s="6">
        <v>11</v>
      </c>
      <c r="C7615" s="6">
        <v>24</v>
      </c>
      <c r="D7615" s="6">
        <v>16</v>
      </c>
      <c r="E7615" s="6">
        <v>7.2</v>
      </c>
      <c r="F7615" s="6">
        <f t="shared" si="357"/>
        <v>8.64</v>
      </c>
      <c r="G7615" s="6">
        <v>315</v>
      </c>
      <c r="H7615" s="9">
        <f t="shared" si="358"/>
        <v>11.345882886343274</v>
      </c>
      <c r="I7615" s="9">
        <f t="shared" si="359"/>
        <v>13.615059463611928</v>
      </c>
    </row>
    <row r="7616" spans="1:9" ht="31.5" customHeight="1" x14ac:dyDescent="0.25">
      <c r="A7616" s="6">
        <v>2008</v>
      </c>
      <c r="B7616" s="6">
        <v>11</v>
      </c>
      <c r="C7616" s="6">
        <v>24</v>
      </c>
      <c r="D7616" s="6">
        <v>17</v>
      </c>
      <c r="E7616" s="6">
        <v>7.3</v>
      </c>
      <c r="F7616" s="6">
        <f t="shared" si="357"/>
        <v>8.76</v>
      </c>
      <c r="G7616" s="6">
        <v>309</v>
      </c>
      <c r="H7616" s="9">
        <f t="shared" si="358"/>
        <v>11.480033103022491</v>
      </c>
      <c r="I7616" s="9">
        <f t="shared" si="359"/>
        <v>13.776039723626988</v>
      </c>
    </row>
    <row r="7617" spans="1:9" ht="31.5" customHeight="1" x14ac:dyDescent="0.25">
      <c r="A7617" s="6">
        <v>2008</v>
      </c>
      <c r="B7617" s="6">
        <v>11</v>
      </c>
      <c r="C7617" s="6">
        <v>24</v>
      </c>
      <c r="D7617" s="6">
        <v>18</v>
      </c>
      <c r="E7617" s="6">
        <v>8.6999999999999993</v>
      </c>
      <c r="F7617" s="6">
        <f t="shared" si="357"/>
        <v>10.44</v>
      </c>
      <c r="G7617" s="6">
        <v>330</v>
      </c>
      <c r="H7617" s="9">
        <f t="shared" si="358"/>
        <v>13.777158605476789</v>
      </c>
      <c r="I7617" s="9">
        <f t="shared" si="359"/>
        <v>16.532590326572148</v>
      </c>
    </row>
    <row r="7618" spans="1:9" ht="31.5" customHeight="1" x14ac:dyDescent="0.25">
      <c r="A7618" s="6">
        <v>2008</v>
      </c>
      <c r="B7618" s="6">
        <v>11</v>
      </c>
      <c r="C7618" s="6">
        <v>24</v>
      </c>
      <c r="D7618" s="6">
        <v>19</v>
      </c>
      <c r="E7618" s="6">
        <v>8.6</v>
      </c>
      <c r="F7618" s="6">
        <f t="shared" si="357"/>
        <v>10.319999999999999</v>
      </c>
      <c r="G7618" s="6">
        <v>340</v>
      </c>
      <c r="H7618" s="9">
        <f t="shared" si="358"/>
        <v>13.661650665418254</v>
      </c>
      <c r="I7618" s="9">
        <f t="shared" si="359"/>
        <v>16.393980798501904</v>
      </c>
    </row>
    <row r="7619" spans="1:9" ht="31.5" customHeight="1" x14ac:dyDescent="0.25">
      <c r="A7619" s="6">
        <v>2008</v>
      </c>
      <c r="B7619" s="6">
        <v>11</v>
      </c>
      <c r="C7619" s="6">
        <v>24</v>
      </c>
      <c r="D7619" s="6">
        <v>20</v>
      </c>
      <c r="E7619" s="6">
        <v>6.9</v>
      </c>
      <c r="F7619" s="6">
        <f t="shared" ref="F7619:F7682" si="360">E7619*1.2</f>
        <v>8.2799999999999994</v>
      </c>
      <c r="G7619" s="6">
        <v>344</v>
      </c>
      <c r="H7619" s="9">
        <f t="shared" ref="H7619:H7682" si="361">E7619*(LN(G7619/$AE$18)/LN(10/$AE$18))</f>
        <v>10.974561420212565</v>
      </c>
      <c r="I7619" s="9">
        <f t="shared" ref="I7619:I7682" si="362">F7619*(LN(G7619/$AE$18)/LN(10/$AE$18))</f>
        <v>13.169473704255077</v>
      </c>
    </row>
    <row r="7620" spans="1:9" ht="31.5" customHeight="1" x14ac:dyDescent="0.25">
      <c r="A7620" s="6">
        <v>2008</v>
      </c>
      <c r="B7620" s="6">
        <v>11</v>
      </c>
      <c r="C7620" s="6">
        <v>24</v>
      </c>
      <c r="D7620" s="6">
        <v>21</v>
      </c>
      <c r="E7620" s="6">
        <v>6</v>
      </c>
      <c r="F7620" s="6">
        <f t="shared" si="360"/>
        <v>7.1999999999999993</v>
      </c>
      <c r="G7620" s="6">
        <v>348</v>
      </c>
      <c r="H7620" s="9">
        <f t="shared" si="361"/>
        <v>9.5546741791141461</v>
      </c>
      <c r="I7620" s="9">
        <f t="shared" si="362"/>
        <v>11.465609014936975</v>
      </c>
    </row>
    <row r="7621" spans="1:9" ht="31.5" customHeight="1" x14ac:dyDescent="0.25">
      <c r="A7621" s="6">
        <v>2008</v>
      </c>
      <c r="B7621" s="6">
        <v>11</v>
      </c>
      <c r="C7621" s="6">
        <v>24</v>
      </c>
      <c r="D7621" s="6">
        <v>22</v>
      </c>
      <c r="E7621" s="6">
        <v>5.9</v>
      </c>
      <c r="F7621" s="6">
        <f t="shared" si="360"/>
        <v>7.08</v>
      </c>
      <c r="G7621" s="6">
        <v>3</v>
      </c>
      <c r="H7621" s="9">
        <f t="shared" si="361"/>
        <v>4.7144068132804398</v>
      </c>
      <c r="I7621" s="9">
        <f t="shared" si="362"/>
        <v>5.657288175936527</v>
      </c>
    </row>
    <row r="7622" spans="1:9" ht="31.5" customHeight="1" x14ac:dyDescent="0.25">
      <c r="A7622" s="6">
        <v>2008</v>
      </c>
      <c r="B7622" s="6">
        <v>11</v>
      </c>
      <c r="C7622" s="6">
        <v>24</v>
      </c>
      <c r="D7622" s="6">
        <v>23</v>
      </c>
      <c r="E7622" s="6">
        <v>6.8</v>
      </c>
      <c r="F7622" s="6">
        <f t="shared" si="360"/>
        <v>8.16</v>
      </c>
      <c r="G7622" s="6">
        <v>2</v>
      </c>
      <c r="H7622" s="9">
        <f t="shared" si="361"/>
        <v>4.9733718494863624</v>
      </c>
      <c r="I7622" s="9">
        <f t="shared" si="362"/>
        <v>5.968046219383635</v>
      </c>
    </row>
    <row r="7623" spans="1:9" ht="31.5" customHeight="1" x14ac:dyDescent="0.25">
      <c r="A7623" s="6">
        <v>2008</v>
      </c>
      <c r="B7623" s="6">
        <v>11</v>
      </c>
      <c r="C7623" s="6">
        <v>25</v>
      </c>
      <c r="D7623" s="6">
        <v>0</v>
      </c>
      <c r="E7623" s="6">
        <v>7.4</v>
      </c>
      <c r="F7623" s="6">
        <f t="shared" si="360"/>
        <v>8.8800000000000008</v>
      </c>
      <c r="G7623" s="6">
        <v>8</v>
      </c>
      <c r="H7623" s="9">
        <f t="shared" si="361"/>
        <v>7.1243975547644354</v>
      </c>
      <c r="I7623" s="9">
        <f t="shared" si="362"/>
        <v>8.5492770657173232</v>
      </c>
    </row>
    <row r="7624" spans="1:9" ht="31.5" customHeight="1" x14ac:dyDescent="0.25">
      <c r="A7624" s="6">
        <v>2008</v>
      </c>
      <c r="B7624" s="6">
        <v>11</v>
      </c>
      <c r="C7624" s="6">
        <v>25</v>
      </c>
      <c r="D7624" s="6">
        <v>1</v>
      </c>
      <c r="E7624" s="6">
        <v>6.4</v>
      </c>
      <c r="F7624" s="6">
        <f t="shared" si="360"/>
        <v>7.68</v>
      </c>
      <c r="G7624" s="6">
        <v>346</v>
      </c>
      <c r="H7624" s="9">
        <f t="shared" si="361"/>
        <v>10.185495747639077</v>
      </c>
      <c r="I7624" s="9">
        <f t="shared" si="362"/>
        <v>12.222594897166891</v>
      </c>
    </row>
    <row r="7625" spans="1:9" ht="31.5" customHeight="1" x14ac:dyDescent="0.25">
      <c r="A7625" s="6">
        <v>2008</v>
      </c>
      <c r="B7625" s="6">
        <v>11</v>
      </c>
      <c r="C7625" s="6">
        <v>25</v>
      </c>
      <c r="D7625" s="6">
        <v>2</v>
      </c>
      <c r="E7625" s="6">
        <v>6.7</v>
      </c>
      <c r="F7625" s="6">
        <f t="shared" si="360"/>
        <v>8.0399999999999991</v>
      </c>
      <c r="G7625" s="6">
        <v>329</v>
      </c>
      <c r="H7625" s="9">
        <f t="shared" si="361"/>
        <v>10.606601903931127</v>
      </c>
      <c r="I7625" s="9">
        <f t="shared" si="362"/>
        <v>12.727922284717351</v>
      </c>
    </row>
    <row r="7626" spans="1:9" ht="31.5" customHeight="1" x14ac:dyDescent="0.25">
      <c r="A7626" s="6">
        <v>2008</v>
      </c>
      <c r="B7626" s="6">
        <v>11</v>
      </c>
      <c r="C7626" s="6">
        <v>25</v>
      </c>
      <c r="D7626" s="6">
        <v>3</v>
      </c>
      <c r="E7626" s="6">
        <v>6.5</v>
      </c>
      <c r="F7626" s="6">
        <f t="shared" si="360"/>
        <v>7.8</v>
      </c>
      <c r="G7626" s="6">
        <v>324</v>
      </c>
      <c r="H7626" s="9">
        <f t="shared" si="361"/>
        <v>10.273372865754752</v>
      </c>
      <c r="I7626" s="9">
        <f t="shared" si="362"/>
        <v>12.328047438905703</v>
      </c>
    </row>
    <row r="7627" spans="1:9" ht="31.5" customHeight="1" x14ac:dyDescent="0.25">
      <c r="A7627" s="6">
        <v>2008</v>
      </c>
      <c r="B7627" s="6">
        <v>11</v>
      </c>
      <c r="C7627" s="6">
        <v>25</v>
      </c>
      <c r="D7627" s="6">
        <v>4</v>
      </c>
      <c r="E7627" s="6">
        <v>9.6</v>
      </c>
      <c r="F7627" s="6">
        <f t="shared" si="360"/>
        <v>11.52</v>
      </c>
      <c r="G7627" s="6">
        <v>344</v>
      </c>
      <c r="H7627" s="9">
        <f t="shared" si="361"/>
        <v>15.268955019426176</v>
      </c>
      <c r="I7627" s="9">
        <f t="shared" si="362"/>
        <v>18.32274602331141</v>
      </c>
    </row>
    <row r="7628" spans="1:9" ht="31.5" customHeight="1" x14ac:dyDescent="0.25">
      <c r="A7628" s="6">
        <v>2008</v>
      </c>
      <c r="B7628" s="6">
        <v>11</v>
      </c>
      <c r="C7628" s="6">
        <v>25</v>
      </c>
      <c r="D7628" s="6">
        <v>5</v>
      </c>
      <c r="E7628" s="6">
        <v>8.3000000000000007</v>
      </c>
      <c r="F7628" s="6">
        <f t="shared" si="360"/>
        <v>9.9600000000000009</v>
      </c>
      <c r="G7628" s="6">
        <v>346</v>
      </c>
      <c r="H7628" s="9">
        <f t="shared" si="361"/>
        <v>13.209314797719429</v>
      </c>
      <c r="I7628" s="9">
        <f t="shared" si="362"/>
        <v>15.851177757263315</v>
      </c>
    </row>
    <row r="7629" spans="1:9" ht="31.5" customHeight="1" x14ac:dyDescent="0.25">
      <c r="A7629" s="6">
        <v>2008</v>
      </c>
      <c r="B7629" s="6">
        <v>11</v>
      </c>
      <c r="C7629" s="6">
        <v>25</v>
      </c>
      <c r="D7629" s="6">
        <v>6</v>
      </c>
      <c r="E7629" s="6">
        <v>7.3</v>
      </c>
      <c r="F7629" s="6">
        <f t="shared" si="360"/>
        <v>8.76</v>
      </c>
      <c r="G7629" s="6">
        <v>333</v>
      </c>
      <c r="H7629" s="9">
        <f t="shared" si="361"/>
        <v>11.571170895996206</v>
      </c>
      <c r="I7629" s="9">
        <f t="shared" si="362"/>
        <v>13.885405075195447</v>
      </c>
    </row>
    <row r="7630" spans="1:9" ht="31.5" customHeight="1" x14ac:dyDescent="0.25">
      <c r="A7630" s="6">
        <v>2008</v>
      </c>
      <c r="B7630" s="6">
        <v>11</v>
      </c>
      <c r="C7630" s="6">
        <v>25</v>
      </c>
      <c r="D7630" s="6">
        <v>7</v>
      </c>
      <c r="E7630" s="6">
        <v>6.8</v>
      </c>
      <c r="F7630" s="6">
        <f t="shared" si="360"/>
        <v>8.16</v>
      </c>
      <c r="G7630" s="6">
        <v>337</v>
      </c>
      <c r="H7630" s="9">
        <f t="shared" si="361"/>
        <v>10.792176721730247</v>
      </c>
      <c r="I7630" s="9">
        <f t="shared" si="362"/>
        <v>12.950612066076298</v>
      </c>
    </row>
    <row r="7631" spans="1:9" ht="31.5" customHeight="1" x14ac:dyDescent="0.25">
      <c r="A7631" s="6">
        <v>2008</v>
      </c>
      <c r="B7631" s="6">
        <v>11</v>
      </c>
      <c r="C7631" s="6">
        <v>25</v>
      </c>
      <c r="D7631" s="6">
        <v>8</v>
      </c>
      <c r="E7631" s="6">
        <v>7</v>
      </c>
      <c r="F7631" s="6">
        <f t="shared" si="360"/>
        <v>8.4</v>
      </c>
      <c r="G7631" s="6">
        <v>359</v>
      </c>
      <c r="H7631" s="9">
        <f t="shared" si="361"/>
        <v>11.183478158200625</v>
      </c>
      <c r="I7631" s="9">
        <f t="shared" si="362"/>
        <v>13.420173789840749</v>
      </c>
    </row>
    <row r="7632" spans="1:9" ht="31.5" customHeight="1" x14ac:dyDescent="0.25">
      <c r="A7632" s="6">
        <v>2008</v>
      </c>
      <c r="B7632" s="6">
        <v>11</v>
      </c>
      <c r="C7632" s="6">
        <v>25</v>
      </c>
      <c r="D7632" s="6">
        <v>9</v>
      </c>
      <c r="E7632" s="6">
        <v>9.9</v>
      </c>
      <c r="F7632" s="6">
        <f t="shared" si="360"/>
        <v>11.88</v>
      </c>
      <c r="G7632" s="6">
        <v>4</v>
      </c>
      <c r="H7632" s="9">
        <f t="shared" si="361"/>
        <v>8.385966465422424</v>
      </c>
      <c r="I7632" s="9">
        <f t="shared" si="362"/>
        <v>10.063159758506909</v>
      </c>
    </row>
    <row r="7633" spans="1:9" ht="31.5" customHeight="1" x14ac:dyDescent="0.25">
      <c r="A7633" s="6">
        <v>2008</v>
      </c>
      <c r="B7633" s="6">
        <v>11</v>
      </c>
      <c r="C7633" s="6">
        <v>25</v>
      </c>
      <c r="D7633" s="6">
        <v>10</v>
      </c>
      <c r="E7633" s="6">
        <v>10.9</v>
      </c>
      <c r="F7633" s="6">
        <f t="shared" si="360"/>
        <v>13.08</v>
      </c>
      <c r="G7633" s="6">
        <v>1</v>
      </c>
      <c r="H7633" s="9">
        <f t="shared" si="361"/>
        <v>6.7110112617206878</v>
      </c>
      <c r="I7633" s="9">
        <f t="shared" si="362"/>
        <v>8.0532135140648258</v>
      </c>
    </row>
    <row r="7634" spans="1:9" ht="31.5" customHeight="1" x14ac:dyDescent="0.25">
      <c r="A7634" s="6">
        <v>2008</v>
      </c>
      <c r="B7634" s="6">
        <v>11</v>
      </c>
      <c r="C7634" s="6">
        <v>25</v>
      </c>
      <c r="D7634" s="6">
        <v>11</v>
      </c>
      <c r="E7634" s="6">
        <v>10.9</v>
      </c>
      <c r="F7634" s="6">
        <f t="shared" si="360"/>
        <v>13.08</v>
      </c>
      <c r="G7634" s="6">
        <v>1</v>
      </c>
      <c r="H7634" s="9">
        <f t="shared" si="361"/>
        <v>6.7110112617206878</v>
      </c>
      <c r="I7634" s="9">
        <f t="shared" si="362"/>
        <v>8.0532135140648258</v>
      </c>
    </row>
    <row r="7635" spans="1:9" ht="31.5" customHeight="1" x14ac:dyDescent="0.25">
      <c r="A7635" s="6">
        <v>2008</v>
      </c>
      <c r="B7635" s="6">
        <v>11</v>
      </c>
      <c r="C7635" s="6">
        <v>25</v>
      </c>
      <c r="D7635" s="6">
        <v>12</v>
      </c>
      <c r="E7635" s="6">
        <v>11.8</v>
      </c>
      <c r="F7635" s="6">
        <f t="shared" si="360"/>
        <v>14.16</v>
      </c>
      <c r="G7635" s="6">
        <v>357</v>
      </c>
      <c r="H7635" s="9">
        <f t="shared" si="361"/>
        <v>18.841146249965398</v>
      </c>
      <c r="I7635" s="9">
        <f t="shared" si="362"/>
        <v>22.609375499958478</v>
      </c>
    </row>
    <row r="7636" spans="1:9" ht="31.5" customHeight="1" x14ac:dyDescent="0.25">
      <c r="A7636" s="6">
        <v>2008</v>
      </c>
      <c r="B7636" s="6">
        <v>11</v>
      </c>
      <c r="C7636" s="6">
        <v>25</v>
      </c>
      <c r="D7636" s="6">
        <v>13</v>
      </c>
      <c r="E7636" s="6">
        <v>11.4</v>
      </c>
      <c r="F7636" s="6">
        <f t="shared" si="360"/>
        <v>13.68</v>
      </c>
      <c r="G7636" s="6">
        <v>1</v>
      </c>
      <c r="H7636" s="9">
        <f t="shared" si="361"/>
        <v>7.0188558150106282</v>
      </c>
      <c r="I7636" s="9">
        <f t="shared" si="362"/>
        <v>8.4226269780127527</v>
      </c>
    </row>
    <row r="7637" spans="1:9" ht="31.5" customHeight="1" x14ac:dyDescent="0.25">
      <c r="A7637" s="6">
        <v>2008</v>
      </c>
      <c r="B7637" s="6">
        <v>11</v>
      </c>
      <c r="C7637" s="6">
        <v>25</v>
      </c>
      <c r="D7637" s="6">
        <v>14</v>
      </c>
      <c r="E7637" s="6">
        <v>10.3</v>
      </c>
      <c r="F7637" s="6">
        <f t="shared" si="360"/>
        <v>12.360000000000001</v>
      </c>
      <c r="G7637" s="6">
        <v>7</v>
      </c>
      <c r="H7637" s="9">
        <f t="shared" si="361"/>
        <v>9.6868357404631187</v>
      </c>
      <c r="I7637" s="9">
        <f t="shared" si="362"/>
        <v>11.624202888555743</v>
      </c>
    </row>
    <row r="7638" spans="1:9" ht="31.5" customHeight="1" x14ac:dyDescent="0.25">
      <c r="A7638" s="6">
        <v>2008</v>
      </c>
      <c r="B7638" s="6">
        <v>11</v>
      </c>
      <c r="C7638" s="6">
        <v>25</v>
      </c>
      <c r="D7638" s="6">
        <v>15</v>
      </c>
      <c r="E7638" s="6">
        <v>10</v>
      </c>
      <c r="F7638" s="6">
        <f t="shared" si="360"/>
        <v>12</v>
      </c>
      <c r="G7638" s="6">
        <v>19</v>
      </c>
      <c r="H7638" s="9">
        <f t="shared" si="361"/>
        <v>11.071280454262576</v>
      </c>
      <c r="I7638" s="9">
        <f t="shared" si="362"/>
        <v>13.28553654511509</v>
      </c>
    </row>
    <row r="7639" spans="1:9" ht="31.5" customHeight="1" x14ac:dyDescent="0.25">
      <c r="A7639" s="6">
        <v>2008</v>
      </c>
      <c r="B7639" s="6">
        <v>11</v>
      </c>
      <c r="C7639" s="6">
        <v>25</v>
      </c>
      <c r="D7639" s="6">
        <v>16</v>
      </c>
      <c r="E7639" s="6">
        <v>9.8000000000000007</v>
      </c>
      <c r="F7639" s="6">
        <f t="shared" si="360"/>
        <v>11.76</v>
      </c>
      <c r="G7639" s="6">
        <v>29</v>
      </c>
      <c r="H7639" s="9">
        <f t="shared" si="361"/>
        <v>11.541504959344584</v>
      </c>
      <c r="I7639" s="9">
        <f t="shared" si="362"/>
        <v>13.849805951213501</v>
      </c>
    </row>
    <row r="7640" spans="1:9" ht="31.5" customHeight="1" x14ac:dyDescent="0.25">
      <c r="A7640" s="6">
        <v>2008</v>
      </c>
      <c r="B7640" s="6">
        <v>11</v>
      </c>
      <c r="C7640" s="6">
        <v>25</v>
      </c>
      <c r="D7640" s="6">
        <v>17</v>
      </c>
      <c r="E7640" s="6">
        <v>7.9</v>
      </c>
      <c r="F7640" s="6">
        <f t="shared" si="360"/>
        <v>9.48</v>
      </c>
      <c r="G7640" s="6">
        <v>33</v>
      </c>
      <c r="H7640" s="9">
        <f t="shared" si="361"/>
        <v>9.4742373883335365</v>
      </c>
      <c r="I7640" s="9">
        <f t="shared" si="362"/>
        <v>11.369084866000243</v>
      </c>
    </row>
    <row r="7641" spans="1:9" ht="31.5" customHeight="1" x14ac:dyDescent="0.25">
      <c r="A7641" s="6">
        <v>2008</v>
      </c>
      <c r="B7641" s="6">
        <v>11</v>
      </c>
      <c r="C7641" s="6">
        <v>25</v>
      </c>
      <c r="D7641" s="6">
        <v>18</v>
      </c>
      <c r="E7641" s="6">
        <v>6.7</v>
      </c>
      <c r="F7641" s="6">
        <f t="shared" si="360"/>
        <v>8.0399999999999991</v>
      </c>
      <c r="G7641" s="6">
        <v>42</v>
      </c>
      <c r="H7641" s="9">
        <f t="shared" si="361"/>
        <v>8.3047939938290316</v>
      </c>
      <c r="I7641" s="9">
        <f t="shared" si="362"/>
        <v>9.9657527925948362</v>
      </c>
    </row>
    <row r="7642" spans="1:9" ht="31.5" customHeight="1" x14ac:dyDescent="0.25">
      <c r="A7642" s="6">
        <v>2008</v>
      </c>
      <c r="B7642" s="6">
        <v>11</v>
      </c>
      <c r="C7642" s="6">
        <v>25</v>
      </c>
      <c r="D7642" s="6">
        <v>19</v>
      </c>
      <c r="E7642" s="6">
        <v>7.3</v>
      </c>
      <c r="F7642" s="6">
        <f t="shared" si="360"/>
        <v>8.76</v>
      </c>
      <c r="G7642" s="6">
        <v>36</v>
      </c>
      <c r="H7642" s="9">
        <f t="shared" si="361"/>
        <v>8.8606897108965814</v>
      </c>
      <c r="I7642" s="9">
        <f t="shared" si="362"/>
        <v>10.632827653075898</v>
      </c>
    </row>
    <row r="7643" spans="1:9" ht="31.5" customHeight="1" x14ac:dyDescent="0.25">
      <c r="A7643" s="6">
        <v>2008</v>
      </c>
      <c r="B7643" s="6">
        <v>11</v>
      </c>
      <c r="C7643" s="6">
        <v>25</v>
      </c>
      <c r="D7643" s="6">
        <v>20</v>
      </c>
      <c r="E7643" s="6">
        <v>7.3</v>
      </c>
      <c r="F7643" s="6">
        <f t="shared" si="360"/>
        <v>8.76</v>
      </c>
      <c r="G7643" s="6">
        <v>28</v>
      </c>
      <c r="H7643" s="9">
        <f t="shared" si="361"/>
        <v>8.5544882284333053</v>
      </c>
      <c r="I7643" s="9">
        <f t="shared" si="362"/>
        <v>10.265385874119966</v>
      </c>
    </row>
    <row r="7644" spans="1:9" ht="31.5" customHeight="1" x14ac:dyDescent="0.25">
      <c r="A7644" s="6">
        <v>2008</v>
      </c>
      <c r="B7644" s="6">
        <v>11</v>
      </c>
      <c r="C7644" s="6">
        <v>25</v>
      </c>
      <c r="D7644" s="6">
        <v>21</v>
      </c>
      <c r="E7644" s="6">
        <v>7.7</v>
      </c>
      <c r="F7644" s="6">
        <f t="shared" si="360"/>
        <v>9.24</v>
      </c>
      <c r="G7644" s="6">
        <v>32</v>
      </c>
      <c r="H7644" s="9">
        <f t="shared" si="361"/>
        <v>9.1948367239904378</v>
      </c>
      <c r="I7644" s="9">
        <f t="shared" si="362"/>
        <v>11.033804068788525</v>
      </c>
    </row>
    <row r="7645" spans="1:9" ht="31.5" customHeight="1" x14ac:dyDescent="0.25">
      <c r="A7645" s="6">
        <v>2008</v>
      </c>
      <c r="B7645" s="6">
        <v>11</v>
      </c>
      <c r="C7645" s="6">
        <v>25</v>
      </c>
      <c r="D7645" s="6">
        <v>22</v>
      </c>
      <c r="E7645" s="6">
        <v>8.4</v>
      </c>
      <c r="F7645" s="6">
        <f t="shared" si="360"/>
        <v>10.08</v>
      </c>
      <c r="G7645" s="6">
        <v>46</v>
      </c>
      <c r="H7645" s="9">
        <f t="shared" si="361"/>
        <v>10.539522457083713</v>
      </c>
      <c r="I7645" s="9">
        <f t="shared" si="362"/>
        <v>12.647426948500454</v>
      </c>
    </row>
    <row r="7646" spans="1:9" ht="31.5" customHeight="1" x14ac:dyDescent="0.25">
      <c r="A7646" s="6">
        <v>2008</v>
      </c>
      <c r="B7646" s="6">
        <v>11</v>
      </c>
      <c r="C7646" s="6">
        <v>25</v>
      </c>
      <c r="D7646" s="6">
        <v>23</v>
      </c>
      <c r="E7646" s="6">
        <v>8.6999999999999993</v>
      </c>
      <c r="F7646" s="6">
        <f t="shared" si="360"/>
        <v>10.44</v>
      </c>
      <c r="G7646" s="6">
        <v>52</v>
      </c>
      <c r="H7646" s="9">
        <f t="shared" si="361"/>
        <v>11.093960596751524</v>
      </c>
      <c r="I7646" s="9">
        <f t="shared" si="362"/>
        <v>13.312752716101828</v>
      </c>
    </row>
    <row r="7647" spans="1:9" ht="31.5" customHeight="1" x14ac:dyDescent="0.25">
      <c r="A7647" s="6">
        <v>2008</v>
      </c>
      <c r="B7647" s="6">
        <v>11</v>
      </c>
      <c r="C7647" s="6">
        <v>26</v>
      </c>
      <c r="D7647" s="6">
        <v>0</v>
      </c>
      <c r="E7647" s="6">
        <v>8.4</v>
      </c>
      <c r="F7647" s="6">
        <f t="shared" si="360"/>
        <v>10.08</v>
      </c>
      <c r="G7647" s="6">
        <v>59</v>
      </c>
      <c r="H7647" s="9">
        <f t="shared" si="361"/>
        <v>10.888473332426672</v>
      </c>
      <c r="I7647" s="9">
        <f t="shared" si="362"/>
        <v>13.066167998912006</v>
      </c>
    </row>
    <row r="7648" spans="1:9" ht="31.5" customHeight="1" x14ac:dyDescent="0.25">
      <c r="A7648" s="6">
        <v>2008</v>
      </c>
      <c r="B7648" s="6">
        <v>11</v>
      </c>
      <c r="C7648" s="6">
        <v>26</v>
      </c>
      <c r="D7648" s="6">
        <v>1</v>
      </c>
      <c r="E7648" s="6">
        <v>8.3000000000000007</v>
      </c>
      <c r="F7648" s="6">
        <f t="shared" si="360"/>
        <v>9.9600000000000009</v>
      </c>
      <c r="G7648" s="6">
        <v>62</v>
      </c>
      <c r="H7648" s="9">
        <f t="shared" si="361"/>
        <v>10.827555492476947</v>
      </c>
      <c r="I7648" s="9">
        <f t="shared" si="362"/>
        <v>12.993066590972337</v>
      </c>
    </row>
    <row r="7649" spans="1:9" ht="31.5" customHeight="1" x14ac:dyDescent="0.25">
      <c r="A7649" s="6">
        <v>2008</v>
      </c>
      <c r="B7649" s="6">
        <v>11</v>
      </c>
      <c r="C7649" s="6">
        <v>26</v>
      </c>
      <c r="D7649" s="6">
        <v>2</v>
      </c>
      <c r="E7649" s="6">
        <v>7.9</v>
      </c>
      <c r="F7649" s="6">
        <f t="shared" si="360"/>
        <v>9.48</v>
      </c>
      <c r="G7649" s="6">
        <v>65</v>
      </c>
      <c r="H7649" s="9">
        <f t="shared" si="361"/>
        <v>10.368050521080063</v>
      </c>
      <c r="I7649" s="9">
        <f t="shared" si="362"/>
        <v>12.441660625296077</v>
      </c>
    </row>
    <row r="7650" spans="1:9" ht="31.5" customHeight="1" x14ac:dyDescent="0.25">
      <c r="A7650" s="6">
        <v>2008</v>
      </c>
      <c r="B7650" s="6">
        <v>11</v>
      </c>
      <c r="C7650" s="6">
        <v>26</v>
      </c>
      <c r="D7650" s="6">
        <v>3</v>
      </c>
      <c r="E7650" s="6">
        <v>7.9</v>
      </c>
      <c r="F7650" s="6">
        <f t="shared" si="360"/>
        <v>9.48</v>
      </c>
      <c r="G7650" s="6">
        <v>63</v>
      </c>
      <c r="H7650" s="9">
        <f t="shared" si="361"/>
        <v>10.326842717588745</v>
      </c>
      <c r="I7650" s="9">
        <f t="shared" si="362"/>
        <v>12.392211261106494</v>
      </c>
    </row>
    <row r="7651" spans="1:9" ht="31.5" customHeight="1" x14ac:dyDescent="0.25">
      <c r="A7651" s="6">
        <v>2008</v>
      </c>
      <c r="B7651" s="6">
        <v>11</v>
      </c>
      <c r="C7651" s="6">
        <v>26</v>
      </c>
      <c r="D7651" s="6">
        <v>4</v>
      </c>
      <c r="E7651" s="6">
        <v>7.7</v>
      </c>
      <c r="F7651" s="6">
        <f t="shared" si="360"/>
        <v>9.24</v>
      </c>
      <c r="G7651" s="6">
        <v>61</v>
      </c>
      <c r="H7651" s="9">
        <f t="shared" si="361"/>
        <v>10.023943241022971</v>
      </c>
      <c r="I7651" s="9">
        <f t="shared" si="362"/>
        <v>12.028731889227565</v>
      </c>
    </row>
    <row r="7652" spans="1:9" ht="31.5" customHeight="1" x14ac:dyDescent="0.25">
      <c r="A7652" s="6">
        <v>2008</v>
      </c>
      <c r="B7652" s="6">
        <v>11</v>
      </c>
      <c r="C7652" s="6">
        <v>26</v>
      </c>
      <c r="D7652" s="6">
        <v>5</v>
      </c>
      <c r="E7652" s="6">
        <v>8.1</v>
      </c>
      <c r="F7652" s="6">
        <f t="shared" si="360"/>
        <v>9.7199999999999989</v>
      </c>
      <c r="G7652" s="6">
        <v>63</v>
      </c>
      <c r="H7652" s="9">
        <f t="shared" si="361"/>
        <v>10.588281773730232</v>
      </c>
      <c r="I7652" s="9">
        <f t="shared" si="362"/>
        <v>12.705938128476276</v>
      </c>
    </row>
    <row r="7653" spans="1:9" ht="31.5" customHeight="1" x14ac:dyDescent="0.25">
      <c r="A7653" s="6">
        <v>2008</v>
      </c>
      <c r="B7653" s="6">
        <v>11</v>
      </c>
      <c r="C7653" s="6">
        <v>26</v>
      </c>
      <c r="D7653" s="6">
        <v>6</v>
      </c>
      <c r="E7653" s="6">
        <v>8.9</v>
      </c>
      <c r="F7653" s="6">
        <f t="shared" si="360"/>
        <v>10.68</v>
      </c>
      <c r="G7653" s="6">
        <v>71</v>
      </c>
      <c r="H7653" s="9">
        <f t="shared" si="361"/>
        <v>11.811615923095323</v>
      </c>
      <c r="I7653" s="9">
        <f t="shared" si="362"/>
        <v>14.173939107714386</v>
      </c>
    </row>
    <row r="7654" spans="1:9" ht="31.5" customHeight="1" x14ac:dyDescent="0.25">
      <c r="A7654" s="6">
        <v>2008</v>
      </c>
      <c r="B7654" s="6">
        <v>11</v>
      </c>
      <c r="C7654" s="6">
        <v>26</v>
      </c>
      <c r="D7654" s="6">
        <v>7</v>
      </c>
      <c r="E7654" s="6">
        <v>9.6</v>
      </c>
      <c r="F7654" s="6">
        <f t="shared" si="360"/>
        <v>11.52</v>
      </c>
      <c r="G7654" s="6">
        <v>62</v>
      </c>
      <c r="H7654" s="9">
        <f t="shared" si="361"/>
        <v>12.523437678045624</v>
      </c>
      <c r="I7654" s="9">
        <f t="shared" si="362"/>
        <v>15.028125213654748</v>
      </c>
    </row>
    <row r="7655" spans="1:9" ht="31.5" customHeight="1" x14ac:dyDescent="0.25">
      <c r="A7655" s="6">
        <v>2008</v>
      </c>
      <c r="B7655" s="6">
        <v>11</v>
      </c>
      <c r="C7655" s="6">
        <v>26</v>
      </c>
      <c r="D7655" s="6">
        <v>8</v>
      </c>
      <c r="E7655" s="6">
        <v>9.8000000000000007</v>
      </c>
      <c r="F7655" s="6">
        <f t="shared" si="360"/>
        <v>11.76</v>
      </c>
      <c r="G7655" s="6">
        <v>62</v>
      </c>
      <c r="H7655" s="9">
        <f t="shared" si="361"/>
        <v>12.784342629671576</v>
      </c>
      <c r="I7655" s="9">
        <f t="shared" si="362"/>
        <v>15.34121115560589</v>
      </c>
    </row>
    <row r="7656" spans="1:9" ht="31.5" customHeight="1" x14ac:dyDescent="0.25">
      <c r="A7656" s="6">
        <v>2008</v>
      </c>
      <c r="B7656" s="6">
        <v>11</v>
      </c>
      <c r="C7656" s="6">
        <v>26</v>
      </c>
      <c r="D7656" s="6">
        <v>9</v>
      </c>
      <c r="E7656" s="6">
        <v>9.1</v>
      </c>
      <c r="F7656" s="6">
        <f t="shared" si="360"/>
        <v>10.92</v>
      </c>
      <c r="G7656" s="6">
        <v>59</v>
      </c>
      <c r="H7656" s="9">
        <f t="shared" si="361"/>
        <v>11.795846110128894</v>
      </c>
      <c r="I7656" s="9">
        <f t="shared" si="362"/>
        <v>14.155015332154672</v>
      </c>
    </row>
    <row r="7657" spans="1:9" ht="31.5" customHeight="1" x14ac:dyDescent="0.25">
      <c r="A7657" s="6">
        <v>2008</v>
      </c>
      <c r="B7657" s="6">
        <v>11</v>
      </c>
      <c r="C7657" s="6">
        <v>26</v>
      </c>
      <c r="D7657" s="6">
        <v>10</v>
      </c>
      <c r="E7657" s="6">
        <v>8.1</v>
      </c>
      <c r="F7657" s="6">
        <f t="shared" si="360"/>
        <v>9.7199999999999989</v>
      </c>
      <c r="G7657" s="6">
        <v>77</v>
      </c>
      <c r="H7657" s="9">
        <f t="shared" si="361"/>
        <v>10.859573145057464</v>
      </c>
      <c r="I7657" s="9">
        <f t="shared" si="362"/>
        <v>13.031487774068957</v>
      </c>
    </row>
    <row r="7658" spans="1:9" ht="31.5" customHeight="1" x14ac:dyDescent="0.25">
      <c r="A7658" s="6">
        <v>2008</v>
      </c>
      <c r="B7658" s="6">
        <v>11</v>
      </c>
      <c r="C7658" s="6">
        <v>26</v>
      </c>
      <c r="D7658" s="6">
        <v>11</v>
      </c>
      <c r="E7658" s="6">
        <v>7.4</v>
      </c>
      <c r="F7658" s="6">
        <f t="shared" si="360"/>
        <v>8.8800000000000008</v>
      </c>
      <c r="G7658" s="6">
        <v>76</v>
      </c>
      <c r="H7658" s="9">
        <f t="shared" si="361"/>
        <v>9.9049463135365237</v>
      </c>
      <c r="I7658" s="9">
        <f t="shared" si="362"/>
        <v>11.885935576243828</v>
      </c>
    </row>
    <row r="7659" spans="1:9" ht="31.5" customHeight="1" x14ac:dyDescent="0.25">
      <c r="A7659" s="6">
        <v>2008</v>
      </c>
      <c r="B7659" s="6">
        <v>11</v>
      </c>
      <c r="C7659" s="6">
        <v>26</v>
      </c>
      <c r="D7659" s="6">
        <v>12</v>
      </c>
      <c r="E7659" s="6">
        <v>6.5</v>
      </c>
      <c r="F7659" s="6">
        <f t="shared" si="360"/>
        <v>7.8</v>
      </c>
      <c r="G7659" s="6">
        <v>53</v>
      </c>
      <c r="H7659" s="9">
        <f t="shared" si="361"/>
        <v>8.3092561924379407</v>
      </c>
      <c r="I7659" s="9">
        <f t="shared" si="362"/>
        <v>9.9711074309255299</v>
      </c>
    </row>
    <row r="7660" spans="1:9" ht="31.5" customHeight="1" x14ac:dyDescent="0.25">
      <c r="A7660" s="6">
        <v>2008</v>
      </c>
      <c r="B7660" s="6">
        <v>11</v>
      </c>
      <c r="C7660" s="6">
        <v>26</v>
      </c>
      <c r="D7660" s="6">
        <v>13</v>
      </c>
      <c r="E7660" s="6">
        <v>6.8</v>
      </c>
      <c r="F7660" s="6">
        <f t="shared" si="360"/>
        <v>8.16</v>
      </c>
      <c r="G7660" s="6">
        <v>48</v>
      </c>
      <c r="H7660" s="9">
        <f t="shared" si="361"/>
        <v>8.5802973142789938</v>
      </c>
      <c r="I7660" s="9">
        <f t="shared" si="362"/>
        <v>10.296356777134793</v>
      </c>
    </row>
    <row r="7661" spans="1:9" ht="31.5" customHeight="1" x14ac:dyDescent="0.25">
      <c r="A7661" s="6">
        <v>2008</v>
      </c>
      <c r="B7661" s="6">
        <v>11</v>
      </c>
      <c r="C7661" s="6">
        <v>26</v>
      </c>
      <c r="D7661" s="6">
        <v>14</v>
      </c>
      <c r="E7661" s="6">
        <v>7</v>
      </c>
      <c r="F7661" s="6">
        <f t="shared" si="360"/>
        <v>8.4</v>
      </c>
      <c r="G7661" s="6">
        <v>40</v>
      </c>
      <c r="H7661" s="9">
        <f t="shared" si="361"/>
        <v>8.6196474921183146</v>
      </c>
      <c r="I7661" s="9">
        <f t="shared" si="362"/>
        <v>10.343576990541978</v>
      </c>
    </row>
    <row r="7662" spans="1:9" ht="31.5" customHeight="1" x14ac:dyDescent="0.25">
      <c r="A7662" s="6">
        <v>2008</v>
      </c>
      <c r="B7662" s="6">
        <v>11</v>
      </c>
      <c r="C7662" s="6">
        <v>26</v>
      </c>
      <c r="D7662" s="6">
        <v>15</v>
      </c>
      <c r="E7662" s="6">
        <v>6.6</v>
      </c>
      <c r="F7662" s="6">
        <f t="shared" si="360"/>
        <v>7.919999999999999</v>
      </c>
      <c r="G7662" s="6">
        <v>38</v>
      </c>
      <c r="H7662" s="9">
        <f t="shared" si="361"/>
        <v>8.0705932032405041</v>
      </c>
      <c r="I7662" s="9">
        <f t="shared" si="362"/>
        <v>9.6847118438886035</v>
      </c>
    </row>
    <row r="7663" spans="1:9" ht="31.5" customHeight="1" x14ac:dyDescent="0.25">
      <c r="A7663" s="6">
        <v>2008</v>
      </c>
      <c r="B7663" s="6">
        <v>11</v>
      </c>
      <c r="C7663" s="6">
        <v>26</v>
      </c>
      <c r="D7663" s="6">
        <v>16</v>
      </c>
      <c r="E7663" s="6">
        <v>5.7</v>
      </c>
      <c r="F7663" s="6">
        <f t="shared" si="360"/>
        <v>6.84</v>
      </c>
      <c r="G7663" s="6">
        <v>35</v>
      </c>
      <c r="H7663" s="9">
        <f t="shared" si="361"/>
        <v>6.8918202743718755</v>
      </c>
      <c r="I7663" s="9">
        <f t="shared" si="362"/>
        <v>8.2701843292462502</v>
      </c>
    </row>
    <row r="7664" spans="1:9" ht="31.5" customHeight="1" x14ac:dyDescent="0.25">
      <c r="A7664" s="6">
        <v>2008</v>
      </c>
      <c r="B7664" s="6">
        <v>11</v>
      </c>
      <c r="C7664" s="6">
        <v>26</v>
      </c>
      <c r="D7664" s="6">
        <v>17</v>
      </c>
      <c r="E7664" s="6">
        <v>5.3</v>
      </c>
      <c r="F7664" s="6">
        <f t="shared" si="360"/>
        <v>6.3599999999999994</v>
      </c>
      <c r="G7664" s="6">
        <v>27</v>
      </c>
      <c r="H7664" s="9">
        <f t="shared" si="361"/>
        <v>6.1786223060429357</v>
      </c>
      <c r="I7664" s="9">
        <f t="shared" si="362"/>
        <v>7.414346767251522</v>
      </c>
    </row>
    <row r="7665" spans="1:9" ht="31.5" customHeight="1" x14ac:dyDescent="0.25">
      <c r="A7665" s="6">
        <v>2008</v>
      </c>
      <c r="B7665" s="6">
        <v>11</v>
      </c>
      <c r="C7665" s="6">
        <v>26</v>
      </c>
      <c r="D7665" s="6">
        <v>18</v>
      </c>
      <c r="E7665" s="6">
        <v>5.7</v>
      </c>
      <c r="F7665" s="6">
        <f t="shared" si="360"/>
        <v>6.84</v>
      </c>
      <c r="G7665" s="6">
        <v>31</v>
      </c>
      <c r="H7665" s="9">
        <f t="shared" si="361"/>
        <v>6.7763632138342764</v>
      </c>
      <c r="I7665" s="9">
        <f t="shared" si="362"/>
        <v>8.1316358566011306</v>
      </c>
    </row>
    <row r="7666" spans="1:9" ht="31.5" customHeight="1" x14ac:dyDescent="0.25">
      <c r="A7666" s="6">
        <v>2008</v>
      </c>
      <c r="B7666" s="6">
        <v>11</v>
      </c>
      <c r="C7666" s="6">
        <v>26</v>
      </c>
      <c r="D7666" s="6">
        <v>19</v>
      </c>
      <c r="E7666" s="6">
        <v>6.8</v>
      </c>
      <c r="F7666" s="6">
        <f t="shared" si="360"/>
        <v>8.16</v>
      </c>
      <c r="G7666" s="6">
        <v>48</v>
      </c>
      <c r="H7666" s="9">
        <f t="shared" si="361"/>
        <v>8.5802973142789938</v>
      </c>
      <c r="I7666" s="9">
        <f t="shared" si="362"/>
        <v>10.296356777134793</v>
      </c>
    </row>
    <row r="7667" spans="1:9" ht="31.5" customHeight="1" x14ac:dyDescent="0.25">
      <c r="A7667" s="6">
        <v>2008</v>
      </c>
      <c r="B7667" s="6">
        <v>11</v>
      </c>
      <c r="C7667" s="6">
        <v>26</v>
      </c>
      <c r="D7667" s="6">
        <v>20</v>
      </c>
      <c r="E7667" s="6">
        <v>7.7</v>
      </c>
      <c r="F7667" s="6">
        <f t="shared" si="360"/>
        <v>9.24</v>
      </c>
      <c r="G7667" s="6">
        <v>56</v>
      </c>
      <c r="H7667" s="9">
        <f t="shared" si="361"/>
        <v>9.9140334301084234</v>
      </c>
      <c r="I7667" s="9">
        <f t="shared" si="362"/>
        <v>11.896840116130109</v>
      </c>
    </row>
    <row r="7668" spans="1:9" ht="31.5" customHeight="1" x14ac:dyDescent="0.25">
      <c r="A7668" s="6">
        <v>2008</v>
      </c>
      <c r="B7668" s="6">
        <v>11</v>
      </c>
      <c r="C7668" s="6">
        <v>26</v>
      </c>
      <c r="D7668" s="6">
        <v>21</v>
      </c>
      <c r="E7668" s="6">
        <v>8.1</v>
      </c>
      <c r="F7668" s="6">
        <f t="shared" si="360"/>
        <v>9.7199999999999989</v>
      </c>
      <c r="G7668" s="6">
        <v>67</v>
      </c>
      <c r="H7668" s="9">
        <f t="shared" si="361"/>
        <v>10.671503318208217</v>
      </c>
      <c r="I7668" s="9">
        <f t="shared" si="362"/>
        <v>12.805803981849857</v>
      </c>
    </row>
    <row r="7669" spans="1:9" ht="31.5" customHeight="1" x14ac:dyDescent="0.25">
      <c r="A7669" s="6">
        <v>2008</v>
      </c>
      <c r="B7669" s="6">
        <v>11</v>
      </c>
      <c r="C7669" s="6">
        <v>26</v>
      </c>
      <c r="D7669" s="6">
        <v>22</v>
      </c>
      <c r="E7669" s="6">
        <v>7.4</v>
      </c>
      <c r="F7669" s="6">
        <f t="shared" si="360"/>
        <v>8.8800000000000008</v>
      </c>
      <c r="G7669" s="6">
        <v>72</v>
      </c>
      <c r="H7669" s="9">
        <f t="shared" si="361"/>
        <v>9.8381684106958627</v>
      </c>
      <c r="I7669" s="9">
        <f t="shared" si="362"/>
        <v>11.805802092835036</v>
      </c>
    </row>
    <row r="7670" spans="1:9" ht="31.5" customHeight="1" x14ac:dyDescent="0.25">
      <c r="A7670" s="6">
        <v>2008</v>
      </c>
      <c r="B7670" s="6">
        <v>11</v>
      </c>
      <c r="C7670" s="6">
        <v>26</v>
      </c>
      <c r="D7670" s="6">
        <v>23</v>
      </c>
      <c r="E7670" s="6">
        <v>8</v>
      </c>
      <c r="F7670" s="6">
        <f t="shared" si="360"/>
        <v>9.6</v>
      </c>
      <c r="G7670" s="6">
        <v>71</v>
      </c>
      <c r="H7670" s="9">
        <f t="shared" si="361"/>
        <v>10.617182852220514</v>
      </c>
      <c r="I7670" s="9">
        <f t="shared" si="362"/>
        <v>12.740619422664617</v>
      </c>
    </row>
    <row r="7671" spans="1:9" ht="31.5" customHeight="1" x14ac:dyDescent="0.25">
      <c r="A7671" s="6">
        <v>2008</v>
      </c>
      <c r="B7671" s="6">
        <v>11</v>
      </c>
      <c r="C7671" s="6">
        <v>27</v>
      </c>
      <c r="D7671" s="6">
        <v>0</v>
      </c>
      <c r="E7671" s="6">
        <v>8.1</v>
      </c>
      <c r="F7671" s="6">
        <f t="shared" si="360"/>
        <v>9.7199999999999989</v>
      </c>
      <c r="G7671" s="6">
        <v>72</v>
      </c>
      <c r="H7671" s="9">
        <f t="shared" si="361"/>
        <v>10.768805963058984</v>
      </c>
      <c r="I7671" s="9">
        <f t="shared" si="362"/>
        <v>12.92256715567078</v>
      </c>
    </row>
    <row r="7672" spans="1:9" ht="31.5" customHeight="1" x14ac:dyDescent="0.25">
      <c r="A7672" s="6">
        <v>2008</v>
      </c>
      <c r="B7672" s="6">
        <v>11</v>
      </c>
      <c r="C7672" s="6">
        <v>27</v>
      </c>
      <c r="D7672" s="6">
        <v>1</v>
      </c>
      <c r="E7672" s="6">
        <v>8</v>
      </c>
      <c r="F7672" s="6">
        <f t="shared" si="360"/>
        <v>9.6</v>
      </c>
      <c r="G7672" s="6">
        <v>73</v>
      </c>
      <c r="H7672" s="9">
        <f t="shared" si="361"/>
        <v>10.654275037463249</v>
      </c>
      <c r="I7672" s="9">
        <f t="shared" si="362"/>
        <v>12.785130044955897</v>
      </c>
    </row>
    <row r="7673" spans="1:9" ht="31.5" customHeight="1" x14ac:dyDescent="0.25">
      <c r="A7673" s="6">
        <v>2008</v>
      </c>
      <c r="B7673" s="6">
        <v>11</v>
      </c>
      <c r="C7673" s="6">
        <v>27</v>
      </c>
      <c r="D7673" s="6">
        <v>2</v>
      </c>
      <c r="E7673" s="6">
        <v>10.199999999999999</v>
      </c>
      <c r="F7673" s="6">
        <f t="shared" si="360"/>
        <v>12.239999999999998</v>
      </c>
      <c r="G7673" s="6">
        <v>90</v>
      </c>
      <c r="H7673" s="9">
        <f t="shared" si="361"/>
        <v>13.94060307168926</v>
      </c>
      <c r="I7673" s="9">
        <f t="shared" si="362"/>
        <v>16.728723686027113</v>
      </c>
    </row>
    <row r="7674" spans="1:9" ht="31.5" customHeight="1" x14ac:dyDescent="0.25">
      <c r="A7674" s="6">
        <v>2008</v>
      </c>
      <c r="B7674" s="6">
        <v>11</v>
      </c>
      <c r="C7674" s="6">
        <v>27</v>
      </c>
      <c r="D7674" s="6">
        <v>3</v>
      </c>
      <c r="E7674" s="6">
        <v>11.1</v>
      </c>
      <c r="F7674" s="6">
        <f t="shared" si="360"/>
        <v>13.319999999999999</v>
      </c>
      <c r="G7674" s="6">
        <v>94</v>
      </c>
      <c r="H7674" s="9">
        <f t="shared" si="361"/>
        <v>15.25121834660084</v>
      </c>
      <c r="I7674" s="9">
        <f t="shared" si="362"/>
        <v>18.301462015921008</v>
      </c>
    </row>
    <row r="7675" spans="1:9" ht="31.5" customHeight="1" x14ac:dyDescent="0.25">
      <c r="A7675" s="6">
        <v>2008</v>
      </c>
      <c r="B7675" s="6">
        <v>11</v>
      </c>
      <c r="C7675" s="6">
        <v>27</v>
      </c>
      <c r="D7675" s="6">
        <v>4</v>
      </c>
      <c r="E7675" s="6">
        <v>11.6</v>
      </c>
      <c r="F7675" s="6">
        <f t="shared" si="360"/>
        <v>13.92</v>
      </c>
      <c r="G7675" s="6">
        <v>93</v>
      </c>
      <c r="H7675" s="9">
        <f t="shared" si="361"/>
        <v>15.917503147762616</v>
      </c>
      <c r="I7675" s="9">
        <f t="shared" si="362"/>
        <v>19.101003777315139</v>
      </c>
    </row>
    <row r="7676" spans="1:9" ht="31.5" customHeight="1" x14ac:dyDescent="0.25">
      <c r="A7676" s="6">
        <v>2008</v>
      </c>
      <c r="B7676" s="6">
        <v>11</v>
      </c>
      <c r="C7676" s="6">
        <v>27</v>
      </c>
      <c r="D7676" s="6">
        <v>5</v>
      </c>
      <c r="E7676" s="6">
        <v>11.8</v>
      </c>
      <c r="F7676" s="6">
        <f t="shared" si="360"/>
        <v>14.16</v>
      </c>
      <c r="G7676" s="6">
        <v>96</v>
      </c>
      <c r="H7676" s="9">
        <f t="shared" si="361"/>
        <v>16.254470914773776</v>
      </c>
      <c r="I7676" s="9">
        <f t="shared" si="362"/>
        <v>19.505365097728529</v>
      </c>
    </row>
    <row r="7677" spans="1:9" ht="31.5" customHeight="1" x14ac:dyDescent="0.25">
      <c r="A7677" s="6">
        <v>2008</v>
      </c>
      <c r="B7677" s="6">
        <v>11</v>
      </c>
      <c r="C7677" s="6">
        <v>27</v>
      </c>
      <c r="D7677" s="6">
        <v>6</v>
      </c>
      <c r="E7677" s="6">
        <v>11.3</v>
      </c>
      <c r="F7677" s="6">
        <f t="shared" si="360"/>
        <v>13.56</v>
      </c>
      <c r="G7677" s="6">
        <v>96</v>
      </c>
      <c r="H7677" s="9">
        <f t="shared" si="361"/>
        <v>15.565722147198615</v>
      </c>
      <c r="I7677" s="9">
        <f t="shared" si="362"/>
        <v>18.678866576638338</v>
      </c>
    </row>
    <row r="7678" spans="1:9" ht="31.5" customHeight="1" x14ac:dyDescent="0.25">
      <c r="A7678" s="6">
        <v>2008</v>
      </c>
      <c r="B7678" s="6">
        <v>11</v>
      </c>
      <c r="C7678" s="6">
        <v>27</v>
      </c>
      <c r="D7678" s="6">
        <v>7</v>
      </c>
      <c r="E7678" s="6">
        <v>10</v>
      </c>
      <c r="F7678" s="6">
        <f t="shared" si="360"/>
        <v>12</v>
      </c>
      <c r="G7678" s="6">
        <v>90</v>
      </c>
      <c r="H7678" s="9">
        <f t="shared" si="361"/>
        <v>13.667257913420844</v>
      </c>
      <c r="I7678" s="9">
        <f t="shared" si="362"/>
        <v>16.400709496105016</v>
      </c>
    </row>
    <row r="7679" spans="1:9" ht="31.5" customHeight="1" x14ac:dyDescent="0.25">
      <c r="A7679" s="6">
        <v>2008</v>
      </c>
      <c r="B7679" s="6">
        <v>11</v>
      </c>
      <c r="C7679" s="6">
        <v>27</v>
      </c>
      <c r="D7679" s="6">
        <v>8</v>
      </c>
      <c r="E7679" s="6">
        <v>9.1999999999999993</v>
      </c>
      <c r="F7679" s="6">
        <f t="shared" si="360"/>
        <v>11.04</v>
      </c>
      <c r="G7679" s="6">
        <v>82</v>
      </c>
      <c r="H7679" s="9">
        <f t="shared" si="361"/>
        <v>12.430935285869268</v>
      </c>
      <c r="I7679" s="9">
        <f t="shared" si="362"/>
        <v>14.91712234304312</v>
      </c>
    </row>
    <row r="7680" spans="1:9" ht="31.5" customHeight="1" x14ac:dyDescent="0.25">
      <c r="A7680" s="6">
        <v>2008</v>
      </c>
      <c r="B7680" s="6">
        <v>11</v>
      </c>
      <c r="C7680" s="6">
        <v>27</v>
      </c>
      <c r="D7680" s="6">
        <v>9</v>
      </c>
      <c r="E7680" s="6">
        <v>9.6999999999999993</v>
      </c>
      <c r="F7680" s="6">
        <f t="shared" si="360"/>
        <v>11.639999999999999</v>
      </c>
      <c r="G7680" s="6">
        <v>79</v>
      </c>
      <c r="H7680" s="9">
        <f t="shared" si="361"/>
        <v>13.046188333295754</v>
      </c>
      <c r="I7680" s="9">
        <f t="shared" si="362"/>
        <v>15.655425999954906</v>
      </c>
    </row>
    <row r="7681" spans="1:9" ht="31.5" customHeight="1" x14ac:dyDescent="0.25">
      <c r="A7681" s="6">
        <v>2008</v>
      </c>
      <c r="B7681" s="6">
        <v>11</v>
      </c>
      <c r="C7681" s="6">
        <v>27</v>
      </c>
      <c r="D7681" s="6">
        <v>10</v>
      </c>
      <c r="E7681" s="6">
        <v>8.1999999999999993</v>
      </c>
      <c r="F7681" s="6">
        <f t="shared" si="360"/>
        <v>9.8399999999999981</v>
      </c>
      <c r="G7681" s="6">
        <v>77</v>
      </c>
      <c r="H7681" s="9">
        <f t="shared" si="361"/>
        <v>10.993641949317432</v>
      </c>
      <c r="I7681" s="9">
        <f t="shared" si="362"/>
        <v>13.192370339180917</v>
      </c>
    </row>
    <row r="7682" spans="1:9" ht="31.5" customHeight="1" x14ac:dyDescent="0.25">
      <c r="A7682" s="6">
        <v>2008</v>
      </c>
      <c r="B7682" s="6">
        <v>11</v>
      </c>
      <c r="C7682" s="6">
        <v>27</v>
      </c>
      <c r="D7682" s="6">
        <v>11</v>
      </c>
      <c r="E7682" s="6">
        <v>8.3000000000000007</v>
      </c>
      <c r="F7682" s="6">
        <f t="shared" si="360"/>
        <v>9.9600000000000009</v>
      </c>
      <c r="G7682" s="6">
        <v>82</v>
      </c>
      <c r="H7682" s="9">
        <f t="shared" si="361"/>
        <v>11.214865529642928</v>
      </c>
      <c r="I7682" s="9">
        <f t="shared" si="362"/>
        <v>13.457838635571512</v>
      </c>
    </row>
    <row r="7683" spans="1:9" ht="31.5" customHeight="1" x14ac:dyDescent="0.25">
      <c r="A7683" s="6">
        <v>2008</v>
      </c>
      <c r="B7683" s="6">
        <v>11</v>
      </c>
      <c r="C7683" s="6">
        <v>27</v>
      </c>
      <c r="D7683" s="6">
        <v>12</v>
      </c>
      <c r="E7683" s="6">
        <v>4.5999999999999996</v>
      </c>
      <c r="F7683" s="6">
        <f t="shared" ref="F7683:F7746" si="363">E7683*1.2</f>
        <v>5.52</v>
      </c>
      <c r="G7683" s="6">
        <v>91</v>
      </c>
      <c r="H7683" s="9">
        <f t="shared" ref="H7683:H7746" si="364">E7683*(LN(G7683/$AE$18)/LN(10/$AE$18))</f>
        <v>6.2954222498250596</v>
      </c>
      <c r="I7683" s="9">
        <f t="shared" ref="I7683:I7746" si="365">F7683*(LN(G7683/$AE$18)/LN(10/$AE$18))</f>
        <v>7.5545066997900712</v>
      </c>
    </row>
    <row r="7684" spans="1:9" ht="31.5" customHeight="1" x14ac:dyDescent="0.25">
      <c r="A7684" s="6">
        <v>2008</v>
      </c>
      <c r="B7684" s="6">
        <v>11</v>
      </c>
      <c r="C7684" s="6">
        <v>27</v>
      </c>
      <c r="D7684" s="6">
        <v>13</v>
      </c>
      <c r="E7684" s="6">
        <v>3.3</v>
      </c>
      <c r="F7684" s="6">
        <f t="shared" si="363"/>
        <v>3.9599999999999995</v>
      </c>
      <c r="G7684" s="6">
        <v>90</v>
      </c>
      <c r="H7684" s="9">
        <f t="shared" si="364"/>
        <v>4.510195111428879</v>
      </c>
      <c r="I7684" s="9">
        <f t="shared" si="365"/>
        <v>5.4122341337146542</v>
      </c>
    </row>
    <row r="7685" spans="1:9" ht="31.5" customHeight="1" x14ac:dyDescent="0.25">
      <c r="A7685" s="6">
        <v>2008</v>
      </c>
      <c r="B7685" s="6">
        <v>11</v>
      </c>
      <c r="C7685" s="6">
        <v>27</v>
      </c>
      <c r="D7685" s="6">
        <v>14</v>
      </c>
      <c r="E7685" s="6">
        <v>2.5</v>
      </c>
      <c r="F7685" s="6">
        <f t="shared" si="363"/>
        <v>3</v>
      </c>
      <c r="G7685" s="6">
        <v>354</v>
      </c>
      <c r="H7685" s="9">
        <f t="shared" si="364"/>
        <v>3.9882470688495286</v>
      </c>
      <c r="I7685" s="9">
        <f t="shared" si="365"/>
        <v>4.7858964826194343</v>
      </c>
    </row>
    <row r="7686" spans="1:9" ht="31.5" customHeight="1" x14ac:dyDescent="0.25">
      <c r="A7686" s="6">
        <v>2008</v>
      </c>
      <c r="B7686" s="6">
        <v>11</v>
      </c>
      <c r="C7686" s="6">
        <v>27</v>
      </c>
      <c r="D7686" s="6">
        <v>15</v>
      </c>
      <c r="E7686" s="6">
        <v>3.9</v>
      </c>
      <c r="F7686" s="6">
        <f t="shared" si="363"/>
        <v>4.68</v>
      </c>
      <c r="G7686" s="6">
        <v>341</v>
      </c>
      <c r="H7686" s="9">
        <f t="shared" si="364"/>
        <v>6.1973113986584147</v>
      </c>
      <c r="I7686" s="9">
        <f t="shared" si="365"/>
        <v>7.4367736783900975</v>
      </c>
    </row>
    <row r="7687" spans="1:9" ht="31.5" customHeight="1" x14ac:dyDescent="0.25">
      <c r="A7687" s="6">
        <v>2008</v>
      </c>
      <c r="B7687" s="6">
        <v>11</v>
      </c>
      <c r="C7687" s="6">
        <v>27</v>
      </c>
      <c r="D7687" s="6">
        <v>16</v>
      </c>
      <c r="E7687" s="6">
        <v>3.9</v>
      </c>
      <c r="F7687" s="6">
        <f t="shared" si="363"/>
        <v>4.68</v>
      </c>
      <c r="G7687" s="6">
        <v>344</v>
      </c>
      <c r="H7687" s="9">
        <f t="shared" si="364"/>
        <v>6.203012976641884</v>
      </c>
      <c r="I7687" s="9">
        <f t="shared" si="365"/>
        <v>7.4436155719702608</v>
      </c>
    </row>
    <row r="7688" spans="1:9" ht="31.5" customHeight="1" x14ac:dyDescent="0.25">
      <c r="A7688" s="6">
        <v>2008</v>
      </c>
      <c r="B7688" s="6">
        <v>11</v>
      </c>
      <c r="C7688" s="6">
        <v>27</v>
      </c>
      <c r="D7688" s="6">
        <v>17</v>
      </c>
      <c r="E7688" s="6">
        <v>4.4000000000000004</v>
      </c>
      <c r="F7688" s="6">
        <f t="shared" si="363"/>
        <v>5.28</v>
      </c>
      <c r="G7688" s="6">
        <v>346</v>
      </c>
      <c r="H7688" s="9">
        <f t="shared" si="364"/>
        <v>7.0025283265018654</v>
      </c>
      <c r="I7688" s="9">
        <f t="shared" si="365"/>
        <v>8.4030339918022392</v>
      </c>
    </row>
    <row r="7689" spans="1:9" ht="31.5" customHeight="1" x14ac:dyDescent="0.25">
      <c r="A7689" s="6">
        <v>2008</v>
      </c>
      <c r="B7689" s="6">
        <v>11</v>
      </c>
      <c r="C7689" s="6">
        <v>27</v>
      </c>
      <c r="D7689" s="6">
        <v>18</v>
      </c>
      <c r="E7689" s="6">
        <v>4.5999999999999996</v>
      </c>
      <c r="F7689" s="6">
        <f t="shared" si="363"/>
        <v>5.52</v>
      </c>
      <c r="G7689" s="6">
        <v>354</v>
      </c>
      <c r="H7689" s="9">
        <f t="shared" si="364"/>
        <v>7.3383746066831321</v>
      </c>
      <c r="I7689" s="9">
        <f t="shared" si="365"/>
        <v>8.8060495280197593</v>
      </c>
    </row>
    <row r="7690" spans="1:9" ht="31.5" customHeight="1" x14ac:dyDescent="0.25">
      <c r="A7690" s="6">
        <v>2008</v>
      </c>
      <c r="B7690" s="6">
        <v>11</v>
      </c>
      <c r="C7690" s="6">
        <v>27</v>
      </c>
      <c r="D7690" s="6">
        <v>19</v>
      </c>
      <c r="E7690" s="6">
        <v>4.5</v>
      </c>
      <c r="F7690" s="6">
        <f t="shared" si="363"/>
        <v>5.3999999999999995</v>
      </c>
      <c r="G7690" s="6">
        <v>354</v>
      </c>
      <c r="H7690" s="9">
        <f t="shared" si="364"/>
        <v>7.1788447239291511</v>
      </c>
      <c r="I7690" s="9">
        <f t="shared" si="365"/>
        <v>8.6146136687149806</v>
      </c>
    </row>
    <row r="7691" spans="1:9" ht="31.5" customHeight="1" x14ac:dyDescent="0.25">
      <c r="A7691" s="6">
        <v>2008</v>
      </c>
      <c r="B7691" s="6">
        <v>11</v>
      </c>
      <c r="C7691" s="6">
        <v>27</v>
      </c>
      <c r="D7691" s="6">
        <v>20</v>
      </c>
      <c r="E7691" s="6">
        <v>4.4000000000000004</v>
      </c>
      <c r="F7691" s="6">
        <f t="shared" si="363"/>
        <v>5.28</v>
      </c>
      <c r="G7691" s="6">
        <v>347</v>
      </c>
      <c r="H7691" s="9">
        <f t="shared" si="364"/>
        <v>7.0046477451201934</v>
      </c>
      <c r="I7691" s="9">
        <f t="shared" si="365"/>
        <v>8.4055772941442317</v>
      </c>
    </row>
    <row r="7692" spans="1:9" ht="31.5" customHeight="1" x14ac:dyDescent="0.25">
      <c r="A7692" s="6">
        <v>2008</v>
      </c>
      <c r="B7692" s="6">
        <v>11</v>
      </c>
      <c r="C7692" s="6">
        <v>27</v>
      </c>
      <c r="D7692" s="6">
        <v>21</v>
      </c>
      <c r="E7692" s="6">
        <v>4.8</v>
      </c>
      <c r="F7692" s="6">
        <f t="shared" si="363"/>
        <v>5.76</v>
      </c>
      <c r="G7692" s="6">
        <v>341</v>
      </c>
      <c r="H7692" s="9">
        <f t="shared" si="364"/>
        <v>7.6274601829642021</v>
      </c>
      <c r="I7692" s="9">
        <f t="shared" si="365"/>
        <v>9.1529522195570436</v>
      </c>
    </row>
    <row r="7693" spans="1:9" ht="31.5" customHeight="1" x14ac:dyDescent="0.25">
      <c r="A7693" s="6">
        <v>2008</v>
      </c>
      <c r="B7693" s="6">
        <v>11</v>
      </c>
      <c r="C7693" s="6">
        <v>27</v>
      </c>
      <c r="D7693" s="6">
        <v>22</v>
      </c>
      <c r="E7693" s="6">
        <v>5.0999999999999996</v>
      </c>
      <c r="F7693" s="6">
        <f t="shared" si="363"/>
        <v>6.1199999999999992</v>
      </c>
      <c r="G7693" s="6">
        <v>340</v>
      </c>
      <c r="H7693" s="9">
        <f t="shared" si="364"/>
        <v>8.1016765573991965</v>
      </c>
      <c r="I7693" s="9">
        <f t="shared" si="365"/>
        <v>9.7220118688790347</v>
      </c>
    </row>
    <row r="7694" spans="1:9" ht="31.5" customHeight="1" x14ac:dyDescent="0.25">
      <c r="A7694" s="6">
        <v>2008</v>
      </c>
      <c r="B7694" s="6">
        <v>11</v>
      </c>
      <c r="C7694" s="6">
        <v>27</v>
      </c>
      <c r="D7694" s="6">
        <v>23</v>
      </c>
      <c r="E7694" s="6">
        <v>5.6</v>
      </c>
      <c r="F7694" s="6">
        <f t="shared" si="363"/>
        <v>6.72</v>
      </c>
      <c r="G7694" s="6">
        <v>339</v>
      </c>
      <c r="H7694" s="9">
        <f t="shared" si="364"/>
        <v>8.893205513514701</v>
      </c>
      <c r="I7694" s="9">
        <f t="shared" si="365"/>
        <v>10.671846616217641</v>
      </c>
    </row>
    <row r="7695" spans="1:9" ht="31.5" customHeight="1" x14ac:dyDescent="0.25">
      <c r="A7695" s="6">
        <v>2008</v>
      </c>
      <c r="B7695" s="6">
        <v>11</v>
      </c>
      <c r="C7695" s="6">
        <v>28</v>
      </c>
      <c r="D7695" s="6">
        <v>0</v>
      </c>
      <c r="E7695" s="6">
        <v>6</v>
      </c>
      <c r="F7695" s="6">
        <f t="shared" si="363"/>
        <v>7.1999999999999993</v>
      </c>
      <c r="G7695" s="6">
        <v>331</v>
      </c>
      <c r="H7695" s="9">
        <f t="shared" si="364"/>
        <v>9.5045187247971334</v>
      </c>
      <c r="I7695" s="9">
        <f t="shared" si="365"/>
        <v>11.405422469756559</v>
      </c>
    </row>
    <row r="7696" spans="1:9" ht="31.5" customHeight="1" x14ac:dyDescent="0.25">
      <c r="A7696" s="6">
        <v>2008</v>
      </c>
      <c r="B7696" s="6">
        <v>11</v>
      </c>
      <c r="C7696" s="6">
        <v>28</v>
      </c>
      <c r="D7696" s="6">
        <v>1</v>
      </c>
      <c r="E7696" s="6">
        <v>6.1</v>
      </c>
      <c r="F7696" s="6">
        <f t="shared" si="363"/>
        <v>7.3199999999999994</v>
      </c>
      <c r="G7696" s="6">
        <v>329</v>
      </c>
      <c r="H7696" s="9">
        <f t="shared" si="364"/>
        <v>9.6567569573104279</v>
      </c>
      <c r="I7696" s="9">
        <f t="shared" si="365"/>
        <v>11.588108348772515</v>
      </c>
    </row>
    <row r="7697" spans="1:9" ht="31.5" customHeight="1" x14ac:dyDescent="0.25">
      <c r="A7697" s="6">
        <v>2008</v>
      </c>
      <c r="B7697" s="6">
        <v>11</v>
      </c>
      <c r="C7697" s="6">
        <v>28</v>
      </c>
      <c r="D7697" s="6">
        <v>2</v>
      </c>
      <c r="E7697" s="6">
        <v>5.8</v>
      </c>
      <c r="F7697" s="6">
        <f t="shared" si="363"/>
        <v>6.96</v>
      </c>
      <c r="G7697" s="6">
        <v>333</v>
      </c>
      <c r="H7697" s="9">
        <f t="shared" si="364"/>
        <v>9.1935330406545201</v>
      </c>
      <c r="I7697" s="9">
        <f t="shared" si="365"/>
        <v>11.032239648785424</v>
      </c>
    </row>
    <row r="7698" spans="1:9" ht="31.5" customHeight="1" x14ac:dyDescent="0.25">
      <c r="A7698" s="6">
        <v>2008</v>
      </c>
      <c r="B7698" s="6">
        <v>11</v>
      </c>
      <c r="C7698" s="6">
        <v>28</v>
      </c>
      <c r="D7698" s="6">
        <v>3</v>
      </c>
      <c r="E7698" s="6">
        <v>5.2</v>
      </c>
      <c r="F7698" s="6">
        <f t="shared" si="363"/>
        <v>6.24</v>
      </c>
      <c r="G7698" s="6">
        <v>332</v>
      </c>
      <c r="H7698" s="9">
        <f t="shared" si="364"/>
        <v>8.2398676670110742</v>
      </c>
      <c r="I7698" s="9">
        <f t="shared" si="365"/>
        <v>9.8878412004132894</v>
      </c>
    </row>
    <row r="7699" spans="1:9" ht="31.5" customHeight="1" x14ac:dyDescent="0.25">
      <c r="A7699" s="6">
        <v>2008</v>
      </c>
      <c r="B7699" s="6">
        <v>11</v>
      </c>
      <c r="C7699" s="6">
        <v>28</v>
      </c>
      <c r="D7699" s="6">
        <v>4</v>
      </c>
      <c r="E7699" s="6">
        <v>4.8</v>
      </c>
      <c r="F7699" s="6">
        <f t="shared" si="363"/>
        <v>5.76</v>
      </c>
      <c r="G7699" s="6">
        <v>324</v>
      </c>
      <c r="H7699" s="9">
        <f t="shared" si="364"/>
        <v>7.586490731634278</v>
      </c>
      <c r="I7699" s="9">
        <f t="shared" si="365"/>
        <v>9.1037888779611329</v>
      </c>
    </row>
    <row r="7700" spans="1:9" ht="31.5" customHeight="1" x14ac:dyDescent="0.25">
      <c r="A7700" s="6">
        <v>2008</v>
      </c>
      <c r="B7700" s="6">
        <v>11</v>
      </c>
      <c r="C7700" s="6">
        <v>28</v>
      </c>
      <c r="D7700" s="6">
        <v>5</v>
      </c>
      <c r="E7700" s="6">
        <v>4.5</v>
      </c>
      <c r="F7700" s="6">
        <f t="shared" si="363"/>
        <v>5.3999999999999995</v>
      </c>
      <c r="G7700" s="6">
        <v>314</v>
      </c>
      <c r="H7700" s="9">
        <f t="shared" si="364"/>
        <v>7.088788666971376</v>
      </c>
      <c r="I7700" s="9">
        <f t="shared" si="365"/>
        <v>8.5065464003656501</v>
      </c>
    </row>
    <row r="7701" spans="1:9" ht="31.5" customHeight="1" x14ac:dyDescent="0.25">
      <c r="A7701" s="6">
        <v>2008</v>
      </c>
      <c r="B7701" s="6">
        <v>11</v>
      </c>
      <c r="C7701" s="6">
        <v>28</v>
      </c>
      <c r="D7701" s="6">
        <v>6</v>
      </c>
      <c r="E7701" s="6">
        <v>4.3</v>
      </c>
      <c r="F7701" s="6">
        <f t="shared" si="363"/>
        <v>5.1599999999999993</v>
      </c>
      <c r="G7701" s="6">
        <v>302</v>
      </c>
      <c r="H7701" s="9">
        <f t="shared" si="364"/>
        <v>6.7457659992181283</v>
      </c>
      <c r="I7701" s="9">
        <f t="shared" si="365"/>
        <v>8.0949191990617528</v>
      </c>
    </row>
    <row r="7702" spans="1:9" ht="31.5" customHeight="1" x14ac:dyDescent="0.25">
      <c r="A7702" s="6">
        <v>2008</v>
      </c>
      <c r="B7702" s="6">
        <v>11</v>
      </c>
      <c r="C7702" s="6">
        <v>28</v>
      </c>
      <c r="D7702" s="6">
        <v>7</v>
      </c>
      <c r="E7702" s="6">
        <v>4.8</v>
      </c>
      <c r="F7702" s="6">
        <f t="shared" si="363"/>
        <v>5.76</v>
      </c>
      <c r="G7702" s="6">
        <v>286</v>
      </c>
      <c r="H7702" s="9">
        <f t="shared" si="364"/>
        <v>7.4865471904249876</v>
      </c>
      <c r="I7702" s="9">
        <f t="shared" si="365"/>
        <v>8.9838566285099848</v>
      </c>
    </row>
    <row r="7703" spans="1:9" ht="31.5" customHeight="1" x14ac:dyDescent="0.25">
      <c r="A7703" s="6">
        <v>2008</v>
      </c>
      <c r="B7703" s="6">
        <v>11</v>
      </c>
      <c r="C7703" s="6">
        <v>28</v>
      </c>
      <c r="D7703" s="6">
        <v>8</v>
      </c>
      <c r="E7703" s="6">
        <v>5.4</v>
      </c>
      <c r="F7703" s="6">
        <f t="shared" si="363"/>
        <v>6.48</v>
      </c>
      <c r="G7703" s="6">
        <v>277</v>
      </c>
      <c r="H7703" s="9">
        <f t="shared" si="364"/>
        <v>8.3935477194638803</v>
      </c>
      <c r="I7703" s="9">
        <f t="shared" si="365"/>
        <v>10.072257263356656</v>
      </c>
    </row>
    <row r="7704" spans="1:9" ht="31.5" customHeight="1" x14ac:dyDescent="0.25">
      <c r="A7704" s="6">
        <v>2008</v>
      </c>
      <c r="B7704" s="6">
        <v>11</v>
      </c>
      <c r="C7704" s="6">
        <v>28</v>
      </c>
      <c r="D7704" s="6">
        <v>9</v>
      </c>
      <c r="E7704" s="6">
        <v>6.2</v>
      </c>
      <c r="F7704" s="6">
        <f t="shared" si="363"/>
        <v>7.4399999999999995</v>
      </c>
      <c r="G7704" s="6">
        <v>278</v>
      </c>
      <c r="H7704" s="9">
        <f t="shared" si="364"/>
        <v>9.6407653030792986</v>
      </c>
      <c r="I7704" s="9">
        <f t="shared" si="365"/>
        <v>11.568918363695156</v>
      </c>
    </row>
    <row r="7705" spans="1:9" ht="31.5" customHeight="1" x14ac:dyDescent="0.25">
      <c r="A7705" s="6">
        <v>2008</v>
      </c>
      <c r="B7705" s="6">
        <v>11</v>
      </c>
      <c r="C7705" s="6">
        <v>28</v>
      </c>
      <c r="D7705" s="6">
        <v>10</v>
      </c>
      <c r="E7705" s="6">
        <v>6.2</v>
      </c>
      <c r="F7705" s="6">
        <f t="shared" si="363"/>
        <v>7.4399999999999995</v>
      </c>
      <c r="G7705" s="6">
        <v>276</v>
      </c>
      <c r="H7705" s="9">
        <f t="shared" si="364"/>
        <v>9.6332937513270274</v>
      </c>
      <c r="I7705" s="9">
        <f t="shared" si="365"/>
        <v>11.559952501592432</v>
      </c>
    </row>
    <row r="7706" spans="1:9" ht="31.5" customHeight="1" x14ac:dyDescent="0.25">
      <c r="A7706" s="6">
        <v>2008</v>
      </c>
      <c r="B7706" s="6">
        <v>11</v>
      </c>
      <c r="C7706" s="6">
        <v>28</v>
      </c>
      <c r="D7706" s="6">
        <v>11</v>
      </c>
      <c r="E7706" s="6">
        <v>6.7</v>
      </c>
      <c r="F7706" s="6">
        <f t="shared" si="363"/>
        <v>8.0399999999999991</v>
      </c>
      <c r="G7706" s="6">
        <v>284</v>
      </c>
      <c r="H7706" s="9">
        <f t="shared" si="364"/>
        <v>10.442124666905068</v>
      </c>
      <c r="I7706" s="9">
        <f t="shared" si="365"/>
        <v>12.530549600286079</v>
      </c>
    </row>
    <row r="7707" spans="1:9" ht="31.5" customHeight="1" x14ac:dyDescent="0.25">
      <c r="A7707" s="6">
        <v>2008</v>
      </c>
      <c r="B7707" s="6">
        <v>11</v>
      </c>
      <c r="C7707" s="6">
        <v>28</v>
      </c>
      <c r="D7707" s="6">
        <v>12</v>
      </c>
      <c r="E7707" s="6">
        <v>10</v>
      </c>
      <c r="F7707" s="6">
        <f t="shared" si="363"/>
        <v>12</v>
      </c>
      <c r="G7707" s="6">
        <v>252</v>
      </c>
      <c r="H7707" s="9">
        <f t="shared" si="364"/>
        <v>15.385734938671954</v>
      </c>
      <c r="I7707" s="9">
        <f t="shared" si="365"/>
        <v>18.462881926406343</v>
      </c>
    </row>
    <row r="7708" spans="1:9" ht="31.5" customHeight="1" x14ac:dyDescent="0.25">
      <c r="A7708" s="6">
        <v>2008</v>
      </c>
      <c r="B7708" s="6">
        <v>11</v>
      </c>
      <c r="C7708" s="6">
        <v>28</v>
      </c>
      <c r="D7708" s="6">
        <v>13</v>
      </c>
      <c r="E7708" s="6">
        <v>11</v>
      </c>
      <c r="F7708" s="6">
        <f t="shared" si="363"/>
        <v>13.2</v>
      </c>
      <c r="G7708" s="6">
        <v>244</v>
      </c>
      <c r="H7708" s="9">
        <f t="shared" si="364"/>
        <v>16.865079260504451</v>
      </c>
      <c r="I7708" s="9">
        <f t="shared" si="365"/>
        <v>20.238095112605343</v>
      </c>
    </row>
    <row r="7709" spans="1:9" ht="31.5" customHeight="1" x14ac:dyDescent="0.25">
      <c r="A7709" s="6">
        <v>2008</v>
      </c>
      <c r="B7709" s="6">
        <v>11</v>
      </c>
      <c r="C7709" s="6">
        <v>28</v>
      </c>
      <c r="D7709" s="6">
        <v>14</v>
      </c>
      <c r="E7709" s="6">
        <v>10.9</v>
      </c>
      <c r="F7709" s="6">
        <f t="shared" si="363"/>
        <v>13.08</v>
      </c>
      <c r="G7709" s="6">
        <v>237</v>
      </c>
      <c r="H7709" s="9">
        <f t="shared" si="364"/>
        <v>16.658805339404438</v>
      </c>
      <c r="I7709" s="9">
        <f t="shared" si="365"/>
        <v>19.990566407285325</v>
      </c>
    </row>
    <row r="7710" spans="1:9" ht="31.5" customHeight="1" x14ac:dyDescent="0.25">
      <c r="A7710" s="6">
        <v>2008</v>
      </c>
      <c r="B7710" s="6">
        <v>11</v>
      </c>
      <c r="C7710" s="6">
        <v>28</v>
      </c>
      <c r="D7710" s="6">
        <v>15</v>
      </c>
      <c r="E7710" s="6">
        <v>10.5</v>
      </c>
      <c r="F7710" s="6">
        <f t="shared" si="363"/>
        <v>12.6</v>
      </c>
      <c r="G7710" s="6">
        <v>233</v>
      </c>
      <c r="H7710" s="9">
        <f t="shared" si="364"/>
        <v>16.017642644144409</v>
      </c>
      <c r="I7710" s="9">
        <f t="shared" si="365"/>
        <v>19.221171172973293</v>
      </c>
    </row>
    <row r="7711" spans="1:9" ht="31.5" customHeight="1" x14ac:dyDescent="0.25">
      <c r="A7711" s="6">
        <v>2008</v>
      </c>
      <c r="B7711" s="6">
        <v>11</v>
      </c>
      <c r="C7711" s="6">
        <v>28</v>
      </c>
      <c r="D7711" s="6">
        <v>16</v>
      </c>
      <c r="E7711" s="6">
        <v>7.9</v>
      </c>
      <c r="F7711" s="6">
        <f t="shared" si="363"/>
        <v>9.48</v>
      </c>
      <c r="G7711" s="6">
        <v>275</v>
      </c>
      <c r="H7711" s="9">
        <f t="shared" si="364"/>
        <v>12.269894744608106</v>
      </c>
      <c r="I7711" s="9">
        <f t="shared" si="365"/>
        <v>14.723873693529727</v>
      </c>
    </row>
    <row r="7712" spans="1:9" ht="31.5" customHeight="1" x14ac:dyDescent="0.25">
      <c r="A7712" s="6">
        <v>2008</v>
      </c>
      <c r="B7712" s="6">
        <v>11</v>
      </c>
      <c r="C7712" s="6">
        <v>28</v>
      </c>
      <c r="D7712" s="6">
        <v>17</v>
      </c>
      <c r="E7712" s="6">
        <v>8.6999999999999993</v>
      </c>
      <c r="F7712" s="6">
        <f t="shared" si="363"/>
        <v>10.44</v>
      </c>
      <c r="G7712" s="6">
        <v>268</v>
      </c>
      <c r="H7712" s="9">
        <f t="shared" si="364"/>
        <v>13.474975499972802</v>
      </c>
      <c r="I7712" s="9">
        <f t="shared" si="365"/>
        <v>16.169970599967364</v>
      </c>
    </row>
    <row r="7713" spans="1:9" ht="31.5" customHeight="1" x14ac:dyDescent="0.25">
      <c r="A7713" s="6">
        <v>2008</v>
      </c>
      <c r="B7713" s="6">
        <v>11</v>
      </c>
      <c r="C7713" s="6">
        <v>28</v>
      </c>
      <c r="D7713" s="6">
        <v>18</v>
      </c>
      <c r="E7713" s="6">
        <v>10.3</v>
      </c>
      <c r="F7713" s="6">
        <f t="shared" si="363"/>
        <v>12.360000000000001</v>
      </c>
      <c r="G7713" s="6">
        <v>275</v>
      </c>
      <c r="H7713" s="9">
        <f t="shared" si="364"/>
        <v>15.997457704995378</v>
      </c>
      <c r="I7713" s="9">
        <f t="shared" si="365"/>
        <v>19.196949245994453</v>
      </c>
    </row>
    <row r="7714" spans="1:9" ht="31.5" customHeight="1" x14ac:dyDescent="0.25">
      <c r="A7714" s="6">
        <v>2008</v>
      </c>
      <c r="B7714" s="6">
        <v>11</v>
      </c>
      <c r="C7714" s="6">
        <v>28</v>
      </c>
      <c r="D7714" s="6">
        <v>19</v>
      </c>
      <c r="E7714" s="6">
        <v>9.1</v>
      </c>
      <c r="F7714" s="6">
        <f t="shared" si="363"/>
        <v>10.92</v>
      </c>
      <c r="G7714" s="6">
        <v>285</v>
      </c>
      <c r="H7714" s="9">
        <f t="shared" si="364"/>
        <v>14.187925824231618</v>
      </c>
      <c r="I7714" s="9">
        <f t="shared" si="365"/>
        <v>17.025510989077944</v>
      </c>
    </row>
    <row r="7715" spans="1:9" ht="31.5" customHeight="1" x14ac:dyDescent="0.25">
      <c r="A7715" s="6">
        <v>2008</v>
      </c>
      <c r="B7715" s="6">
        <v>11</v>
      </c>
      <c r="C7715" s="6">
        <v>28</v>
      </c>
      <c r="D7715" s="6">
        <v>20</v>
      </c>
      <c r="E7715" s="6">
        <v>7.9</v>
      </c>
      <c r="F7715" s="6">
        <f t="shared" si="363"/>
        <v>9.48</v>
      </c>
      <c r="G7715" s="6">
        <v>263</v>
      </c>
      <c r="H7715" s="9">
        <f t="shared" si="364"/>
        <v>12.211065252321164</v>
      </c>
      <c r="I7715" s="9">
        <f t="shared" si="365"/>
        <v>14.653278302785397</v>
      </c>
    </row>
    <row r="7716" spans="1:9" ht="31.5" customHeight="1" x14ac:dyDescent="0.25">
      <c r="A7716" s="6">
        <v>2008</v>
      </c>
      <c r="B7716" s="6">
        <v>11</v>
      </c>
      <c r="C7716" s="6">
        <v>28</v>
      </c>
      <c r="D7716" s="6">
        <v>21</v>
      </c>
      <c r="E7716" s="6">
        <v>7.8</v>
      </c>
      <c r="F7716" s="6">
        <f t="shared" si="363"/>
        <v>9.36</v>
      </c>
      <c r="G7716" s="6">
        <v>262</v>
      </c>
      <c r="H7716" s="9">
        <f t="shared" si="364"/>
        <v>12.051535363966813</v>
      </c>
      <c r="I7716" s="9">
        <f t="shared" si="365"/>
        <v>14.461842436760175</v>
      </c>
    </row>
    <row r="7717" spans="1:9" ht="31.5" customHeight="1" x14ac:dyDescent="0.25">
      <c r="A7717" s="6">
        <v>2008</v>
      </c>
      <c r="B7717" s="6">
        <v>11</v>
      </c>
      <c r="C7717" s="6">
        <v>28</v>
      </c>
      <c r="D7717" s="6">
        <v>22</v>
      </c>
      <c r="E7717" s="6">
        <v>7.6</v>
      </c>
      <c r="F7717" s="6">
        <f t="shared" si="363"/>
        <v>9.1199999999999992</v>
      </c>
      <c r="G7717" s="6">
        <v>263</v>
      </c>
      <c r="H7717" s="9">
        <f t="shared" si="364"/>
        <v>11.747353913625423</v>
      </c>
      <c r="I7717" s="9">
        <f t="shared" si="365"/>
        <v>14.096824696350508</v>
      </c>
    </row>
    <row r="7718" spans="1:9" ht="31.5" customHeight="1" x14ac:dyDescent="0.25">
      <c r="A7718" s="6">
        <v>2008</v>
      </c>
      <c r="B7718" s="6">
        <v>11</v>
      </c>
      <c r="C7718" s="6">
        <v>28</v>
      </c>
      <c r="D7718" s="6">
        <v>23</v>
      </c>
      <c r="E7718" s="6">
        <v>8.3000000000000007</v>
      </c>
      <c r="F7718" s="6">
        <f t="shared" si="363"/>
        <v>9.9600000000000009</v>
      </c>
      <c r="G7718" s="6">
        <v>250</v>
      </c>
      <c r="H7718" s="9">
        <f t="shared" si="364"/>
        <v>12.759121661548001</v>
      </c>
      <c r="I7718" s="9">
        <f t="shared" si="365"/>
        <v>15.310945993857601</v>
      </c>
    </row>
    <row r="7719" spans="1:9" ht="31.5" customHeight="1" x14ac:dyDescent="0.25">
      <c r="A7719" s="6">
        <v>2008</v>
      </c>
      <c r="B7719" s="6">
        <v>11</v>
      </c>
      <c r="C7719" s="6">
        <v>29</v>
      </c>
      <c r="D7719" s="6">
        <v>0</v>
      </c>
      <c r="E7719" s="6">
        <v>11.3</v>
      </c>
      <c r="F7719" s="6">
        <f t="shared" si="363"/>
        <v>13.56</v>
      </c>
      <c r="G7719" s="6">
        <v>248</v>
      </c>
      <c r="H7719" s="9">
        <f t="shared" si="364"/>
        <v>17.355703575571486</v>
      </c>
      <c r="I7719" s="9">
        <f t="shared" si="365"/>
        <v>20.826844290685784</v>
      </c>
    </row>
    <row r="7720" spans="1:9" ht="31.5" customHeight="1" x14ac:dyDescent="0.25">
      <c r="A7720" s="6">
        <v>2008</v>
      </c>
      <c r="B7720" s="6">
        <v>11</v>
      </c>
      <c r="C7720" s="6">
        <v>29</v>
      </c>
      <c r="D7720" s="6">
        <v>1</v>
      </c>
      <c r="E7720" s="6">
        <v>12.1</v>
      </c>
      <c r="F7720" s="6">
        <f t="shared" si="363"/>
        <v>14.52</v>
      </c>
      <c r="G7720" s="6">
        <v>241</v>
      </c>
      <c r="H7720" s="9">
        <f t="shared" si="364"/>
        <v>18.526602872680741</v>
      </c>
      <c r="I7720" s="9">
        <f t="shared" si="365"/>
        <v>22.231923447216889</v>
      </c>
    </row>
    <row r="7721" spans="1:9" ht="31.5" customHeight="1" x14ac:dyDescent="0.25">
      <c r="A7721" s="6">
        <v>2008</v>
      </c>
      <c r="B7721" s="6">
        <v>11</v>
      </c>
      <c r="C7721" s="6">
        <v>29</v>
      </c>
      <c r="D7721" s="6">
        <v>2</v>
      </c>
      <c r="E7721" s="6">
        <v>14.3</v>
      </c>
      <c r="F7721" s="6">
        <f t="shared" si="363"/>
        <v>17.16</v>
      </c>
      <c r="G7721" s="6">
        <v>238</v>
      </c>
      <c r="H7721" s="9">
        <f t="shared" si="364"/>
        <v>21.86517933925953</v>
      </c>
      <c r="I7721" s="9">
        <f t="shared" si="365"/>
        <v>26.238215207111434</v>
      </c>
    </row>
    <row r="7722" spans="1:9" ht="31.5" customHeight="1" x14ac:dyDescent="0.25">
      <c r="A7722" s="6">
        <v>2008</v>
      </c>
      <c r="B7722" s="6">
        <v>11</v>
      </c>
      <c r="C7722" s="6">
        <v>29</v>
      </c>
      <c r="D7722" s="6">
        <v>3</v>
      </c>
      <c r="E7722" s="6">
        <v>14.3</v>
      </c>
      <c r="F7722" s="6">
        <f t="shared" si="363"/>
        <v>17.16</v>
      </c>
      <c r="G7722" s="6">
        <v>241</v>
      </c>
      <c r="H7722" s="9">
        <f t="shared" si="364"/>
        <v>21.895076122259059</v>
      </c>
      <c r="I7722" s="9">
        <f t="shared" si="365"/>
        <v>26.274091346710868</v>
      </c>
    </row>
    <row r="7723" spans="1:9" ht="31.5" customHeight="1" x14ac:dyDescent="0.25">
      <c r="A7723" s="6">
        <v>2008</v>
      </c>
      <c r="B7723" s="6">
        <v>11</v>
      </c>
      <c r="C7723" s="6">
        <v>29</v>
      </c>
      <c r="D7723" s="6">
        <v>4</v>
      </c>
      <c r="E7723" s="6">
        <v>11.8</v>
      </c>
      <c r="F7723" s="6">
        <f t="shared" si="363"/>
        <v>14.16</v>
      </c>
      <c r="G7723" s="6">
        <v>278</v>
      </c>
      <c r="H7723" s="9">
        <f t="shared" si="364"/>
        <v>18.348553318763827</v>
      </c>
      <c r="I7723" s="9">
        <f t="shared" si="365"/>
        <v>22.01826398251659</v>
      </c>
    </row>
    <row r="7724" spans="1:9" ht="31.5" customHeight="1" x14ac:dyDescent="0.25">
      <c r="A7724" s="6">
        <v>2008</v>
      </c>
      <c r="B7724" s="6">
        <v>11</v>
      </c>
      <c r="C7724" s="6">
        <v>29</v>
      </c>
      <c r="D7724" s="6">
        <v>5</v>
      </c>
      <c r="E7724" s="6">
        <v>11.5</v>
      </c>
      <c r="F7724" s="6">
        <f t="shared" si="363"/>
        <v>13.799999999999999</v>
      </c>
      <c r="G7724" s="6">
        <v>295</v>
      </c>
      <c r="H7724" s="9">
        <f t="shared" si="364"/>
        <v>17.995989039485</v>
      </c>
      <c r="I7724" s="9">
        <f t="shared" si="365"/>
        <v>21.595186847381999</v>
      </c>
    </row>
    <row r="7725" spans="1:9" ht="31.5" customHeight="1" x14ac:dyDescent="0.25">
      <c r="A7725" s="6">
        <v>2008</v>
      </c>
      <c r="B7725" s="6">
        <v>11</v>
      </c>
      <c r="C7725" s="6">
        <v>29</v>
      </c>
      <c r="D7725" s="6">
        <v>6</v>
      </c>
      <c r="E7725" s="6">
        <v>6.7</v>
      </c>
      <c r="F7725" s="6">
        <f t="shared" si="363"/>
        <v>8.0399999999999991</v>
      </c>
      <c r="G7725" s="6">
        <v>287</v>
      </c>
      <c r="H7725" s="9">
        <f t="shared" si="364"/>
        <v>10.453875291373565</v>
      </c>
      <c r="I7725" s="9">
        <f t="shared" si="365"/>
        <v>12.544650349648277</v>
      </c>
    </row>
    <row r="7726" spans="1:9" ht="31.5" customHeight="1" x14ac:dyDescent="0.25">
      <c r="A7726" s="6">
        <v>2008</v>
      </c>
      <c r="B7726" s="6">
        <v>11</v>
      </c>
      <c r="C7726" s="6">
        <v>29</v>
      </c>
      <c r="D7726" s="6">
        <v>7</v>
      </c>
      <c r="E7726" s="6">
        <v>7.4</v>
      </c>
      <c r="F7726" s="6">
        <f t="shared" si="363"/>
        <v>8.8800000000000008</v>
      </c>
      <c r="G7726" s="6">
        <v>244</v>
      </c>
      <c r="H7726" s="9">
        <f t="shared" si="364"/>
        <v>11.345598775248451</v>
      </c>
      <c r="I7726" s="9">
        <f t="shared" si="365"/>
        <v>13.614718530298141</v>
      </c>
    </row>
    <row r="7727" spans="1:9" ht="31.5" customHeight="1" x14ac:dyDescent="0.25">
      <c r="A7727" s="6">
        <v>2008</v>
      </c>
      <c r="B7727" s="6">
        <v>11</v>
      </c>
      <c r="C7727" s="6">
        <v>29</v>
      </c>
      <c r="D7727" s="6">
        <v>8</v>
      </c>
      <c r="E7727" s="6">
        <v>11.4</v>
      </c>
      <c r="F7727" s="6">
        <f t="shared" si="363"/>
        <v>13.68</v>
      </c>
      <c r="G7727" s="6">
        <v>240</v>
      </c>
      <c r="H7727" s="9">
        <f t="shared" si="364"/>
        <v>17.446904455681768</v>
      </c>
      <c r="I7727" s="9">
        <f t="shared" si="365"/>
        <v>20.936285346818121</v>
      </c>
    </row>
    <row r="7728" spans="1:9" ht="31.5" customHeight="1" x14ac:dyDescent="0.25">
      <c r="A7728" s="6">
        <v>2008</v>
      </c>
      <c r="B7728" s="6">
        <v>11</v>
      </c>
      <c r="C7728" s="6">
        <v>29</v>
      </c>
      <c r="D7728" s="6">
        <v>9</v>
      </c>
      <c r="E7728" s="6">
        <v>11.5</v>
      </c>
      <c r="F7728" s="6">
        <f t="shared" si="363"/>
        <v>13.799999999999999</v>
      </c>
      <c r="G7728" s="6">
        <v>260</v>
      </c>
      <c r="H7728" s="9">
        <f t="shared" si="364"/>
        <v>17.753581222529725</v>
      </c>
      <c r="I7728" s="9">
        <f t="shared" si="365"/>
        <v>21.304297467035671</v>
      </c>
    </row>
    <row r="7729" spans="1:9" ht="31.5" customHeight="1" x14ac:dyDescent="0.25">
      <c r="A7729" s="6">
        <v>2008</v>
      </c>
      <c r="B7729" s="6">
        <v>11</v>
      </c>
      <c r="C7729" s="6">
        <v>29</v>
      </c>
      <c r="D7729" s="6">
        <v>10</v>
      </c>
      <c r="E7729" s="6">
        <v>7.7</v>
      </c>
      <c r="F7729" s="6">
        <f t="shared" si="363"/>
        <v>9.24</v>
      </c>
      <c r="G7729" s="6">
        <v>268</v>
      </c>
      <c r="H7729" s="9">
        <f t="shared" si="364"/>
        <v>11.92612774135524</v>
      </c>
      <c r="I7729" s="9">
        <f t="shared" si="365"/>
        <v>14.311353289626288</v>
      </c>
    </row>
    <row r="7730" spans="1:9" ht="31.5" customHeight="1" x14ac:dyDescent="0.25">
      <c r="A7730" s="6">
        <v>2008</v>
      </c>
      <c r="B7730" s="6">
        <v>11</v>
      </c>
      <c r="C7730" s="6">
        <v>29</v>
      </c>
      <c r="D7730" s="6">
        <v>11</v>
      </c>
      <c r="E7730" s="6">
        <v>8.6</v>
      </c>
      <c r="F7730" s="6">
        <f t="shared" si="363"/>
        <v>10.319999999999999</v>
      </c>
      <c r="G7730" s="6">
        <v>270</v>
      </c>
      <c r="H7730" s="9">
        <f t="shared" si="364"/>
        <v>13.330762708312893</v>
      </c>
      <c r="I7730" s="9">
        <f t="shared" si="365"/>
        <v>15.996915249975471</v>
      </c>
    </row>
    <row r="7731" spans="1:9" ht="31.5" customHeight="1" x14ac:dyDescent="0.25">
      <c r="A7731" s="6">
        <v>2008</v>
      </c>
      <c r="B7731" s="6">
        <v>11</v>
      </c>
      <c r="C7731" s="6">
        <v>29</v>
      </c>
      <c r="D7731" s="6">
        <v>12</v>
      </c>
      <c r="E7731" s="6">
        <v>10.4</v>
      </c>
      <c r="F7731" s="6">
        <f t="shared" si="363"/>
        <v>12.48</v>
      </c>
      <c r="G7731" s="6">
        <v>304</v>
      </c>
      <c r="H7731" s="9">
        <f t="shared" si="364"/>
        <v>16.32679850615607</v>
      </c>
      <c r="I7731" s="9">
        <f t="shared" si="365"/>
        <v>19.592158207387282</v>
      </c>
    </row>
    <row r="7732" spans="1:9" ht="31.5" customHeight="1" x14ac:dyDescent="0.25">
      <c r="A7732" s="6">
        <v>2008</v>
      </c>
      <c r="B7732" s="6">
        <v>11</v>
      </c>
      <c r="C7732" s="6">
        <v>29</v>
      </c>
      <c r="D7732" s="6">
        <v>13</v>
      </c>
      <c r="E7732" s="6">
        <v>12.5</v>
      </c>
      <c r="F7732" s="6">
        <f t="shared" si="363"/>
        <v>15</v>
      </c>
      <c r="G7732" s="6">
        <v>304</v>
      </c>
      <c r="H7732" s="9">
        <f t="shared" si="364"/>
        <v>19.623555896822197</v>
      </c>
      <c r="I7732" s="9">
        <f t="shared" si="365"/>
        <v>23.548267076186637</v>
      </c>
    </row>
    <row r="7733" spans="1:9" ht="31.5" customHeight="1" x14ac:dyDescent="0.25">
      <c r="A7733" s="6">
        <v>2008</v>
      </c>
      <c r="B7733" s="6">
        <v>11</v>
      </c>
      <c r="C7733" s="6">
        <v>29</v>
      </c>
      <c r="D7733" s="6">
        <v>14</v>
      </c>
      <c r="E7733" s="6">
        <v>12.4</v>
      </c>
      <c r="F7733" s="6">
        <f t="shared" si="363"/>
        <v>14.879999999999999</v>
      </c>
      <c r="G7733" s="6">
        <v>299</v>
      </c>
      <c r="H7733" s="9">
        <f t="shared" si="364"/>
        <v>19.432244758463227</v>
      </c>
      <c r="I7733" s="9">
        <f t="shared" si="365"/>
        <v>23.31869371015587</v>
      </c>
    </row>
    <row r="7734" spans="1:9" ht="31.5" customHeight="1" x14ac:dyDescent="0.25">
      <c r="A7734" s="6">
        <v>2008</v>
      </c>
      <c r="B7734" s="6">
        <v>11</v>
      </c>
      <c r="C7734" s="6">
        <v>29</v>
      </c>
      <c r="D7734" s="6">
        <v>15</v>
      </c>
      <c r="E7734" s="6">
        <v>10.8</v>
      </c>
      <c r="F7734" s="6">
        <f t="shared" si="363"/>
        <v>12.96</v>
      </c>
      <c r="G7734" s="6">
        <v>291</v>
      </c>
      <c r="H7734" s="9">
        <f t="shared" si="364"/>
        <v>16.875972242661149</v>
      </c>
      <c r="I7734" s="9">
        <f t="shared" si="365"/>
        <v>20.251166691193376</v>
      </c>
    </row>
    <row r="7735" spans="1:9" ht="31.5" customHeight="1" x14ac:dyDescent="0.25">
      <c r="A7735" s="6">
        <v>2008</v>
      </c>
      <c r="B7735" s="6">
        <v>11</v>
      </c>
      <c r="C7735" s="6">
        <v>29</v>
      </c>
      <c r="D7735" s="6">
        <v>16</v>
      </c>
      <c r="E7735" s="6">
        <v>8.1999999999999993</v>
      </c>
      <c r="F7735" s="6">
        <f t="shared" si="363"/>
        <v>9.8399999999999981</v>
      </c>
      <c r="G7735" s="6">
        <v>279</v>
      </c>
      <c r="H7735" s="9">
        <f t="shared" si="364"/>
        <v>12.755603831714051</v>
      </c>
      <c r="I7735" s="9">
        <f t="shared" si="365"/>
        <v>15.306724598056858</v>
      </c>
    </row>
    <row r="7736" spans="1:9" ht="31.5" customHeight="1" x14ac:dyDescent="0.25">
      <c r="A7736" s="6">
        <v>2008</v>
      </c>
      <c r="B7736" s="6">
        <v>11</v>
      </c>
      <c r="C7736" s="6">
        <v>29</v>
      </c>
      <c r="D7736" s="6">
        <v>17</v>
      </c>
      <c r="E7736" s="6">
        <v>10.6</v>
      </c>
      <c r="F7736" s="6">
        <f t="shared" si="363"/>
        <v>12.719999999999999</v>
      </c>
      <c r="G7736" s="6">
        <v>280</v>
      </c>
      <c r="H7736" s="9">
        <f t="shared" si="364"/>
        <v>16.495281117019445</v>
      </c>
      <c r="I7736" s="9">
        <f t="shared" si="365"/>
        <v>19.794337340423336</v>
      </c>
    </row>
    <row r="7737" spans="1:9" ht="31.5" customHeight="1" x14ac:dyDescent="0.25">
      <c r="A7737" s="6">
        <v>2008</v>
      </c>
      <c r="B7737" s="6">
        <v>11</v>
      </c>
      <c r="C7737" s="6">
        <v>29</v>
      </c>
      <c r="D7737" s="6">
        <v>18</v>
      </c>
      <c r="E7737" s="6">
        <v>10.9</v>
      </c>
      <c r="F7737" s="6">
        <f t="shared" si="363"/>
        <v>13.08</v>
      </c>
      <c r="G7737" s="6">
        <v>284</v>
      </c>
      <c r="H7737" s="9">
        <f t="shared" si="364"/>
        <v>16.987934159591827</v>
      </c>
      <c r="I7737" s="9">
        <f t="shared" si="365"/>
        <v>20.385520991510191</v>
      </c>
    </row>
    <row r="7738" spans="1:9" ht="31.5" customHeight="1" x14ac:dyDescent="0.25">
      <c r="A7738" s="6">
        <v>2008</v>
      </c>
      <c r="B7738" s="6">
        <v>11</v>
      </c>
      <c r="C7738" s="6">
        <v>29</v>
      </c>
      <c r="D7738" s="6">
        <v>19</v>
      </c>
      <c r="E7738" s="6">
        <v>8.5</v>
      </c>
      <c r="F7738" s="6">
        <f t="shared" si="363"/>
        <v>10.199999999999999</v>
      </c>
      <c r="G7738" s="6">
        <v>266</v>
      </c>
      <c r="H7738" s="9">
        <f t="shared" si="364"/>
        <v>13.154579045728674</v>
      </c>
      <c r="I7738" s="9">
        <f t="shared" si="365"/>
        <v>15.785494854874408</v>
      </c>
    </row>
    <row r="7739" spans="1:9" ht="31.5" customHeight="1" x14ac:dyDescent="0.25">
      <c r="A7739" s="6">
        <v>2008</v>
      </c>
      <c r="B7739" s="6">
        <v>11</v>
      </c>
      <c r="C7739" s="6">
        <v>29</v>
      </c>
      <c r="D7739" s="6">
        <v>20</v>
      </c>
      <c r="E7739" s="6">
        <v>12.1</v>
      </c>
      <c r="F7739" s="6">
        <f t="shared" si="363"/>
        <v>14.52</v>
      </c>
      <c r="G7739" s="6">
        <v>252</v>
      </c>
      <c r="H7739" s="9">
        <f t="shared" si="364"/>
        <v>18.616739275793062</v>
      </c>
      <c r="I7739" s="9">
        <f t="shared" si="365"/>
        <v>22.340087130951677</v>
      </c>
    </row>
    <row r="7740" spans="1:9" ht="31.5" customHeight="1" x14ac:dyDescent="0.25">
      <c r="A7740" s="6">
        <v>2008</v>
      </c>
      <c r="B7740" s="6">
        <v>11</v>
      </c>
      <c r="C7740" s="6">
        <v>29</v>
      </c>
      <c r="D7740" s="6">
        <v>21</v>
      </c>
      <c r="E7740" s="6">
        <v>12.4</v>
      </c>
      <c r="F7740" s="6">
        <f t="shared" si="363"/>
        <v>14.879999999999999</v>
      </c>
      <c r="G7740" s="6">
        <v>271</v>
      </c>
      <c r="H7740" s="9">
        <f t="shared" si="364"/>
        <v>19.228750784402287</v>
      </c>
      <c r="I7740" s="9">
        <f t="shared" si="365"/>
        <v>23.074500941282743</v>
      </c>
    </row>
    <row r="7741" spans="1:9" ht="31.5" customHeight="1" x14ac:dyDescent="0.25">
      <c r="A7741" s="6">
        <v>2008</v>
      </c>
      <c r="B7741" s="6">
        <v>11</v>
      </c>
      <c r="C7741" s="6">
        <v>29</v>
      </c>
      <c r="D7741" s="6">
        <v>22</v>
      </c>
      <c r="E7741" s="6">
        <v>12.1</v>
      </c>
      <c r="F7741" s="6">
        <f t="shared" si="363"/>
        <v>14.52</v>
      </c>
      <c r="G7741" s="6">
        <v>280</v>
      </c>
      <c r="H7741" s="9">
        <f t="shared" si="364"/>
        <v>18.829519010937293</v>
      </c>
      <c r="I7741" s="9">
        <f t="shared" si="365"/>
        <v>22.595422813124753</v>
      </c>
    </row>
    <row r="7742" spans="1:9" ht="31.5" customHeight="1" x14ac:dyDescent="0.25">
      <c r="A7742" s="6">
        <v>2008</v>
      </c>
      <c r="B7742" s="6">
        <v>11</v>
      </c>
      <c r="C7742" s="6">
        <v>29</v>
      </c>
      <c r="D7742" s="6">
        <v>23</v>
      </c>
      <c r="E7742" s="6">
        <v>11.1</v>
      </c>
      <c r="F7742" s="6">
        <f t="shared" si="363"/>
        <v>13.319999999999999</v>
      </c>
      <c r="G7742" s="6">
        <v>288</v>
      </c>
      <c r="H7742" s="9">
        <f t="shared" si="364"/>
        <v>17.325550782117119</v>
      </c>
      <c r="I7742" s="9">
        <f t="shared" si="365"/>
        <v>20.790660938540544</v>
      </c>
    </row>
    <row r="7743" spans="1:9" ht="31.5" customHeight="1" x14ac:dyDescent="0.25">
      <c r="A7743" s="6">
        <v>2008</v>
      </c>
      <c r="B7743" s="6">
        <v>11</v>
      </c>
      <c r="C7743" s="6">
        <v>30</v>
      </c>
      <c r="D7743" s="6">
        <v>0</v>
      </c>
      <c r="E7743" s="6">
        <v>7</v>
      </c>
      <c r="F7743" s="6">
        <f t="shared" si="363"/>
        <v>8.4</v>
      </c>
      <c r="G7743" s="6">
        <v>313</v>
      </c>
      <c r="H7743" s="9">
        <f t="shared" si="364"/>
        <v>11.023277863583145</v>
      </c>
      <c r="I7743" s="9">
        <f t="shared" si="365"/>
        <v>13.227933436299773</v>
      </c>
    </row>
    <row r="7744" spans="1:9" ht="31.5" customHeight="1" x14ac:dyDescent="0.25">
      <c r="A7744" s="6">
        <v>2008</v>
      </c>
      <c r="B7744" s="6">
        <v>11</v>
      </c>
      <c r="C7744" s="6">
        <v>30</v>
      </c>
      <c r="D7744" s="6">
        <v>1</v>
      </c>
      <c r="E7744" s="6">
        <v>4</v>
      </c>
      <c r="F7744" s="6">
        <f t="shared" si="363"/>
        <v>4.8</v>
      </c>
      <c r="G7744" s="6">
        <v>322</v>
      </c>
      <c r="H7744" s="9">
        <f t="shared" si="364"/>
        <v>6.3179417488007967</v>
      </c>
      <c r="I7744" s="9">
        <f t="shared" si="365"/>
        <v>7.5815300985609557</v>
      </c>
    </row>
    <row r="7745" spans="1:9" ht="31.5" customHeight="1" x14ac:dyDescent="0.25">
      <c r="A7745" s="6">
        <v>2008</v>
      </c>
      <c r="B7745" s="6">
        <v>11</v>
      </c>
      <c r="C7745" s="6">
        <v>30</v>
      </c>
      <c r="D7745" s="6">
        <v>2</v>
      </c>
      <c r="E7745" s="6">
        <v>3.8</v>
      </c>
      <c r="F7745" s="6">
        <f t="shared" si="363"/>
        <v>4.5599999999999996</v>
      </c>
      <c r="G7745" s="6">
        <v>250</v>
      </c>
      <c r="H7745" s="9">
        <f t="shared" si="364"/>
        <v>5.8415255799858308</v>
      </c>
      <c r="I7745" s="9">
        <f t="shared" si="365"/>
        <v>7.0098306959829966</v>
      </c>
    </row>
    <row r="7746" spans="1:9" ht="31.5" customHeight="1" x14ac:dyDescent="0.25">
      <c r="A7746" s="6">
        <v>2008</v>
      </c>
      <c r="B7746" s="6">
        <v>11</v>
      </c>
      <c r="C7746" s="6">
        <v>30</v>
      </c>
      <c r="D7746" s="6">
        <v>3</v>
      </c>
      <c r="E7746" s="6">
        <v>6.4</v>
      </c>
      <c r="F7746" s="6">
        <f t="shared" si="363"/>
        <v>7.68</v>
      </c>
      <c r="G7746" s="6">
        <v>268</v>
      </c>
      <c r="H7746" s="9">
        <f t="shared" si="364"/>
        <v>9.9126256551524072</v>
      </c>
      <c r="I7746" s="9">
        <f t="shared" si="365"/>
        <v>11.895150786182887</v>
      </c>
    </row>
    <row r="7747" spans="1:9" ht="31.5" customHeight="1" x14ac:dyDescent="0.25">
      <c r="A7747" s="6">
        <v>2008</v>
      </c>
      <c r="B7747" s="6">
        <v>11</v>
      </c>
      <c r="C7747" s="6">
        <v>30</v>
      </c>
      <c r="D7747" s="6">
        <v>4</v>
      </c>
      <c r="E7747" s="6">
        <v>7.2</v>
      </c>
      <c r="F7747" s="6">
        <f t="shared" ref="F7747:F7810" si="366">E7747*1.2</f>
        <v>8.64</v>
      </c>
      <c r="G7747" s="6">
        <v>294</v>
      </c>
      <c r="H7747" s="9">
        <f t="shared" ref="H7747:H7810" si="367">E7747*(LN(G7747/$AE$18)/LN(10/$AE$18))</f>
        <v>11.262973495692563</v>
      </c>
      <c r="I7747" s="9">
        <f t="shared" ref="I7747:I7810" si="368">F7747*(LN(G7747/$AE$18)/LN(10/$AE$18))</f>
        <v>13.515568194831078</v>
      </c>
    </row>
    <row r="7748" spans="1:9" ht="31.5" customHeight="1" x14ac:dyDescent="0.25">
      <c r="A7748" s="6">
        <v>2008</v>
      </c>
      <c r="B7748" s="6">
        <v>11</v>
      </c>
      <c r="C7748" s="6">
        <v>30</v>
      </c>
      <c r="D7748" s="6">
        <v>5</v>
      </c>
      <c r="E7748" s="6">
        <v>7.3</v>
      </c>
      <c r="F7748" s="6">
        <f t="shared" si="366"/>
        <v>8.76</v>
      </c>
      <c r="G7748" s="6">
        <v>302</v>
      </c>
      <c r="H7748" s="9">
        <f t="shared" si="367"/>
        <v>11.45211437076566</v>
      </c>
      <c r="I7748" s="9">
        <f t="shared" si="368"/>
        <v>13.742537244918791</v>
      </c>
    </row>
    <row r="7749" spans="1:9" ht="31.5" customHeight="1" x14ac:dyDescent="0.25">
      <c r="A7749" s="6">
        <v>2008</v>
      </c>
      <c r="B7749" s="6">
        <v>11</v>
      </c>
      <c r="C7749" s="6">
        <v>30</v>
      </c>
      <c r="D7749" s="6">
        <v>6</v>
      </c>
      <c r="E7749" s="6">
        <v>9.4</v>
      </c>
      <c r="F7749" s="6">
        <f t="shared" si="366"/>
        <v>11.28</v>
      </c>
      <c r="G7749" s="6">
        <v>300</v>
      </c>
      <c r="H7749" s="9">
        <f t="shared" si="367"/>
        <v>14.736133617456931</v>
      </c>
      <c r="I7749" s="9">
        <f t="shared" si="368"/>
        <v>17.683360340948315</v>
      </c>
    </row>
    <row r="7750" spans="1:9" ht="31.5" customHeight="1" x14ac:dyDescent="0.25">
      <c r="A7750" s="6">
        <v>2008</v>
      </c>
      <c r="B7750" s="6">
        <v>11</v>
      </c>
      <c r="C7750" s="6">
        <v>30</v>
      </c>
      <c r="D7750" s="6">
        <v>7</v>
      </c>
      <c r="E7750" s="6">
        <v>9</v>
      </c>
      <c r="F7750" s="6">
        <f t="shared" si="366"/>
        <v>10.799999999999999</v>
      </c>
      <c r="G7750" s="6">
        <v>286</v>
      </c>
      <c r="H7750" s="9">
        <f t="shared" si="367"/>
        <v>14.037275982046852</v>
      </c>
      <c r="I7750" s="9">
        <f t="shared" si="368"/>
        <v>16.844731178456222</v>
      </c>
    </row>
    <row r="7751" spans="1:9" ht="31.5" customHeight="1" x14ac:dyDescent="0.25">
      <c r="A7751" s="6">
        <v>2008</v>
      </c>
      <c r="B7751" s="6">
        <v>11</v>
      </c>
      <c r="C7751" s="6">
        <v>30</v>
      </c>
      <c r="D7751" s="6">
        <v>8</v>
      </c>
      <c r="E7751" s="6">
        <v>8.8000000000000007</v>
      </c>
      <c r="F7751" s="6">
        <f t="shared" si="366"/>
        <v>10.56</v>
      </c>
      <c r="G7751" s="6">
        <v>262</v>
      </c>
      <c r="H7751" s="9">
        <f t="shared" si="367"/>
        <v>13.596604000372817</v>
      </c>
      <c r="I7751" s="9">
        <f t="shared" si="368"/>
        <v>16.31592480044738</v>
      </c>
    </row>
    <row r="7752" spans="1:9" ht="31.5" customHeight="1" x14ac:dyDescent="0.25">
      <c r="A7752" s="6">
        <v>2008</v>
      </c>
      <c r="B7752" s="6">
        <v>11</v>
      </c>
      <c r="C7752" s="6">
        <v>30</v>
      </c>
      <c r="D7752" s="6">
        <v>9</v>
      </c>
      <c r="E7752" s="6">
        <v>6.8</v>
      </c>
      <c r="F7752" s="6">
        <f t="shared" si="366"/>
        <v>8.16</v>
      </c>
      <c r="G7752" s="6">
        <v>252</v>
      </c>
      <c r="H7752" s="9">
        <f t="shared" si="367"/>
        <v>10.462299758296927</v>
      </c>
      <c r="I7752" s="9">
        <f t="shared" si="368"/>
        <v>12.554759709956315</v>
      </c>
    </row>
    <row r="7753" spans="1:9" ht="31.5" customHeight="1" x14ac:dyDescent="0.25">
      <c r="A7753" s="6">
        <v>2008</v>
      </c>
      <c r="B7753" s="6">
        <v>11</v>
      </c>
      <c r="C7753" s="6">
        <v>30</v>
      </c>
      <c r="D7753" s="6">
        <v>10</v>
      </c>
      <c r="E7753" s="6">
        <v>5.6</v>
      </c>
      <c r="F7753" s="6">
        <f t="shared" si="366"/>
        <v>6.72</v>
      </c>
      <c r="G7753" s="6">
        <v>281</v>
      </c>
      <c r="H7753" s="9">
        <f t="shared" si="367"/>
        <v>8.7178202725941354</v>
      </c>
      <c r="I7753" s="9">
        <f t="shared" si="368"/>
        <v>10.461384327112963</v>
      </c>
    </row>
    <row r="7754" spans="1:9" ht="31.5" customHeight="1" x14ac:dyDescent="0.25">
      <c r="A7754" s="6">
        <v>2008</v>
      </c>
      <c r="B7754" s="6">
        <v>11</v>
      </c>
      <c r="C7754" s="6">
        <v>30</v>
      </c>
      <c r="D7754" s="6">
        <v>11</v>
      </c>
      <c r="E7754" s="6">
        <v>8.6</v>
      </c>
      <c r="F7754" s="6">
        <f t="shared" si="366"/>
        <v>10.319999999999999</v>
      </c>
      <c r="G7754" s="6">
        <v>296</v>
      </c>
      <c r="H7754" s="9">
        <f t="shared" si="367"/>
        <v>13.462727514844632</v>
      </c>
      <c r="I7754" s="9">
        <f t="shared" si="368"/>
        <v>16.155273017813556</v>
      </c>
    </row>
    <row r="7755" spans="1:9" ht="31.5" customHeight="1" x14ac:dyDescent="0.25">
      <c r="A7755" s="6">
        <v>2008</v>
      </c>
      <c r="B7755" s="6">
        <v>11</v>
      </c>
      <c r="C7755" s="6">
        <v>30</v>
      </c>
      <c r="D7755" s="6">
        <v>12</v>
      </c>
      <c r="E7755" s="6">
        <v>7</v>
      </c>
      <c r="F7755" s="6">
        <f t="shared" si="366"/>
        <v>8.4</v>
      </c>
      <c r="G7755" s="6">
        <v>299</v>
      </c>
      <c r="H7755" s="9">
        <f t="shared" si="367"/>
        <v>10.969815589455047</v>
      </c>
      <c r="I7755" s="9">
        <f t="shared" si="368"/>
        <v>13.163778707346058</v>
      </c>
    </row>
    <row r="7756" spans="1:9" ht="31.5" customHeight="1" x14ac:dyDescent="0.25">
      <c r="A7756" s="6">
        <v>2008</v>
      </c>
      <c r="B7756" s="6">
        <v>11</v>
      </c>
      <c r="C7756" s="6">
        <v>30</v>
      </c>
      <c r="D7756" s="6">
        <v>13</v>
      </c>
      <c r="E7756" s="6">
        <v>9.3000000000000007</v>
      </c>
      <c r="F7756" s="6">
        <f t="shared" si="366"/>
        <v>11.16</v>
      </c>
      <c r="G7756" s="6">
        <v>303</v>
      </c>
      <c r="H7756" s="9">
        <f t="shared" si="367"/>
        <v>14.594811223026465</v>
      </c>
      <c r="I7756" s="9">
        <f t="shared" si="368"/>
        <v>17.513773467631758</v>
      </c>
    </row>
    <row r="7757" spans="1:9" ht="31.5" customHeight="1" x14ac:dyDescent="0.25">
      <c r="A7757" s="6">
        <v>2008</v>
      </c>
      <c r="B7757" s="6">
        <v>11</v>
      </c>
      <c r="C7757" s="6">
        <v>30</v>
      </c>
      <c r="D7757" s="6">
        <v>14</v>
      </c>
      <c r="E7757" s="6">
        <v>9.1</v>
      </c>
      <c r="F7757" s="6">
        <f t="shared" si="366"/>
        <v>10.92</v>
      </c>
      <c r="G7757" s="6">
        <v>295</v>
      </c>
      <c r="H7757" s="9">
        <f t="shared" si="367"/>
        <v>14.240304370375087</v>
      </c>
      <c r="I7757" s="9">
        <f t="shared" si="368"/>
        <v>17.088365244450102</v>
      </c>
    </row>
    <row r="7758" spans="1:9" ht="31.5" customHeight="1" x14ac:dyDescent="0.25">
      <c r="A7758" s="6">
        <v>2008</v>
      </c>
      <c r="B7758" s="6">
        <v>11</v>
      </c>
      <c r="C7758" s="6">
        <v>30</v>
      </c>
      <c r="D7758" s="6">
        <v>15</v>
      </c>
      <c r="E7758" s="6">
        <v>9.5</v>
      </c>
      <c r="F7758" s="6">
        <f t="shared" si="366"/>
        <v>11.4</v>
      </c>
      <c r="G7758" s="6">
        <v>303</v>
      </c>
      <c r="H7758" s="9">
        <f t="shared" si="367"/>
        <v>14.908678131048537</v>
      </c>
      <c r="I7758" s="9">
        <f t="shared" si="368"/>
        <v>17.890413757258248</v>
      </c>
    </row>
    <row r="7759" spans="1:9" ht="31.5" customHeight="1" x14ac:dyDescent="0.25">
      <c r="A7759" s="6">
        <v>2008</v>
      </c>
      <c r="B7759" s="6">
        <v>11</v>
      </c>
      <c r="C7759" s="6">
        <v>30</v>
      </c>
      <c r="D7759" s="6">
        <v>16</v>
      </c>
      <c r="E7759" s="6">
        <v>8.6999999999999993</v>
      </c>
      <c r="F7759" s="6">
        <f t="shared" si="366"/>
        <v>10.44</v>
      </c>
      <c r="G7759" s="6">
        <v>316</v>
      </c>
      <c r="H7759" s="9">
        <f t="shared" si="367"/>
        <v>13.714210918373727</v>
      </c>
      <c r="I7759" s="9">
        <f t="shared" si="368"/>
        <v>16.457053102048473</v>
      </c>
    </row>
    <row r="7760" spans="1:9" ht="31.5" customHeight="1" x14ac:dyDescent="0.25">
      <c r="A7760" s="6">
        <v>2008</v>
      </c>
      <c r="B7760" s="6">
        <v>11</v>
      </c>
      <c r="C7760" s="6">
        <v>30</v>
      </c>
      <c r="D7760" s="6">
        <v>17</v>
      </c>
      <c r="E7760" s="6">
        <v>6.4</v>
      </c>
      <c r="F7760" s="6">
        <f t="shared" si="366"/>
        <v>7.68</v>
      </c>
      <c r="G7760" s="6">
        <v>313</v>
      </c>
      <c r="H7760" s="9">
        <f t="shared" si="367"/>
        <v>10.078425475276019</v>
      </c>
      <c r="I7760" s="9">
        <f t="shared" si="368"/>
        <v>12.094110570331221</v>
      </c>
    </row>
    <row r="7761" spans="1:9" ht="31.5" customHeight="1" x14ac:dyDescent="0.25">
      <c r="A7761" s="6">
        <v>2008</v>
      </c>
      <c r="B7761" s="6">
        <v>11</v>
      </c>
      <c r="C7761" s="6">
        <v>30</v>
      </c>
      <c r="D7761" s="6">
        <v>18</v>
      </c>
      <c r="E7761" s="6">
        <v>5.3</v>
      </c>
      <c r="F7761" s="6">
        <f t="shared" si="366"/>
        <v>6.3599999999999994</v>
      </c>
      <c r="G7761" s="6">
        <v>347</v>
      </c>
      <c r="H7761" s="9">
        <f t="shared" si="367"/>
        <v>8.4374166020765955</v>
      </c>
      <c r="I7761" s="9">
        <f t="shared" si="368"/>
        <v>10.124899922491915</v>
      </c>
    </row>
    <row r="7762" spans="1:9" ht="31.5" customHeight="1" x14ac:dyDescent="0.25">
      <c r="A7762" s="6">
        <v>2008</v>
      </c>
      <c r="B7762" s="6">
        <v>11</v>
      </c>
      <c r="C7762" s="6">
        <v>30</v>
      </c>
      <c r="D7762" s="6">
        <v>19</v>
      </c>
      <c r="E7762" s="6">
        <v>2.9</v>
      </c>
      <c r="F7762" s="6">
        <f t="shared" si="366"/>
        <v>3.48</v>
      </c>
      <c r="G7762" s="6">
        <v>349</v>
      </c>
      <c r="H7762" s="9">
        <f t="shared" si="367"/>
        <v>4.6194813928552874</v>
      </c>
      <c r="I7762" s="9">
        <f t="shared" si="368"/>
        <v>5.5433776714263443</v>
      </c>
    </row>
    <row r="7763" spans="1:9" ht="31.5" customHeight="1" x14ac:dyDescent="0.25">
      <c r="A7763" s="6">
        <v>2008</v>
      </c>
      <c r="B7763" s="6">
        <v>11</v>
      </c>
      <c r="C7763" s="6">
        <v>30</v>
      </c>
      <c r="D7763" s="6">
        <v>20</v>
      </c>
      <c r="E7763" s="6">
        <v>3.8</v>
      </c>
      <c r="F7763" s="6">
        <f t="shared" si="366"/>
        <v>4.5599999999999996</v>
      </c>
      <c r="G7763" s="6">
        <v>335</v>
      </c>
      <c r="H7763" s="9">
        <f t="shared" si="367"/>
        <v>6.0271470627325705</v>
      </c>
      <c r="I7763" s="9">
        <f t="shared" si="368"/>
        <v>7.2325764752790844</v>
      </c>
    </row>
    <row r="7764" spans="1:9" ht="31.5" customHeight="1" x14ac:dyDescent="0.25">
      <c r="A7764" s="6">
        <v>2008</v>
      </c>
      <c r="B7764" s="6">
        <v>11</v>
      </c>
      <c r="C7764" s="6">
        <v>30</v>
      </c>
      <c r="D7764" s="6">
        <v>21</v>
      </c>
      <c r="E7764" s="6">
        <v>2.4</v>
      </c>
      <c r="F7764" s="6">
        <f t="shared" si="366"/>
        <v>2.88</v>
      </c>
      <c r="G7764" s="6">
        <v>289</v>
      </c>
      <c r="H7764" s="9">
        <f t="shared" si="367"/>
        <v>3.7474534923487086</v>
      </c>
      <c r="I7764" s="9">
        <f t="shared" si="368"/>
        <v>4.4969441908184509</v>
      </c>
    </row>
    <row r="7765" spans="1:9" ht="31.5" customHeight="1" x14ac:dyDescent="0.25">
      <c r="A7765" s="6">
        <v>2008</v>
      </c>
      <c r="B7765" s="6">
        <v>11</v>
      </c>
      <c r="C7765" s="6">
        <v>30</v>
      </c>
      <c r="D7765" s="6">
        <v>22</v>
      </c>
      <c r="E7765" s="6">
        <v>9.6</v>
      </c>
      <c r="F7765" s="6">
        <f t="shared" si="366"/>
        <v>11.52</v>
      </c>
      <c r="G7765" s="6">
        <v>263</v>
      </c>
      <c r="H7765" s="9">
        <f t="shared" si="367"/>
        <v>14.838762838263692</v>
      </c>
      <c r="I7765" s="9">
        <f t="shared" si="368"/>
        <v>17.806515405916432</v>
      </c>
    </row>
    <row r="7766" spans="1:9" ht="31.5" customHeight="1" x14ac:dyDescent="0.25">
      <c r="A7766" s="6">
        <v>2008</v>
      </c>
      <c r="B7766" s="6">
        <v>11</v>
      </c>
      <c r="C7766" s="6">
        <v>30</v>
      </c>
      <c r="D7766" s="6">
        <v>23</v>
      </c>
      <c r="E7766" s="6">
        <v>10.4</v>
      </c>
      <c r="F7766" s="6">
        <f t="shared" si="366"/>
        <v>12.48</v>
      </c>
      <c r="G7766" s="6">
        <v>299</v>
      </c>
      <c r="H7766" s="9">
        <f t="shared" si="367"/>
        <v>16.298011732904644</v>
      </c>
      <c r="I7766" s="9">
        <f t="shared" si="368"/>
        <v>19.557614079485571</v>
      </c>
    </row>
    <row r="7767" spans="1:9" ht="31.5" customHeight="1" x14ac:dyDescent="0.25">
      <c r="A7767" s="6">
        <v>2008</v>
      </c>
      <c r="B7767" s="6">
        <v>12</v>
      </c>
      <c r="C7767" s="6">
        <v>1</v>
      </c>
      <c r="D7767" s="6">
        <v>0</v>
      </c>
      <c r="E7767" s="6">
        <v>9.1999999999999993</v>
      </c>
      <c r="F7767" s="6">
        <f t="shared" si="366"/>
        <v>11.04</v>
      </c>
      <c r="G7767" s="6">
        <v>284</v>
      </c>
      <c r="H7767" s="9">
        <f t="shared" si="367"/>
        <v>14.338439841123375</v>
      </c>
      <c r="I7767" s="9">
        <f t="shared" si="368"/>
        <v>17.20612780934805</v>
      </c>
    </row>
    <row r="7768" spans="1:9" ht="31.5" customHeight="1" x14ac:dyDescent="0.25">
      <c r="A7768" s="6">
        <v>2008</v>
      </c>
      <c r="B7768" s="6">
        <v>12</v>
      </c>
      <c r="C7768" s="6">
        <v>1</v>
      </c>
      <c r="D7768" s="6">
        <v>1</v>
      </c>
      <c r="E7768" s="6">
        <v>4.3</v>
      </c>
      <c r="F7768" s="6">
        <f t="shared" si="366"/>
        <v>5.1599999999999993</v>
      </c>
      <c r="G7768" s="6">
        <v>278</v>
      </c>
      <c r="H7768" s="9">
        <f t="shared" si="367"/>
        <v>6.68633722632919</v>
      </c>
      <c r="I7768" s="9">
        <f t="shared" si="368"/>
        <v>8.0236046715950273</v>
      </c>
    </row>
    <row r="7769" spans="1:9" ht="31.5" customHeight="1" x14ac:dyDescent="0.25">
      <c r="A7769" s="6">
        <v>2008</v>
      </c>
      <c r="B7769" s="6">
        <v>12</v>
      </c>
      <c r="C7769" s="6">
        <v>1</v>
      </c>
      <c r="D7769" s="6">
        <v>2</v>
      </c>
      <c r="E7769" s="6">
        <v>4.4000000000000004</v>
      </c>
      <c r="F7769" s="6">
        <f t="shared" si="366"/>
        <v>5.28</v>
      </c>
      <c r="G7769" s="6">
        <v>219</v>
      </c>
      <c r="H7769" s="9">
        <f t="shared" si="367"/>
        <v>6.6666480115573741</v>
      </c>
      <c r="I7769" s="9">
        <f t="shared" si="368"/>
        <v>7.9999776138688485</v>
      </c>
    </row>
    <row r="7770" spans="1:9" ht="31.5" customHeight="1" x14ac:dyDescent="0.25">
      <c r="A7770" s="6">
        <v>2008</v>
      </c>
      <c r="B7770" s="6">
        <v>12</v>
      </c>
      <c r="C7770" s="6">
        <v>1</v>
      </c>
      <c r="D7770" s="6">
        <v>3</v>
      </c>
      <c r="E7770" s="6">
        <v>10.7</v>
      </c>
      <c r="F7770" s="6">
        <f t="shared" si="366"/>
        <v>12.839999999999998</v>
      </c>
      <c r="G7770" s="6">
        <v>259</v>
      </c>
      <c r="H7770" s="9">
        <f t="shared" si="367"/>
        <v>16.51166749654827</v>
      </c>
      <c r="I7770" s="9">
        <f t="shared" si="368"/>
        <v>19.814000995857921</v>
      </c>
    </row>
    <row r="7771" spans="1:9" ht="31.5" customHeight="1" x14ac:dyDescent="0.25">
      <c r="A7771" s="6">
        <v>2008</v>
      </c>
      <c r="B7771" s="6">
        <v>12</v>
      </c>
      <c r="C7771" s="6">
        <v>1</v>
      </c>
      <c r="D7771" s="6">
        <v>4</v>
      </c>
      <c r="E7771" s="6">
        <v>11.4</v>
      </c>
      <c r="F7771" s="6">
        <f t="shared" si="366"/>
        <v>13.68</v>
      </c>
      <c r="G7771" s="6">
        <v>322</v>
      </c>
      <c r="H7771" s="9">
        <f t="shared" si="367"/>
        <v>18.006133984082272</v>
      </c>
      <c r="I7771" s="9">
        <f t="shared" si="368"/>
        <v>21.607360780898723</v>
      </c>
    </row>
    <row r="7772" spans="1:9" ht="31.5" customHeight="1" x14ac:dyDescent="0.25">
      <c r="A7772" s="6">
        <v>2008</v>
      </c>
      <c r="B7772" s="6">
        <v>12</v>
      </c>
      <c r="C7772" s="6">
        <v>1</v>
      </c>
      <c r="D7772" s="6">
        <v>5</v>
      </c>
      <c r="E7772" s="6">
        <v>8.3000000000000007</v>
      </c>
      <c r="F7772" s="6">
        <f t="shared" si="366"/>
        <v>9.9600000000000009</v>
      </c>
      <c r="G7772" s="6">
        <v>339</v>
      </c>
      <c r="H7772" s="9">
        <f t="shared" si="367"/>
        <v>13.18100102895929</v>
      </c>
      <c r="I7772" s="9">
        <f t="shared" si="368"/>
        <v>15.817201234751147</v>
      </c>
    </row>
    <row r="7773" spans="1:9" ht="31.5" customHeight="1" x14ac:dyDescent="0.25">
      <c r="A7773" s="6">
        <v>2008</v>
      </c>
      <c r="B7773" s="6">
        <v>12</v>
      </c>
      <c r="C7773" s="6">
        <v>1</v>
      </c>
      <c r="D7773" s="6">
        <v>6</v>
      </c>
      <c r="E7773" s="6">
        <v>8.1</v>
      </c>
      <c r="F7773" s="6">
        <f t="shared" si="366"/>
        <v>9.7199999999999989</v>
      </c>
      <c r="G7773" s="6">
        <v>348</v>
      </c>
      <c r="H7773" s="9">
        <f t="shared" si="367"/>
        <v>12.898810141804097</v>
      </c>
      <c r="I7773" s="9">
        <f t="shared" si="368"/>
        <v>15.478572170164915</v>
      </c>
    </row>
    <row r="7774" spans="1:9" ht="31.5" customHeight="1" x14ac:dyDescent="0.25">
      <c r="A7774" s="6">
        <v>2008</v>
      </c>
      <c r="B7774" s="6">
        <v>12</v>
      </c>
      <c r="C7774" s="6">
        <v>1</v>
      </c>
      <c r="D7774" s="6">
        <v>7</v>
      </c>
      <c r="E7774" s="6">
        <v>4.3</v>
      </c>
      <c r="F7774" s="6">
        <f t="shared" si="366"/>
        <v>5.1599999999999993</v>
      </c>
      <c r="G7774" s="6">
        <v>320</v>
      </c>
      <c r="H7774" s="9">
        <f t="shared" si="367"/>
        <v>6.7873157914674103</v>
      </c>
      <c r="I7774" s="9">
        <f t="shared" si="368"/>
        <v>8.1447789497608909</v>
      </c>
    </row>
    <row r="7775" spans="1:9" ht="31.5" customHeight="1" x14ac:dyDescent="0.25">
      <c r="A7775" s="6">
        <v>2008</v>
      </c>
      <c r="B7775" s="6">
        <v>12</v>
      </c>
      <c r="C7775" s="6">
        <v>1</v>
      </c>
      <c r="D7775" s="6">
        <v>8</v>
      </c>
      <c r="E7775" s="6">
        <v>3.8</v>
      </c>
      <c r="F7775" s="6">
        <f t="shared" si="366"/>
        <v>4.5599999999999996</v>
      </c>
      <c r="G7775" s="6">
        <v>3</v>
      </c>
      <c r="H7775" s="9">
        <f t="shared" si="367"/>
        <v>3.0363976085535032</v>
      </c>
      <c r="I7775" s="9">
        <f t="shared" si="368"/>
        <v>3.6436771302642033</v>
      </c>
    </row>
    <row r="7776" spans="1:9" ht="31.5" customHeight="1" x14ac:dyDescent="0.25">
      <c r="A7776" s="6">
        <v>2008</v>
      </c>
      <c r="B7776" s="6">
        <v>12</v>
      </c>
      <c r="C7776" s="6">
        <v>1</v>
      </c>
      <c r="D7776" s="6">
        <v>9</v>
      </c>
      <c r="E7776" s="6">
        <v>8.3000000000000007</v>
      </c>
      <c r="F7776" s="6">
        <f t="shared" si="366"/>
        <v>9.9600000000000009</v>
      </c>
      <c r="G7776" s="6">
        <v>320</v>
      </c>
      <c r="H7776" s="9">
        <f t="shared" si="367"/>
        <v>13.101097923065003</v>
      </c>
      <c r="I7776" s="9">
        <f t="shared" si="368"/>
        <v>15.721317507678004</v>
      </c>
    </row>
    <row r="7777" spans="1:9" ht="31.5" customHeight="1" x14ac:dyDescent="0.25">
      <c r="A7777" s="6">
        <v>2008</v>
      </c>
      <c r="B7777" s="6">
        <v>12</v>
      </c>
      <c r="C7777" s="6">
        <v>1</v>
      </c>
      <c r="D7777" s="6">
        <v>10</v>
      </c>
      <c r="E7777" s="6">
        <v>10</v>
      </c>
      <c r="F7777" s="6">
        <f t="shared" si="366"/>
        <v>12</v>
      </c>
      <c r="G7777" s="6">
        <v>264</v>
      </c>
      <c r="H7777" s="9">
        <f t="shared" si="367"/>
        <v>15.463378752248962</v>
      </c>
      <c r="I7777" s="9">
        <f t="shared" si="368"/>
        <v>18.556054502698753</v>
      </c>
    </row>
    <row r="7778" spans="1:9" ht="31.5" customHeight="1" x14ac:dyDescent="0.25">
      <c r="A7778" s="6">
        <v>2008</v>
      </c>
      <c r="B7778" s="6">
        <v>12</v>
      </c>
      <c r="C7778" s="6">
        <v>1</v>
      </c>
      <c r="D7778" s="6">
        <v>11</v>
      </c>
      <c r="E7778" s="6">
        <v>9.1999999999999993</v>
      </c>
      <c r="F7778" s="6">
        <f t="shared" si="366"/>
        <v>11.04</v>
      </c>
      <c r="G7778" s="6">
        <v>267</v>
      </c>
      <c r="H7778" s="9">
        <f t="shared" si="367"/>
        <v>14.243659119425722</v>
      </c>
      <c r="I7778" s="9">
        <f t="shared" si="368"/>
        <v>17.092390943310868</v>
      </c>
    </row>
    <row r="7779" spans="1:9" ht="31.5" customHeight="1" x14ac:dyDescent="0.25">
      <c r="A7779" s="6">
        <v>2008</v>
      </c>
      <c r="B7779" s="6">
        <v>12</v>
      </c>
      <c r="C7779" s="6">
        <v>1</v>
      </c>
      <c r="D7779" s="6">
        <v>12</v>
      </c>
      <c r="E7779" s="6">
        <v>5.0999999999999996</v>
      </c>
      <c r="F7779" s="6">
        <f t="shared" si="366"/>
        <v>6.1199999999999992</v>
      </c>
      <c r="G7779" s="6">
        <v>303</v>
      </c>
      <c r="H7779" s="9">
        <f t="shared" si="367"/>
        <v>8.0036061545628989</v>
      </c>
      <c r="I7779" s="9">
        <f t="shared" si="368"/>
        <v>9.6043273854754787</v>
      </c>
    </row>
    <row r="7780" spans="1:9" ht="31.5" customHeight="1" x14ac:dyDescent="0.25">
      <c r="A7780" s="6">
        <v>2008</v>
      </c>
      <c r="B7780" s="6">
        <v>12</v>
      </c>
      <c r="C7780" s="6">
        <v>1</v>
      </c>
      <c r="D7780" s="6">
        <v>13</v>
      </c>
      <c r="E7780" s="6">
        <v>3.6</v>
      </c>
      <c r="F7780" s="6">
        <f t="shared" si="366"/>
        <v>4.32</v>
      </c>
      <c r="G7780" s="6">
        <v>302</v>
      </c>
      <c r="H7780" s="9">
        <f t="shared" si="367"/>
        <v>5.6476180458570377</v>
      </c>
      <c r="I7780" s="9">
        <f t="shared" si="368"/>
        <v>6.777141655028446</v>
      </c>
    </row>
    <row r="7781" spans="1:9" ht="31.5" customHeight="1" x14ac:dyDescent="0.25">
      <c r="A7781" s="6">
        <v>2008</v>
      </c>
      <c r="B7781" s="6">
        <v>12</v>
      </c>
      <c r="C7781" s="6">
        <v>1</v>
      </c>
      <c r="D7781" s="6">
        <v>14</v>
      </c>
      <c r="E7781" s="6">
        <v>4.8</v>
      </c>
      <c r="F7781" s="6">
        <f t="shared" si="366"/>
        <v>5.76</v>
      </c>
      <c r="G7781" s="6">
        <v>291</v>
      </c>
      <c r="H7781" s="9">
        <f t="shared" si="367"/>
        <v>7.5004321078493978</v>
      </c>
      <c r="I7781" s="9">
        <f t="shared" si="368"/>
        <v>9.0005185294192778</v>
      </c>
    </row>
    <row r="7782" spans="1:9" ht="31.5" customHeight="1" x14ac:dyDescent="0.25">
      <c r="A7782" s="6">
        <v>2008</v>
      </c>
      <c r="B7782" s="6">
        <v>12</v>
      </c>
      <c r="C7782" s="6">
        <v>1</v>
      </c>
      <c r="D7782" s="6">
        <v>15</v>
      </c>
      <c r="E7782" s="6">
        <v>5.2</v>
      </c>
      <c r="F7782" s="6">
        <f t="shared" si="366"/>
        <v>6.24</v>
      </c>
      <c r="G7782" s="6">
        <v>309</v>
      </c>
      <c r="H7782" s="9">
        <f t="shared" si="367"/>
        <v>8.177557826810542</v>
      </c>
      <c r="I7782" s="9">
        <f t="shared" si="368"/>
        <v>9.8130693921726504</v>
      </c>
    </row>
    <row r="7783" spans="1:9" ht="31.5" customHeight="1" x14ac:dyDescent="0.25">
      <c r="A7783" s="6">
        <v>2008</v>
      </c>
      <c r="B7783" s="6">
        <v>12</v>
      </c>
      <c r="C7783" s="6">
        <v>1</v>
      </c>
      <c r="D7783" s="6">
        <v>16</v>
      </c>
      <c r="E7783" s="6">
        <v>6.3</v>
      </c>
      <c r="F7783" s="6">
        <f t="shared" si="366"/>
        <v>7.56</v>
      </c>
      <c r="G7783" s="6">
        <v>308</v>
      </c>
      <c r="H7783" s="9">
        <f t="shared" si="367"/>
        <v>9.9040174112845119</v>
      </c>
      <c r="I7783" s="9">
        <f t="shared" si="368"/>
        <v>11.884820893541413</v>
      </c>
    </row>
    <row r="7784" spans="1:9" ht="31.5" customHeight="1" x14ac:dyDescent="0.25">
      <c r="A7784" s="6">
        <v>2008</v>
      </c>
      <c r="B7784" s="6">
        <v>12</v>
      </c>
      <c r="C7784" s="6">
        <v>1</v>
      </c>
      <c r="D7784" s="6">
        <v>17</v>
      </c>
      <c r="E7784" s="6">
        <v>5.2</v>
      </c>
      <c r="F7784" s="6">
        <f t="shared" si="366"/>
        <v>6.24</v>
      </c>
      <c r="G7784" s="6">
        <v>312</v>
      </c>
      <c r="H7784" s="9">
        <f t="shared" si="367"/>
        <v>8.1859434120620271</v>
      </c>
      <c r="I7784" s="9">
        <f t="shared" si="368"/>
        <v>9.8231320944744329</v>
      </c>
    </row>
    <row r="7785" spans="1:9" ht="31.5" customHeight="1" x14ac:dyDescent="0.25">
      <c r="A7785" s="6">
        <v>2008</v>
      </c>
      <c r="B7785" s="6">
        <v>12</v>
      </c>
      <c r="C7785" s="6">
        <v>1</v>
      </c>
      <c r="D7785" s="6">
        <v>18</v>
      </c>
      <c r="E7785" s="6">
        <v>5.9</v>
      </c>
      <c r="F7785" s="6">
        <f t="shared" si="366"/>
        <v>7.08</v>
      </c>
      <c r="G7785" s="6">
        <v>331</v>
      </c>
      <c r="H7785" s="9">
        <f t="shared" si="367"/>
        <v>9.3461100793838483</v>
      </c>
      <c r="I7785" s="9">
        <f t="shared" si="368"/>
        <v>11.215332095260617</v>
      </c>
    </row>
    <row r="7786" spans="1:9" ht="31.5" customHeight="1" x14ac:dyDescent="0.25">
      <c r="A7786" s="6">
        <v>2008</v>
      </c>
      <c r="B7786" s="6">
        <v>12</v>
      </c>
      <c r="C7786" s="6">
        <v>1</v>
      </c>
      <c r="D7786" s="6">
        <v>19</v>
      </c>
      <c r="E7786" s="6">
        <v>5.0999999999999996</v>
      </c>
      <c r="F7786" s="6">
        <f t="shared" si="366"/>
        <v>6.1199999999999992</v>
      </c>
      <c r="G7786" s="6">
        <v>347</v>
      </c>
      <c r="H7786" s="9">
        <f t="shared" si="367"/>
        <v>8.1190235227529506</v>
      </c>
      <c r="I7786" s="9">
        <f t="shared" si="368"/>
        <v>9.7428282273035407</v>
      </c>
    </row>
    <row r="7787" spans="1:9" ht="31.5" customHeight="1" x14ac:dyDescent="0.25">
      <c r="A7787" s="6">
        <v>2008</v>
      </c>
      <c r="B7787" s="6">
        <v>12</v>
      </c>
      <c r="C7787" s="6">
        <v>1</v>
      </c>
      <c r="D7787" s="6">
        <v>20</v>
      </c>
      <c r="E7787" s="6">
        <v>5.0999999999999996</v>
      </c>
      <c r="F7787" s="6">
        <f t="shared" si="366"/>
        <v>6.1199999999999992</v>
      </c>
      <c r="G7787" s="6">
        <v>352</v>
      </c>
      <c r="H7787" s="9">
        <f t="shared" si="367"/>
        <v>8.1312012828394273</v>
      </c>
      <c r="I7787" s="9">
        <f t="shared" si="368"/>
        <v>9.7574415394073117</v>
      </c>
    </row>
    <row r="7788" spans="1:9" ht="31.5" customHeight="1" x14ac:dyDescent="0.25">
      <c r="A7788" s="6">
        <v>2008</v>
      </c>
      <c r="B7788" s="6">
        <v>12</v>
      </c>
      <c r="C7788" s="6">
        <v>1</v>
      </c>
      <c r="D7788" s="6">
        <v>21</v>
      </c>
      <c r="E7788" s="6">
        <v>5.0999999999999996</v>
      </c>
      <c r="F7788" s="6">
        <f t="shared" si="366"/>
        <v>6.1199999999999992</v>
      </c>
      <c r="G7788" s="6">
        <v>356</v>
      </c>
      <c r="H7788" s="9">
        <f t="shared" si="367"/>
        <v>8.1408195875697587</v>
      </c>
      <c r="I7788" s="9">
        <f t="shared" si="368"/>
        <v>9.7689835050837086</v>
      </c>
    </row>
    <row r="7789" spans="1:9" ht="31.5" customHeight="1" x14ac:dyDescent="0.25">
      <c r="A7789" s="6">
        <v>2008</v>
      </c>
      <c r="B7789" s="6">
        <v>12</v>
      </c>
      <c r="C7789" s="6">
        <v>1</v>
      </c>
      <c r="D7789" s="6">
        <v>22</v>
      </c>
      <c r="E7789" s="6">
        <v>4.7</v>
      </c>
      <c r="F7789" s="6">
        <f t="shared" si="366"/>
        <v>5.64</v>
      </c>
      <c r="G7789" s="6">
        <v>346</v>
      </c>
      <c r="H7789" s="9">
        <f t="shared" si="367"/>
        <v>7.4799734396724471</v>
      </c>
      <c r="I7789" s="9">
        <f t="shared" si="368"/>
        <v>8.9759681276069365</v>
      </c>
    </row>
    <row r="7790" spans="1:9" ht="31.5" customHeight="1" x14ac:dyDescent="0.25">
      <c r="A7790" s="6">
        <v>2008</v>
      </c>
      <c r="B7790" s="6">
        <v>12</v>
      </c>
      <c r="C7790" s="6">
        <v>1</v>
      </c>
      <c r="D7790" s="6">
        <v>23</v>
      </c>
      <c r="E7790" s="6">
        <v>4.7</v>
      </c>
      <c r="F7790" s="6">
        <f t="shared" si="366"/>
        <v>5.64</v>
      </c>
      <c r="G7790" s="6">
        <v>341</v>
      </c>
      <c r="H7790" s="9">
        <f t="shared" si="367"/>
        <v>7.4685547624857822</v>
      </c>
      <c r="I7790" s="9">
        <f t="shared" si="368"/>
        <v>8.9622657149829372</v>
      </c>
    </row>
    <row r="7791" spans="1:9" ht="31.5" customHeight="1" x14ac:dyDescent="0.25">
      <c r="A7791" s="6">
        <v>2008</v>
      </c>
      <c r="B7791" s="6">
        <v>12</v>
      </c>
      <c r="C7791" s="6">
        <v>2</v>
      </c>
      <c r="D7791" s="6">
        <v>0</v>
      </c>
      <c r="E7791" s="6">
        <v>3.6</v>
      </c>
      <c r="F7791" s="6">
        <f t="shared" si="366"/>
        <v>4.32</v>
      </c>
      <c r="G7791" s="6">
        <v>343</v>
      </c>
      <c r="H7791" s="9">
        <f t="shared" si="367"/>
        <v>5.7241089177706614</v>
      </c>
      <c r="I7791" s="9">
        <f t="shared" si="368"/>
        <v>6.8689307013247936</v>
      </c>
    </row>
    <row r="7792" spans="1:9" ht="31.5" customHeight="1" x14ac:dyDescent="0.25">
      <c r="A7792" s="6">
        <v>2008</v>
      </c>
      <c r="B7792" s="6">
        <v>12</v>
      </c>
      <c r="C7792" s="6">
        <v>2</v>
      </c>
      <c r="D7792" s="6">
        <v>1</v>
      </c>
      <c r="E7792" s="6">
        <v>4.3</v>
      </c>
      <c r="F7792" s="6">
        <f t="shared" si="366"/>
        <v>5.1599999999999993</v>
      </c>
      <c r="G7792" s="6">
        <v>329</v>
      </c>
      <c r="H7792" s="9">
        <f t="shared" si="367"/>
        <v>6.8072221174483349</v>
      </c>
      <c r="I7792" s="9">
        <f t="shared" si="368"/>
        <v>8.1686665409380019</v>
      </c>
    </row>
    <row r="7793" spans="1:9" ht="31.5" customHeight="1" x14ac:dyDescent="0.25">
      <c r="A7793" s="6">
        <v>2008</v>
      </c>
      <c r="B7793" s="6">
        <v>12</v>
      </c>
      <c r="C7793" s="6">
        <v>2</v>
      </c>
      <c r="D7793" s="6">
        <v>2</v>
      </c>
      <c r="E7793" s="6">
        <v>5.3</v>
      </c>
      <c r="F7793" s="6">
        <f t="shared" si="366"/>
        <v>6.3599999999999994</v>
      </c>
      <c r="G7793" s="6">
        <v>328</v>
      </c>
      <c r="H7793" s="9">
        <f t="shared" si="367"/>
        <v>8.3876042053018462</v>
      </c>
      <c r="I7793" s="9">
        <f t="shared" si="368"/>
        <v>10.065125046362214</v>
      </c>
    </row>
    <row r="7794" spans="1:9" ht="31.5" customHeight="1" x14ac:dyDescent="0.25">
      <c r="A7794" s="6">
        <v>2008</v>
      </c>
      <c r="B7794" s="6">
        <v>12</v>
      </c>
      <c r="C7794" s="6">
        <v>2</v>
      </c>
      <c r="D7794" s="6">
        <v>3</v>
      </c>
      <c r="E7794" s="6">
        <v>4.7</v>
      </c>
      <c r="F7794" s="6">
        <f t="shared" si="366"/>
        <v>5.64</v>
      </c>
      <c r="G7794" s="6">
        <v>329</v>
      </c>
      <c r="H7794" s="9">
        <f t="shared" si="367"/>
        <v>7.4404520818621345</v>
      </c>
      <c r="I7794" s="9">
        <f t="shared" si="368"/>
        <v>8.9285424982345596</v>
      </c>
    </row>
    <row r="7795" spans="1:9" ht="31.5" customHeight="1" x14ac:dyDescent="0.25">
      <c r="A7795" s="6">
        <v>2008</v>
      </c>
      <c r="B7795" s="6">
        <v>12</v>
      </c>
      <c r="C7795" s="6">
        <v>2</v>
      </c>
      <c r="D7795" s="6">
        <v>4</v>
      </c>
      <c r="E7795" s="6">
        <v>4.9000000000000004</v>
      </c>
      <c r="F7795" s="6">
        <f t="shared" si="366"/>
        <v>5.88</v>
      </c>
      <c r="G7795" s="6">
        <v>350</v>
      </c>
      <c r="H7795" s="9">
        <f t="shared" si="367"/>
        <v>7.8076706311659922</v>
      </c>
      <c r="I7795" s="9">
        <f t="shared" si="368"/>
        <v>9.3692047573991903</v>
      </c>
    </row>
    <row r="7796" spans="1:9" ht="31.5" customHeight="1" x14ac:dyDescent="0.25">
      <c r="A7796" s="6">
        <v>2008</v>
      </c>
      <c r="B7796" s="6">
        <v>12</v>
      </c>
      <c r="C7796" s="6">
        <v>2</v>
      </c>
      <c r="D7796" s="6">
        <v>5</v>
      </c>
      <c r="E7796" s="6">
        <v>4.9000000000000004</v>
      </c>
      <c r="F7796" s="6">
        <f t="shared" si="366"/>
        <v>5.88</v>
      </c>
      <c r="G7796" s="6">
        <v>9</v>
      </c>
      <c r="H7796" s="9">
        <f t="shared" si="367"/>
        <v>4.8138329998176248</v>
      </c>
      <c r="I7796" s="9">
        <f t="shared" si="368"/>
        <v>5.7765995997811492</v>
      </c>
    </row>
    <row r="7797" spans="1:9" ht="31.5" customHeight="1" x14ac:dyDescent="0.25">
      <c r="A7797" s="6">
        <v>2008</v>
      </c>
      <c r="B7797" s="6">
        <v>12</v>
      </c>
      <c r="C7797" s="6">
        <v>2</v>
      </c>
      <c r="D7797" s="6">
        <v>6</v>
      </c>
      <c r="E7797" s="6">
        <v>6.8</v>
      </c>
      <c r="F7797" s="6">
        <f t="shared" si="366"/>
        <v>8.16</v>
      </c>
      <c r="G7797" s="6">
        <v>18</v>
      </c>
      <c r="H7797" s="9">
        <f t="shared" si="367"/>
        <v>7.4671072306125392</v>
      </c>
      <c r="I7797" s="9">
        <f t="shared" si="368"/>
        <v>8.9605286767350467</v>
      </c>
    </row>
    <row r="7798" spans="1:9" ht="31.5" customHeight="1" x14ac:dyDescent="0.25">
      <c r="A7798" s="6">
        <v>2008</v>
      </c>
      <c r="B7798" s="6">
        <v>12</v>
      </c>
      <c r="C7798" s="6">
        <v>2</v>
      </c>
      <c r="D7798" s="6">
        <v>7</v>
      </c>
      <c r="E7798" s="6">
        <v>9.8000000000000007</v>
      </c>
      <c r="F7798" s="6">
        <f t="shared" si="366"/>
        <v>11.76</v>
      </c>
      <c r="G7798" s="6">
        <v>16</v>
      </c>
      <c r="H7798" s="9">
        <f t="shared" si="367"/>
        <v>10.568766222414101</v>
      </c>
      <c r="I7798" s="9">
        <f t="shared" si="368"/>
        <v>12.68251946689692</v>
      </c>
    </row>
    <row r="7799" spans="1:9" ht="31.5" customHeight="1" x14ac:dyDescent="0.25">
      <c r="A7799" s="6">
        <v>2008</v>
      </c>
      <c r="B7799" s="6">
        <v>12</v>
      </c>
      <c r="C7799" s="6">
        <v>2</v>
      </c>
      <c r="D7799" s="6">
        <v>8</v>
      </c>
      <c r="E7799" s="6">
        <v>8.8000000000000007</v>
      </c>
      <c r="F7799" s="6">
        <f t="shared" si="366"/>
        <v>10.56</v>
      </c>
      <c r="G7799" s="6">
        <v>23</v>
      </c>
      <c r="H7799" s="9">
        <f t="shared" si="367"/>
        <v>10.023340340946664</v>
      </c>
      <c r="I7799" s="9">
        <f t="shared" si="368"/>
        <v>12.028008409135996</v>
      </c>
    </row>
    <row r="7800" spans="1:9" ht="31.5" customHeight="1" x14ac:dyDescent="0.25">
      <c r="A7800" s="6">
        <v>2008</v>
      </c>
      <c r="B7800" s="6">
        <v>12</v>
      </c>
      <c r="C7800" s="6">
        <v>2</v>
      </c>
      <c r="D7800" s="6">
        <v>9</v>
      </c>
      <c r="E7800" s="6">
        <v>9.4</v>
      </c>
      <c r="F7800" s="6">
        <f t="shared" si="366"/>
        <v>11.28</v>
      </c>
      <c r="G7800" s="6">
        <v>21</v>
      </c>
      <c r="H7800" s="9">
        <f t="shared" si="367"/>
        <v>10.5640244193421</v>
      </c>
      <c r="I7800" s="9">
        <f t="shared" si="368"/>
        <v>12.676829303210519</v>
      </c>
    </row>
    <row r="7801" spans="1:9" ht="31.5" customHeight="1" x14ac:dyDescent="0.25">
      <c r="A7801" s="6">
        <v>2008</v>
      </c>
      <c r="B7801" s="6">
        <v>12</v>
      </c>
      <c r="C7801" s="6">
        <v>2</v>
      </c>
      <c r="D7801" s="6">
        <v>10</v>
      </c>
      <c r="E7801" s="6">
        <v>11</v>
      </c>
      <c r="F7801" s="6">
        <f t="shared" si="366"/>
        <v>13.2</v>
      </c>
      <c r="G7801" s="6">
        <v>10</v>
      </c>
      <c r="H7801" s="9">
        <f t="shared" si="367"/>
        <v>11</v>
      </c>
      <c r="I7801" s="9">
        <f t="shared" si="368"/>
        <v>13.2</v>
      </c>
    </row>
    <row r="7802" spans="1:9" ht="31.5" customHeight="1" x14ac:dyDescent="0.25">
      <c r="A7802" s="6">
        <v>2008</v>
      </c>
      <c r="B7802" s="6">
        <v>12</v>
      </c>
      <c r="C7802" s="6">
        <v>2</v>
      </c>
      <c r="D7802" s="6">
        <v>11</v>
      </c>
      <c r="E7802" s="6">
        <v>11.3</v>
      </c>
      <c r="F7802" s="6">
        <f t="shared" si="366"/>
        <v>13.56</v>
      </c>
      <c r="G7802" s="6">
        <v>6</v>
      </c>
      <c r="H7802" s="9">
        <f t="shared" si="367"/>
        <v>10.336574529788058</v>
      </c>
      <c r="I7802" s="9">
        <f t="shared" si="368"/>
        <v>12.403889435745668</v>
      </c>
    </row>
    <row r="7803" spans="1:9" ht="31.5" customHeight="1" x14ac:dyDescent="0.25">
      <c r="A7803" s="6">
        <v>2008</v>
      </c>
      <c r="B7803" s="6">
        <v>12</v>
      </c>
      <c r="C7803" s="6">
        <v>2</v>
      </c>
      <c r="D7803" s="6">
        <v>12</v>
      </c>
      <c r="E7803" s="6">
        <v>13.3</v>
      </c>
      <c r="F7803" s="6">
        <f t="shared" si="366"/>
        <v>15.96</v>
      </c>
      <c r="G7803" s="6">
        <v>5</v>
      </c>
      <c r="H7803" s="9">
        <f t="shared" si="367"/>
        <v>11.761334882487601</v>
      </c>
      <c r="I7803" s="9">
        <f t="shared" si="368"/>
        <v>14.113601858985122</v>
      </c>
    </row>
    <row r="7804" spans="1:9" ht="31.5" customHeight="1" x14ac:dyDescent="0.25">
      <c r="A7804" s="6">
        <v>2008</v>
      </c>
      <c r="B7804" s="6">
        <v>12</v>
      </c>
      <c r="C7804" s="6">
        <v>2</v>
      </c>
      <c r="D7804" s="6">
        <v>13</v>
      </c>
      <c r="E7804" s="6">
        <v>12.3</v>
      </c>
      <c r="F7804" s="6">
        <f t="shared" si="366"/>
        <v>14.76</v>
      </c>
      <c r="G7804" s="6">
        <v>6</v>
      </c>
      <c r="H7804" s="9">
        <f t="shared" si="367"/>
        <v>11.251315638618859</v>
      </c>
      <c r="I7804" s="9">
        <f t="shared" si="368"/>
        <v>13.501578766342631</v>
      </c>
    </row>
    <row r="7805" spans="1:9" ht="31.5" customHeight="1" x14ac:dyDescent="0.25">
      <c r="A7805" s="6">
        <v>2008</v>
      </c>
      <c r="B7805" s="6">
        <v>12</v>
      </c>
      <c r="C7805" s="6">
        <v>2</v>
      </c>
      <c r="D7805" s="6">
        <v>14</v>
      </c>
      <c r="E7805" s="6">
        <v>10.7</v>
      </c>
      <c r="F7805" s="6">
        <f t="shared" si="366"/>
        <v>12.839999999999998</v>
      </c>
      <c r="G7805" s="6">
        <v>6</v>
      </c>
      <c r="H7805" s="9">
        <f t="shared" si="367"/>
        <v>9.7877298644895756</v>
      </c>
      <c r="I7805" s="9">
        <f t="shared" si="368"/>
        <v>11.74527583738749</v>
      </c>
    </row>
    <row r="7806" spans="1:9" ht="31.5" customHeight="1" x14ac:dyDescent="0.25">
      <c r="A7806" s="6">
        <v>2008</v>
      </c>
      <c r="B7806" s="6">
        <v>12</v>
      </c>
      <c r="C7806" s="6">
        <v>2</v>
      </c>
      <c r="D7806" s="6">
        <v>15</v>
      </c>
      <c r="E7806" s="6">
        <v>8.6999999999999993</v>
      </c>
      <c r="F7806" s="6">
        <f t="shared" si="366"/>
        <v>10.44</v>
      </c>
      <c r="G7806" s="6">
        <v>1</v>
      </c>
      <c r="H7806" s="9">
        <f t="shared" si="367"/>
        <v>5.3564952272449524</v>
      </c>
      <c r="I7806" s="9">
        <f t="shared" si="368"/>
        <v>6.4277942726939434</v>
      </c>
    </row>
    <row r="7807" spans="1:9" ht="31.5" customHeight="1" x14ac:dyDescent="0.25">
      <c r="A7807" s="6">
        <v>2008</v>
      </c>
      <c r="B7807" s="6">
        <v>12</v>
      </c>
      <c r="C7807" s="6">
        <v>2</v>
      </c>
      <c r="D7807" s="6">
        <v>16</v>
      </c>
      <c r="E7807" s="6">
        <v>6.8</v>
      </c>
      <c r="F7807" s="6">
        <f t="shared" si="366"/>
        <v>8.16</v>
      </c>
      <c r="G7807" s="6">
        <v>350</v>
      </c>
      <c r="H7807" s="9">
        <f t="shared" si="367"/>
        <v>10.835134753454845</v>
      </c>
      <c r="I7807" s="9">
        <f t="shared" si="368"/>
        <v>13.002161704145815</v>
      </c>
    </row>
    <row r="7808" spans="1:9" ht="31.5" customHeight="1" x14ac:dyDescent="0.25">
      <c r="A7808" s="6">
        <v>2008</v>
      </c>
      <c r="B7808" s="6">
        <v>12</v>
      </c>
      <c r="C7808" s="6">
        <v>2</v>
      </c>
      <c r="D7808" s="6">
        <v>17</v>
      </c>
      <c r="E7808" s="6">
        <v>6.1</v>
      </c>
      <c r="F7808" s="6">
        <f t="shared" si="366"/>
        <v>7.3199999999999994</v>
      </c>
      <c r="G7808" s="6">
        <v>341</v>
      </c>
      <c r="H7808" s="9">
        <f t="shared" si="367"/>
        <v>9.6932306491836737</v>
      </c>
      <c r="I7808" s="9">
        <f t="shared" si="368"/>
        <v>11.631876779020407</v>
      </c>
    </row>
    <row r="7809" spans="1:9" ht="31.5" customHeight="1" x14ac:dyDescent="0.25">
      <c r="A7809" s="6">
        <v>2008</v>
      </c>
      <c r="B7809" s="6">
        <v>12</v>
      </c>
      <c r="C7809" s="6">
        <v>2</v>
      </c>
      <c r="D7809" s="6">
        <v>18</v>
      </c>
      <c r="E7809" s="6">
        <v>5.6</v>
      </c>
      <c r="F7809" s="6">
        <f t="shared" si="366"/>
        <v>6.72</v>
      </c>
      <c r="G7809" s="6">
        <v>343</v>
      </c>
      <c r="H7809" s="9">
        <f t="shared" si="367"/>
        <v>8.9041694276432501</v>
      </c>
      <c r="I7809" s="9">
        <f t="shared" si="368"/>
        <v>10.685003313171901</v>
      </c>
    </row>
    <row r="7810" spans="1:9" ht="31.5" customHeight="1" x14ac:dyDescent="0.25">
      <c r="A7810" s="6">
        <v>2008</v>
      </c>
      <c r="B7810" s="6">
        <v>12</v>
      </c>
      <c r="C7810" s="6">
        <v>2</v>
      </c>
      <c r="D7810" s="6">
        <v>19</v>
      </c>
      <c r="E7810" s="6">
        <v>4.7</v>
      </c>
      <c r="F7810" s="6">
        <f t="shared" si="366"/>
        <v>5.64</v>
      </c>
      <c r="G7810" s="6">
        <v>351</v>
      </c>
      <c r="H7810" s="9">
        <f t="shared" si="367"/>
        <v>7.4912282851260183</v>
      </c>
      <c r="I7810" s="9">
        <f t="shared" si="368"/>
        <v>8.9894739421512213</v>
      </c>
    </row>
    <row r="7811" spans="1:9" ht="31.5" customHeight="1" x14ac:dyDescent="0.25">
      <c r="A7811" s="6">
        <v>2008</v>
      </c>
      <c r="B7811" s="6">
        <v>12</v>
      </c>
      <c r="C7811" s="6">
        <v>2</v>
      </c>
      <c r="D7811" s="6">
        <v>20</v>
      </c>
      <c r="E7811" s="6">
        <v>3.5</v>
      </c>
      <c r="F7811" s="6">
        <f t="shared" ref="F7811:F7874" si="369">E7811*1.2</f>
        <v>4.2</v>
      </c>
      <c r="G7811" s="6">
        <v>12</v>
      </c>
      <c r="H7811" s="9">
        <f t="shared" ref="H7811:H7874" si="370">E7811*(LN(G7811/$AE$18)/LN(10/$AE$18))</f>
        <v>3.6065057539373835</v>
      </c>
      <c r="I7811" s="9">
        <f t="shared" ref="I7811:I7874" si="371">F7811*(LN(G7811/$AE$18)/LN(10/$AE$18))</f>
        <v>4.3278069047248602</v>
      </c>
    </row>
    <row r="7812" spans="1:9" ht="31.5" customHeight="1" x14ac:dyDescent="0.25">
      <c r="A7812" s="6">
        <v>2008</v>
      </c>
      <c r="B7812" s="6">
        <v>12</v>
      </c>
      <c r="C7812" s="6">
        <v>2</v>
      </c>
      <c r="D7812" s="6">
        <v>21</v>
      </c>
      <c r="E7812" s="6">
        <v>4.7</v>
      </c>
      <c r="F7812" s="6">
        <f t="shared" si="369"/>
        <v>5.64</v>
      </c>
      <c r="G7812" s="6">
        <v>14</v>
      </c>
      <c r="H7812" s="9">
        <f t="shared" si="370"/>
        <v>4.9639454009425856</v>
      </c>
      <c r="I7812" s="9">
        <f t="shared" si="371"/>
        <v>5.956734481131102</v>
      </c>
    </row>
    <row r="7813" spans="1:9" ht="31.5" customHeight="1" x14ac:dyDescent="0.25">
      <c r="A7813" s="6">
        <v>2008</v>
      </c>
      <c r="B7813" s="6">
        <v>12</v>
      </c>
      <c r="C7813" s="6">
        <v>2</v>
      </c>
      <c r="D7813" s="6">
        <v>22</v>
      </c>
      <c r="E7813" s="6">
        <v>3.7</v>
      </c>
      <c r="F7813" s="6">
        <f t="shared" si="369"/>
        <v>4.4400000000000004</v>
      </c>
      <c r="G7813" s="6">
        <v>312</v>
      </c>
      <c r="H7813" s="9">
        <f t="shared" si="370"/>
        <v>5.8246135816595199</v>
      </c>
      <c r="I7813" s="9">
        <f t="shared" si="371"/>
        <v>6.9895362979914237</v>
      </c>
    </row>
    <row r="7814" spans="1:9" ht="31.5" customHeight="1" x14ac:dyDescent="0.25">
      <c r="A7814" s="6">
        <v>2008</v>
      </c>
      <c r="B7814" s="6">
        <v>12</v>
      </c>
      <c r="C7814" s="6">
        <v>2</v>
      </c>
      <c r="D7814" s="6">
        <v>23</v>
      </c>
      <c r="E7814" s="6">
        <v>4.7</v>
      </c>
      <c r="F7814" s="6">
        <f t="shared" si="369"/>
        <v>5.64</v>
      </c>
      <c r="G7814" s="6">
        <v>291</v>
      </c>
      <c r="H7814" s="9">
        <f t="shared" si="370"/>
        <v>7.3441731056025361</v>
      </c>
      <c r="I7814" s="9">
        <f t="shared" si="371"/>
        <v>8.8130077267230433</v>
      </c>
    </row>
    <row r="7815" spans="1:9" ht="31.5" customHeight="1" x14ac:dyDescent="0.25">
      <c r="A7815" s="6">
        <v>2008</v>
      </c>
      <c r="B7815" s="6">
        <v>12</v>
      </c>
      <c r="C7815" s="6">
        <v>3</v>
      </c>
      <c r="D7815" s="6">
        <v>0</v>
      </c>
      <c r="E7815" s="6">
        <v>5.2</v>
      </c>
      <c r="F7815" s="6">
        <f t="shared" si="369"/>
        <v>6.24</v>
      </c>
      <c r="G7815" s="6">
        <v>278</v>
      </c>
      <c r="H7815" s="9">
        <f t="shared" si="370"/>
        <v>8.0858031574213474</v>
      </c>
      <c r="I7815" s="9">
        <f t="shared" si="371"/>
        <v>9.7029637889056151</v>
      </c>
    </row>
    <row r="7816" spans="1:9" ht="31.5" customHeight="1" x14ac:dyDescent="0.25">
      <c r="A7816" s="6">
        <v>2008</v>
      </c>
      <c r="B7816" s="6">
        <v>12</v>
      </c>
      <c r="C7816" s="6">
        <v>3</v>
      </c>
      <c r="D7816" s="6">
        <v>1</v>
      </c>
      <c r="E7816" s="6">
        <v>6</v>
      </c>
      <c r="F7816" s="6">
        <f t="shared" si="369"/>
        <v>7.1999999999999993</v>
      </c>
      <c r="G7816" s="6">
        <v>274</v>
      </c>
      <c r="H7816" s="9">
        <f t="shared" si="370"/>
        <v>9.3152592198767064</v>
      </c>
      <c r="I7816" s="9">
        <f t="shared" si="371"/>
        <v>11.178311063852046</v>
      </c>
    </row>
    <row r="7817" spans="1:9" ht="31.5" customHeight="1" x14ac:dyDescent="0.25">
      <c r="A7817" s="6">
        <v>2008</v>
      </c>
      <c r="B7817" s="6">
        <v>12</v>
      </c>
      <c r="C7817" s="6">
        <v>3</v>
      </c>
      <c r="D7817" s="6">
        <v>2</v>
      </c>
      <c r="E7817" s="6">
        <v>7.4</v>
      </c>
      <c r="F7817" s="6">
        <f t="shared" si="369"/>
        <v>8.8800000000000008</v>
      </c>
      <c r="G7817" s="6">
        <v>262</v>
      </c>
      <c r="H7817" s="9">
        <f t="shared" si="370"/>
        <v>11.433507909404414</v>
      </c>
      <c r="I7817" s="9">
        <f t="shared" si="371"/>
        <v>13.720209491285297</v>
      </c>
    </row>
    <row r="7818" spans="1:9" ht="31.5" customHeight="1" x14ac:dyDescent="0.25">
      <c r="A7818" s="6">
        <v>2008</v>
      </c>
      <c r="B7818" s="6">
        <v>12</v>
      </c>
      <c r="C7818" s="6">
        <v>3</v>
      </c>
      <c r="D7818" s="6">
        <v>3</v>
      </c>
      <c r="E7818" s="6">
        <v>8.9</v>
      </c>
      <c r="F7818" s="6">
        <f t="shared" si="369"/>
        <v>10.68</v>
      </c>
      <c r="G7818" s="6">
        <v>255</v>
      </c>
      <c r="H7818" s="9">
        <f t="shared" si="370"/>
        <v>13.71088354902745</v>
      </c>
      <c r="I7818" s="9">
        <f t="shared" si="371"/>
        <v>16.453060258832938</v>
      </c>
    </row>
    <row r="7819" spans="1:9" ht="31.5" customHeight="1" x14ac:dyDescent="0.25">
      <c r="A7819" s="6">
        <v>2008</v>
      </c>
      <c r="B7819" s="6">
        <v>12</v>
      </c>
      <c r="C7819" s="6">
        <v>3</v>
      </c>
      <c r="D7819" s="6">
        <v>4</v>
      </c>
      <c r="E7819" s="6">
        <v>9.1</v>
      </c>
      <c r="F7819" s="6">
        <f t="shared" si="369"/>
        <v>10.92</v>
      </c>
      <c r="G7819" s="6">
        <v>254</v>
      </c>
      <c r="H7819" s="9">
        <f t="shared" si="370"/>
        <v>14.013025396742339</v>
      </c>
      <c r="I7819" s="9">
        <f t="shared" si="371"/>
        <v>16.81563047609081</v>
      </c>
    </row>
    <row r="7820" spans="1:9" ht="31.5" customHeight="1" x14ac:dyDescent="0.25">
      <c r="A7820" s="6">
        <v>2008</v>
      </c>
      <c r="B7820" s="6">
        <v>12</v>
      </c>
      <c r="C7820" s="6">
        <v>3</v>
      </c>
      <c r="D7820" s="6">
        <v>5</v>
      </c>
      <c r="E7820" s="6">
        <v>9.6</v>
      </c>
      <c r="F7820" s="6">
        <f t="shared" si="369"/>
        <v>11.52</v>
      </c>
      <c r="G7820" s="6">
        <v>256</v>
      </c>
      <c r="H7820" s="9">
        <f t="shared" si="370"/>
        <v>14.795538808501597</v>
      </c>
      <c r="I7820" s="9">
        <f t="shared" si="371"/>
        <v>17.754646570201917</v>
      </c>
    </row>
    <row r="7821" spans="1:9" ht="31.5" customHeight="1" x14ac:dyDescent="0.25">
      <c r="A7821" s="6">
        <v>2008</v>
      </c>
      <c r="B7821" s="6">
        <v>12</v>
      </c>
      <c r="C7821" s="6">
        <v>3</v>
      </c>
      <c r="D7821" s="6">
        <v>6</v>
      </c>
      <c r="E7821" s="6">
        <v>10.8</v>
      </c>
      <c r="F7821" s="6">
        <f t="shared" si="369"/>
        <v>12.96</v>
      </c>
      <c r="G7821" s="6">
        <v>254</v>
      </c>
      <c r="H7821" s="9">
        <f t="shared" si="370"/>
        <v>16.630843328001902</v>
      </c>
      <c r="I7821" s="9">
        <f t="shared" si="371"/>
        <v>19.957011993602279</v>
      </c>
    </row>
    <row r="7822" spans="1:9" ht="31.5" customHeight="1" x14ac:dyDescent="0.25">
      <c r="A7822" s="6">
        <v>2008</v>
      </c>
      <c r="B7822" s="6">
        <v>12</v>
      </c>
      <c r="C7822" s="6">
        <v>3</v>
      </c>
      <c r="D7822" s="6">
        <v>7</v>
      </c>
      <c r="E7822" s="6">
        <v>11.6</v>
      </c>
      <c r="F7822" s="6">
        <f t="shared" si="369"/>
        <v>13.92</v>
      </c>
      <c r="G7822" s="6">
        <v>251</v>
      </c>
      <c r="H7822" s="9">
        <f t="shared" si="370"/>
        <v>17.839754357428895</v>
      </c>
      <c r="I7822" s="9">
        <f t="shared" si="371"/>
        <v>21.407705228914676</v>
      </c>
    </row>
    <row r="7823" spans="1:9" ht="31.5" customHeight="1" x14ac:dyDescent="0.25">
      <c r="A7823" s="6">
        <v>2008</v>
      </c>
      <c r="B7823" s="6">
        <v>12</v>
      </c>
      <c r="C7823" s="6">
        <v>3</v>
      </c>
      <c r="D7823" s="6">
        <v>8</v>
      </c>
      <c r="E7823" s="6">
        <v>11.3</v>
      </c>
      <c r="F7823" s="6">
        <f t="shared" si="369"/>
        <v>13.56</v>
      </c>
      <c r="G7823" s="6">
        <v>256</v>
      </c>
      <c r="H7823" s="9">
        <f t="shared" si="370"/>
        <v>17.415582139173754</v>
      </c>
      <c r="I7823" s="9">
        <f t="shared" si="371"/>
        <v>20.898698567008505</v>
      </c>
    </row>
    <row r="7824" spans="1:9" ht="31.5" customHeight="1" x14ac:dyDescent="0.25">
      <c r="A7824" s="6">
        <v>2008</v>
      </c>
      <c r="B7824" s="6">
        <v>12</v>
      </c>
      <c r="C7824" s="6">
        <v>3</v>
      </c>
      <c r="D7824" s="6">
        <v>9</v>
      </c>
      <c r="E7824" s="6">
        <v>11.8</v>
      </c>
      <c r="F7824" s="6">
        <f t="shared" si="369"/>
        <v>14.16</v>
      </c>
      <c r="G7824" s="6">
        <v>261</v>
      </c>
      <c r="H7824" s="9">
        <f t="shared" si="370"/>
        <v>18.224278472557629</v>
      </c>
      <c r="I7824" s="9">
        <f t="shared" si="371"/>
        <v>21.869134167069156</v>
      </c>
    </row>
    <row r="7825" spans="1:9" ht="31.5" customHeight="1" x14ac:dyDescent="0.25">
      <c r="A7825" s="6">
        <v>2008</v>
      </c>
      <c r="B7825" s="6">
        <v>12</v>
      </c>
      <c r="C7825" s="6">
        <v>3</v>
      </c>
      <c r="D7825" s="6">
        <v>10</v>
      </c>
      <c r="E7825" s="6">
        <v>13.2</v>
      </c>
      <c r="F7825" s="6">
        <f t="shared" si="369"/>
        <v>15.839999999999998</v>
      </c>
      <c r="G7825" s="6">
        <v>270</v>
      </c>
      <c r="H7825" s="9">
        <f t="shared" si="370"/>
        <v>20.461170668573278</v>
      </c>
      <c r="I7825" s="9">
        <f t="shared" si="371"/>
        <v>24.553404802287933</v>
      </c>
    </row>
    <row r="7826" spans="1:9" ht="31.5" customHeight="1" x14ac:dyDescent="0.25">
      <c r="A7826" s="6">
        <v>2008</v>
      </c>
      <c r="B7826" s="6">
        <v>12</v>
      </c>
      <c r="C7826" s="6">
        <v>3</v>
      </c>
      <c r="D7826" s="6">
        <v>11</v>
      </c>
      <c r="E7826" s="6">
        <v>13.9</v>
      </c>
      <c r="F7826" s="6">
        <f t="shared" si="369"/>
        <v>16.68</v>
      </c>
      <c r="G7826" s="6">
        <v>281</v>
      </c>
      <c r="H7826" s="9">
        <f t="shared" si="370"/>
        <v>21.638875319474732</v>
      </c>
      <c r="I7826" s="9">
        <f t="shared" si="371"/>
        <v>25.966650383369679</v>
      </c>
    </row>
    <row r="7827" spans="1:9" ht="31.5" customHeight="1" x14ac:dyDescent="0.25">
      <c r="A7827" s="6">
        <v>2008</v>
      </c>
      <c r="B7827" s="6">
        <v>12</v>
      </c>
      <c r="C7827" s="6">
        <v>3</v>
      </c>
      <c r="D7827" s="6">
        <v>12</v>
      </c>
      <c r="E7827" s="6">
        <v>12.4</v>
      </c>
      <c r="F7827" s="6">
        <f t="shared" si="369"/>
        <v>14.879999999999999</v>
      </c>
      <c r="G7827" s="6">
        <v>263</v>
      </c>
      <c r="H7827" s="9">
        <f t="shared" si="370"/>
        <v>19.16673533275727</v>
      </c>
      <c r="I7827" s="9">
        <f t="shared" si="371"/>
        <v>23.000082399308724</v>
      </c>
    </row>
    <row r="7828" spans="1:9" ht="31.5" customHeight="1" x14ac:dyDescent="0.25">
      <c r="A7828" s="6">
        <v>2008</v>
      </c>
      <c r="B7828" s="6">
        <v>12</v>
      </c>
      <c r="C7828" s="6">
        <v>3</v>
      </c>
      <c r="D7828" s="6">
        <v>13</v>
      </c>
      <c r="E7828" s="6">
        <v>12.6</v>
      </c>
      <c r="F7828" s="6">
        <f t="shared" si="369"/>
        <v>15.12</v>
      </c>
      <c r="G7828" s="6">
        <v>262</v>
      </c>
      <c r="H7828" s="9">
        <f t="shared" si="370"/>
        <v>19.467864818715622</v>
      </c>
      <c r="I7828" s="9">
        <f t="shared" si="371"/>
        <v>23.361437782458747</v>
      </c>
    </row>
    <row r="7829" spans="1:9" ht="31.5" customHeight="1" x14ac:dyDescent="0.25">
      <c r="A7829" s="6">
        <v>2008</v>
      </c>
      <c r="B7829" s="6">
        <v>12</v>
      </c>
      <c r="C7829" s="6">
        <v>3</v>
      </c>
      <c r="D7829" s="6">
        <v>14</v>
      </c>
      <c r="E7829" s="6">
        <v>13.2</v>
      </c>
      <c r="F7829" s="6">
        <f t="shared" si="369"/>
        <v>15.839999999999998</v>
      </c>
      <c r="G7829" s="6">
        <v>259</v>
      </c>
      <c r="H7829" s="9">
        <f t="shared" si="370"/>
        <v>20.369533734059548</v>
      </c>
      <c r="I7829" s="9">
        <f t="shared" si="371"/>
        <v>24.443440480871455</v>
      </c>
    </row>
    <row r="7830" spans="1:9" ht="31.5" customHeight="1" x14ac:dyDescent="0.25">
      <c r="A7830" s="6">
        <v>2008</v>
      </c>
      <c r="B7830" s="6">
        <v>12</v>
      </c>
      <c r="C7830" s="6">
        <v>3</v>
      </c>
      <c r="D7830" s="6">
        <v>15</v>
      </c>
      <c r="E7830" s="6">
        <v>14.6</v>
      </c>
      <c r="F7830" s="6">
        <f t="shared" si="369"/>
        <v>17.52</v>
      </c>
      <c r="G7830" s="6">
        <v>259</v>
      </c>
      <c r="H7830" s="9">
        <f t="shared" si="370"/>
        <v>22.529938827065862</v>
      </c>
      <c r="I7830" s="9">
        <f t="shared" si="371"/>
        <v>27.035926592479036</v>
      </c>
    </row>
    <row r="7831" spans="1:9" ht="31.5" customHeight="1" x14ac:dyDescent="0.25">
      <c r="A7831" s="6">
        <v>2008</v>
      </c>
      <c r="B7831" s="6">
        <v>12</v>
      </c>
      <c r="C7831" s="6">
        <v>3</v>
      </c>
      <c r="D7831" s="6">
        <v>16</v>
      </c>
      <c r="E7831" s="6">
        <v>15.3</v>
      </c>
      <c r="F7831" s="6">
        <f t="shared" si="369"/>
        <v>18.36</v>
      </c>
      <c r="G7831" s="6">
        <v>261</v>
      </c>
      <c r="H7831" s="9">
        <f t="shared" si="370"/>
        <v>23.629784799163708</v>
      </c>
      <c r="I7831" s="9">
        <f t="shared" si="371"/>
        <v>28.355741758996444</v>
      </c>
    </row>
    <row r="7832" spans="1:9" ht="31.5" customHeight="1" x14ac:dyDescent="0.25">
      <c r="A7832" s="6">
        <v>2008</v>
      </c>
      <c r="B7832" s="6">
        <v>12</v>
      </c>
      <c r="C7832" s="6">
        <v>3</v>
      </c>
      <c r="D7832" s="6">
        <v>17</v>
      </c>
      <c r="E7832" s="6">
        <v>15.2</v>
      </c>
      <c r="F7832" s="6">
        <f t="shared" si="369"/>
        <v>18.239999999999998</v>
      </c>
      <c r="G7832" s="6">
        <v>262</v>
      </c>
      <c r="H7832" s="9">
        <f t="shared" si="370"/>
        <v>23.485043273371225</v>
      </c>
      <c r="I7832" s="9">
        <f t="shared" si="371"/>
        <v>28.182051928045471</v>
      </c>
    </row>
    <row r="7833" spans="1:9" ht="31.5" customHeight="1" x14ac:dyDescent="0.25">
      <c r="A7833" s="6">
        <v>2008</v>
      </c>
      <c r="B7833" s="6">
        <v>12</v>
      </c>
      <c r="C7833" s="6">
        <v>3</v>
      </c>
      <c r="D7833" s="6">
        <v>18</v>
      </c>
      <c r="E7833" s="6">
        <v>14.4</v>
      </c>
      <c r="F7833" s="6">
        <f t="shared" si="369"/>
        <v>17.28</v>
      </c>
      <c r="G7833" s="6">
        <v>271</v>
      </c>
      <c r="H7833" s="9">
        <f t="shared" si="370"/>
        <v>22.330162201241365</v>
      </c>
      <c r="I7833" s="9">
        <f t="shared" si="371"/>
        <v>26.796194641489642</v>
      </c>
    </row>
    <row r="7834" spans="1:9" ht="31.5" customHeight="1" x14ac:dyDescent="0.25">
      <c r="A7834" s="6">
        <v>2008</v>
      </c>
      <c r="B7834" s="6">
        <v>12</v>
      </c>
      <c r="C7834" s="6">
        <v>3</v>
      </c>
      <c r="D7834" s="6">
        <v>19</v>
      </c>
      <c r="E7834" s="6">
        <v>13.1</v>
      </c>
      <c r="F7834" s="6">
        <f t="shared" si="369"/>
        <v>15.719999999999999</v>
      </c>
      <c r="G7834" s="6">
        <v>283</v>
      </c>
      <c r="H7834" s="9">
        <f t="shared" si="370"/>
        <v>20.408979181399332</v>
      </c>
      <c r="I7834" s="9">
        <f t="shared" si="371"/>
        <v>24.490775017679198</v>
      </c>
    </row>
    <row r="7835" spans="1:9" ht="31.5" customHeight="1" x14ac:dyDescent="0.25">
      <c r="A7835" s="6">
        <v>2008</v>
      </c>
      <c r="B7835" s="6">
        <v>12</v>
      </c>
      <c r="C7835" s="6">
        <v>3</v>
      </c>
      <c r="D7835" s="6">
        <v>20</v>
      </c>
      <c r="E7835" s="6">
        <v>9.5</v>
      </c>
      <c r="F7835" s="6">
        <f t="shared" si="369"/>
        <v>11.4</v>
      </c>
      <c r="G7835" s="6">
        <v>325</v>
      </c>
      <c r="H7835" s="9">
        <f t="shared" si="370"/>
        <v>15.019815829445651</v>
      </c>
      <c r="I7835" s="9">
        <f t="shared" si="371"/>
        <v>18.023778995334784</v>
      </c>
    </row>
    <row r="7836" spans="1:9" ht="31.5" customHeight="1" x14ac:dyDescent="0.25">
      <c r="A7836" s="6">
        <v>2008</v>
      </c>
      <c r="B7836" s="6">
        <v>12</v>
      </c>
      <c r="C7836" s="6">
        <v>3</v>
      </c>
      <c r="D7836" s="6">
        <v>21</v>
      </c>
      <c r="E7836" s="6">
        <v>6.9</v>
      </c>
      <c r="F7836" s="6">
        <f t="shared" si="369"/>
        <v>8.2799999999999994</v>
      </c>
      <c r="G7836" s="6">
        <v>3</v>
      </c>
      <c r="H7836" s="9">
        <f t="shared" si="370"/>
        <v>5.5134588155313615</v>
      </c>
      <c r="I7836" s="9">
        <f t="shared" si="371"/>
        <v>6.6161505786376322</v>
      </c>
    </row>
    <row r="7837" spans="1:9" ht="31.5" customHeight="1" x14ac:dyDescent="0.25">
      <c r="A7837" s="6">
        <v>2008</v>
      </c>
      <c r="B7837" s="6">
        <v>12</v>
      </c>
      <c r="C7837" s="6">
        <v>3</v>
      </c>
      <c r="D7837" s="6">
        <v>22</v>
      </c>
      <c r="E7837" s="6">
        <v>6.8</v>
      </c>
      <c r="F7837" s="6">
        <f t="shared" si="369"/>
        <v>8.16</v>
      </c>
      <c r="G7837" s="6">
        <v>359</v>
      </c>
      <c r="H7837" s="9">
        <f t="shared" si="370"/>
        <v>10.863950210823464</v>
      </c>
      <c r="I7837" s="9">
        <f t="shared" si="371"/>
        <v>13.036740252988157</v>
      </c>
    </row>
    <row r="7838" spans="1:9" ht="31.5" customHeight="1" x14ac:dyDescent="0.25">
      <c r="A7838" s="6">
        <v>2008</v>
      </c>
      <c r="B7838" s="6">
        <v>12</v>
      </c>
      <c r="C7838" s="6">
        <v>3</v>
      </c>
      <c r="D7838" s="6">
        <v>23</v>
      </c>
      <c r="E7838" s="6">
        <v>6.9</v>
      </c>
      <c r="F7838" s="6">
        <f t="shared" si="369"/>
        <v>8.2799999999999994</v>
      </c>
      <c r="G7838" s="6">
        <v>1</v>
      </c>
      <c r="H7838" s="9">
        <f t="shared" si="370"/>
        <v>4.2482548354011698</v>
      </c>
      <c r="I7838" s="9">
        <f t="shared" si="371"/>
        <v>5.097905802481403</v>
      </c>
    </row>
    <row r="7839" spans="1:9" ht="31.5" customHeight="1" x14ac:dyDescent="0.25">
      <c r="A7839" s="6">
        <v>2008</v>
      </c>
      <c r="B7839" s="6">
        <v>12</v>
      </c>
      <c r="C7839" s="6">
        <v>4</v>
      </c>
      <c r="D7839" s="6">
        <v>0</v>
      </c>
      <c r="E7839" s="6">
        <v>6.4</v>
      </c>
      <c r="F7839" s="6">
        <f t="shared" si="369"/>
        <v>7.68</v>
      </c>
      <c r="G7839" s="6">
        <v>346</v>
      </c>
      <c r="H7839" s="9">
        <f t="shared" si="370"/>
        <v>10.185495747639077</v>
      </c>
      <c r="I7839" s="9">
        <f t="shared" si="371"/>
        <v>12.222594897166891</v>
      </c>
    </row>
    <row r="7840" spans="1:9" ht="31.5" customHeight="1" x14ac:dyDescent="0.25">
      <c r="A7840" s="6">
        <v>2008</v>
      </c>
      <c r="B7840" s="6">
        <v>12</v>
      </c>
      <c r="C7840" s="6">
        <v>4</v>
      </c>
      <c r="D7840" s="6">
        <v>1</v>
      </c>
      <c r="E7840" s="6">
        <v>6.9</v>
      </c>
      <c r="F7840" s="6">
        <f t="shared" si="369"/>
        <v>8.2799999999999994</v>
      </c>
      <c r="G7840" s="6">
        <v>318</v>
      </c>
      <c r="H7840" s="9">
        <f t="shared" si="370"/>
        <v>10.884053850580868</v>
      </c>
      <c r="I7840" s="9">
        <f t="shared" si="371"/>
        <v>13.060864620697039</v>
      </c>
    </row>
    <row r="7841" spans="1:9" ht="31.5" customHeight="1" x14ac:dyDescent="0.25">
      <c r="A7841" s="6">
        <v>2008</v>
      </c>
      <c r="B7841" s="6">
        <v>12</v>
      </c>
      <c r="C7841" s="6">
        <v>4</v>
      </c>
      <c r="D7841" s="6">
        <v>2</v>
      </c>
      <c r="E7841" s="6">
        <v>6.5</v>
      </c>
      <c r="F7841" s="6">
        <f t="shared" si="369"/>
        <v>7.8</v>
      </c>
      <c r="G7841" s="6">
        <v>305</v>
      </c>
      <c r="H7841" s="9">
        <f t="shared" si="370"/>
        <v>10.207811882857579</v>
      </c>
      <c r="I7841" s="9">
        <f t="shared" si="371"/>
        <v>12.249374259429095</v>
      </c>
    </row>
    <row r="7842" spans="1:9" ht="31.5" customHeight="1" x14ac:dyDescent="0.25">
      <c r="A7842" s="6">
        <v>2008</v>
      </c>
      <c r="B7842" s="6">
        <v>12</v>
      </c>
      <c r="C7842" s="6">
        <v>4</v>
      </c>
      <c r="D7842" s="6">
        <v>3</v>
      </c>
      <c r="E7842" s="6">
        <v>7.3</v>
      </c>
      <c r="F7842" s="6">
        <f t="shared" si="369"/>
        <v>8.76</v>
      </c>
      <c r="G7842" s="6">
        <v>306</v>
      </c>
      <c r="H7842" s="9">
        <f t="shared" si="370"/>
        <v>11.468146180127228</v>
      </c>
      <c r="I7842" s="9">
        <f t="shared" si="371"/>
        <v>13.761775416152673</v>
      </c>
    </row>
    <row r="7843" spans="1:9" ht="31.5" customHeight="1" x14ac:dyDescent="0.25">
      <c r="A7843" s="6">
        <v>2008</v>
      </c>
      <c r="B7843" s="6">
        <v>12</v>
      </c>
      <c r="C7843" s="6">
        <v>4</v>
      </c>
      <c r="D7843" s="6">
        <v>4</v>
      </c>
      <c r="E7843" s="6">
        <v>7.7</v>
      </c>
      <c r="F7843" s="6">
        <f t="shared" si="369"/>
        <v>9.24</v>
      </c>
      <c r="G7843" s="6">
        <v>307</v>
      </c>
      <c r="H7843" s="9">
        <f t="shared" si="370"/>
        <v>12.100730778436176</v>
      </c>
      <c r="I7843" s="9">
        <f t="shared" si="371"/>
        <v>14.520876934123411</v>
      </c>
    </row>
    <row r="7844" spans="1:9" ht="31.5" customHeight="1" x14ac:dyDescent="0.25">
      <c r="A7844" s="6">
        <v>2008</v>
      </c>
      <c r="B7844" s="6">
        <v>12</v>
      </c>
      <c r="C7844" s="6">
        <v>4</v>
      </c>
      <c r="D7844" s="6">
        <v>5</v>
      </c>
      <c r="E7844" s="6">
        <v>8.1</v>
      </c>
      <c r="F7844" s="6">
        <f t="shared" si="369"/>
        <v>9.7199999999999989</v>
      </c>
      <c r="G7844" s="6">
        <v>313</v>
      </c>
      <c r="H7844" s="9">
        <f t="shared" si="370"/>
        <v>12.755507242146209</v>
      </c>
      <c r="I7844" s="9">
        <f t="shared" si="371"/>
        <v>15.30660869057545</v>
      </c>
    </row>
    <row r="7845" spans="1:9" ht="31.5" customHeight="1" x14ac:dyDescent="0.25">
      <c r="A7845" s="6">
        <v>2008</v>
      </c>
      <c r="B7845" s="6">
        <v>12</v>
      </c>
      <c r="C7845" s="6">
        <v>4</v>
      </c>
      <c r="D7845" s="6">
        <v>6</v>
      </c>
      <c r="E7845" s="6">
        <v>8.4</v>
      </c>
      <c r="F7845" s="6">
        <f t="shared" si="369"/>
        <v>10.08</v>
      </c>
      <c r="G7845" s="6">
        <v>321</v>
      </c>
      <c r="H7845" s="9">
        <f t="shared" si="370"/>
        <v>13.263316877541559</v>
      </c>
      <c r="I7845" s="9">
        <f t="shared" si="371"/>
        <v>15.915980253049872</v>
      </c>
    </row>
    <row r="7846" spans="1:9" ht="31.5" customHeight="1" x14ac:dyDescent="0.25">
      <c r="A7846" s="6">
        <v>2008</v>
      </c>
      <c r="B7846" s="6">
        <v>12</v>
      </c>
      <c r="C7846" s="6">
        <v>4</v>
      </c>
      <c r="D7846" s="6">
        <v>7</v>
      </c>
      <c r="E7846" s="6">
        <v>7.4</v>
      </c>
      <c r="F7846" s="6">
        <f t="shared" si="369"/>
        <v>8.8800000000000008</v>
      </c>
      <c r="G7846" s="6">
        <v>322</v>
      </c>
      <c r="H7846" s="9">
        <f t="shared" si="370"/>
        <v>11.688192235281475</v>
      </c>
      <c r="I7846" s="9">
        <f t="shared" si="371"/>
        <v>14.025830682337769</v>
      </c>
    </row>
    <row r="7847" spans="1:9" ht="31.5" customHeight="1" x14ac:dyDescent="0.25">
      <c r="A7847" s="6">
        <v>2008</v>
      </c>
      <c r="B7847" s="6">
        <v>12</v>
      </c>
      <c r="C7847" s="6">
        <v>4</v>
      </c>
      <c r="D7847" s="6">
        <v>8</v>
      </c>
      <c r="E7847" s="6">
        <v>7.3</v>
      </c>
      <c r="F7847" s="6">
        <f t="shared" si="369"/>
        <v>8.76</v>
      </c>
      <c r="G7847" s="6">
        <v>316</v>
      </c>
      <c r="H7847" s="9">
        <f t="shared" si="370"/>
        <v>11.507326402773357</v>
      </c>
      <c r="I7847" s="9">
        <f t="shared" si="371"/>
        <v>13.808791683328028</v>
      </c>
    </row>
    <row r="7848" spans="1:9" ht="31.5" customHeight="1" x14ac:dyDescent="0.25">
      <c r="A7848" s="6">
        <v>2008</v>
      </c>
      <c r="B7848" s="6">
        <v>12</v>
      </c>
      <c r="C7848" s="6">
        <v>4</v>
      </c>
      <c r="D7848" s="6">
        <v>9</v>
      </c>
      <c r="E7848" s="6">
        <v>7.7</v>
      </c>
      <c r="F7848" s="6">
        <f t="shared" si="369"/>
        <v>9.24</v>
      </c>
      <c r="G7848" s="6">
        <v>309</v>
      </c>
      <c r="H7848" s="9">
        <f t="shared" si="370"/>
        <v>12.109076012777148</v>
      </c>
      <c r="I7848" s="9">
        <f t="shared" si="371"/>
        <v>14.530891215332579</v>
      </c>
    </row>
    <row r="7849" spans="1:9" ht="31.5" customHeight="1" x14ac:dyDescent="0.25">
      <c r="A7849" s="6">
        <v>2008</v>
      </c>
      <c r="B7849" s="6">
        <v>12</v>
      </c>
      <c r="C7849" s="6">
        <v>4</v>
      </c>
      <c r="D7849" s="6">
        <v>10</v>
      </c>
      <c r="E7849" s="6">
        <v>6.3</v>
      </c>
      <c r="F7849" s="6">
        <f t="shared" si="369"/>
        <v>7.56</v>
      </c>
      <c r="G7849" s="6">
        <v>305</v>
      </c>
      <c r="H7849" s="9">
        <f t="shared" si="370"/>
        <v>9.8937253633850375</v>
      </c>
      <c r="I7849" s="9">
        <f t="shared" si="371"/>
        <v>11.872470436062045</v>
      </c>
    </row>
    <row r="7850" spans="1:9" ht="31.5" customHeight="1" x14ac:dyDescent="0.25">
      <c r="A7850" s="6">
        <v>2008</v>
      </c>
      <c r="B7850" s="6">
        <v>12</v>
      </c>
      <c r="C7850" s="6">
        <v>4</v>
      </c>
      <c r="D7850" s="6">
        <v>11</v>
      </c>
      <c r="E7850" s="6">
        <v>4.9000000000000004</v>
      </c>
      <c r="F7850" s="6">
        <f t="shared" si="369"/>
        <v>5.88</v>
      </c>
      <c r="G7850" s="6">
        <v>301</v>
      </c>
      <c r="H7850" s="9">
        <f t="shared" si="370"/>
        <v>7.6843231334233604</v>
      </c>
      <c r="I7850" s="9">
        <f t="shared" si="371"/>
        <v>9.2211877601080321</v>
      </c>
    </row>
    <row r="7851" spans="1:9" ht="31.5" customHeight="1" x14ac:dyDescent="0.25">
      <c r="A7851" s="6">
        <v>2008</v>
      </c>
      <c r="B7851" s="6">
        <v>12</v>
      </c>
      <c r="C7851" s="6">
        <v>4</v>
      </c>
      <c r="D7851" s="6">
        <v>12</v>
      </c>
      <c r="E7851" s="6">
        <v>9.3000000000000007</v>
      </c>
      <c r="F7851" s="6">
        <f t="shared" si="369"/>
        <v>11.16</v>
      </c>
      <c r="G7851" s="6">
        <v>296</v>
      </c>
      <c r="H7851" s="9">
        <f t="shared" si="370"/>
        <v>14.558530917215709</v>
      </c>
      <c r="I7851" s="9">
        <f t="shared" si="371"/>
        <v>17.470237100658849</v>
      </c>
    </row>
    <row r="7852" spans="1:9" ht="31.5" customHeight="1" x14ac:dyDescent="0.25">
      <c r="A7852" s="6">
        <v>2008</v>
      </c>
      <c r="B7852" s="6">
        <v>12</v>
      </c>
      <c r="C7852" s="6">
        <v>4</v>
      </c>
      <c r="D7852" s="6">
        <v>13</v>
      </c>
      <c r="E7852" s="6">
        <v>9</v>
      </c>
      <c r="F7852" s="6">
        <f t="shared" si="369"/>
        <v>10.799999999999999</v>
      </c>
      <c r="G7852" s="6">
        <v>288</v>
      </c>
      <c r="H7852" s="9">
        <f t="shared" si="370"/>
        <v>14.047743877392261</v>
      </c>
      <c r="I7852" s="9">
        <f t="shared" si="371"/>
        <v>16.857292652870711</v>
      </c>
    </row>
    <row r="7853" spans="1:9" ht="31.5" customHeight="1" x14ac:dyDescent="0.25">
      <c r="A7853" s="6">
        <v>2008</v>
      </c>
      <c r="B7853" s="6">
        <v>12</v>
      </c>
      <c r="C7853" s="6">
        <v>4</v>
      </c>
      <c r="D7853" s="6">
        <v>14</v>
      </c>
      <c r="E7853" s="6">
        <v>9.9</v>
      </c>
      <c r="F7853" s="6">
        <f t="shared" si="369"/>
        <v>11.88</v>
      </c>
      <c r="G7853" s="6">
        <v>282</v>
      </c>
      <c r="H7853" s="9">
        <f t="shared" si="370"/>
        <v>15.417730651949473</v>
      </c>
      <c r="I7853" s="9">
        <f t="shared" si="371"/>
        <v>18.501276782339367</v>
      </c>
    </row>
    <row r="7854" spans="1:9" ht="31.5" customHeight="1" x14ac:dyDescent="0.25">
      <c r="A7854" s="6">
        <v>2008</v>
      </c>
      <c r="B7854" s="6">
        <v>12</v>
      </c>
      <c r="C7854" s="6">
        <v>4</v>
      </c>
      <c r="D7854" s="6">
        <v>15</v>
      </c>
      <c r="E7854" s="6">
        <v>10.6</v>
      </c>
      <c r="F7854" s="6">
        <f t="shared" si="369"/>
        <v>12.719999999999999</v>
      </c>
      <c r="G7854" s="6">
        <v>281</v>
      </c>
      <c r="H7854" s="9">
        <f t="shared" si="370"/>
        <v>16.501588373124616</v>
      </c>
      <c r="I7854" s="9">
        <f t="shared" si="371"/>
        <v>19.801906047749537</v>
      </c>
    </row>
    <row r="7855" spans="1:9" ht="31.5" customHeight="1" x14ac:dyDescent="0.25">
      <c r="A7855" s="6">
        <v>2008</v>
      </c>
      <c r="B7855" s="6">
        <v>12</v>
      </c>
      <c r="C7855" s="6">
        <v>4</v>
      </c>
      <c r="D7855" s="6">
        <v>16</v>
      </c>
      <c r="E7855" s="6">
        <v>10.7</v>
      </c>
      <c r="F7855" s="6">
        <f t="shared" si="369"/>
        <v>12.839999999999998</v>
      </c>
      <c r="G7855" s="6">
        <v>280</v>
      </c>
      <c r="H7855" s="9">
        <f t="shared" si="370"/>
        <v>16.650896976613968</v>
      </c>
      <c r="I7855" s="9">
        <f t="shared" si="371"/>
        <v>19.981076371936762</v>
      </c>
    </row>
    <row r="7856" spans="1:9" ht="31.5" customHeight="1" x14ac:dyDescent="0.25">
      <c r="A7856" s="6">
        <v>2008</v>
      </c>
      <c r="B7856" s="6">
        <v>12</v>
      </c>
      <c r="C7856" s="6">
        <v>4</v>
      </c>
      <c r="D7856" s="6">
        <v>17</v>
      </c>
      <c r="E7856" s="6">
        <v>10.199999999999999</v>
      </c>
      <c r="F7856" s="6">
        <f t="shared" si="369"/>
        <v>12.239999999999998</v>
      </c>
      <c r="G7856" s="6">
        <v>281</v>
      </c>
      <c r="H7856" s="9">
        <f t="shared" si="370"/>
        <v>15.878886925082176</v>
      </c>
      <c r="I7856" s="9">
        <f t="shared" si="371"/>
        <v>19.054664310098612</v>
      </c>
    </row>
    <row r="7857" spans="1:9" ht="31.5" customHeight="1" x14ac:dyDescent="0.25">
      <c r="A7857" s="6">
        <v>2008</v>
      </c>
      <c r="B7857" s="6">
        <v>12</v>
      </c>
      <c r="C7857" s="6">
        <v>4</v>
      </c>
      <c r="D7857" s="6">
        <v>18</v>
      </c>
      <c r="E7857" s="6">
        <v>9.3000000000000007</v>
      </c>
      <c r="F7857" s="6">
        <f t="shared" si="369"/>
        <v>11.16</v>
      </c>
      <c r="G7857" s="6">
        <v>279</v>
      </c>
      <c r="H7857" s="9">
        <f t="shared" si="370"/>
        <v>14.466721418895206</v>
      </c>
      <c r="I7857" s="9">
        <f t="shared" si="371"/>
        <v>17.360065702674245</v>
      </c>
    </row>
    <row r="7858" spans="1:9" ht="31.5" customHeight="1" x14ac:dyDescent="0.25">
      <c r="A7858" s="6">
        <v>2008</v>
      </c>
      <c r="B7858" s="6">
        <v>12</v>
      </c>
      <c r="C7858" s="6">
        <v>4</v>
      </c>
      <c r="D7858" s="6">
        <v>19</v>
      </c>
      <c r="E7858" s="6">
        <v>8.8000000000000007</v>
      </c>
      <c r="F7858" s="6">
        <f t="shared" si="369"/>
        <v>10.56</v>
      </c>
      <c r="G7858" s="6">
        <v>279</v>
      </c>
      <c r="H7858" s="9">
        <f t="shared" si="370"/>
        <v>13.688940697449228</v>
      </c>
      <c r="I7858" s="9">
        <f t="shared" si="371"/>
        <v>16.426728836939073</v>
      </c>
    </row>
    <row r="7859" spans="1:9" ht="31.5" customHeight="1" x14ac:dyDescent="0.25">
      <c r="A7859" s="6">
        <v>2008</v>
      </c>
      <c r="B7859" s="6">
        <v>12</v>
      </c>
      <c r="C7859" s="6">
        <v>4</v>
      </c>
      <c r="D7859" s="6">
        <v>20</v>
      </c>
      <c r="E7859" s="6">
        <v>8.8000000000000007</v>
      </c>
      <c r="F7859" s="6">
        <f t="shared" si="369"/>
        <v>10.56</v>
      </c>
      <c r="G7859" s="6">
        <v>281</v>
      </c>
      <c r="H7859" s="9">
        <f t="shared" si="370"/>
        <v>13.699431856933645</v>
      </c>
      <c r="I7859" s="9">
        <f t="shared" si="371"/>
        <v>16.439318228320374</v>
      </c>
    </row>
    <row r="7860" spans="1:9" ht="31.5" customHeight="1" x14ac:dyDescent="0.25">
      <c r="A7860" s="6">
        <v>2008</v>
      </c>
      <c r="B7860" s="6">
        <v>12</v>
      </c>
      <c r="C7860" s="6">
        <v>4</v>
      </c>
      <c r="D7860" s="6">
        <v>21</v>
      </c>
      <c r="E7860" s="6">
        <v>9.3000000000000007</v>
      </c>
      <c r="F7860" s="6">
        <f t="shared" si="369"/>
        <v>11.16</v>
      </c>
      <c r="G7860" s="6">
        <v>282</v>
      </c>
      <c r="H7860" s="9">
        <f t="shared" si="370"/>
        <v>14.483322733649507</v>
      </c>
      <c r="I7860" s="9">
        <f t="shared" si="371"/>
        <v>17.379987280379407</v>
      </c>
    </row>
    <row r="7861" spans="1:9" ht="31.5" customHeight="1" x14ac:dyDescent="0.25">
      <c r="A7861" s="6">
        <v>2008</v>
      </c>
      <c r="B7861" s="6">
        <v>12</v>
      </c>
      <c r="C7861" s="6">
        <v>4</v>
      </c>
      <c r="D7861" s="6">
        <v>22</v>
      </c>
      <c r="E7861" s="6">
        <v>10.199999999999999</v>
      </c>
      <c r="F7861" s="6">
        <f t="shared" si="369"/>
        <v>12.239999999999998</v>
      </c>
      <c r="G7861" s="6">
        <v>285</v>
      </c>
      <c r="H7861" s="9">
        <f t="shared" si="370"/>
        <v>15.902949824962912</v>
      </c>
      <c r="I7861" s="9">
        <f t="shared" si="371"/>
        <v>19.083539789955495</v>
      </c>
    </row>
    <row r="7862" spans="1:9" ht="31.5" customHeight="1" x14ac:dyDescent="0.25">
      <c r="A7862" s="6">
        <v>2008</v>
      </c>
      <c r="B7862" s="6">
        <v>12</v>
      </c>
      <c r="C7862" s="6">
        <v>4</v>
      </c>
      <c r="D7862" s="6">
        <v>23</v>
      </c>
      <c r="E7862" s="6">
        <v>9.9</v>
      </c>
      <c r="F7862" s="6">
        <f t="shared" si="369"/>
        <v>11.88</v>
      </c>
      <c r="G7862" s="6">
        <v>278</v>
      </c>
      <c r="H7862" s="9">
        <f t="shared" si="370"/>
        <v>15.394125242013718</v>
      </c>
      <c r="I7862" s="9">
        <f t="shared" si="371"/>
        <v>18.472950290416463</v>
      </c>
    </row>
    <row r="7863" spans="1:9" ht="31.5" customHeight="1" x14ac:dyDescent="0.25">
      <c r="A7863" s="6">
        <v>2008</v>
      </c>
      <c r="B7863" s="6">
        <v>12</v>
      </c>
      <c r="C7863" s="6">
        <v>5</v>
      </c>
      <c r="D7863" s="6">
        <v>0</v>
      </c>
      <c r="E7863" s="6">
        <v>10</v>
      </c>
      <c r="F7863" s="6">
        <f t="shared" si="369"/>
        <v>12</v>
      </c>
      <c r="G7863" s="6">
        <v>291</v>
      </c>
      <c r="H7863" s="9">
        <f t="shared" si="370"/>
        <v>15.625900224686246</v>
      </c>
      <c r="I7863" s="9">
        <f t="shared" si="371"/>
        <v>18.751080269623497</v>
      </c>
    </row>
    <row r="7864" spans="1:9" ht="31.5" customHeight="1" x14ac:dyDescent="0.25">
      <c r="A7864" s="6">
        <v>2008</v>
      </c>
      <c r="B7864" s="6">
        <v>12</v>
      </c>
      <c r="C7864" s="6">
        <v>5</v>
      </c>
      <c r="D7864" s="6">
        <v>1</v>
      </c>
      <c r="E7864" s="6">
        <v>9.5</v>
      </c>
      <c r="F7864" s="6">
        <f t="shared" si="369"/>
        <v>11.4</v>
      </c>
      <c r="G7864" s="6">
        <v>285</v>
      </c>
      <c r="H7864" s="9">
        <f t="shared" si="370"/>
        <v>14.811570915406636</v>
      </c>
      <c r="I7864" s="9">
        <f t="shared" si="371"/>
        <v>17.773885098487963</v>
      </c>
    </row>
    <row r="7865" spans="1:9" ht="31.5" customHeight="1" x14ac:dyDescent="0.25">
      <c r="A7865" s="6">
        <v>2008</v>
      </c>
      <c r="B7865" s="6">
        <v>12</v>
      </c>
      <c r="C7865" s="6">
        <v>5</v>
      </c>
      <c r="D7865" s="6">
        <v>2</v>
      </c>
      <c r="E7865" s="6">
        <v>10.1</v>
      </c>
      <c r="F7865" s="6">
        <f t="shared" si="369"/>
        <v>12.12</v>
      </c>
      <c r="G7865" s="6">
        <v>296</v>
      </c>
      <c r="H7865" s="9">
        <f t="shared" si="370"/>
        <v>15.81087766278265</v>
      </c>
      <c r="I7865" s="9">
        <f t="shared" si="371"/>
        <v>18.97305319533918</v>
      </c>
    </row>
    <row r="7866" spans="1:9" ht="31.5" customHeight="1" x14ac:dyDescent="0.25">
      <c r="A7866" s="6">
        <v>2008</v>
      </c>
      <c r="B7866" s="6">
        <v>12</v>
      </c>
      <c r="C7866" s="6">
        <v>5</v>
      </c>
      <c r="D7866" s="6">
        <v>3</v>
      </c>
      <c r="E7866" s="6">
        <v>9.9</v>
      </c>
      <c r="F7866" s="6">
        <f t="shared" si="369"/>
        <v>11.88</v>
      </c>
      <c r="G7866" s="6">
        <v>301</v>
      </c>
      <c r="H7866" s="9">
        <f t="shared" si="370"/>
        <v>15.525469187936993</v>
      </c>
      <c r="I7866" s="9">
        <f t="shared" si="371"/>
        <v>18.630563025524392</v>
      </c>
    </row>
    <row r="7867" spans="1:9" ht="31.5" customHeight="1" x14ac:dyDescent="0.25">
      <c r="A7867" s="6">
        <v>2008</v>
      </c>
      <c r="B7867" s="6">
        <v>12</v>
      </c>
      <c r="C7867" s="6">
        <v>5</v>
      </c>
      <c r="D7867" s="6">
        <v>4</v>
      </c>
      <c r="E7867" s="6">
        <v>9.1</v>
      </c>
      <c r="F7867" s="6">
        <f t="shared" si="369"/>
        <v>10.92</v>
      </c>
      <c r="G7867" s="6">
        <v>293</v>
      </c>
      <c r="H7867" s="9">
        <f t="shared" si="370"/>
        <v>14.22997217193674</v>
      </c>
      <c r="I7867" s="9">
        <f t="shared" si="371"/>
        <v>17.075966606324087</v>
      </c>
    </row>
    <row r="7868" spans="1:9" ht="31.5" customHeight="1" x14ac:dyDescent="0.25">
      <c r="A7868" s="6">
        <v>2008</v>
      </c>
      <c r="B7868" s="6">
        <v>12</v>
      </c>
      <c r="C7868" s="6">
        <v>5</v>
      </c>
      <c r="D7868" s="6">
        <v>5</v>
      </c>
      <c r="E7868" s="6">
        <v>8.5</v>
      </c>
      <c r="F7868" s="6">
        <f t="shared" si="369"/>
        <v>10.199999999999999</v>
      </c>
      <c r="G7868" s="6">
        <v>296</v>
      </c>
      <c r="H7868" s="9">
        <f t="shared" si="370"/>
        <v>13.306184171648765</v>
      </c>
      <c r="I7868" s="9">
        <f t="shared" si="371"/>
        <v>15.967421005978517</v>
      </c>
    </row>
    <row r="7869" spans="1:9" ht="31.5" customHeight="1" x14ac:dyDescent="0.25">
      <c r="A7869" s="6">
        <v>2008</v>
      </c>
      <c r="B7869" s="6">
        <v>12</v>
      </c>
      <c r="C7869" s="6">
        <v>5</v>
      </c>
      <c r="D7869" s="6">
        <v>6</v>
      </c>
      <c r="E7869" s="6">
        <v>8.8000000000000007</v>
      </c>
      <c r="F7869" s="6">
        <f t="shared" si="369"/>
        <v>10.56</v>
      </c>
      <c r="G7869" s="6">
        <v>291</v>
      </c>
      <c r="H7869" s="9">
        <f t="shared" si="370"/>
        <v>13.750792197723898</v>
      </c>
      <c r="I7869" s="9">
        <f t="shared" si="371"/>
        <v>16.500950637268677</v>
      </c>
    </row>
    <row r="7870" spans="1:9" ht="31.5" customHeight="1" x14ac:dyDescent="0.25">
      <c r="A7870" s="6">
        <v>2008</v>
      </c>
      <c r="B7870" s="6">
        <v>12</v>
      </c>
      <c r="C7870" s="6">
        <v>5</v>
      </c>
      <c r="D7870" s="6">
        <v>7</v>
      </c>
      <c r="E7870" s="6">
        <v>8.1999999999999993</v>
      </c>
      <c r="F7870" s="6">
        <f t="shared" si="369"/>
        <v>9.8399999999999981</v>
      </c>
      <c r="G7870" s="6">
        <v>297</v>
      </c>
      <c r="H7870" s="9">
        <f t="shared" si="370"/>
        <v>12.841170043984205</v>
      </c>
      <c r="I7870" s="9">
        <f t="shared" si="371"/>
        <v>15.409404052781044</v>
      </c>
    </row>
    <row r="7871" spans="1:9" ht="31.5" customHeight="1" x14ac:dyDescent="0.25">
      <c r="A7871" s="6">
        <v>2008</v>
      </c>
      <c r="B7871" s="6">
        <v>12</v>
      </c>
      <c r="C7871" s="6">
        <v>5</v>
      </c>
      <c r="D7871" s="6">
        <v>8</v>
      </c>
      <c r="E7871" s="6">
        <v>9</v>
      </c>
      <c r="F7871" s="6">
        <f t="shared" si="369"/>
        <v>10.799999999999999</v>
      </c>
      <c r="G7871" s="6">
        <v>293</v>
      </c>
      <c r="H7871" s="9">
        <f t="shared" si="370"/>
        <v>14.073598851366008</v>
      </c>
      <c r="I7871" s="9">
        <f t="shared" si="371"/>
        <v>16.888318621639208</v>
      </c>
    </row>
    <row r="7872" spans="1:9" ht="31.5" customHeight="1" x14ac:dyDescent="0.25">
      <c r="A7872" s="6">
        <v>2008</v>
      </c>
      <c r="B7872" s="6">
        <v>12</v>
      </c>
      <c r="C7872" s="6">
        <v>5</v>
      </c>
      <c r="D7872" s="6">
        <v>9</v>
      </c>
      <c r="E7872" s="6">
        <v>8.1999999999999993</v>
      </c>
      <c r="F7872" s="6">
        <f t="shared" si="369"/>
        <v>9.8399999999999981</v>
      </c>
      <c r="G7872" s="6">
        <v>289</v>
      </c>
      <c r="H7872" s="9">
        <f t="shared" si="370"/>
        <v>12.803799432191422</v>
      </c>
      <c r="I7872" s="9">
        <f t="shared" si="371"/>
        <v>15.364559318629704</v>
      </c>
    </row>
    <row r="7873" spans="1:9" ht="31.5" customHeight="1" x14ac:dyDescent="0.25">
      <c r="A7873" s="6">
        <v>2008</v>
      </c>
      <c r="B7873" s="6">
        <v>12</v>
      </c>
      <c r="C7873" s="6">
        <v>5</v>
      </c>
      <c r="D7873" s="6">
        <v>10</v>
      </c>
      <c r="E7873" s="6">
        <v>8.1999999999999993</v>
      </c>
      <c r="F7873" s="6">
        <f t="shared" si="369"/>
        <v>9.8399999999999981</v>
      </c>
      <c r="G7873" s="6">
        <v>275</v>
      </c>
      <c r="H7873" s="9">
        <f t="shared" si="370"/>
        <v>12.735840114656513</v>
      </c>
      <c r="I7873" s="9">
        <f t="shared" si="371"/>
        <v>15.283008137587814</v>
      </c>
    </row>
    <row r="7874" spans="1:9" ht="31.5" customHeight="1" x14ac:dyDescent="0.25">
      <c r="A7874" s="6">
        <v>2008</v>
      </c>
      <c r="B7874" s="6">
        <v>12</v>
      </c>
      <c r="C7874" s="6">
        <v>5</v>
      </c>
      <c r="D7874" s="6">
        <v>11</v>
      </c>
      <c r="E7874" s="6">
        <v>9.4</v>
      </c>
      <c r="F7874" s="6">
        <f t="shared" si="369"/>
        <v>11.28</v>
      </c>
      <c r="G7874" s="6">
        <v>271</v>
      </c>
      <c r="H7874" s="9">
        <f t="shared" si="370"/>
        <v>14.576633659143669</v>
      </c>
      <c r="I7874" s="9">
        <f t="shared" si="371"/>
        <v>17.491960390972402</v>
      </c>
    </row>
    <row r="7875" spans="1:9" ht="31.5" customHeight="1" x14ac:dyDescent="0.25">
      <c r="A7875" s="6">
        <v>2008</v>
      </c>
      <c r="B7875" s="6">
        <v>12</v>
      </c>
      <c r="C7875" s="6">
        <v>5</v>
      </c>
      <c r="D7875" s="6">
        <v>12</v>
      </c>
      <c r="E7875" s="6">
        <v>10.4</v>
      </c>
      <c r="F7875" s="6">
        <f t="shared" ref="F7875:F7938" si="372">E7875*1.2</f>
        <v>12.48</v>
      </c>
      <c r="G7875" s="6">
        <v>285</v>
      </c>
      <c r="H7875" s="9">
        <f t="shared" ref="H7875:H7938" si="373">E7875*(LN(G7875/$AE$18)/LN(10/$AE$18))</f>
        <v>16.214772370550421</v>
      </c>
      <c r="I7875" s="9">
        <f t="shared" ref="I7875:I7938" si="374">F7875*(LN(G7875/$AE$18)/LN(10/$AE$18))</f>
        <v>19.457726844660506</v>
      </c>
    </row>
    <row r="7876" spans="1:9" ht="31.5" customHeight="1" x14ac:dyDescent="0.25">
      <c r="A7876" s="6">
        <v>2008</v>
      </c>
      <c r="B7876" s="6">
        <v>12</v>
      </c>
      <c r="C7876" s="6">
        <v>5</v>
      </c>
      <c r="D7876" s="6">
        <v>13</v>
      </c>
      <c r="E7876" s="6">
        <v>9.1</v>
      </c>
      <c r="F7876" s="6">
        <f t="shared" si="372"/>
        <v>10.92</v>
      </c>
      <c r="G7876" s="6">
        <v>285</v>
      </c>
      <c r="H7876" s="9">
        <f t="shared" si="373"/>
        <v>14.187925824231618</v>
      </c>
      <c r="I7876" s="9">
        <f t="shared" si="374"/>
        <v>17.025510989077944</v>
      </c>
    </row>
    <row r="7877" spans="1:9" ht="31.5" customHeight="1" x14ac:dyDescent="0.25">
      <c r="A7877" s="6">
        <v>2008</v>
      </c>
      <c r="B7877" s="6">
        <v>12</v>
      </c>
      <c r="C7877" s="6">
        <v>5</v>
      </c>
      <c r="D7877" s="6">
        <v>14</v>
      </c>
      <c r="E7877" s="6">
        <v>7.8</v>
      </c>
      <c r="F7877" s="6">
        <f t="shared" si="372"/>
        <v>9.36</v>
      </c>
      <c r="G7877" s="6">
        <v>286</v>
      </c>
      <c r="H7877" s="9">
        <f t="shared" si="373"/>
        <v>12.165639184440606</v>
      </c>
      <c r="I7877" s="9">
        <f t="shared" si="374"/>
        <v>14.598767021328726</v>
      </c>
    </row>
    <row r="7878" spans="1:9" ht="31.5" customHeight="1" x14ac:dyDescent="0.25">
      <c r="A7878" s="6">
        <v>2008</v>
      </c>
      <c r="B7878" s="6">
        <v>12</v>
      </c>
      <c r="C7878" s="6">
        <v>5</v>
      </c>
      <c r="D7878" s="6">
        <v>15</v>
      </c>
      <c r="E7878" s="6">
        <v>7.2</v>
      </c>
      <c r="F7878" s="6">
        <f t="shared" si="372"/>
        <v>8.64</v>
      </c>
      <c r="G7878" s="6">
        <v>274</v>
      </c>
      <c r="H7878" s="9">
        <f t="shared" si="373"/>
        <v>11.178311063852048</v>
      </c>
      <c r="I7878" s="9">
        <f t="shared" si="374"/>
        <v>13.413973276622459</v>
      </c>
    </row>
    <row r="7879" spans="1:9" ht="31.5" customHeight="1" x14ac:dyDescent="0.25">
      <c r="A7879" s="6">
        <v>2008</v>
      </c>
      <c r="B7879" s="6">
        <v>12</v>
      </c>
      <c r="C7879" s="6">
        <v>5</v>
      </c>
      <c r="D7879" s="6">
        <v>16</v>
      </c>
      <c r="E7879" s="6">
        <v>7.8</v>
      </c>
      <c r="F7879" s="6">
        <f t="shared" si="372"/>
        <v>9.36</v>
      </c>
      <c r="G7879" s="6">
        <v>271</v>
      </c>
      <c r="H7879" s="9">
        <f t="shared" si="373"/>
        <v>12.095504525672405</v>
      </c>
      <c r="I7879" s="9">
        <f t="shared" si="374"/>
        <v>14.514605430806887</v>
      </c>
    </row>
    <row r="7880" spans="1:9" ht="31.5" customHeight="1" x14ac:dyDescent="0.25">
      <c r="A7880" s="6">
        <v>2008</v>
      </c>
      <c r="B7880" s="6">
        <v>12</v>
      </c>
      <c r="C7880" s="6">
        <v>5</v>
      </c>
      <c r="D7880" s="6">
        <v>17</v>
      </c>
      <c r="E7880" s="6">
        <v>8.3000000000000007</v>
      </c>
      <c r="F7880" s="6">
        <f t="shared" si="372"/>
        <v>9.9600000000000009</v>
      </c>
      <c r="G7880" s="6">
        <v>275</v>
      </c>
      <c r="H7880" s="9">
        <f t="shared" si="373"/>
        <v>12.891155238005984</v>
      </c>
      <c r="I7880" s="9">
        <f t="shared" si="374"/>
        <v>15.469386285607182</v>
      </c>
    </row>
    <row r="7881" spans="1:9" ht="31.5" customHeight="1" x14ac:dyDescent="0.25">
      <c r="A7881" s="6">
        <v>2008</v>
      </c>
      <c r="B7881" s="6">
        <v>12</v>
      </c>
      <c r="C7881" s="6">
        <v>5</v>
      </c>
      <c r="D7881" s="6">
        <v>18</v>
      </c>
      <c r="E7881" s="6">
        <v>8.6</v>
      </c>
      <c r="F7881" s="6">
        <f t="shared" si="372"/>
        <v>10.319999999999999</v>
      </c>
      <c r="G7881" s="6">
        <v>274</v>
      </c>
      <c r="H7881" s="9">
        <f t="shared" si="373"/>
        <v>13.351871548489946</v>
      </c>
      <c r="I7881" s="9">
        <f t="shared" si="374"/>
        <v>16.022245858187933</v>
      </c>
    </row>
    <row r="7882" spans="1:9" ht="31.5" customHeight="1" x14ac:dyDescent="0.25">
      <c r="A7882" s="6">
        <v>2008</v>
      </c>
      <c r="B7882" s="6">
        <v>12</v>
      </c>
      <c r="C7882" s="6">
        <v>5</v>
      </c>
      <c r="D7882" s="6">
        <v>19</v>
      </c>
      <c r="E7882" s="6">
        <v>8.6</v>
      </c>
      <c r="F7882" s="6">
        <f t="shared" si="372"/>
        <v>10.319999999999999</v>
      </c>
      <c r="G7882" s="6">
        <v>278</v>
      </c>
      <c r="H7882" s="9">
        <f t="shared" si="373"/>
        <v>13.37267445265838</v>
      </c>
      <c r="I7882" s="9">
        <f t="shared" si="374"/>
        <v>16.047209343190055</v>
      </c>
    </row>
    <row r="7883" spans="1:9" ht="31.5" customHeight="1" x14ac:dyDescent="0.25">
      <c r="A7883" s="6">
        <v>2008</v>
      </c>
      <c r="B7883" s="6">
        <v>12</v>
      </c>
      <c r="C7883" s="6">
        <v>5</v>
      </c>
      <c r="D7883" s="6">
        <v>20</v>
      </c>
      <c r="E7883" s="6">
        <v>8.1</v>
      </c>
      <c r="F7883" s="6">
        <f t="shared" si="372"/>
        <v>9.7199999999999989</v>
      </c>
      <c r="G7883" s="6">
        <v>271</v>
      </c>
      <c r="H7883" s="9">
        <f t="shared" si="373"/>
        <v>12.560716238198268</v>
      </c>
      <c r="I7883" s="9">
        <f t="shared" si="374"/>
        <v>15.07285948583792</v>
      </c>
    </row>
    <row r="7884" spans="1:9" ht="31.5" customHeight="1" x14ac:dyDescent="0.25">
      <c r="A7884" s="6">
        <v>2008</v>
      </c>
      <c r="B7884" s="6">
        <v>12</v>
      </c>
      <c r="C7884" s="6">
        <v>5</v>
      </c>
      <c r="D7884" s="6">
        <v>21</v>
      </c>
      <c r="E7884" s="6">
        <v>8.4</v>
      </c>
      <c r="F7884" s="6">
        <f t="shared" si="372"/>
        <v>10.08</v>
      </c>
      <c r="G7884" s="6">
        <v>265</v>
      </c>
      <c r="H7884" s="9">
        <f t="shared" si="373"/>
        <v>12.994538704300899</v>
      </c>
      <c r="I7884" s="9">
        <f t="shared" si="374"/>
        <v>15.593446445161078</v>
      </c>
    </row>
    <row r="7885" spans="1:9" ht="31.5" customHeight="1" x14ac:dyDescent="0.25">
      <c r="A7885" s="6">
        <v>2008</v>
      </c>
      <c r="B7885" s="6">
        <v>12</v>
      </c>
      <c r="C7885" s="6">
        <v>5</v>
      </c>
      <c r="D7885" s="6">
        <v>22</v>
      </c>
      <c r="E7885" s="6">
        <v>7.6</v>
      </c>
      <c r="F7885" s="6">
        <f t="shared" si="372"/>
        <v>9.1199999999999992</v>
      </c>
      <c r="G7885" s="6">
        <v>269</v>
      </c>
      <c r="H7885" s="9">
        <f t="shared" si="373"/>
        <v>11.775967258338564</v>
      </c>
      <c r="I7885" s="9">
        <f t="shared" si="374"/>
        <v>14.131160710006277</v>
      </c>
    </row>
    <row r="7886" spans="1:9" ht="31.5" customHeight="1" x14ac:dyDescent="0.25">
      <c r="A7886" s="6">
        <v>2008</v>
      </c>
      <c r="B7886" s="6">
        <v>12</v>
      </c>
      <c r="C7886" s="6">
        <v>5</v>
      </c>
      <c r="D7886" s="6">
        <v>23</v>
      </c>
      <c r="E7886" s="6">
        <v>8.8000000000000007</v>
      </c>
      <c r="F7886" s="6">
        <f t="shared" si="372"/>
        <v>10.56</v>
      </c>
      <c r="G7886" s="6">
        <v>273</v>
      </c>
      <c r="H7886" s="9">
        <f t="shared" si="373"/>
        <v>13.657009959831376</v>
      </c>
      <c r="I7886" s="9">
        <f t="shared" si="374"/>
        <v>16.38841195179765</v>
      </c>
    </row>
    <row r="7887" spans="1:9" ht="31.5" customHeight="1" x14ac:dyDescent="0.25">
      <c r="A7887" s="6">
        <v>2008</v>
      </c>
      <c r="B7887" s="6">
        <v>12</v>
      </c>
      <c r="C7887" s="6">
        <v>6</v>
      </c>
      <c r="D7887" s="6">
        <v>0</v>
      </c>
      <c r="E7887" s="6">
        <v>8.3000000000000007</v>
      </c>
      <c r="F7887" s="6">
        <f t="shared" si="372"/>
        <v>9.9600000000000009</v>
      </c>
      <c r="G7887" s="6">
        <v>265</v>
      </c>
      <c r="H7887" s="9">
        <f t="shared" si="373"/>
        <v>12.839841814963984</v>
      </c>
      <c r="I7887" s="9">
        <f t="shared" si="374"/>
        <v>15.407810177956781</v>
      </c>
    </row>
    <row r="7888" spans="1:9" ht="31.5" customHeight="1" x14ac:dyDescent="0.25">
      <c r="A7888" s="6">
        <v>2008</v>
      </c>
      <c r="B7888" s="6">
        <v>12</v>
      </c>
      <c r="C7888" s="6">
        <v>6</v>
      </c>
      <c r="D7888" s="6">
        <v>1</v>
      </c>
      <c r="E7888" s="6">
        <v>7.4</v>
      </c>
      <c r="F7888" s="6">
        <f t="shared" si="372"/>
        <v>8.8800000000000008</v>
      </c>
      <c r="G7888" s="6">
        <v>261</v>
      </c>
      <c r="H7888" s="9">
        <f t="shared" si="373"/>
        <v>11.428784804824277</v>
      </c>
      <c r="I7888" s="9">
        <f t="shared" si="374"/>
        <v>13.714541765789132</v>
      </c>
    </row>
    <row r="7889" spans="1:9" ht="31.5" customHeight="1" x14ac:dyDescent="0.25">
      <c r="A7889" s="6">
        <v>2008</v>
      </c>
      <c r="B7889" s="6">
        <v>12</v>
      </c>
      <c r="C7889" s="6">
        <v>6</v>
      </c>
      <c r="D7889" s="6">
        <v>2</v>
      </c>
      <c r="E7889" s="6">
        <v>8</v>
      </c>
      <c r="F7889" s="6">
        <f t="shared" si="372"/>
        <v>9.6</v>
      </c>
      <c r="G7889" s="6">
        <v>261</v>
      </c>
      <c r="H7889" s="9">
        <f t="shared" si="373"/>
        <v>12.35544303224246</v>
      </c>
      <c r="I7889" s="9">
        <f t="shared" si="374"/>
        <v>14.826531638690952</v>
      </c>
    </row>
    <row r="7890" spans="1:9" ht="31.5" customHeight="1" x14ac:dyDescent="0.25">
      <c r="A7890" s="6">
        <v>2008</v>
      </c>
      <c r="B7890" s="6">
        <v>12</v>
      </c>
      <c r="C7890" s="6">
        <v>6</v>
      </c>
      <c r="D7890" s="6">
        <v>3</v>
      </c>
      <c r="E7890" s="6">
        <v>9.5</v>
      </c>
      <c r="F7890" s="6">
        <f t="shared" si="372"/>
        <v>11.4</v>
      </c>
      <c r="G7890" s="6">
        <v>261</v>
      </c>
      <c r="H7890" s="9">
        <f t="shared" si="373"/>
        <v>14.672088600787921</v>
      </c>
      <c r="I7890" s="9">
        <f t="shared" si="374"/>
        <v>17.606506320945506</v>
      </c>
    </row>
    <row r="7891" spans="1:9" ht="31.5" customHeight="1" x14ac:dyDescent="0.25">
      <c r="A7891" s="6">
        <v>2008</v>
      </c>
      <c r="B7891" s="6">
        <v>12</v>
      </c>
      <c r="C7891" s="6">
        <v>6</v>
      </c>
      <c r="D7891" s="6">
        <v>4</v>
      </c>
      <c r="E7891" s="6">
        <v>10.4</v>
      </c>
      <c r="F7891" s="6">
        <f t="shared" si="372"/>
        <v>12.48</v>
      </c>
      <c r="G7891" s="6">
        <v>265</v>
      </c>
      <c r="H7891" s="9">
        <f t="shared" si="373"/>
        <v>16.088476491039209</v>
      </c>
      <c r="I7891" s="9">
        <f t="shared" si="374"/>
        <v>19.306171789247049</v>
      </c>
    </row>
    <row r="7892" spans="1:9" ht="31.5" customHeight="1" x14ac:dyDescent="0.25">
      <c r="A7892" s="6">
        <v>2008</v>
      </c>
      <c r="B7892" s="6">
        <v>12</v>
      </c>
      <c r="C7892" s="6">
        <v>6</v>
      </c>
      <c r="D7892" s="6">
        <v>5</v>
      </c>
      <c r="E7892" s="6">
        <v>11.1</v>
      </c>
      <c r="F7892" s="6">
        <f t="shared" si="372"/>
        <v>13.319999999999999</v>
      </c>
      <c r="G7892" s="6">
        <v>265</v>
      </c>
      <c r="H7892" s="9">
        <f t="shared" si="373"/>
        <v>17.171354716397616</v>
      </c>
      <c r="I7892" s="9">
        <f t="shared" si="374"/>
        <v>20.605625659677138</v>
      </c>
    </row>
    <row r="7893" spans="1:9" ht="31.5" customHeight="1" x14ac:dyDescent="0.25">
      <c r="A7893" s="6">
        <v>2008</v>
      </c>
      <c r="B7893" s="6">
        <v>12</v>
      </c>
      <c r="C7893" s="6">
        <v>6</v>
      </c>
      <c r="D7893" s="6">
        <v>6</v>
      </c>
      <c r="E7893" s="6">
        <v>11.5</v>
      </c>
      <c r="F7893" s="6">
        <f t="shared" si="372"/>
        <v>13.799999999999999</v>
      </c>
      <c r="G7893" s="6">
        <v>270</v>
      </c>
      <c r="H7893" s="9">
        <f t="shared" si="373"/>
        <v>17.826019900650962</v>
      </c>
      <c r="I7893" s="9">
        <f t="shared" si="374"/>
        <v>21.391223880781155</v>
      </c>
    </row>
    <row r="7894" spans="1:9" ht="31.5" customHeight="1" x14ac:dyDescent="0.25">
      <c r="A7894" s="6">
        <v>2008</v>
      </c>
      <c r="B7894" s="6">
        <v>12</v>
      </c>
      <c r="C7894" s="6">
        <v>6</v>
      </c>
      <c r="D7894" s="6">
        <v>7</v>
      </c>
      <c r="E7894" s="6">
        <v>11.1</v>
      </c>
      <c r="F7894" s="6">
        <f t="shared" si="372"/>
        <v>13.319999999999999</v>
      </c>
      <c r="G7894" s="6">
        <v>271</v>
      </c>
      <c r="H7894" s="9">
        <f t="shared" si="373"/>
        <v>17.212833363456884</v>
      </c>
      <c r="I7894" s="9">
        <f t="shared" si="374"/>
        <v>20.655400036148261</v>
      </c>
    </row>
    <row r="7895" spans="1:9" ht="31.5" customHeight="1" x14ac:dyDescent="0.25">
      <c r="A7895" s="6">
        <v>2008</v>
      </c>
      <c r="B7895" s="6">
        <v>12</v>
      </c>
      <c r="C7895" s="6">
        <v>6</v>
      </c>
      <c r="D7895" s="6">
        <v>8</v>
      </c>
      <c r="E7895" s="6">
        <v>10.6</v>
      </c>
      <c r="F7895" s="6">
        <f t="shared" si="372"/>
        <v>12.719999999999999</v>
      </c>
      <c r="G7895" s="6">
        <v>270</v>
      </c>
      <c r="H7895" s="9">
        <f t="shared" si="373"/>
        <v>16.430940082339148</v>
      </c>
      <c r="I7895" s="9">
        <f t="shared" si="374"/>
        <v>19.717128098806977</v>
      </c>
    </row>
    <row r="7896" spans="1:9" ht="31.5" customHeight="1" x14ac:dyDescent="0.25">
      <c r="A7896" s="6">
        <v>2008</v>
      </c>
      <c r="B7896" s="6">
        <v>12</v>
      </c>
      <c r="C7896" s="6">
        <v>6</v>
      </c>
      <c r="D7896" s="6">
        <v>9</v>
      </c>
      <c r="E7896" s="6">
        <v>10.199999999999999</v>
      </c>
      <c r="F7896" s="6">
        <f t="shared" si="372"/>
        <v>12.239999999999998</v>
      </c>
      <c r="G7896" s="6">
        <v>267</v>
      </c>
      <c r="H7896" s="9">
        <f t="shared" si="373"/>
        <v>15.791882936754604</v>
      </c>
      <c r="I7896" s="9">
        <f t="shared" si="374"/>
        <v>18.950259524105526</v>
      </c>
    </row>
    <row r="7897" spans="1:9" ht="31.5" customHeight="1" x14ac:dyDescent="0.25">
      <c r="A7897" s="6">
        <v>2008</v>
      </c>
      <c r="B7897" s="6">
        <v>12</v>
      </c>
      <c r="C7897" s="6">
        <v>6</v>
      </c>
      <c r="D7897" s="6">
        <v>10</v>
      </c>
      <c r="E7897" s="6">
        <v>10.1</v>
      </c>
      <c r="F7897" s="6">
        <f t="shared" si="372"/>
        <v>12.12</v>
      </c>
      <c r="G7897" s="6">
        <v>265</v>
      </c>
      <c r="H7897" s="9">
        <f t="shared" si="373"/>
        <v>15.62438582302846</v>
      </c>
      <c r="I7897" s="9">
        <f t="shared" si="374"/>
        <v>18.74926298763415</v>
      </c>
    </row>
    <row r="7898" spans="1:9" ht="31.5" customHeight="1" x14ac:dyDescent="0.25">
      <c r="A7898" s="6">
        <v>2008</v>
      </c>
      <c r="B7898" s="6">
        <v>12</v>
      </c>
      <c r="C7898" s="6">
        <v>6</v>
      </c>
      <c r="D7898" s="6">
        <v>11</v>
      </c>
      <c r="E7898" s="6">
        <v>10</v>
      </c>
      <c r="F7898" s="6">
        <f t="shared" si="372"/>
        <v>12</v>
      </c>
      <c r="G7898" s="6">
        <v>263</v>
      </c>
      <c r="H7898" s="9">
        <f t="shared" si="373"/>
        <v>15.457044623191347</v>
      </c>
      <c r="I7898" s="9">
        <f t="shared" si="374"/>
        <v>18.548453547829617</v>
      </c>
    </row>
    <row r="7899" spans="1:9" ht="31.5" customHeight="1" x14ac:dyDescent="0.25">
      <c r="A7899" s="6">
        <v>2008</v>
      </c>
      <c r="B7899" s="6">
        <v>12</v>
      </c>
      <c r="C7899" s="6">
        <v>6</v>
      </c>
      <c r="D7899" s="6">
        <v>12</v>
      </c>
      <c r="E7899" s="6">
        <v>8.6</v>
      </c>
      <c r="F7899" s="6">
        <f t="shared" si="372"/>
        <v>10.319999999999999</v>
      </c>
      <c r="G7899" s="6">
        <v>220</v>
      </c>
      <c r="H7899" s="9">
        <f t="shared" si="373"/>
        <v>13.036805874402251</v>
      </c>
      <c r="I7899" s="9">
        <f t="shared" si="374"/>
        <v>15.6441670492827</v>
      </c>
    </row>
    <row r="7900" spans="1:9" ht="31.5" customHeight="1" x14ac:dyDescent="0.25">
      <c r="A7900" s="6">
        <v>2008</v>
      </c>
      <c r="B7900" s="6">
        <v>12</v>
      </c>
      <c r="C7900" s="6">
        <v>6</v>
      </c>
      <c r="D7900" s="6">
        <v>13</v>
      </c>
      <c r="E7900" s="6">
        <v>8.1</v>
      </c>
      <c r="F7900" s="6">
        <f t="shared" si="372"/>
        <v>9.7199999999999989</v>
      </c>
      <c r="G7900" s="6">
        <v>221</v>
      </c>
      <c r="H7900" s="9">
        <f t="shared" si="373"/>
        <v>12.284983226036958</v>
      </c>
      <c r="I7900" s="9">
        <f t="shared" si="374"/>
        <v>14.741979871244348</v>
      </c>
    </row>
    <row r="7901" spans="1:9" ht="31.5" customHeight="1" x14ac:dyDescent="0.25">
      <c r="A7901" s="6">
        <v>2008</v>
      </c>
      <c r="B7901" s="6">
        <v>12</v>
      </c>
      <c r="C7901" s="6">
        <v>6</v>
      </c>
      <c r="D7901" s="6">
        <v>14</v>
      </c>
      <c r="E7901" s="6">
        <v>8</v>
      </c>
      <c r="F7901" s="6">
        <f t="shared" si="372"/>
        <v>9.6</v>
      </c>
      <c r="G7901" s="6">
        <v>215</v>
      </c>
      <c r="H7901" s="9">
        <f t="shared" si="373"/>
        <v>12.096564919659965</v>
      </c>
      <c r="I7901" s="9">
        <f t="shared" si="374"/>
        <v>14.515877903591957</v>
      </c>
    </row>
    <row r="7902" spans="1:9" ht="31.5" customHeight="1" x14ac:dyDescent="0.25">
      <c r="A7902" s="6">
        <v>2008</v>
      </c>
      <c r="B7902" s="6">
        <v>12</v>
      </c>
      <c r="C7902" s="6">
        <v>6</v>
      </c>
      <c r="D7902" s="6">
        <v>15</v>
      </c>
      <c r="E7902" s="6">
        <v>8.1999999999999993</v>
      </c>
      <c r="F7902" s="6">
        <f t="shared" si="372"/>
        <v>9.8399999999999981</v>
      </c>
      <c r="G7902" s="6">
        <v>212</v>
      </c>
      <c r="H7902" s="9">
        <f t="shared" si="373"/>
        <v>12.379747621447118</v>
      </c>
      <c r="I7902" s="9">
        <f t="shared" si="374"/>
        <v>14.85569714573654</v>
      </c>
    </row>
    <row r="7903" spans="1:9" ht="31.5" customHeight="1" x14ac:dyDescent="0.25">
      <c r="A7903" s="6">
        <v>2008</v>
      </c>
      <c r="B7903" s="6">
        <v>12</v>
      </c>
      <c r="C7903" s="6">
        <v>6</v>
      </c>
      <c r="D7903" s="6">
        <v>16</v>
      </c>
      <c r="E7903" s="6">
        <v>7.8</v>
      </c>
      <c r="F7903" s="6">
        <f t="shared" si="372"/>
        <v>9.36</v>
      </c>
      <c r="G7903" s="6">
        <v>210</v>
      </c>
      <c r="H7903" s="9">
        <f t="shared" si="373"/>
        <v>11.76351757196081</v>
      </c>
      <c r="I7903" s="9">
        <f t="shared" si="374"/>
        <v>14.11622108635297</v>
      </c>
    </row>
    <row r="7904" spans="1:9" ht="31.5" customHeight="1" x14ac:dyDescent="0.25">
      <c r="A7904" s="6">
        <v>2008</v>
      </c>
      <c r="B7904" s="6">
        <v>12</v>
      </c>
      <c r="C7904" s="6">
        <v>6</v>
      </c>
      <c r="D7904" s="6">
        <v>17</v>
      </c>
      <c r="E7904" s="6">
        <v>8.1999999999999993</v>
      </c>
      <c r="F7904" s="6">
        <f t="shared" si="372"/>
        <v>9.8399999999999981</v>
      </c>
      <c r="G7904" s="6">
        <v>210</v>
      </c>
      <c r="H7904" s="9">
        <f t="shared" si="373"/>
        <v>12.366774883343414</v>
      </c>
      <c r="I7904" s="9">
        <f t="shared" si="374"/>
        <v>14.840129860012096</v>
      </c>
    </row>
    <row r="7905" spans="1:9" ht="31.5" customHeight="1" x14ac:dyDescent="0.25">
      <c r="A7905" s="6">
        <v>2008</v>
      </c>
      <c r="B7905" s="6">
        <v>12</v>
      </c>
      <c r="C7905" s="6">
        <v>6</v>
      </c>
      <c r="D7905" s="6">
        <v>18</v>
      </c>
      <c r="E7905" s="6">
        <v>8.1999999999999993</v>
      </c>
      <c r="F7905" s="6">
        <f t="shared" si="372"/>
        <v>9.8399999999999981</v>
      </c>
      <c r="G7905" s="6">
        <v>213</v>
      </c>
      <c r="H7905" s="9">
        <f t="shared" si="373"/>
        <v>12.386188168028573</v>
      </c>
      <c r="I7905" s="9">
        <f t="shared" si="374"/>
        <v>14.863425801634286</v>
      </c>
    </row>
    <row r="7906" spans="1:9" ht="31.5" customHeight="1" x14ac:dyDescent="0.25">
      <c r="A7906" s="6">
        <v>2008</v>
      </c>
      <c r="B7906" s="6">
        <v>12</v>
      </c>
      <c r="C7906" s="6">
        <v>6</v>
      </c>
      <c r="D7906" s="6">
        <v>19</v>
      </c>
      <c r="E7906" s="6">
        <v>9</v>
      </c>
      <c r="F7906" s="6">
        <f t="shared" si="372"/>
        <v>10.799999999999999</v>
      </c>
      <c r="G7906" s="6">
        <v>214</v>
      </c>
      <c r="H7906" s="9">
        <f t="shared" si="373"/>
        <v>13.601632552688351</v>
      </c>
      <c r="I7906" s="9">
        <f t="shared" si="374"/>
        <v>16.321959063226018</v>
      </c>
    </row>
    <row r="7907" spans="1:9" ht="31.5" customHeight="1" x14ac:dyDescent="0.25">
      <c r="A7907" s="6">
        <v>2008</v>
      </c>
      <c r="B7907" s="6">
        <v>12</v>
      </c>
      <c r="C7907" s="6">
        <v>6</v>
      </c>
      <c r="D7907" s="6">
        <v>20</v>
      </c>
      <c r="E7907" s="6">
        <v>9.9</v>
      </c>
      <c r="F7907" s="6">
        <f t="shared" si="372"/>
        <v>11.88</v>
      </c>
      <c r="G7907" s="6">
        <v>210</v>
      </c>
      <c r="H7907" s="9">
        <f t="shared" si="373"/>
        <v>14.93061845671949</v>
      </c>
      <c r="I7907" s="9">
        <f t="shared" si="374"/>
        <v>17.916742148063388</v>
      </c>
    </row>
    <row r="7908" spans="1:9" ht="31.5" customHeight="1" x14ac:dyDescent="0.25">
      <c r="A7908" s="6">
        <v>2008</v>
      </c>
      <c r="B7908" s="6">
        <v>12</v>
      </c>
      <c r="C7908" s="6">
        <v>6</v>
      </c>
      <c r="D7908" s="6">
        <v>21</v>
      </c>
      <c r="E7908" s="6">
        <v>10.9</v>
      </c>
      <c r="F7908" s="6">
        <f t="shared" si="372"/>
        <v>13.08</v>
      </c>
      <c r="G7908" s="6">
        <v>209</v>
      </c>
      <c r="H7908" s="9">
        <f t="shared" si="373"/>
        <v>16.430077925400465</v>
      </c>
      <c r="I7908" s="9">
        <f t="shared" si="374"/>
        <v>19.716093510480555</v>
      </c>
    </row>
    <row r="7909" spans="1:9" ht="31.5" customHeight="1" x14ac:dyDescent="0.25">
      <c r="A7909" s="6">
        <v>2008</v>
      </c>
      <c r="B7909" s="6">
        <v>12</v>
      </c>
      <c r="C7909" s="6">
        <v>6</v>
      </c>
      <c r="D7909" s="6">
        <v>22</v>
      </c>
      <c r="E7909" s="6">
        <v>11.9</v>
      </c>
      <c r="F7909" s="6">
        <f t="shared" si="372"/>
        <v>14.28</v>
      </c>
      <c r="G7909" s="6">
        <v>208</v>
      </c>
      <c r="H7909" s="9">
        <f t="shared" si="373"/>
        <v>17.927898564341724</v>
      </c>
      <c r="I7909" s="9">
        <f t="shared" si="374"/>
        <v>21.513478277210066</v>
      </c>
    </row>
    <row r="7910" spans="1:9" ht="31.5" customHeight="1" x14ac:dyDescent="0.25">
      <c r="A7910" s="6">
        <v>2008</v>
      </c>
      <c r="B7910" s="6">
        <v>12</v>
      </c>
      <c r="C7910" s="6">
        <v>6</v>
      </c>
      <c r="D7910" s="6">
        <v>23</v>
      </c>
      <c r="E7910" s="6">
        <v>12.4</v>
      </c>
      <c r="F7910" s="6">
        <f t="shared" si="372"/>
        <v>14.879999999999999</v>
      </c>
      <c r="G7910" s="6">
        <v>206</v>
      </c>
      <c r="H7910" s="9">
        <f t="shared" si="373"/>
        <v>18.661175217663949</v>
      </c>
      <c r="I7910" s="9">
        <f t="shared" si="374"/>
        <v>22.393410261196735</v>
      </c>
    </row>
    <row r="7911" spans="1:9" ht="31.5" customHeight="1" x14ac:dyDescent="0.25">
      <c r="A7911" s="6">
        <v>2008</v>
      </c>
      <c r="B7911" s="6">
        <v>12</v>
      </c>
      <c r="C7911" s="6">
        <v>7</v>
      </c>
      <c r="D7911" s="6">
        <v>0</v>
      </c>
      <c r="E7911" s="6">
        <v>11.8</v>
      </c>
      <c r="F7911" s="6">
        <f t="shared" si="372"/>
        <v>14.16</v>
      </c>
      <c r="G7911" s="6">
        <v>205</v>
      </c>
      <c r="H7911" s="9">
        <f t="shared" si="373"/>
        <v>17.74863131981763</v>
      </c>
      <c r="I7911" s="9">
        <f t="shared" si="374"/>
        <v>21.298357583781154</v>
      </c>
    </row>
    <row r="7912" spans="1:9" ht="31.5" customHeight="1" x14ac:dyDescent="0.25">
      <c r="A7912" s="6">
        <v>2008</v>
      </c>
      <c r="B7912" s="6">
        <v>12</v>
      </c>
      <c r="C7912" s="6">
        <v>7</v>
      </c>
      <c r="D7912" s="6">
        <v>1</v>
      </c>
      <c r="E7912" s="6">
        <v>11.7</v>
      </c>
      <c r="F7912" s="6">
        <f t="shared" si="372"/>
        <v>14.04</v>
      </c>
      <c r="G7912" s="6">
        <v>203</v>
      </c>
      <c r="H7912" s="9">
        <f t="shared" si="373"/>
        <v>17.579074154542226</v>
      </c>
      <c r="I7912" s="9">
        <f t="shared" si="374"/>
        <v>21.094888985450673</v>
      </c>
    </row>
    <row r="7913" spans="1:9" ht="31.5" customHeight="1" x14ac:dyDescent="0.25">
      <c r="A7913" s="6">
        <v>2008</v>
      </c>
      <c r="B7913" s="6">
        <v>12</v>
      </c>
      <c r="C7913" s="6">
        <v>7</v>
      </c>
      <c r="D7913" s="6">
        <v>2</v>
      </c>
      <c r="E7913" s="6">
        <v>11.1</v>
      </c>
      <c r="F7913" s="6">
        <f t="shared" si="372"/>
        <v>13.319999999999999</v>
      </c>
      <c r="G7913" s="6">
        <v>202</v>
      </c>
      <c r="H7913" s="9">
        <f t="shared" si="373"/>
        <v>16.668434336313229</v>
      </c>
      <c r="I7913" s="9">
        <f t="shared" si="374"/>
        <v>20.002121203575875</v>
      </c>
    </row>
    <row r="7914" spans="1:9" ht="31.5" customHeight="1" x14ac:dyDescent="0.25">
      <c r="A7914" s="6">
        <v>2008</v>
      </c>
      <c r="B7914" s="6">
        <v>12</v>
      </c>
      <c r="C7914" s="6">
        <v>7</v>
      </c>
      <c r="D7914" s="6">
        <v>3</v>
      </c>
      <c r="E7914" s="6">
        <v>11.1</v>
      </c>
      <c r="F7914" s="6">
        <f t="shared" si="372"/>
        <v>13.319999999999999</v>
      </c>
      <c r="G7914" s="6">
        <v>201</v>
      </c>
      <c r="H7914" s="9">
        <f t="shared" si="373"/>
        <v>16.659240096530194</v>
      </c>
      <c r="I7914" s="9">
        <f t="shared" si="374"/>
        <v>19.991088115836234</v>
      </c>
    </row>
    <row r="7915" spans="1:9" ht="31.5" customHeight="1" x14ac:dyDescent="0.25">
      <c r="A7915" s="6">
        <v>2008</v>
      </c>
      <c r="B7915" s="6">
        <v>12</v>
      </c>
      <c r="C7915" s="6">
        <v>7</v>
      </c>
      <c r="D7915" s="6">
        <v>4</v>
      </c>
      <c r="E7915" s="6">
        <v>10.7</v>
      </c>
      <c r="F7915" s="6">
        <f t="shared" si="372"/>
        <v>12.839999999999998</v>
      </c>
      <c r="G7915" s="6">
        <v>200</v>
      </c>
      <c r="H7915" s="9">
        <f t="shared" si="373"/>
        <v>16.049999999999997</v>
      </c>
      <c r="I7915" s="9">
        <f t="shared" si="374"/>
        <v>19.259999999999998</v>
      </c>
    </row>
    <row r="7916" spans="1:9" ht="31.5" customHeight="1" x14ac:dyDescent="0.25">
      <c r="A7916" s="6">
        <v>2008</v>
      </c>
      <c r="B7916" s="6">
        <v>12</v>
      </c>
      <c r="C7916" s="6">
        <v>7</v>
      </c>
      <c r="D7916" s="6">
        <v>5</v>
      </c>
      <c r="E7916" s="6">
        <v>10.6</v>
      </c>
      <c r="F7916" s="6">
        <f t="shared" si="372"/>
        <v>12.719999999999999</v>
      </c>
      <c r="G7916" s="6">
        <v>199</v>
      </c>
      <c r="H7916" s="9">
        <f t="shared" si="373"/>
        <v>15.891131893894753</v>
      </c>
      <c r="I7916" s="9">
        <f t="shared" si="374"/>
        <v>19.069358272673703</v>
      </c>
    </row>
    <row r="7917" spans="1:9" ht="31.5" customHeight="1" x14ac:dyDescent="0.25">
      <c r="A7917" s="6">
        <v>2008</v>
      </c>
      <c r="B7917" s="6">
        <v>12</v>
      </c>
      <c r="C7917" s="6">
        <v>7</v>
      </c>
      <c r="D7917" s="6">
        <v>6</v>
      </c>
      <c r="E7917" s="6">
        <v>11.1</v>
      </c>
      <c r="F7917" s="6">
        <f t="shared" si="372"/>
        <v>13.319999999999999</v>
      </c>
      <c r="G7917" s="6">
        <v>198</v>
      </c>
      <c r="H7917" s="9">
        <f t="shared" si="373"/>
        <v>16.631380390871595</v>
      </c>
      <c r="I7917" s="9">
        <f t="shared" si="374"/>
        <v>19.957656469045912</v>
      </c>
    </row>
    <row r="7918" spans="1:9" ht="31.5" customHeight="1" x14ac:dyDescent="0.25">
      <c r="A7918" s="6">
        <v>2008</v>
      </c>
      <c r="B7918" s="6">
        <v>12</v>
      </c>
      <c r="C7918" s="6">
        <v>7</v>
      </c>
      <c r="D7918" s="6">
        <v>7</v>
      </c>
      <c r="E7918" s="6">
        <v>11.1</v>
      </c>
      <c r="F7918" s="6">
        <f t="shared" si="372"/>
        <v>13.319999999999999</v>
      </c>
      <c r="G7918" s="6">
        <v>199</v>
      </c>
      <c r="H7918" s="9">
        <f t="shared" si="373"/>
        <v>16.640713587002995</v>
      </c>
      <c r="I7918" s="9">
        <f t="shared" si="374"/>
        <v>19.968856304403594</v>
      </c>
    </row>
    <row r="7919" spans="1:9" ht="31.5" customHeight="1" x14ac:dyDescent="0.25">
      <c r="A7919" s="6">
        <v>2008</v>
      </c>
      <c r="B7919" s="6">
        <v>12</v>
      </c>
      <c r="C7919" s="6">
        <v>7</v>
      </c>
      <c r="D7919" s="6">
        <v>8</v>
      </c>
      <c r="E7919" s="6">
        <v>11.2</v>
      </c>
      <c r="F7919" s="6">
        <f t="shared" si="372"/>
        <v>13.44</v>
      </c>
      <c r="G7919" s="6">
        <v>201</v>
      </c>
      <c r="H7919" s="9">
        <f t="shared" si="373"/>
        <v>16.809323340643079</v>
      </c>
      <c r="I7919" s="9">
        <f t="shared" si="374"/>
        <v>20.171188008771697</v>
      </c>
    </row>
    <row r="7920" spans="1:9" ht="31.5" customHeight="1" x14ac:dyDescent="0.25">
      <c r="A7920" s="6">
        <v>2008</v>
      </c>
      <c r="B7920" s="6">
        <v>12</v>
      </c>
      <c r="C7920" s="6">
        <v>7</v>
      </c>
      <c r="D7920" s="6">
        <v>9</v>
      </c>
      <c r="E7920" s="6">
        <v>9.6999999999999993</v>
      </c>
      <c r="F7920" s="6">
        <f t="shared" si="372"/>
        <v>11.639999999999999</v>
      </c>
      <c r="G7920" s="6">
        <v>204</v>
      </c>
      <c r="H7920" s="9">
        <f t="shared" si="373"/>
        <v>14.582059855025873</v>
      </c>
      <c r="I7920" s="9">
        <f t="shared" si="374"/>
        <v>17.49847182603105</v>
      </c>
    </row>
    <row r="7921" spans="1:9" ht="31.5" customHeight="1" x14ac:dyDescent="0.25">
      <c r="A7921" s="6">
        <v>2008</v>
      </c>
      <c r="B7921" s="6">
        <v>12</v>
      </c>
      <c r="C7921" s="6">
        <v>7</v>
      </c>
      <c r="D7921" s="6">
        <v>10</v>
      </c>
      <c r="E7921" s="6">
        <v>10.3</v>
      </c>
      <c r="F7921" s="6">
        <f t="shared" si="372"/>
        <v>12.360000000000001</v>
      </c>
      <c r="G7921" s="6">
        <v>208</v>
      </c>
      <c r="H7921" s="9">
        <f t="shared" si="373"/>
        <v>15.517424807791576</v>
      </c>
      <c r="I7921" s="9">
        <f t="shared" si="374"/>
        <v>18.620909769349893</v>
      </c>
    </row>
    <row r="7922" spans="1:9" ht="31.5" customHeight="1" x14ac:dyDescent="0.25">
      <c r="A7922" s="6">
        <v>2008</v>
      </c>
      <c r="B7922" s="6">
        <v>12</v>
      </c>
      <c r="C7922" s="6">
        <v>7</v>
      </c>
      <c r="D7922" s="6">
        <v>11</v>
      </c>
      <c r="E7922" s="6">
        <v>10.1</v>
      </c>
      <c r="F7922" s="6">
        <f t="shared" si="372"/>
        <v>12.12</v>
      </c>
      <c r="G7922" s="6">
        <v>209</v>
      </c>
      <c r="H7922" s="9">
        <f t="shared" si="373"/>
        <v>15.224200646471989</v>
      </c>
      <c r="I7922" s="9">
        <f t="shared" si="374"/>
        <v>18.269040775766385</v>
      </c>
    </row>
    <row r="7923" spans="1:9" ht="31.5" customHeight="1" x14ac:dyDescent="0.25">
      <c r="A7923" s="6">
        <v>2008</v>
      </c>
      <c r="B7923" s="6">
        <v>12</v>
      </c>
      <c r="C7923" s="6">
        <v>7</v>
      </c>
      <c r="D7923" s="6">
        <v>12</v>
      </c>
      <c r="E7923" s="6">
        <v>9.1</v>
      </c>
      <c r="F7923" s="6">
        <f t="shared" si="372"/>
        <v>10.92</v>
      </c>
      <c r="G7923" s="6">
        <v>263</v>
      </c>
      <c r="H7923" s="9">
        <f t="shared" si="373"/>
        <v>14.065910607104126</v>
      </c>
      <c r="I7923" s="9">
        <f t="shared" si="374"/>
        <v>16.879092728524952</v>
      </c>
    </row>
    <row r="7924" spans="1:9" ht="31.5" customHeight="1" x14ac:dyDescent="0.25">
      <c r="A7924" s="6">
        <v>2008</v>
      </c>
      <c r="B7924" s="6">
        <v>12</v>
      </c>
      <c r="C7924" s="6">
        <v>7</v>
      </c>
      <c r="D7924" s="6">
        <v>13</v>
      </c>
      <c r="E7924" s="6">
        <v>10.4</v>
      </c>
      <c r="F7924" s="6">
        <f t="shared" si="372"/>
        <v>12.48</v>
      </c>
      <c r="G7924" s="6">
        <v>273</v>
      </c>
      <c r="H7924" s="9">
        <f t="shared" si="373"/>
        <v>16.140102679800716</v>
      </c>
      <c r="I7924" s="9">
        <f t="shared" si="374"/>
        <v>19.36812321576086</v>
      </c>
    </row>
    <row r="7925" spans="1:9" ht="31.5" customHeight="1" x14ac:dyDescent="0.25">
      <c r="A7925" s="6">
        <v>2008</v>
      </c>
      <c r="B7925" s="6">
        <v>12</v>
      </c>
      <c r="C7925" s="6">
        <v>7</v>
      </c>
      <c r="D7925" s="6">
        <v>14</v>
      </c>
      <c r="E7925" s="6">
        <v>9.8000000000000007</v>
      </c>
      <c r="F7925" s="6">
        <f t="shared" si="372"/>
        <v>11.76</v>
      </c>
      <c r="G7925" s="6">
        <v>272</v>
      </c>
      <c r="H7925" s="9">
        <f t="shared" si="373"/>
        <v>15.202940480384642</v>
      </c>
      <c r="I7925" s="9">
        <f t="shared" si="374"/>
        <v>18.243528576461568</v>
      </c>
    </row>
    <row r="7926" spans="1:9" ht="31.5" customHeight="1" x14ac:dyDescent="0.25">
      <c r="A7926" s="6">
        <v>2008</v>
      </c>
      <c r="B7926" s="6">
        <v>12</v>
      </c>
      <c r="C7926" s="6">
        <v>7</v>
      </c>
      <c r="D7926" s="6">
        <v>15</v>
      </c>
      <c r="E7926" s="6">
        <v>8.5</v>
      </c>
      <c r="F7926" s="6">
        <f t="shared" si="372"/>
        <v>10.199999999999999</v>
      </c>
      <c r="G7926" s="6">
        <v>275</v>
      </c>
      <c r="H7926" s="9">
        <f t="shared" si="373"/>
        <v>13.201785484704923</v>
      </c>
      <c r="I7926" s="9">
        <f t="shared" si="374"/>
        <v>15.842142581645907</v>
      </c>
    </row>
    <row r="7927" spans="1:9" ht="31.5" customHeight="1" x14ac:dyDescent="0.25">
      <c r="A7927" s="6">
        <v>2008</v>
      </c>
      <c r="B7927" s="6">
        <v>12</v>
      </c>
      <c r="C7927" s="6">
        <v>7</v>
      </c>
      <c r="D7927" s="6">
        <v>16</v>
      </c>
      <c r="E7927" s="6">
        <v>7.6</v>
      </c>
      <c r="F7927" s="6">
        <f t="shared" si="372"/>
        <v>9.1199999999999992</v>
      </c>
      <c r="G7927" s="6">
        <v>272</v>
      </c>
      <c r="H7927" s="9">
        <f t="shared" si="373"/>
        <v>11.790035474584007</v>
      </c>
      <c r="I7927" s="9">
        <f t="shared" si="374"/>
        <v>14.148042569500808</v>
      </c>
    </row>
    <row r="7928" spans="1:9" ht="31.5" customHeight="1" x14ac:dyDescent="0.25">
      <c r="A7928" s="6">
        <v>2008</v>
      </c>
      <c r="B7928" s="6">
        <v>12</v>
      </c>
      <c r="C7928" s="6">
        <v>7</v>
      </c>
      <c r="D7928" s="6">
        <v>17</v>
      </c>
      <c r="E7928" s="6">
        <v>7.2</v>
      </c>
      <c r="F7928" s="6">
        <f t="shared" si="372"/>
        <v>8.64</v>
      </c>
      <c r="G7928" s="6">
        <v>271</v>
      </c>
      <c r="H7928" s="9">
        <f t="shared" si="373"/>
        <v>11.165081100620682</v>
      </c>
      <c r="I7928" s="9">
        <f t="shared" si="374"/>
        <v>13.398097320744821</v>
      </c>
    </row>
    <row r="7929" spans="1:9" ht="31.5" customHeight="1" x14ac:dyDescent="0.25">
      <c r="A7929" s="6">
        <v>2008</v>
      </c>
      <c r="B7929" s="6">
        <v>12</v>
      </c>
      <c r="C7929" s="6">
        <v>7</v>
      </c>
      <c r="D7929" s="6">
        <v>18</v>
      </c>
      <c r="E7929" s="6">
        <v>7</v>
      </c>
      <c r="F7929" s="6">
        <f t="shared" si="372"/>
        <v>8.4</v>
      </c>
      <c r="G7929" s="6">
        <v>270</v>
      </c>
      <c r="H7929" s="9">
        <f t="shared" si="373"/>
        <v>10.85062080909189</v>
      </c>
      <c r="I7929" s="9">
        <f t="shared" si="374"/>
        <v>13.020744970910268</v>
      </c>
    </row>
    <row r="7930" spans="1:9" ht="31.5" customHeight="1" x14ac:dyDescent="0.25">
      <c r="A7930" s="6">
        <v>2008</v>
      </c>
      <c r="B7930" s="6">
        <v>12</v>
      </c>
      <c r="C7930" s="6">
        <v>7</v>
      </c>
      <c r="D7930" s="6">
        <v>19</v>
      </c>
      <c r="E7930" s="6">
        <v>7.2</v>
      </c>
      <c r="F7930" s="6">
        <f t="shared" si="372"/>
        <v>8.64</v>
      </c>
      <c r="G7930" s="6">
        <v>264</v>
      </c>
      <c r="H7930" s="9">
        <f t="shared" si="373"/>
        <v>11.133632701619252</v>
      </c>
      <c r="I7930" s="9">
        <f t="shared" si="374"/>
        <v>13.360359241943105</v>
      </c>
    </row>
    <row r="7931" spans="1:9" ht="31.5" customHeight="1" x14ac:dyDescent="0.25">
      <c r="A7931" s="6">
        <v>2008</v>
      </c>
      <c r="B7931" s="6">
        <v>12</v>
      </c>
      <c r="C7931" s="6">
        <v>7</v>
      </c>
      <c r="D7931" s="6">
        <v>20</v>
      </c>
      <c r="E7931" s="6">
        <v>7.5</v>
      </c>
      <c r="F7931" s="6">
        <f t="shared" si="372"/>
        <v>9</v>
      </c>
      <c r="G7931" s="6">
        <v>258</v>
      </c>
      <c r="H7931" s="9">
        <f t="shared" si="373"/>
        <v>11.568756227761327</v>
      </c>
      <c r="I7931" s="9">
        <f t="shared" si="374"/>
        <v>13.882507473313591</v>
      </c>
    </row>
    <row r="7932" spans="1:9" ht="31.5" customHeight="1" x14ac:dyDescent="0.25">
      <c r="A7932" s="6">
        <v>2008</v>
      </c>
      <c r="B7932" s="6">
        <v>12</v>
      </c>
      <c r="C7932" s="6">
        <v>7</v>
      </c>
      <c r="D7932" s="6">
        <v>21</v>
      </c>
      <c r="E7932" s="6">
        <v>7.6</v>
      </c>
      <c r="F7932" s="6">
        <f t="shared" si="372"/>
        <v>9.1199999999999992</v>
      </c>
      <c r="G7932" s="6">
        <v>256</v>
      </c>
      <c r="H7932" s="9">
        <f t="shared" si="373"/>
        <v>11.713134890063763</v>
      </c>
      <c r="I7932" s="9">
        <f t="shared" si="374"/>
        <v>14.055761868076516</v>
      </c>
    </row>
    <row r="7933" spans="1:9" ht="31.5" customHeight="1" x14ac:dyDescent="0.25">
      <c r="A7933" s="6">
        <v>2008</v>
      </c>
      <c r="B7933" s="6">
        <v>12</v>
      </c>
      <c r="C7933" s="6">
        <v>7</v>
      </c>
      <c r="D7933" s="6">
        <v>22</v>
      </c>
      <c r="E7933" s="6">
        <v>7.9</v>
      </c>
      <c r="F7933" s="6">
        <f t="shared" si="372"/>
        <v>9.48</v>
      </c>
      <c r="G7933" s="6">
        <v>254</v>
      </c>
      <c r="H7933" s="9">
        <f t="shared" si="373"/>
        <v>12.165153915853242</v>
      </c>
      <c r="I7933" s="9">
        <f t="shared" si="374"/>
        <v>14.598184699023889</v>
      </c>
    </row>
    <row r="7934" spans="1:9" ht="31.5" customHeight="1" x14ac:dyDescent="0.25">
      <c r="A7934" s="6">
        <v>2008</v>
      </c>
      <c r="B7934" s="6">
        <v>12</v>
      </c>
      <c r="C7934" s="6">
        <v>7</v>
      </c>
      <c r="D7934" s="6">
        <v>23</v>
      </c>
      <c r="E7934" s="6">
        <v>8.4</v>
      </c>
      <c r="F7934" s="6">
        <f t="shared" si="372"/>
        <v>10.08</v>
      </c>
      <c r="G7934" s="6">
        <v>250</v>
      </c>
      <c r="H7934" s="9">
        <f t="shared" si="373"/>
        <v>12.912846018916049</v>
      </c>
      <c r="I7934" s="9">
        <f t="shared" si="374"/>
        <v>15.495415222699258</v>
      </c>
    </row>
    <row r="7935" spans="1:9" ht="31.5" customHeight="1" x14ac:dyDescent="0.25">
      <c r="A7935" s="6">
        <v>2008</v>
      </c>
      <c r="B7935" s="6">
        <v>12</v>
      </c>
      <c r="C7935" s="6">
        <v>8</v>
      </c>
      <c r="D7935" s="6">
        <v>0</v>
      </c>
      <c r="E7935" s="6">
        <v>9.1999999999999993</v>
      </c>
      <c r="F7935" s="6">
        <f t="shared" si="372"/>
        <v>11.04</v>
      </c>
      <c r="G7935" s="6">
        <v>246</v>
      </c>
      <c r="H7935" s="9">
        <f t="shared" si="373"/>
        <v>14.117873926042856</v>
      </c>
      <c r="I7935" s="9">
        <f t="shared" si="374"/>
        <v>16.941448711251425</v>
      </c>
    </row>
    <row r="7936" spans="1:9" ht="31.5" customHeight="1" x14ac:dyDescent="0.25">
      <c r="A7936" s="6">
        <v>2008</v>
      </c>
      <c r="B7936" s="6">
        <v>12</v>
      </c>
      <c r="C7936" s="6">
        <v>8</v>
      </c>
      <c r="D7936" s="6">
        <v>1</v>
      </c>
      <c r="E7936" s="6">
        <v>7.9</v>
      </c>
      <c r="F7936" s="6">
        <f t="shared" si="372"/>
        <v>9.48</v>
      </c>
      <c r="G7936" s="6">
        <v>276</v>
      </c>
      <c r="H7936" s="9">
        <f t="shared" si="373"/>
        <v>12.274680747658632</v>
      </c>
      <c r="I7936" s="9">
        <f t="shared" si="374"/>
        <v>14.729616897190359</v>
      </c>
    </row>
    <row r="7937" spans="1:9" ht="31.5" customHeight="1" x14ac:dyDescent="0.25">
      <c r="A7937" s="6">
        <v>2008</v>
      </c>
      <c r="B7937" s="6">
        <v>12</v>
      </c>
      <c r="C7937" s="6">
        <v>8</v>
      </c>
      <c r="D7937" s="6">
        <v>2</v>
      </c>
      <c r="E7937" s="6">
        <v>9.8000000000000007</v>
      </c>
      <c r="F7937" s="6">
        <f t="shared" si="372"/>
        <v>11.76</v>
      </c>
      <c r="G7937" s="6">
        <v>268</v>
      </c>
      <c r="H7937" s="9">
        <f t="shared" si="373"/>
        <v>15.178708034452123</v>
      </c>
      <c r="I7937" s="9">
        <f t="shared" si="374"/>
        <v>18.214449641342547</v>
      </c>
    </row>
    <row r="7938" spans="1:9" ht="31.5" customHeight="1" x14ac:dyDescent="0.25">
      <c r="A7938" s="6">
        <v>2008</v>
      </c>
      <c r="B7938" s="6">
        <v>12</v>
      </c>
      <c r="C7938" s="6">
        <v>8</v>
      </c>
      <c r="D7938" s="6">
        <v>3</v>
      </c>
      <c r="E7938" s="6">
        <v>9.6</v>
      </c>
      <c r="F7938" s="6">
        <f t="shared" si="372"/>
        <v>11.52</v>
      </c>
      <c r="G7938" s="6">
        <v>268</v>
      </c>
      <c r="H7938" s="9">
        <f t="shared" si="373"/>
        <v>14.868938482728609</v>
      </c>
      <c r="I7938" s="9">
        <f t="shared" si="374"/>
        <v>17.842726179274329</v>
      </c>
    </row>
    <row r="7939" spans="1:9" ht="31.5" customHeight="1" x14ac:dyDescent="0.25">
      <c r="A7939" s="6">
        <v>2008</v>
      </c>
      <c r="B7939" s="6">
        <v>12</v>
      </c>
      <c r="C7939" s="6">
        <v>8</v>
      </c>
      <c r="D7939" s="6">
        <v>4</v>
      </c>
      <c r="E7939" s="6">
        <v>9.1</v>
      </c>
      <c r="F7939" s="6">
        <f t="shared" ref="F7939:F8002" si="375">E7939*1.2</f>
        <v>10.92</v>
      </c>
      <c r="G7939" s="6">
        <v>270</v>
      </c>
      <c r="H7939" s="9">
        <f t="shared" ref="H7939:H8002" si="376">E7939*(LN(G7939/$AE$18)/LN(10/$AE$18))</f>
        <v>14.105807051819458</v>
      </c>
      <c r="I7939" s="9">
        <f t="shared" ref="I7939:I8002" si="377">F7939*(LN(G7939/$AE$18)/LN(10/$AE$18))</f>
        <v>16.92696846218335</v>
      </c>
    </row>
    <row r="7940" spans="1:9" ht="31.5" customHeight="1" x14ac:dyDescent="0.25">
      <c r="A7940" s="6">
        <v>2008</v>
      </c>
      <c r="B7940" s="6">
        <v>12</v>
      </c>
      <c r="C7940" s="6">
        <v>8</v>
      </c>
      <c r="D7940" s="6">
        <v>5</v>
      </c>
      <c r="E7940" s="6">
        <v>8.5</v>
      </c>
      <c r="F7940" s="6">
        <f t="shared" si="375"/>
        <v>10.199999999999999</v>
      </c>
      <c r="G7940" s="6">
        <v>272</v>
      </c>
      <c r="H7940" s="9">
        <f t="shared" si="376"/>
        <v>13.186223886047904</v>
      </c>
      <c r="I7940" s="9">
        <f t="shared" si="377"/>
        <v>15.823468663257483</v>
      </c>
    </row>
    <row r="7941" spans="1:9" ht="31.5" customHeight="1" x14ac:dyDescent="0.25">
      <c r="A7941" s="6">
        <v>2008</v>
      </c>
      <c r="B7941" s="6">
        <v>12</v>
      </c>
      <c r="C7941" s="6">
        <v>8</v>
      </c>
      <c r="D7941" s="6">
        <v>6</v>
      </c>
      <c r="E7941" s="6">
        <v>8.1</v>
      </c>
      <c r="F7941" s="6">
        <f t="shared" si="375"/>
        <v>9.7199999999999989</v>
      </c>
      <c r="G7941" s="6">
        <v>274</v>
      </c>
      <c r="H7941" s="9">
        <f t="shared" si="376"/>
        <v>12.575599946833552</v>
      </c>
      <c r="I7941" s="9">
        <f t="shared" si="377"/>
        <v>15.090719936200262</v>
      </c>
    </row>
    <row r="7942" spans="1:9" ht="31.5" customHeight="1" x14ac:dyDescent="0.25">
      <c r="A7942" s="6">
        <v>2008</v>
      </c>
      <c r="B7942" s="6">
        <v>12</v>
      </c>
      <c r="C7942" s="6">
        <v>8</v>
      </c>
      <c r="D7942" s="6">
        <v>7</v>
      </c>
      <c r="E7942" s="6">
        <v>7.6</v>
      </c>
      <c r="F7942" s="6">
        <f t="shared" si="375"/>
        <v>9.1199999999999992</v>
      </c>
      <c r="G7942" s="6">
        <v>276</v>
      </c>
      <c r="H7942" s="9">
        <f t="shared" si="376"/>
        <v>11.808553630658936</v>
      </c>
      <c r="I7942" s="9">
        <f t="shared" si="377"/>
        <v>14.170264356790723</v>
      </c>
    </row>
    <row r="7943" spans="1:9" ht="31.5" customHeight="1" x14ac:dyDescent="0.25">
      <c r="A7943" s="6">
        <v>2008</v>
      </c>
      <c r="B7943" s="6">
        <v>12</v>
      </c>
      <c r="C7943" s="6">
        <v>8</v>
      </c>
      <c r="D7943" s="6">
        <v>8</v>
      </c>
      <c r="E7943" s="6">
        <v>7.1</v>
      </c>
      <c r="F7943" s="6">
        <f t="shared" si="375"/>
        <v>8.52</v>
      </c>
      <c r="G7943" s="6">
        <v>284</v>
      </c>
      <c r="H7943" s="9">
        <f t="shared" si="376"/>
        <v>11.065535094779996</v>
      </c>
      <c r="I7943" s="9">
        <f t="shared" si="377"/>
        <v>13.278642113735996</v>
      </c>
    </row>
    <row r="7944" spans="1:9" ht="31.5" customHeight="1" x14ac:dyDescent="0.25">
      <c r="A7944" s="6">
        <v>2008</v>
      </c>
      <c r="B7944" s="6">
        <v>12</v>
      </c>
      <c r="C7944" s="6">
        <v>8</v>
      </c>
      <c r="D7944" s="6">
        <v>9</v>
      </c>
      <c r="E7944" s="6">
        <v>6</v>
      </c>
      <c r="F7944" s="6">
        <f t="shared" si="375"/>
        <v>7.1999999999999993</v>
      </c>
      <c r="G7944" s="6">
        <v>296</v>
      </c>
      <c r="H7944" s="9">
        <f t="shared" si="376"/>
        <v>9.3926005917520694</v>
      </c>
      <c r="I7944" s="9">
        <f t="shared" si="377"/>
        <v>11.271120710102482</v>
      </c>
    </row>
    <row r="7945" spans="1:9" ht="31.5" customHeight="1" x14ac:dyDescent="0.25">
      <c r="A7945" s="6">
        <v>2008</v>
      </c>
      <c r="B7945" s="6">
        <v>12</v>
      </c>
      <c r="C7945" s="6">
        <v>8</v>
      </c>
      <c r="D7945" s="6">
        <v>10</v>
      </c>
      <c r="E7945" s="6">
        <v>5.2</v>
      </c>
      <c r="F7945" s="6">
        <f t="shared" si="375"/>
        <v>6.24</v>
      </c>
      <c r="G7945" s="6">
        <v>312</v>
      </c>
      <c r="H7945" s="9">
        <f t="shared" si="376"/>
        <v>8.1859434120620271</v>
      </c>
      <c r="I7945" s="9">
        <f t="shared" si="377"/>
        <v>9.8231320944744329</v>
      </c>
    </row>
    <row r="7946" spans="1:9" ht="31.5" customHeight="1" x14ac:dyDescent="0.25">
      <c r="A7946" s="6">
        <v>2008</v>
      </c>
      <c r="B7946" s="6">
        <v>12</v>
      </c>
      <c r="C7946" s="6">
        <v>8</v>
      </c>
      <c r="D7946" s="6">
        <v>11</v>
      </c>
      <c r="E7946" s="6">
        <v>4.4000000000000004</v>
      </c>
      <c r="F7946" s="6">
        <f t="shared" si="375"/>
        <v>5.28</v>
      </c>
      <c r="G7946" s="6">
        <v>317</v>
      </c>
      <c r="H7946" s="9">
        <f t="shared" si="376"/>
        <v>6.9382430750135837</v>
      </c>
      <c r="I7946" s="9">
        <f t="shared" si="377"/>
        <v>8.3258916900163005</v>
      </c>
    </row>
    <row r="7947" spans="1:9" ht="31.5" customHeight="1" x14ac:dyDescent="0.25">
      <c r="A7947" s="6">
        <v>2008</v>
      </c>
      <c r="B7947" s="6">
        <v>12</v>
      </c>
      <c r="C7947" s="6">
        <v>8</v>
      </c>
      <c r="D7947" s="6">
        <v>12</v>
      </c>
      <c r="E7947" s="6">
        <v>6</v>
      </c>
      <c r="F7947" s="6">
        <f t="shared" si="375"/>
        <v>7.1999999999999993</v>
      </c>
      <c r="G7947" s="6">
        <v>355</v>
      </c>
      <c r="H7947" s="9">
        <f t="shared" si="376"/>
        <v>9.5746178602068301</v>
      </c>
      <c r="I7947" s="9">
        <f t="shared" si="377"/>
        <v>11.489541432248195</v>
      </c>
    </row>
    <row r="7948" spans="1:9" ht="31.5" customHeight="1" x14ac:dyDescent="0.25">
      <c r="A7948" s="6">
        <v>2008</v>
      </c>
      <c r="B7948" s="6">
        <v>12</v>
      </c>
      <c r="C7948" s="6">
        <v>8</v>
      </c>
      <c r="D7948" s="6">
        <v>13</v>
      </c>
      <c r="E7948" s="6">
        <v>6.3</v>
      </c>
      <c r="F7948" s="6">
        <f t="shared" si="375"/>
        <v>7.56</v>
      </c>
      <c r="G7948" s="6">
        <v>354</v>
      </c>
      <c r="H7948" s="9">
        <f t="shared" si="376"/>
        <v>10.050382613500812</v>
      </c>
      <c r="I7948" s="9">
        <f t="shared" si="377"/>
        <v>12.060459136200974</v>
      </c>
    </row>
    <row r="7949" spans="1:9" ht="31.5" customHeight="1" x14ac:dyDescent="0.25">
      <c r="A7949" s="6">
        <v>2008</v>
      </c>
      <c r="B7949" s="6">
        <v>12</v>
      </c>
      <c r="C7949" s="6">
        <v>8</v>
      </c>
      <c r="D7949" s="6">
        <v>14</v>
      </c>
      <c r="E7949" s="6">
        <v>5.9</v>
      </c>
      <c r="F7949" s="6">
        <f t="shared" si="375"/>
        <v>7.08</v>
      </c>
      <c r="G7949" s="6">
        <v>350</v>
      </c>
      <c r="H7949" s="9">
        <f t="shared" si="376"/>
        <v>9.4010728007917042</v>
      </c>
      <c r="I7949" s="9">
        <f t="shared" si="377"/>
        <v>11.281287360950046</v>
      </c>
    </row>
    <row r="7950" spans="1:9" ht="31.5" customHeight="1" x14ac:dyDescent="0.25">
      <c r="A7950" s="6">
        <v>2008</v>
      </c>
      <c r="B7950" s="6">
        <v>12</v>
      </c>
      <c r="C7950" s="6">
        <v>8</v>
      </c>
      <c r="D7950" s="6">
        <v>15</v>
      </c>
      <c r="E7950" s="6">
        <v>5.3</v>
      </c>
      <c r="F7950" s="6">
        <f t="shared" si="375"/>
        <v>6.3599999999999994</v>
      </c>
      <c r="G7950" s="6">
        <v>346</v>
      </c>
      <c r="H7950" s="9">
        <f t="shared" si="376"/>
        <v>8.4348636660136105</v>
      </c>
      <c r="I7950" s="9">
        <f t="shared" si="377"/>
        <v>10.121836399216331</v>
      </c>
    </row>
    <row r="7951" spans="1:9" ht="31.5" customHeight="1" x14ac:dyDescent="0.25">
      <c r="A7951" s="6">
        <v>2008</v>
      </c>
      <c r="B7951" s="6">
        <v>12</v>
      </c>
      <c r="C7951" s="6">
        <v>8</v>
      </c>
      <c r="D7951" s="6">
        <v>16</v>
      </c>
      <c r="E7951" s="6">
        <v>5.3</v>
      </c>
      <c r="F7951" s="6">
        <f t="shared" si="375"/>
        <v>6.3599999999999994</v>
      </c>
      <c r="G7951" s="6">
        <v>338</v>
      </c>
      <c r="H7951" s="9">
        <f t="shared" si="376"/>
        <v>8.4141705181578335</v>
      </c>
      <c r="I7951" s="9">
        <f t="shared" si="377"/>
        <v>10.097004621789401</v>
      </c>
    </row>
    <row r="7952" spans="1:9" ht="31.5" customHeight="1" x14ac:dyDescent="0.25">
      <c r="A7952" s="6">
        <v>2008</v>
      </c>
      <c r="B7952" s="6">
        <v>12</v>
      </c>
      <c r="C7952" s="6">
        <v>8</v>
      </c>
      <c r="D7952" s="6">
        <v>17</v>
      </c>
      <c r="E7952" s="6">
        <v>5.9</v>
      </c>
      <c r="F7952" s="6">
        <f t="shared" si="375"/>
        <v>7.08</v>
      </c>
      <c r="G7952" s="6">
        <v>333</v>
      </c>
      <c r="H7952" s="9">
        <f t="shared" si="376"/>
        <v>9.3520422310106337</v>
      </c>
      <c r="I7952" s="9">
        <f t="shared" si="377"/>
        <v>11.222450677212759</v>
      </c>
    </row>
    <row r="7953" spans="1:9" ht="31.5" customHeight="1" x14ac:dyDescent="0.25">
      <c r="A7953" s="6">
        <v>2008</v>
      </c>
      <c r="B7953" s="6">
        <v>12</v>
      </c>
      <c r="C7953" s="6">
        <v>8</v>
      </c>
      <c r="D7953" s="6">
        <v>18</v>
      </c>
      <c r="E7953" s="6">
        <v>6.1</v>
      </c>
      <c r="F7953" s="6">
        <f t="shared" si="375"/>
        <v>7.3199999999999994</v>
      </c>
      <c r="G7953" s="6">
        <v>340</v>
      </c>
      <c r="H7953" s="9">
        <f t="shared" si="376"/>
        <v>9.6902405882617835</v>
      </c>
      <c r="I7953" s="9">
        <f t="shared" si="377"/>
        <v>11.628288705914141</v>
      </c>
    </row>
    <row r="7954" spans="1:9" ht="31.5" customHeight="1" x14ac:dyDescent="0.25">
      <c r="A7954" s="6">
        <v>2008</v>
      </c>
      <c r="B7954" s="6">
        <v>12</v>
      </c>
      <c r="C7954" s="6">
        <v>8</v>
      </c>
      <c r="D7954" s="6">
        <v>19</v>
      </c>
      <c r="E7954" s="6">
        <v>6.6</v>
      </c>
      <c r="F7954" s="6">
        <f t="shared" si="375"/>
        <v>7.919999999999999</v>
      </c>
      <c r="G7954" s="6">
        <v>351</v>
      </c>
      <c r="H7954" s="9">
        <f t="shared" si="376"/>
        <v>10.519597166347175</v>
      </c>
      <c r="I7954" s="9">
        <f t="shared" si="377"/>
        <v>12.623516599616609</v>
      </c>
    </row>
    <row r="7955" spans="1:9" ht="31.5" customHeight="1" x14ac:dyDescent="0.25">
      <c r="A7955" s="6">
        <v>2008</v>
      </c>
      <c r="B7955" s="6">
        <v>12</v>
      </c>
      <c r="C7955" s="6">
        <v>8</v>
      </c>
      <c r="D7955" s="6">
        <v>20</v>
      </c>
      <c r="E7955" s="6">
        <v>6.9</v>
      </c>
      <c r="F7955" s="6">
        <f t="shared" si="375"/>
        <v>8.2799999999999994</v>
      </c>
      <c r="G7955" s="6">
        <v>357</v>
      </c>
      <c r="H7955" s="9">
        <f t="shared" si="376"/>
        <v>11.017280434301801</v>
      </c>
      <c r="I7955" s="9">
        <f t="shared" si="377"/>
        <v>13.220736521162159</v>
      </c>
    </row>
    <row r="7956" spans="1:9" ht="31.5" customHeight="1" x14ac:dyDescent="0.25">
      <c r="A7956" s="6">
        <v>2008</v>
      </c>
      <c r="B7956" s="6">
        <v>12</v>
      </c>
      <c r="C7956" s="6">
        <v>8</v>
      </c>
      <c r="D7956" s="6">
        <v>21</v>
      </c>
      <c r="E7956" s="6">
        <v>6.6</v>
      </c>
      <c r="F7956" s="6">
        <f t="shared" si="375"/>
        <v>7.919999999999999</v>
      </c>
      <c r="G7956" s="6">
        <v>354</v>
      </c>
      <c r="H7956" s="9">
        <f t="shared" si="376"/>
        <v>10.528972261762755</v>
      </c>
      <c r="I7956" s="9">
        <f t="shared" si="377"/>
        <v>12.634766714115305</v>
      </c>
    </row>
    <row r="7957" spans="1:9" ht="31.5" customHeight="1" x14ac:dyDescent="0.25">
      <c r="A7957" s="6">
        <v>2008</v>
      </c>
      <c r="B7957" s="6">
        <v>12</v>
      </c>
      <c r="C7957" s="6">
        <v>8</v>
      </c>
      <c r="D7957" s="6">
        <v>22</v>
      </c>
      <c r="E7957" s="6">
        <v>5.8</v>
      </c>
      <c r="F7957" s="6">
        <f t="shared" si="375"/>
        <v>6.96</v>
      </c>
      <c r="G7957" s="6">
        <v>350</v>
      </c>
      <c r="H7957" s="9">
        <f t="shared" si="376"/>
        <v>9.2417325838291333</v>
      </c>
      <c r="I7957" s="9">
        <f t="shared" si="377"/>
        <v>11.090079100594959</v>
      </c>
    </row>
    <row r="7958" spans="1:9" ht="31.5" customHeight="1" x14ac:dyDescent="0.25">
      <c r="A7958" s="6">
        <v>2008</v>
      </c>
      <c r="B7958" s="6">
        <v>12</v>
      </c>
      <c r="C7958" s="6">
        <v>8</v>
      </c>
      <c r="D7958" s="6">
        <v>23</v>
      </c>
      <c r="E7958" s="6">
        <v>5.2</v>
      </c>
      <c r="F7958" s="6">
        <f t="shared" si="375"/>
        <v>6.24</v>
      </c>
      <c r="G7958" s="6">
        <v>349</v>
      </c>
      <c r="H7958" s="9">
        <f t="shared" si="376"/>
        <v>8.2832080147749974</v>
      </c>
      <c r="I7958" s="9">
        <f t="shared" si="377"/>
        <v>9.9398496177299975</v>
      </c>
    </row>
    <row r="7959" spans="1:9" ht="31.5" customHeight="1" x14ac:dyDescent="0.25">
      <c r="A7959" s="6">
        <v>2008</v>
      </c>
      <c r="B7959" s="6">
        <v>12</v>
      </c>
      <c r="C7959" s="6">
        <v>9</v>
      </c>
      <c r="D7959" s="6">
        <v>0</v>
      </c>
      <c r="E7959" s="6">
        <v>4.4000000000000004</v>
      </c>
      <c r="F7959" s="6">
        <f t="shared" si="375"/>
        <v>5.28</v>
      </c>
      <c r="G7959" s="6">
        <v>357</v>
      </c>
      <c r="H7959" s="9">
        <f t="shared" si="376"/>
        <v>7.0255121610040474</v>
      </c>
      <c r="I7959" s="9">
        <f t="shared" si="377"/>
        <v>8.4306145932048562</v>
      </c>
    </row>
    <row r="7960" spans="1:9" ht="31.5" customHeight="1" x14ac:dyDescent="0.25">
      <c r="A7960" s="6">
        <v>2008</v>
      </c>
      <c r="B7960" s="6">
        <v>12</v>
      </c>
      <c r="C7960" s="6">
        <v>9</v>
      </c>
      <c r="D7960" s="6">
        <v>1</v>
      </c>
      <c r="E7960" s="6">
        <v>4.2</v>
      </c>
      <c r="F7960" s="6">
        <f t="shared" si="375"/>
        <v>5.04</v>
      </c>
      <c r="G7960" s="6">
        <v>5</v>
      </c>
      <c r="H7960" s="9">
        <f t="shared" si="376"/>
        <v>3.7141057523645058</v>
      </c>
      <c r="I7960" s="9">
        <f t="shared" si="377"/>
        <v>4.4569269028374068</v>
      </c>
    </row>
    <row r="7961" spans="1:9" ht="31.5" customHeight="1" x14ac:dyDescent="0.25">
      <c r="A7961" s="6">
        <v>2008</v>
      </c>
      <c r="B7961" s="6">
        <v>12</v>
      </c>
      <c r="C7961" s="6">
        <v>9</v>
      </c>
      <c r="D7961" s="6">
        <v>2</v>
      </c>
      <c r="E7961" s="6">
        <v>4.5</v>
      </c>
      <c r="F7961" s="6">
        <f t="shared" si="375"/>
        <v>5.3999999999999995</v>
      </c>
      <c r="G7961" s="6">
        <v>3</v>
      </c>
      <c r="H7961" s="9">
        <f t="shared" si="376"/>
        <v>3.5957340101291484</v>
      </c>
      <c r="I7961" s="9">
        <f t="shared" si="377"/>
        <v>4.3148808121549775</v>
      </c>
    </row>
    <row r="7962" spans="1:9" ht="31.5" customHeight="1" x14ac:dyDescent="0.25">
      <c r="A7962" s="6">
        <v>2008</v>
      </c>
      <c r="B7962" s="6">
        <v>12</v>
      </c>
      <c r="C7962" s="6">
        <v>9</v>
      </c>
      <c r="D7962" s="6">
        <v>3</v>
      </c>
      <c r="E7962" s="6">
        <v>4.9000000000000004</v>
      </c>
      <c r="F7962" s="6">
        <f t="shared" si="375"/>
        <v>5.88</v>
      </c>
      <c r="G7962" s="6">
        <v>344</v>
      </c>
      <c r="H7962" s="9">
        <f t="shared" si="376"/>
        <v>7.7935291244987788</v>
      </c>
      <c r="I7962" s="9">
        <f t="shared" si="377"/>
        <v>9.3522349493985324</v>
      </c>
    </row>
    <row r="7963" spans="1:9" ht="31.5" customHeight="1" x14ac:dyDescent="0.25">
      <c r="A7963" s="6">
        <v>2008</v>
      </c>
      <c r="B7963" s="6">
        <v>12</v>
      </c>
      <c r="C7963" s="6">
        <v>9</v>
      </c>
      <c r="D7963" s="6">
        <v>4</v>
      </c>
      <c r="E7963" s="6">
        <v>5.8</v>
      </c>
      <c r="F7963" s="6">
        <f t="shared" si="375"/>
        <v>6.96</v>
      </c>
      <c r="G7963" s="6">
        <v>338</v>
      </c>
      <c r="H7963" s="9">
        <f t="shared" si="376"/>
        <v>9.2079601896821579</v>
      </c>
      <c r="I7963" s="9">
        <f t="shared" si="377"/>
        <v>11.049552227618591</v>
      </c>
    </row>
    <row r="7964" spans="1:9" ht="31.5" customHeight="1" x14ac:dyDescent="0.25">
      <c r="A7964" s="6">
        <v>2008</v>
      </c>
      <c r="B7964" s="6">
        <v>12</v>
      </c>
      <c r="C7964" s="6">
        <v>9</v>
      </c>
      <c r="D7964" s="6">
        <v>5</v>
      </c>
      <c r="E7964" s="6">
        <v>5.8</v>
      </c>
      <c r="F7964" s="6">
        <f t="shared" si="375"/>
        <v>6.96</v>
      </c>
      <c r="G7964" s="6">
        <v>337</v>
      </c>
      <c r="H7964" s="9">
        <f t="shared" si="376"/>
        <v>9.2050919097110935</v>
      </c>
      <c r="I7964" s="9">
        <f t="shared" si="377"/>
        <v>11.046110291653312</v>
      </c>
    </row>
    <row r="7965" spans="1:9" ht="31.5" customHeight="1" x14ac:dyDescent="0.25">
      <c r="A7965" s="6">
        <v>2008</v>
      </c>
      <c r="B7965" s="6">
        <v>12</v>
      </c>
      <c r="C7965" s="6">
        <v>9</v>
      </c>
      <c r="D7965" s="6">
        <v>6</v>
      </c>
      <c r="E7965" s="6">
        <v>5.6</v>
      </c>
      <c r="F7965" s="6">
        <f t="shared" si="375"/>
        <v>6.72</v>
      </c>
      <c r="G7965" s="6">
        <v>334</v>
      </c>
      <c r="H7965" s="9">
        <f t="shared" si="376"/>
        <v>8.8793172496341839</v>
      </c>
      <c r="I7965" s="9">
        <f t="shared" si="377"/>
        <v>10.655180699561022</v>
      </c>
    </row>
    <row r="7966" spans="1:9" ht="31.5" customHeight="1" x14ac:dyDescent="0.25">
      <c r="A7966" s="6">
        <v>2008</v>
      </c>
      <c r="B7966" s="6">
        <v>12</v>
      </c>
      <c r="C7966" s="6">
        <v>9</v>
      </c>
      <c r="D7966" s="6">
        <v>7</v>
      </c>
      <c r="E7966" s="6">
        <v>5.3</v>
      </c>
      <c r="F7966" s="6">
        <f t="shared" si="375"/>
        <v>6.3599999999999994</v>
      </c>
      <c r="G7966" s="6">
        <v>335</v>
      </c>
      <c r="H7966" s="9">
        <f t="shared" si="376"/>
        <v>8.4062840611796386</v>
      </c>
      <c r="I7966" s="9">
        <f t="shared" si="377"/>
        <v>10.087540873415564</v>
      </c>
    </row>
    <row r="7967" spans="1:9" ht="31.5" customHeight="1" x14ac:dyDescent="0.25">
      <c r="A7967" s="6">
        <v>2008</v>
      </c>
      <c r="B7967" s="6">
        <v>12</v>
      </c>
      <c r="C7967" s="6">
        <v>9</v>
      </c>
      <c r="D7967" s="6">
        <v>8</v>
      </c>
      <c r="E7967" s="6">
        <v>5.4</v>
      </c>
      <c r="F7967" s="6">
        <f t="shared" si="375"/>
        <v>6.48</v>
      </c>
      <c r="G7967" s="6">
        <v>339</v>
      </c>
      <c r="H7967" s="9">
        <f t="shared" si="376"/>
        <v>8.5755910308891767</v>
      </c>
      <c r="I7967" s="9">
        <f t="shared" si="377"/>
        <v>10.290709237067011</v>
      </c>
    </row>
    <row r="7968" spans="1:9" ht="31.5" customHeight="1" x14ac:dyDescent="0.25">
      <c r="A7968" s="6">
        <v>2008</v>
      </c>
      <c r="B7968" s="6">
        <v>12</v>
      </c>
      <c r="C7968" s="6">
        <v>9</v>
      </c>
      <c r="D7968" s="6">
        <v>9</v>
      </c>
      <c r="E7968" s="6">
        <v>5.2</v>
      </c>
      <c r="F7968" s="6">
        <f t="shared" si="375"/>
        <v>6.24</v>
      </c>
      <c r="G7968" s="6">
        <v>343</v>
      </c>
      <c r="H7968" s="9">
        <f t="shared" si="376"/>
        <v>8.2681573256687333</v>
      </c>
      <c r="I7968" s="9">
        <f t="shared" si="377"/>
        <v>9.9217887908024807</v>
      </c>
    </row>
    <row r="7969" spans="1:9" ht="31.5" customHeight="1" x14ac:dyDescent="0.25">
      <c r="A7969" s="6">
        <v>2008</v>
      </c>
      <c r="B7969" s="6">
        <v>12</v>
      </c>
      <c r="C7969" s="6">
        <v>9</v>
      </c>
      <c r="D7969" s="6">
        <v>10</v>
      </c>
      <c r="E7969" s="6">
        <v>4.8</v>
      </c>
      <c r="F7969" s="6">
        <f t="shared" si="375"/>
        <v>5.76</v>
      </c>
      <c r="G7969" s="6">
        <v>339</v>
      </c>
      <c r="H7969" s="9">
        <f t="shared" si="376"/>
        <v>7.6227475830126004</v>
      </c>
      <c r="I7969" s="9">
        <f t="shared" si="377"/>
        <v>9.1472970996151197</v>
      </c>
    </row>
    <row r="7970" spans="1:9" ht="31.5" customHeight="1" x14ac:dyDescent="0.25">
      <c r="A7970" s="6">
        <v>2008</v>
      </c>
      <c r="B7970" s="6">
        <v>12</v>
      </c>
      <c r="C7970" s="6">
        <v>9</v>
      </c>
      <c r="D7970" s="6">
        <v>11</v>
      </c>
      <c r="E7970" s="6">
        <v>4.9000000000000004</v>
      </c>
      <c r="F7970" s="6">
        <f t="shared" si="375"/>
        <v>5.88</v>
      </c>
      <c r="G7970" s="6">
        <v>334</v>
      </c>
      <c r="H7970" s="9">
        <f t="shared" si="376"/>
        <v>7.7694025934299127</v>
      </c>
      <c r="I7970" s="9">
        <f t="shared" si="377"/>
        <v>9.3232831121158934</v>
      </c>
    </row>
    <row r="7971" spans="1:9" ht="31.5" customHeight="1" x14ac:dyDescent="0.25">
      <c r="A7971" s="6">
        <v>2008</v>
      </c>
      <c r="B7971" s="6">
        <v>12</v>
      </c>
      <c r="C7971" s="6">
        <v>9</v>
      </c>
      <c r="D7971" s="6">
        <v>12</v>
      </c>
      <c r="E7971" s="6">
        <v>14.6</v>
      </c>
      <c r="F7971" s="6">
        <f t="shared" si="375"/>
        <v>17.52</v>
      </c>
      <c r="G7971" s="6">
        <v>347</v>
      </c>
      <c r="H7971" s="9">
        <f t="shared" si="376"/>
        <v>23.242694790626093</v>
      </c>
      <c r="I7971" s="9">
        <f t="shared" si="377"/>
        <v>27.891233748751311</v>
      </c>
    </row>
    <row r="7972" spans="1:9" ht="31.5" customHeight="1" x14ac:dyDescent="0.25">
      <c r="A7972" s="6">
        <v>2008</v>
      </c>
      <c r="B7972" s="6">
        <v>12</v>
      </c>
      <c r="C7972" s="6">
        <v>9</v>
      </c>
      <c r="D7972" s="6">
        <v>13</v>
      </c>
      <c r="E7972" s="6">
        <v>14.4</v>
      </c>
      <c r="F7972" s="6">
        <f t="shared" si="375"/>
        <v>17.28</v>
      </c>
      <c r="G7972" s="6">
        <v>344</v>
      </c>
      <c r="H7972" s="9">
        <f t="shared" si="376"/>
        <v>22.903432529139266</v>
      </c>
      <c r="I7972" s="9">
        <f t="shared" si="377"/>
        <v>27.484119034967119</v>
      </c>
    </row>
    <row r="7973" spans="1:9" ht="31.5" customHeight="1" x14ac:dyDescent="0.25">
      <c r="A7973" s="6">
        <v>2008</v>
      </c>
      <c r="B7973" s="6">
        <v>12</v>
      </c>
      <c r="C7973" s="6">
        <v>9</v>
      </c>
      <c r="D7973" s="6">
        <v>14</v>
      </c>
      <c r="E7973" s="6">
        <v>14.7</v>
      </c>
      <c r="F7973" s="6">
        <f t="shared" si="375"/>
        <v>17.639999999999997</v>
      </c>
      <c r="G7973" s="6">
        <v>345</v>
      </c>
      <c r="H7973" s="9">
        <f t="shared" si="376"/>
        <v>23.387709266088127</v>
      </c>
      <c r="I7973" s="9">
        <f t="shared" si="377"/>
        <v>28.065251119305746</v>
      </c>
    </row>
    <row r="7974" spans="1:9" ht="31.5" customHeight="1" x14ac:dyDescent="0.25">
      <c r="A7974" s="6">
        <v>2008</v>
      </c>
      <c r="B7974" s="6">
        <v>12</v>
      </c>
      <c r="C7974" s="6">
        <v>9</v>
      </c>
      <c r="D7974" s="6">
        <v>15</v>
      </c>
      <c r="E7974" s="6">
        <v>14.8</v>
      </c>
      <c r="F7974" s="6">
        <f t="shared" si="375"/>
        <v>17.760000000000002</v>
      </c>
      <c r="G7974" s="6">
        <v>344</v>
      </c>
      <c r="H7974" s="9">
        <f t="shared" si="376"/>
        <v>23.539638988282025</v>
      </c>
      <c r="I7974" s="9">
        <f t="shared" si="377"/>
        <v>28.247566785938432</v>
      </c>
    </row>
    <row r="7975" spans="1:9" ht="31.5" customHeight="1" x14ac:dyDescent="0.25">
      <c r="A7975" s="6">
        <v>2008</v>
      </c>
      <c r="B7975" s="6">
        <v>12</v>
      </c>
      <c r="C7975" s="6">
        <v>9</v>
      </c>
      <c r="D7975" s="6">
        <v>16</v>
      </c>
      <c r="E7975" s="6">
        <v>13</v>
      </c>
      <c r="F7975" s="6">
        <f t="shared" si="375"/>
        <v>15.6</v>
      </c>
      <c r="G7975" s="6">
        <v>346</v>
      </c>
      <c r="H7975" s="9">
        <f t="shared" si="376"/>
        <v>20.689288237391875</v>
      </c>
      <c r="I7975" s="9">
        <f t="shared" si="377"/>
        <v>24.827145884870248</v>
      </c>
    </row>
    <row r="7976" spans="1:9" ht="31.5" customHeight="1" x14ac:dyDescent="0.25">
      <c r="A7976" s="6">
        <v>2008</v>
      </c>
      <c r="B7976" s="6">
        <v>12</v>
      </c>
      <c r="C7976" s="6">
        <v>9</v>
      </c>
      <c r="D7976" s="6">
        <v>17</v>
      </c>
      <c r="E7976" s="6">
        <v>10.4</v>
      </c>
      <c r="F7976" s="6">
        <f t="shared" si="375"/>
        <v>12.48</v>
      </c>
      <c r="G7976" s="6">
        <v>359</v>
      </c>
      <c r="H7976" s="9">
        <f t="shared" si="376"/>
        <v>16.615453263612356</v>
      </c>
      <c r="I7976" s="9">
        <f t="shared" si="377"/>
        <v>19.938543916334829</v>
      </c>
    </row>
    <row r="7977" spans="1:9" ht="31.5" customHeight="1" x14ac:dyDescent="0.25">
      <c r="A7977" s="6">
        <v>2008</v>
      </c>
      <c r="B7977" s="6">
        <v>12</v>
      </c>
      <c r="C7977" s="6">
        <v>9</v>
      </c>
      <c r="D7977" s="6">
        <v>18</v>
      </c>
      <c r="E7977" s="6">
        <v>14.8</v>
      </c>
      <c r="F7977" s="6">
        <f t="shared" si="375"/>
        <v>17.760000000000002</v>
      </c>
      <c r="G7977" s="6">
        <v>6</v>
      </c>
      <c r="H7977" s="9">
        <f t="shared" si="376"/>
        <v>13.538168410695864</v>
      </c>
      <c r="I7977" s="9">
        <f t="shared" si="377"/>
        <v>16.245802092835035</v>
      </c>
    </row>
    <row r="7978" spans="1:9" ht="31.5" customHeight="1" x14ac:dyDescent="0.25">
      <c r="A7978" s="6">
        <v>2008</v>
      </c>
      <c r="B7978" s="6">
        <v>12</v>
      </c>
      <c r="C7978" s="6">
        <v>9</v>
      </c>
      <c r="D7978" s="6">
        <v>19</v>
      </c>
      <c r="E7978" s="6">
        <v>15.3</v>
      </c>
      <c r="F7978" s="6">
        <f t="shared" si="375"/>
        <v>18.36</v>
      </c>
      <c r="G7978" s="6">
        <v>11</v>
      </c>
      <c r="H7978" s="9">
        <f t="shared" si="376"/>
        <v>15.543387195157493</v>
      </c>
      <c r="I7978" s="9">
        <f t="shared" si="377"/>
        <v>18.652064634188989</v>
      </c>
    </row>
    <row r="7979" spans="1:9" ht="31.5" customHeight="1" x14ac:dyDescent="0.25">
      <c r="A7979" s="6">
        <v>2008</v>
      </c>
      <c r="B7979" s="6">
        <v>12</v>
      </c>
      <c r="C7979" s="6">
        <v>9</v>
      </c>
      <c r="D7979" s="6">
        <v>20</v>
      </c>
      <c r="E7979" s="6">
        <v>13.1</v>
      </c>
      <c r="F7979" s="6">
        <f t="shared" si="375"/>
        <v>15.719999999999999</v>
      </c>
      <c r="G7979" s="6">
        <v>7</v>
      </c>
      <c r="H7979" s="9">
        <f t="shared" si="376"/>
        <v>12.320150310686101</v>
      </c>
      <c r="I7979" s="9">
        <f t="shared" si="377"/>
        <v>14.78418037282332</v>
      </c>
    </row>
    <row r="7980" spans="1:9" ht="31.5" customHeight="1" x14ac:dyDescent="0.25">
      <c r="A7980" s="6">
        <v>2008</v>
      </c>
      <c r="B7980" s="6">
        <v>12</v>
      </c>
      <c r="C7980" s="6">
        <v>9</v>
      </c>
      <c r="D7980" s="6">
        <v>21</v>
      </c>
      <c r="E7980" s="6">
        <v>11.3</v>
      </c>
      <c r="F7980" s="6">
        <f t="shared" si="375"/>
        <v>13.56</v>
      </c>
      <c r="G7980" s="6">
        <v>6</v>
      </c>
      <c r="H7980" s="9">
        <f t="shared" si="376"/>
        <v>10.336574529788058</v>
      </c>
      <c r="I7980" s="9">
        <f t="shared" si="377"/>
        <v>12.403889435745668</v>
      </c>
    </row>
    <row r="7981" spans="1:9" ht="31.5" customHeight="1" x14ac:dyDescent="0.25">
      <c r="A7981" s="6">
        <v>2008</v>
      </c>
      <c r="B7981" s="6">
        <v>12</v>
      </c>
      <c r="C7981" s="6">
        <v>9</v>
      </c>
      <c r="D7981" s="6">
        <v>22</v>
      </c>
      <c r="E7981" s="6">
        <v>9.8000000000000007</v>
      </c>
      <c r="F7981" s="6">
        <f t="shared" si="375"/>
        <v>11.76</v>
      </c>
      <c r="G7981" s="6">
        <v>1</v>
      </c>
      <c r="H7981" s="9">
        <f t="shared" si="376"/>
        <v>6.0337532444828206</v>
      </c>
      <c r="I7981" s="9">
        <f t="shared" si="377"/>
        <v>7.2405038933793842</v>
      </c>
    </row>
    <row r="7982" spans="1:9" ht="31.5" customHeight="1" x14ac:dyDescent="0.25">
      <c r="A7982" s="6">
        <v>2008</v>
      </c>
      <c r="B7982" s="6">
        <v>12</v>
      </c>
      <c r="C7982" s="6">
        <v>9</v>
      </c>
      <c r="D7982" s="6">
        <v>23</v>
      </c>
      <c r="E7982" s="6">
        <v>9.8000000000000007</v>
      </c>
      <c r="F7982" s="6">
        <f t="shared" si="375"/>
        <v>11.76</v>
      </c>
      <c r="G7982" s="6">
        <v>358</v>
      </c>
      <c r="H7982" s="9">
        <f t="shared" si="376"/>
        <v>15.65230690755071</v>
      </c>
      <c r="I7982" s="9">
        <f t="shared" si="377"/>
        <v>18.782768289060851</v>
      </c>
    </row>
    <row r="7983" spans="1:9" ht="31.5" customHeight="1" x14ac:dyDescent="0.25">
      <c r="A7983" s="6">
        <v>2008</v>
      </c>
      <c r="B7983" s="6">
        <v>12</v>
      </c>
      <c r="C7983" s="6">
        <v>10</v>
      </c>
      <c r="D7983" s="6">
        <v>0</v>
      </c>
      <c r="E7983" s="6">
        <v>10.5</v>
      </c>
      <c r="F7983" s="6">
        <f t="shared" si="375"/>
        <v>12.6</v>
      </c>
      <c r="G7983" s="6">
        <v>358</v>
      </c>
      <c r="H7983" s="9">
        <f t="shared" si="376"/>
        <v>16.770328829518615</v>
      </c>
      <c r="I7983" s="9">
        <f t="shared" si="377"/>
        <v>20.124394595422338</v>
      </c>
    </row>
    <row r="7984" spans="1:9" ht="31.5" customHeight="1" x14ac:dyDescent="0.25">
      <c r="A7984" s="6">
        <v>2008</v>
      </c>
      <c r="B7984" s="6">
        <v>12</v>
      </c>
      <c r="C7984" s="6">
        <v>10</v>
      </c>
      <c r="D7984" s="6">
        <v>1</v>
      </c>
      <c r="E7984" s="6">
        <v>10.4</v>
      </c>
      <c r="F7984" s="6">
        <f t="shared" si="375"/>
        <v>12.48</v>
      </c>
      <c r="G7984" s="6">
        <v>1</v>
      </c>
      <c r="H7984" s="9">
        <f t="shared" si="376"/>
        <v>6.4031667084307484</v>
      </c>
      <c r="I7984" s="9">
        <f t="shared" si="377"/>
        <v>7.6838000501168979</v>
      </c>
    </row>
    <row r="7985" spans="1:9" ht="31.5" customHeight="1" x14ac:dyDescent="0.25">
      <c r="A7985" s="6">
        <v>2008</v>
      </c>
      <c r="B7985" s="6">
        <v>12</v>
      </c>
      <c r="C7985" s="6">
        <v>10</v>
      </c>
      <c r="D7985" s="6">
        <v>2</v>
      </c>
      <c r="E7985" s="6">
        <v>9.8000000000000007</v>
      </c>
      <c r="F7985" s="6">
        <f t="shared" si="375"/>
        <v>11.76</v>
      </c>
      <c r="G7985" s="6">
        <v>352</v>
      </c>
      <c r="H7985" s="9">
        <f t="shared" si="376"/>
        <v>15.62466128859341</v>
      </c>
      <c r="I7985" s="9">
        <f t="shared" si="377"/>
        <v>18.749593546312092</v>
      </c>
    </row>
    <row r="7986" spans="1:9" ht="31.5" customHeight="1" x14ac:dyDescent="0.25">
      <c r="A7986" s="6">
        <v>2008</v>
      </c>
      <c r="B7986" s="6">
        <v>12</v>
      </c>
      <c r="C7986" s="6">
        <v>10</v>
      </c>
      <c r="D7986" s="6">
        <v>3</v>
      </c>
      <c r="E7986" s="6">
        <v>9.3000000000000007</v>
      </c>
      <c r="F7986" s="6">
        <f t="shared" si="375"/>
        <v>11.16</v>
      </c>
      <c r="G7986" s="6">
        <v>348</v>
      </c>
      <c r="H7986" s="9">
        <f t="shared" si="376"/>
        <v>14.809744977626927</v>
      </c>
      <c r="I7986" s="9">
        <f t="shared" si="377"/>
        <v>17.771693973152313</v>
      </c>
    </row>
    <row r="7987" spans="1:9" ht="31.5" customHeight="1" x14ac:dyDescent="0.25">
      <c r="A7987" s="6">
        <v>2008</v>
      </c>
      <c r="B7987" s="6">
        <v>12</v>
      </c>
      <c r="C7987" s="6">
        <v>10</v>
      </c>
      <c r="D7987" s="6">
        <v>4</v>
      </c>
      <c r="E7987" s="6">
        <v>9.6</v>
      </c>
      <c r="F7987" s="6">
        <f t="shared" si="375"/>
        <v>11.52</v>
      </c>
      <c r="G7987" s="6">
        <v>350</v>
      </c>
      <c r="H7987" s="9">
        <f t="shared" si="376"/>
        <v>15.296660828406839</v>
      </c>
      <c r="I7987" s="9">
        <f t="shared" si="377"/>
        <v>18.355992994088208</v>
      </c>
    </row>
    <row r="7988" spans="1:9" ht="31.5" customHeight="1" x14ac:dyDescent="0.25">
      <c r="A7988" s="6">
        <v>2008</v>
      </c>
      <c r="B7988" s="6">
        <v>12</v>
      </c>
      <c r="C7988" s="6">
        <v>10</v>
      </c>
      <c r="D7988" s="6">
        <v>5</v>
      </c>
      <c r="E7988" s="6">
        <v>10.8</v>
      </c>
      <c r="F7988" s="6">
        <f t="shared" si="375"/>
        <v>12.96</v>
      </c>
      <c r="G7988" s="6">
        <v>9</v>
      </c>
      <c r="H7988" s="9">
        <f t="shared" si="376"/>
        <v>10.610080897557214</v>
      </c>
      <c r="I7988" s="9">
        <f t="shared" si="377"/>
        <v>12.732097077068657</v>
      </c>
    </row>
    <row r="7989" spans="1:9" ht="31.5" customHeight="1" x14ac:dyDescent="0.25">
      <c r="A7989" s="6">
        <v>2008</v>
      </c>
      <c r="B7989" s="6">
        <v>12</v>
      </c>
      <c r="C7989" s="6">
        <v>10</v>
      </c>
      <c r="D7989" s="6">
        <v>6</v>
      </c>
      <c r="E7989" s="6">
        <v>7.9</v>
      </c>
      <c r="F7989" s="6">
        <f t="shared" si="375"/>
        <v>9.48</v>
      </c>
      <c r="G7989" s="6">
        <v>4</v>
      </c>
      <c r="H7989" s="9">
        <f t="shared" si="376"/>
        <v>6.6918318259431464</v>
      </c>
      <c r="I7989" s="9">
        <f t="shared" si="377"/>
        <v>8.0301981911317757</v>
      </c>
    </row>
    <row r="7990" spans="1:9" ht="31.5" customHeight="1" x14ac:dyDescent="0.25">
      <c r="A7990" s="6">
        <v>2008</v>
      </c>
      <c r="B7990" s="6">
        <v>12</v>
      </c>
      <c r="C7990" s="6">
        <v>10</v>
      </c>
      <c r="D7990" s="6">
        <v>7</v>
      </c>
      <c r="E7990" s="6">
        <v>8.1999999999999993</v>
      </c>
      <c r="F7990" s="6">
        <f t="shared" si="375"/>
        <v>9.8399999999999981</v>
      </c>
      <c r="G7990" s="6">
        <v>352</v>
      </c>
      <c r="H7990" s="9">
        <f t="shared" si="376"/>
        <v>13.073696180251627</v>
      </c>
      <c r="I7990" s="9">
        <f t="shared" si="377"/>
        <v>15.688435416301951</v>
      </c>
    </row>
    <row r="7991" spans="1:9" ht="31.5" customHeight="1" x14ac:dyDescent="0.25">
      <c r="A7991" s="6">
        <v>2008</v>
      </c>
      <c r="B7991" s="6">
        <v>12</v>
      </c>
      <c r="C7991" s="6">
        <v>10</v>
      </c>
      <c r="D7991" s="6">
        <v>8</v>
      </c>
      <c r="E7991" s="6">
        <v>9.1999999999999993</v>
      </c>
      <c r="F7991" s="6">
        <f t="shared" si="375"/>
        <v>11.04</v>
      </c>
      <c r="G7991" s="6">
        <v>359</v>
      </c>
      <c r="H7991" s="9">
        <f t="shared" si="376"/>
        <v>14.698285579349392</v>
      </c>
      <c r="I7991" s="9">
        <f t="shared" si="377"/>
        <v>17.637942695219269</v>
      </c>
    </row>
    <row r="7992" spans="1:9" ht="31.5" customHeight="1" x14ac:dyDescent="0.25">
      <c r="A7992" s="6">
        <v>2008</v>
      </c>
      <c r="B7992" s="6">
        <v>12</v>
      </c>
      <c r="C7992" s="6">
        <v>10</v>
      </c>
      <c r="D7992" s="6">
        <v>9</v>
      </c>
      <c r="E7992" s="6">
        <v>9.3000000000000007</v>
      </c>
      <c r="F7992" s="6">
        <f t="shared" si="375"/>
        <v>11.16</v>
      </c>
      <c r="G7992" s="6">
        <v>8</v>
      </c>
      <c r="H7992" s="9">
        <f t="shared" si="376"/>
        <v>8.95363476477152</v>
      </c>
      <c r="I7992" s="9">
        <f t="shared" si="377"/>
        <v>10.744361717725825</v>
      </c>
    </row>
    <row r="7993" spans="1:9" ht="31.5" customHeight="1" x14ac:dyDescent="0.25">
      <c r="A7993" s="6">
        <v>2008</v>
      </c>
      <c r="B7993" s="6">
        <v>12</v>
      </c>
      <c r="C7993" s="6">
        <v>10</v>
      </c>
      <c r="D7993" s="6">
        <v>10</v>
      </c>
      <c r="E7993" s="6">
        <v>8.5</v>
      </c>
      <c r="F7993" s="6">
        <f t="shared" si="375"/>
        <v>10.199999999999999</v>
      </c>
      <c r="G7993" s="6">
        <v>7</v>
      </c>
      <c r="H7993" s="9">
        <f t="shared" si="376"/>
        <v>7.9939906596054859</v>
      </c>
      <c r="I7993" s="9">
        <f t="shared" si="377"/>
        <v>9.5927887915265817</v>
      </c>
    </row>
    <row r="7994" spans="1:9" ht="31.5" customHeight="1" x14ac:dyDescent="0.25">
      <c r="A7994" s="6">
        <v>2008</v>
      </c>
      <c r="B7994" s="6">
        <v>12</v>
      </c>
      <c r="C7994" s="6">
        <v>10</v>
      </c>
      <c r="D7994" s="6">
        <v>11</v>
      </c>
      <c r="E7994" s="6">
        <v>8.3000000000000007</v>
      </c>
      <c r="F7994" s="6">
        <f t="shared" si="375"/>
        <v>9.9600000000000009</v>
      </c>
      <c r="G7994" s="6">
        <v>6</v>
      </c>
      <c r="H7994" s="9">
        <f t="shared" si="376"/>
        <v>7.5923512032956531</v>
      </c>
      <c r="I7994" s="9">
        <f t="shared" si="377"/>
        <v>9.1108214439547837</v>
      </c>
    </row>
    <row r="7995" spans="1:9" ht="31.5" customHeight="1" x14ac:dyDescent="0.25">
      <c r="A7995" s="6">
        <v>2008</v>
      </c>
      <c r="B7995" s="6">
        <v>12</v>
      </c>
      <c r="C7995" s="6">
        <v>10</v>
      </c>
      <c r="D7995" s="6">
        <v>12</v>
      </c>
      <c r="E7995" s="6">
        <v>7.8</v>
      </c>
      <c r="F7995" s="6">
        <f t="shared" si="375"/>
        <v>9.36</v>
      </c>
      <c r="G7995" s="6">
        <v>15</v>
      </c>
      <c r="H7995" s="9">
        <f t="shared" si="376"/>
        <v>8.3278555549110695</v>
      </c>
      <c r="I7995" s="9">
        <f t="shared" si="377"/>
        <v>9.9934266658932831</v>
      </c>
    </row>
    <row r="7996" spans="1:9" ht="31.5" customHeight="1" x14ac:dyDescent="0.25">
      <c r="A7996" s="6">
        <v>2008</v>
      </c>
      <c r="B7996" s="6">
        <v>12</v>
      </c>
      <c r="C7996" s="6">
        <v>10</v>
      </c>
      <c r="D7996" s="6">
        <v>13</v>
      </c>
      <c r="E7996" s="6">
        <v>8.1</v>
      </c>
      <c r="F7996" s="6">
        <f t="shared" si="375"/>
        <v>9.7199999999999989</v>
      </c>
      <c r="G7996" s="6">
        <v>15</v>
      </c>
      <c r="H7996" s="9">
        <f t="shared" si="376"/>
        <v>8.6481576916384171</v>
      </c>
      <c r="I7996" s="9">
        <f t="shared" si="377"/>
        <v>10.377789229966101</v>
      </c>
    </row>
    <row r="7997" spans="1:9" ht="31.5" customHeight="1" x14ac:dyDescent="0.25">
      <c r="A7997" s="6">
        <v>2008</v>
      </c>
      <c r="B7997" s="6">
        <v>12</v>
      </c>
      <c r="C7997" s="6">
        <v>10</v>
      </c>
      <c r="D7997" s="6">
        <v>14</v>
      </c>
      <c r="E7997" s="6">
        <v>8.1</v>
      </c>
      <c r="F7997" s="6">
        <f t="shared" si="375"/>
        <v>9.7199999999999989</v>
      </c>
      <c r="G7997" s="6">
        <v>13</v>
      </c>
      <c r="H7997" s="9">
        <f t="shared" si="376"/>
        <v>8.4546963393470236</v>
      </c>
      <c r="I7997" s="9">
        <f t="shared" si="377"/>
        <v>10.145635607216429</v>
      </c>
    </row>
    <row r="7998" spans="1:9" ht="31.5" customHeight="1" x14ac:dyDescent="0.25">
      <c r="A7998" s="6">
        <v>2008</v>
      </c>
      <c r="B7998" s="6">
        <v>12</v>
      </c>
      <c r="C7998" s="6">
        <v>10</v>
      </c>
      <c r="D7998" s="6">
        <v>15</v>
      </c>
      <c r="E7998" s="6">
        <v>7.5</v>
      </c>
      <c r="F7998" s="6">
        <f t="shared" si="375"/>
        <v>9</v>
      </c>
      <c r="G7998" s="6">
        <v>9</v>
      </c>
      <c r="H7998" s="9">
        <f t="shared" si="376"/>
        <v>7.3681117344147316</v>
      </c>
      <c r="I7998" s="9">
        <f t="shared" si="377"/>
        <v>8.8417340812976786</v>
      </c>
    </row>
    <row r="7999" spans="1:9" ht="31.5" customHeight="1" x14ac:dyDescent="0.25">
      <c r="A7999" s="6">
        <v>2008</v>
      </c>
      <c r="B7999" s="6">
        <v>12</v>
      </c>
      <c r="C7999" s="6">
        <v>10</v>
      </c>
      <c r="D7999" s="6">
        <v>16</v>
      </c>
      <c r="E7999" s="6">
        <v>6.8</v>
      </c>
      <c r="F7999" s="6">
        <f t="shared" si="375"/>
        <v>8.16</v>
      </c>
      <c r="G7999" s="6">
        <v>1</v>
      </c>
      <c r="H7999" s="9">
        <f t="shared" si="376"/>
        <v>4.1866859247431814</v>
      </c>
      <c r="I7999" s="9">
        <f t="shared" si="377"/>
        <v>5.024023109691818</v>
      </c>
    </row>
    <row r="8000" spans="1:9" ht="31.5" customHeight="1" x14ac:dyDescent="0.25">
      <c r="A8000" s="6">
        <v>2008</v>
      </c>
      <c r="B8000" s="6">
        <v>12</v>
      </c>
      <c r="C8000" s="6">
        <v>10</v>
      </c>
      <c r="D8000" s="6">
        <v>17</v>
      </c>
      <c r="E8000" s="6">
        <v>6.5</v>
      </c>
      <c r="F8000" s="6">
        <f t="shared" si="375"/>
        <v>7.8</v>
      </c>
      <c r="G8000" s="6">
        <v>348</v>
      </c>
      <c r="H8000" s="9">
        <f t="shared" si="376"/>
        <v>10.350897027373659</v>
      </c>
      <c r="I8000" s="9">
        <f t="shared" si="377"/>
        <v>12.421076432848389</v>
      </c>
    </row>
    <row r="8001" spans="1:9" ht="31.5" customHeight="1" x14ac:dyDescent="0.25">
      <c r="A8001" s="6">
        <v>2008</v>
      </c>
      <c r="B8001" s="6">
        <v>12</v>
      </c>
      <c r="C8001" s="6">
        <v>10</v>
      </c>
      <c r="D8001" s="6">
        <v>18</v>
      </c>
      <c r="E8001" s="6">
        <v>7.1</v>
      </c>
      <c r="F8001" s="6">
        <f t="shared" si="375"/>
        <v>8.52</v>
      </c>
      <c r="G8001" s="6">
        <v>340</v>
      </c>
      <c r="H8001" s="9">
        <f t="shared" si="376"/>
        <v>11.278804619124372</v>
      </c>
      <c r="I8001" s="9">
        <f t="shared" si="377"/>
        <v>13.534565542949247</v>
      </c>
    </row>
    <row r="8002" spans="1:9" ht="31.5" customHeight="1" x14ac:dyDescent="0.25">
      <c r="A8002" s="6">
        <v>2008</v>
      </c>
      <c r="B8002" s="6">
        <v>12</v>
      </c>
      <c r="C8002" s="6">
        <v>10</v>
      </c>
      <c r="D8002" s="6">
        <v>19</v>
      </c>
      <c r="E8002" s="6">
        <v>7.6</v>
      </c>
      <c r="F8002" s="6">
        <f t="shared" si="375"/>
        <v>9.1199999999999992</v>
      </c>
      <c r="G8002" s="6">
        <v>351</v>
      </c>
      <c r="H8002" s="9">
        <f t="shared" si="376"/>
        <v>12.113475524884626</v>
      </c>
      <c r="I8002" s="9">
        <f t="shared" si="377"/>
        <v>14.53617062986155</v>
      </c>
    </row>
    <row r="8003" spans="1:9" ht="31.5" customHeight="1" x14ac:dyDescent="0.25">
      <c r="A8003" s="6">
        <v>2008</v>
      </c>
      <c r="B8003" s="6">
        <v>12</v>
      </c>
      <c r="C8003" s="6">
        <v>10</v>
      </c>
      <c r="D8003" s="6">
        <v>20</v>
      </c>
      <c r="E8003" s="6">
        <v>8.5</v>
      </c>
      <c r="F8003" s="6">
        <f t="shared" ref="F8003:F8066" si="378">E8003*1.2</f>
        <v>10.199999999999999</v>
      </c>
      <c r="G8003" s="6">
        <v>357</v>
      </c>
      <c r="H8003" s="9">
        <f t="shared" ref="H8003:H8066" si="379">E8003*(LN(G8003/$AE$18)/LN(10/$AE$18))</f>
        <v>13.572012129212363</v>
      </c>
      <c r="I8003" s="9">
        <f t="shared" ref="I8003:I8066" si="380">F8003*(LN(G8003/$AE$18)/LN(10/$AE$18))</f>
        <v>16.286414555054833</v>
      </c>
    </row>
    <row r="8004" spans="1:9" ht="31.5" customHeight="1" x14ac:dyDescent="0.25">
      <c r="A8004" s="6">
        <v>2008</v>
      </c>
      <c r="B8004" s="6">
        <v>12</v>
      </c>
      <c r="C8004" s="6">
        <v>10</v>
      </c>
      <c r="D8004" s="6">
        <v>21</v>
      </c>
      <c r="E8004" s="6">
        <v>8.6999999999999993</v>
      </c>
      <c r="F8004" s="6">
        <f t="shared" si="378"/>
        <v>10.44</v>
      </c>
      <c r="G8004" s="6">
        <v>1</v>
      </c>
      <c r="H8004" s="9">
        <f t="shared" si="379"/>
        <v>5.3564952272449524</v>
      </c>
      <c r="I8004" s="9">
        <f t="shared" si="380"/>
        <v>6.4277942726939434</v>
      </c>
    </row>
    <row r="8005" spans="1:9" ht="31.5" customHeight="1" x14ac:dyDescent="0.25">
      <c r="A8005" s="6">
        <v>2008</v>
      </c>
      <c r="B8005" s="6">
        <v>12</v>
      </c>
      <c r="C8005" s="6">
        <v>10</v>
      </c>
      <c r="D8005" s="6">
        <v>22</v>
      </c>
      <c r="E8005" s="6">
        <v>8.6</v>
      </c>
      <c r="F8005" s="6">
        <f t="shared" si="378"/>
        <v>10.319999999999999</v>
      </c>
      <c r="G8005" s="6">
        <v>359</v>
      </c>
      <c r="H8005" s="9">
        <f t="shared" si="379"/>
        <v>13.73970173721791</v>
      </c>
      <c r="I8005" s="9">
        <f t="shared" si="380"/>
        <v>16.487642084661491</v>
      </c>
    </row>
    <row r="8006" spans="1:9" ht="31.5" customHeight="1" x14ac:dyDescent="0.25">
      <c r="A8006" s="6">
        <v>2008</v>
      </c>
      <c r="B8006" s="6">
        <v>12</v>
      </c>
      <c r="C8006" s="6">
        <v>10</v>
      </c>
      <c r="D8006" s="6">
        <v>23</v>
      </c>
      <c r="E8006" s="6">
        <v>8.6</v>
      </c>
      <c r="F8006" s="6">
        <f t="shared" si="378"/>
        <v>10.319999999999999</v>
      </c>
      <c r="G8006" s="6">
        <v>354</v>
      </c>
      <c r="H8006" s="9">
        <f t="shared" si="379"/>
        <v>13.719569916842378</v>
      </c>
      <c r="I8006" s="9">
        <f t="shared" si="380"/>
        <v>16.463483900210854</v>
      </c>
    </row>
    <row r="8007" spans="1:9" ht="31.5" customHeight="1" x14ac:dyDescent="0.25">
      <c r="A8007" s="6">
        <v>2008</v>
      </c>
      <c r="B8007" s="6">
        <v>12</v>
      </c>
      <c r="C8007" s="6">
        <v>11</v>
      </c>
      <c r="D8007" s="6">
        <v>0</v>
      </c>
      <c r="E8007" s="6">
        <v>8.4</v>
      </c>
      <c r="F8007" s="6">
        <f t="shared" si="378"/>
        <v>10.08</v>
      </c>
      <c r="G8007" s="6">
        <v>348</v>
      </c>
      <c r="H8007" s="9">
        <f t="shared" si="379"/>
        <v>13.376543850759806</v>
      </c>
      <c r="I8007" s="9">
        <f t="shared" si="380"/>
        <v>16.051852620911767</v>
      </c>
    </row>
    <row r="8008" spans="1:9" ht="31.5" customHeight="1" x14ac:dyDescent="0.25">
      <c r="A8008" s="6">
        <v>2008</v>
      </c>
      <c r="B8008" s="6">
        <v>12</v>
      </c>
      <c r="C8008" s="6">
        <v>11</v>
      </c>
      <c r="D8008" s="6">
        <v>1</v>
      </c>
      <c r="E8008" s="6">
        <v>8</v>
      </c>
      <c r="F8008" s="6">
        <f t="shared" si="378"/>
        <v>9.6</v>
      </c>
      <c r="G8008" s="6">
        <v>349</v>
      </c>
      <c r="H8008" s="9">
        <f t="shared" si="379"/>
        <v>12.743396945807689</v>
      </c>
      <c r="I8008" s="9">
        <f t="shared" si="380"/>
        <v>15.292076334969225</v>
      </c>
    </row>
    <row r="8009" spans="1:9" ht="31.5" customHeight="1" x14ac:dyDescent="0.25">
      <c r="A8009" s="6">
        <v>2008</v>
      </c>
      <c r="B8009" s="6">
        <v>12</v>
      </c>
      <c r="C8009" s="6">
        <v>11</v>
      </c>
      <c r="D8009" s="6">
        <v>2</v>
      </c>
      <c r="E8009" s="6">
        <v>7.9</v>
      </c>
      <c r="F8009" s="6">
        <f t="shared" si="378"/>
        <v>9.48</v>
      </c>
      <c r="G8009" s="6">
        <v>350</v>
      </c>
      <c r="H8009" s="9">
        <f t="shared" si="379"/>
        <v>12.58787714004313</v>
      </c>
      <c r="I8009" s="9">
        <f t="shared" si="380"/>
        <v>15.105452568051756</v>
      </c>
    </row>
    <row r="8010" spans="1:9" ht="31.5" customHeight="1" x14ac:dyDescent="0.25">
      <c r="A8010" s="6">
        <v>2008</v>
      </c>
      <c r="B8010" s="6">
        <v>12</v>
      </c>
      <c r="C8010" s="6">
        <v>11</v>
      </c>
      <c r="D8010" s="6">
        <v>3</v>
      </c>
      <c r="E8010" s="6">
        <v>7.7</v>
      </c>
      <c r="F8010" s="6">
        <f t="shared" si="378"/>
        <v>9.24</v>
      </c>
      <c r="G8010" s="6">
        <v>347</v>
      </c>
      <c r="H8010" s="9">
        <f t="shared" si="379"/>
        <v>12.258133553960338</v>
      </c>
      <c r="I8010" s="9">
        <f t="shared" si="380"/>
        <v>14.709760264752406</v>
      </c>
    </row>
    <row r="8011" spans="1:9" ht="31.5" customHeight="1" x14ac:dyDescent="0.25">
      <c r="A8011" s="6">
        <v>2008</v>
      </c>
      <c r="B8011" s="6">
        <v>12</v>
      </c>
      <c r="C8011" s="6">
        <v>11</v>
      </c>
      <c r="D8011" s="6">
        <v>4</v>
      </c>
      <c r="E8011" s="6">
        <v>7</v>
      </c>
      <c r="F8011" s="6">
        <f t="shared" si="378"/>
        <v>8.4</v>
      </c>
      <c r="G8011" s="6">
        <v>349</v>
      </c>
      <c r="H8011" s="9">
        <f t="shared" si="379"/>
        <v>11.150472327581728</v>
      </c>
      <c r="I8011" s="9">
        <f t="shared" si="380"/>
        <v>13.380566793098074</v>
      </c>
    </row>
    <row r="8012" spans="1:9" ht="31.5" customHeight="1" x14ac:dyDescent="0.25">
      <c r="A8012" s="6">
        <v>2008</v>
      </c>
      <c r="B8012" s="6">
        <v>12</v>
      </c>
      <c r="C8012" s="6">
        <v>11</v>
      </c>
      <c r="D8012" s="6">
        <v>5</v>
      </c>
      <c r="E8012" s="6">
        <v>7.1</v>
      </c>
      <c r="F8012" s="6">
        <f t="shared" si="378"/>
        <v>8.52</v>
      </c>
      <c r="G8012" s="6">
        <v>347</v>
      </c>
      <c r="H8012" s="9">
        <f t="shared" si="379"/>
        <v>11.302954315989401</v>
      </c>
      <c r="I8012" s="9">
        <f t="shared" si="380"/>
        <v>13.563545179187281</v>
      </c>
    </row>
    <row r="8013" spans="1:9" ht="31.5" customHeight="1" x14ac:dyDescent="0.25">
      <c r="A8013" s="6">
        <v>2008</v>
      </c>
      <c r="B8013" s="6">
        <v>12</v>
      </c>
      <c r="C8013" s="6">
        <v>11</v>
      </c>
      <c r="D8013" s="6">
        <v>6</v>
      </c>
      <c r="E8013" s="6">
        <v>7.1</v>
      </c>
      <c r="F8013" s="6">
        <f t="shared" si="378"/>
        <v>8.52</v>
      </c>
      <c r="G8013" s="6">
        <v>343</v>
      </c>
      <c r="H8013" s="9">
        <f t="shared" si="379"/>
        <v>11.289214810047692</v>
      </c>
      <c r="I8013" s="9">
        <f t="shared" si="380"/>
        <v>13.547057772057231</v>
      </c>
    </row>
    <row r="8014" spans="1:9" ht="31.5" customHeight="1" x14ac:dyDescent="0.25">
      <c r="A8014" s="6">
        <v>2008</v>
      </c>
      <c r="B8014" s="6">
        <v>12</v>
      </c>
      <c r="C8014" s="6">
        <v>11</v>
      </c>
      <c r="D8014" s="6">
        <v>7</v>
      </c>
      <c r="E8014" s="6">
        <v>6.7</v>
      </c>
      <c r="F8014" s="6">
        <f t="shared" si="378"/>
        <v>8.0399999999999991</v>
      </c>
      <c r="G8014" s="6">
        <v>315</v>
      </c>
      <c r="H8014" s="9">
        <f t="shared" si="379"/>
        <v>10.557974352569435</v>
      </c>
      <c r="I8014" s="9">
        <f t="shared" si="380"/>
        <v>12.66956922308332</v>
      </c>
    </row>
    <row r="8015" spans="1:9" ht="31.5" customHeight="1" x14ac:dyDescent="0.25">
      <c r="A8015" s="6">
        <v>2008</v>
      </c>
      <c r="B8015" s="6">
        <v>12</v>
      </c>
      <c r="C8015" s="6">
        <v>11</v>
      </c>
      <c r="D8015" s="6">
        <v>8</v>
      </c>
      <c r="E8015" s="6">
        <v>6.8</v>
      </c>
      <c r="F8015" s="6">
        <f t="shared" si="378"/>
        <v>8.16</v>
      </c>
      <c r="G8015" s="6">
        <v>311</v>
      </c>
      <c r="H8015" s="9">
        <f t="shared" si="379"/>
        <v>10.701051735629679</v>
      </c>
      <c r="I8015" s="9">
        <f t="shared" si="380"/>
        <v>12.841262082755614</v>
      </c>
    </row>
    <row r="8016" spans="1:9" ht="31.5" customHeight="1" x14ac:dyDescent="0.25">
      <c r="A8016" s="6">
        <v>2008</v>
      </c>
      <c r="B8016" s="6">
        <v>12</v>
      </c>
      <c r="C8016" s="6">
        <v>11</v>
      </c>
      <c r="D8016" s="6">
        <v>9</v>
      </c>
      <c r="E8016" s="6">
        <v>5.4</v>
      </c>
      <c r="F8016" s="6">
        <f t="shared" si="378"/>
        <v>6.48</v>
      </c>
      <c r="G8016" s="6">
        <v>302</v>
      </c>
      <c r="H8016" s="9">
        <f t="shared" si="379"/>
        <v>8.4714270687855571</v>
      </c>
      <c r="I8016" s="9">
        <f t="shared" si="380"/>
        <v>10.165712482542668</v>
      </c>
    </row>
    <row r="8017" spans="1:9" ht="31.5" customHeight="1" x14ac:dyDescent="0.25">
      <c r="A8017" s="6">
        <v>2008</v>
      </c>
      <c r="B8017" s="6">
        <v>12</v>
      </c>
      <c r="C8017" s="6">
        <v>11</v>
      </c>
      <c r="D8017" s="6">
        <v>10</v>
      </c>
      <c r="E8017" s="6">
        <v>5.8</v>
      </c>
      <c r="F8017" s="6">
        <f t="shared" si="378"/>
        <v>6.96</v>
      </c>
      <c r="G8017" s="6">
        <v>296</v>
      </c>
      <c r="H8017" s="9">
        <f t="shared" si="379"/>
        <v>9.0795139053603329</v>
      </c>
      <c r="I8017" s="9">
        <f t="shared" si="380"/>
        <v>10.8954166864324</v>
      </c>
    </row>
    <row r="8018" spans="1:9" ht="31.5" customHeight="1" x14ac:dyDescent="0.25">
      <c r="A8018" s="6">
        <v>2008</v>
      </c>
      <c r="B8018" s="6">
        <v>12</v>
      </c>
      <c r="C8018" s="6">
        <v>11</v>
      </c>
      <c r="D8018" s="6">
        <v>11</v>
      </c>
      <c r="E8018" s="6">
        <v>6.1</v>
      </c>
      <c r="F8018" s="6">
        <f t="shared" si="378"/>
        <v>7.3199999999999994</v>
      </c>
      <c r="G8018" s="6">
        <v>300</v>
      </c>
      <c r="H8018" s="9">
        <f t="shared" si="379"/>
        <v>9.5628101134560914</v>
      </c>
      <c r="I8018" s="9">
        <f t="shared" si="380"/>
        <v>11.47537213614731</v>
      </c>
    </row>
    <row r="8019" spans="1:9" ht="31.5" customHeight="1" x14ac:dyDescent="0.25">
      <c r="A8019" s="6">
        <v>2008</v>
      </c>
      <c r="B8019" s="6">
        <v>12</v>
      </c>
      <c r="C8019" s="6">
        <v>11</v>
      </c>
      <c r="D8019" s="6">
        <v>12</v>
      </c>
      <c r="E8019" s="6">
        <v>6.7</v>
      </c>
      <c r="F8019" s="6">
        <f t="shared" si="378"/>
        <v>8.0399999999999991</v>
      </c>
      <c r="G8019" s="6">
        <v>340</v>
      </c>
      <c r="H8019" s="9">
        <f t="shared" si="379"/>
        <v>10.643379006779337</v>
      </c>
      <c r="I8019" s="9">
        <f t="shared" si="380"/>
        <v>12.772054808135204</v>
      </c>
    </row>
    <row r="8020" spans="1:9" ht="31.5" customHeight="1" x14ac:dyDescent="0.25">
      <c r="A8020" s="6">
        <v>2008</v>
      </c>
      <c r="B8020" s="6">
        <v>12</v>
      </c>
      <c r="C8020" s="6">
        <v>11</v>
      </c>
      <c r="D8020" s="6">
        <v>13</v>
      </c>
      <c r="E8020" s="6">
        <v>6.1</v>
      </c>
      <c r="F8020" s="6">
        <f t="shared" si="378"/>
        <v>7.3199999999999994</v>
      </c>
      <c r="G8020" s="6">
        <v>325</v>
      </c>
      <c r="H8020" s="9">
        <f t="shared" si="379"/>
        <v>9.6443027957493133</v>
      </c>
      <c r="I8020" s="9">
        <f t="shared" si="380"/>
        <v>11.573163354899176</v>
      </c>
    </row>
    <row r="8021" spans="1:9" ht="31.5" customHeight="1" x14ac:dyDescent="0.25">
      <c r="A8021" s="6">
        <v>2008</v>
      </c>
      <c r="B8021" s="6">
        <v>12</v>
      </c>
      <c r="C8021" s="6">
        <v>11</v>
      </c>
      <c r="D8021" s="6">
        <v>14</v>
      </c>
      <c r="E8021" s="6">
        <v>6</v>
      </c>
      <c r="F8021" s="6">
        <f t="shared" si="378"/>
        <v>7.1999999999999993</v>
      </c>
      <c r="G8021" s="6">
        <v>311</v>
      </c>
      <c r="H8021" s="9">
        <f t="shared" si="379"/>
        <v>9.4421044726144228</v>
      </c>
      <c r="I8021" s="9">
        <f t="shared" si="380"/>
        <v>11.330525367137307</v>
      </c>
    </row>
    <row r="8022" spans="1:9" ht="31.5" customHeight="1" x14ac:dyDescent="0.25">
      <c r="A8022" s="6">
        <v>2008</v>
      </c>
      <c r="B8022" s="6">
        <v>12</v>
      </c>
      <c r="C8022" s="6">
        <v>11</v>
      </c>
      <c r="D8022" s="6">
        <v>15</v>
      </c>
      <c r="E8022" s="6">
        <v>6</v>
      </c>
      <c r="F8022" s="6">
        <f t="shared" si="378"/>
        <v>7.1999999999999993</v>
      </c>
      <c r="G8022" s="6">
        <v>298</v>
      </c>
      <c r="H8022" s="9">
        <f t="shared" si="379"/>
        <v>9.3993442172497073</v>
      </c>
      <c r="I8022" s="9">
        <f t="shared" si="380"/>
        <v>11.279213060699648</v>
      </c>
    </row>
    <row r="8023" spans="1:9" ht="31.5" customHeight="1" x14ac:dyDescent="0.25">
      <c r="A8023" s="6">
        <v>2008</v>
      </c>
      <c r="B8023" s="6">
        <v>12</v>
      </c>
      <c r="C8023" s="6">
        <v>11</v>
      </c>
      <c r="D8023" s="6">
        <v>16</v>
      </c>
      <c r="E8023" s="6">
        <v>5.9</v>
      </c>
      <c r="F8023" s="6">
        <f t="shared" si="378"/>
        <v>7.08</v>
      </c>
      <c r="G8023" s="6">
        <v>278</v>
      </c>
      <c r="H8023" s="9">
        <f t="shared" si="379"/>
        <v>9.1742766593819134</v>
      </c>
      <c r="I8023" s="9">
        <f t="shared" si="380"/>
        <v>11.009131991258295</v>
      </c>
    </row>
    <row r="8024" spans="1:9" ht="31.5" customHeight="1" x14ac:dyDescent="0.25">
      <c r="A8024" s="6">
        <v>2008</v>
      </c>
      <c r="B8024" s="6">
        <v>12</v>
      </c>
      <c r="C8024" s="6">
        <v>11</v>
      </c>
      <c r="D8024" s="6">
        <v>17</v>
      </c>
      <c r="E8024" s="6">
        <v>7.2</v>
      </c>
      <c r="F8024" s="6">
        <f t="shared" si="378"/>
        <v>8.64</v>
      </c>
      <c r="G8024" s="6">
        <v>256</v>
      </c>
      <c r="H8024" s="9">
        <f t="shared" si="379"/>
        <v>11.096654106376198</v>
      </c>
      <c r="I8024" s="9">
        <f t="shared" si="380"/>
        <v>13.315984927651439</v>
      </c>
    </row>
    <row r="8025" spans="1:9" ht="31.5" customHeight="1" x14ac:dyDescent="0.25">
      <c r="A8025" s="6">
        <v>2008</v>
      </c>
      <c r="B8025" s="6">
        <v>12</v>
      </c>
      <c r="C8025" s="6">
        <v>11</v>
      </c>
      <c r="D8025" s="6">
        <v>18</v>
      </c>
      <c r="E8025" s="6">
        <v>9.1</v>
      </c>
      <c r="F8025" s="6">
        <f t="shared" si="378"/>
        <v>10.92</v>
      </c>
      <c r="G8025" s="6">
        <v>247</v>
      </c>
      <c r="H8025" s="9">
        <f t="shared" si="379"/>
        <v>13.970580354373388</v>
      </c>
      <c r="I8025" s="9">
        <f t="shared" si="380"/>
        <v>16.764696425248065</v>
      </c>
    </row>
    <row r="8026" spans="1:9" ht="31.5" customHeight="1" x14ac:dyDescent="0.25">
      <c r="A8026" s="6">
        <v>2008</v>
      </c>
      <c r="B8026" s="6">
        <v>12</v>
      </c>
      <c r="C8026" s="6">
        <v>11</v>
      </c>
      <c r="D8026" s="6">
        <v>19</v>
      </c>
      <c r="E8026" s="6">
        <v>10.9</v>
      </c>
      <c r="F8026" s="6">
        <f t="shared" si="378"/>
        <v>13.08</v>
      </c>
      <c r="G8026" s="6">
        <v>243</v>
      </c>
      <c r="H8026" s="9">
        <f t="shared" si="379"/>
        <v>16.704289075792495</v>
      </c>
      <c r="I8026" s="9">
        <f t="shared" si="380"/>
        <v>20.045146890950992</v>
      </c>
    </row>
    <row r="8027" spans="1:9" ht="31.5" customHeight="1" x14ac:dyDescent="0.25">
      <c r="A8027" s="6">
        <v>2008</v>
      </c>
      <c r="B8027" s="6">
        <v>12</v>
      </c>
      <c r="C8027" s="6">
        <v>11</v>
      </c>
      <c r="D8027" s="6">
        <v>20</v>
      </c>
      <c r="E8027" s="6">
        <v>11.9</v>
      </c>
      <c r="F8027" s="6">
        <f t="shared" si="378"/>
        <v>14.28</v>
      </c>
      <c r="G8027" s="6">
        <v>244</v>
      </c>
      <c r="H8027" s="9">
        <f t="shared" si="379"/>
        <v>18.244949381818454</v>
      </c>
      <c r="I8027" s="9">
        <f t="shared" si="380"/>
        <v>21.893939258182144</v>
      </c>
    </row>
    <row r="8028" spans="1:9" ht="31.5" customHeight="1" x14ac:dyDescent="0.25">
      <c r="A8028" s="6">
        <v>2008</v>
      </c>
      <c r="B8028" s="6">
        <v>12</v>
      </c>
      <c r="C8028" s="6">
        <v>11</v>
      </c>
      <c r="D8028" s="6">
        <v>21</v>
      </c>
      <c r="E8028" s="6">
        <v>12</v>
      </c>
      <c r="F8028" s="6">
        <f t="shared" si="378"/>
        <v>14.399999999999999</v>
      </c>
      <c r="G8028" s="6">
        <v>243</v>
      </c>
      <c r="H8028" s="9">
        <f t="shared" si="379"/>
        <v>18.390043019221096</v>
      </c>
      <c r="I8028" s="9">
        <f t="shared" si="380"/>
        <v>22.068051623065312</v>
      </c>
    </row>
    <row r="8029" spans="1:9" ht="31.5" customHeight="1" x14ac:dyDescent="0.25">
      <c r="A8029" s="6">
        <v>2008</v>
      </c>
      <c r="B8029" s="6">
        <v>12</v>
      </c>
      <c r="C8029" s="6">
        <v>11</v>
      </c>
      <c r="D8029" s="6">
        <v>22</v>
      </c>
      <c r="E8029" s="6">
        <v>7.4</v>
      </c>
      <c r="F8029" s="6">
        <f t="shared" si="378"/>
        <v>8.8800000000000008</v>
      </c>
      <c r="G8029" s="6">
        <v>314</v>
      </c>
      <c r="H8029" s="9">
        <f t="shared" si="379"/>
        <v>11.657119141241818</v>
      </c>
      <c r="I8029" s="9">
        <f t="shared" si="380"/>
        <v>13.988542969490183</v>
      </c>
    </row>
    <row r="8030" spans="1:9" ht="31.5" customHeight="1" x14ac:dyDescent="0.25">
      <c r="A8030" s="6">
        <v>2008</v>
      </c>
      <c r="B8030" s="6">
        <v>12</v>
      </c>
      <c r="C8030" s="6">
        <v>11</v>
      </c>
      <c r="D8030" s="6">
        <v>23</v>
      </c>
      <c r="E8030" s="6">
        <v>7.3</v>
      </c>
      <c r="F8030" s="6">
        <f t="shared" si="378"/>
        <v>8.76</v>
      </c>
      <c r="G8030" s="6">
        <v>321</v>
      </c>
      <c r="H8030" s="9">
        <f t="shared" si="379"/>
        <v>11.526453953101592</v>
      </c>
      <c r="I8030" s="9">
        <f t="shared" si="380"/>
        <v>13.831744743721911</v>
      </c>
    </row>
    <row r="8031" spans="1:9" ht="31.5" customHeight="1" x14ac:dyDescent="0.25">
      <c r="A8031" s="6">
        <v>2008</v>
      </c>
      <c r="B8031" s="6">
        <v>12</v>
      </c>
      <c r="C8031" s="6">
        <v>12</v>
      </c>
      <c r="D8031" s="6">
        <v>0</v>
      </c>
      <c r="E8031" s="6">
        <v>6.6</v>
      </c>
      <c r="F8031" s="6">
        <f t="shared" si="378"/>
        <v>7.919999999999999</v>
      </c>
      <c r="G8031" s="6">
        <v>322</v>
      </c>
      <c r="H8031" s="9">
        <f t="shared" si="379"/>
        <v>10.424603885521314</v>
      </c>
      <c r="I8031" s="9">
        <f t="shared" si="380"/>
        <v>12.509524662625576</v>
      </c>
    </row>
    <row r="8032" spans="1:9" ht="31.5" customHeight="1" x14ac:dyDescent="0.25">
      <c r="A8032" s="6">
        <v>2008</v>
      </c>
      <c r="B8032" s="6">
        <v>12</v>
      </c>
      <c r="C8032" s="6">
        <v>12</v>
      </c>
      <c r="D8032" s="6">
        <v>1</v>
      </c>
      <c r="E8032" s="6">
        <v>6</v>
      </c>
      <c r="F8032" s="6">
        <f t="shared" si="378"/>
        <v>7.1999999999999993</v>
      </c>
      <c r="G8032" s="6">
        <v>317</v>
      </c>
      <c r="H8032" s="9">
        <f t="shared" si="379"/>
        <v>9.4612405568367048</v>
      </c>
      <c r="I8032" s="9">
        <f t="shared" si="380"/>
        <v>11.353488668204045</v>
      </c>
    </row>
    <row r="8033" spans="1:9" ht="31.5" customHeight="1" x14ac:dyDescent="0.25">
      <c r="A8033" s="6">
        <v>2008</v>
      </c>
      <c r="B8033" s="6">
        <v>12</v>
      </c>
      <c r="C8033" s="6">
        <v>12</v>
      </c>
      <c r="D8033" s="6">
        <v>2</v>
      </c>
      <c r="E8033" s="6">
        <v>5.7</v>
      </c>
      <c r="F8033" s="6">
        <f t="shared" si="378"/>
        <v>6.84</v>
      </c>
      <c r="G8033" s="6">
        <v>316</v>
      </c>
      <c r="H8033" s="9">
        <f t="shared" si="379"/>
        <v>8.985172670658649</v>
      </c>
      <c r="I8033" s="9">
        <f t="shared" si="380"/>
        <v>10.782207204790378</v>
      </c>
    </row>
    <row r="8034" spans="1:9" ht="31.5" customHeight="1" x14ac:dyDescent="0.25">
      <c r="A8034" s="6">
        <v>2008</v>
      </c>
      <c r="B8034" s="6">
        <v>12</v>
      </c>
      <c r="C8034" s="6">
        <v>12</v>
      </c>
      <c r="D8034" s="6">
        <v>3</v>
      </c>
      <c r="E8034" s="6">
        <v>4.5999999999999996</v>
      </c>
      <c r="F8034" s="6">
        <f t="shared" si="378"/>
        <v>5.52</v>
      </c>
      <c r="G8034" s="6">
        <v>322</v>
      </c>
      <c r="H8034" s="9">
        <f t="shared" si="379"/>
        <v>7.265633011120916</v>
      </c>
      <c r="I8034" s="9">
        <f t="shared" si="380"/>
        <v>8.7187596133450995</v>
      </c>
    </row>
    <row r="8035" spans="1:9" ht="31.5" customHeight="1" x14ac:dyDescent="0.25">
      <c r="A8035" s="6">
        <v>2008</v>
      </c>
      <c r="B8035" s="6">
        <v>12</v>
      </c>
      <c r="C8035" s="6">
        <v>12</v>
      </c>
      <c r="D8035" s="6">
        <v>4</v>
      </c>
      <c r="E8035" s="6">
        <v>3.8</v>
      </c>
      <c r="F8035" s="6">
        <f t="shared" si="378"/>
        <v>4.5599999999999996</v>
      </c>
      <c r="G8035" s="6">
        <v>302</v>
      </c>
      <c r="H8035" s="9">
        <f t="shared" si="379"/>
        <v>5.9613746039602065</v>
      </c>
      <c r="I8035" s="9">
        <f t="shared" si="380"/>
        <v>7.1536495247522467</v>
      </c>
    </row>
    <row r="8036" spans="1:9" ht="31.5" customHeight="1" x14ac:dyDescent="0.25">
      <c r="A8036" s="6">
        <v>2008</v>
      </c>
      <c r="B8036" s="6">
        <v>12</v>
      </c>
      <c r="C8036" s="6">
        <v>12</v>
      </c>
      <c r="D8036" s="6">
        <v>5</v>
      </c>
      <c r="E8036" s="6">
        <v>4.7</v>
      </c>
      <c r="F8036" s="6">
        <f t="shared" si="378"/>
        <v>5.64</v>
      </c>
      <c r="G8036" s="6">
        <v>272</v>
      </c>
      <c r="H8036" s="9">
        <f t="shared" si="379"/>
        <v>7.291206148755899</v>
      </c>
      <c r="I8036" s="9">
        <f t="shared" si="380"/>
        <v>8.7494473785070781</v>
      </c>
    </row>
    <row r="8037" spans="1:9" ht="31.5" customHeight="1" x14ac:dyDescent="0.25">
      <c r="A8037" s="6">
        <v>2008</v>
      </c>
      <c r="B8037" s="6">
        <v>12</v>
      </c>
      <c r="C8037" s="6">
        <v>12</v>
      </c>
      <c r="D8037" s="6">
        <v>6</v>
      </c>
      <c r="E8037" s="6">
        <v>6.4</v>
      </c>
      <c r="F8037" s="6">
        <f t="shared" si="378"/>
        <v>7.68</v>
      </c>
      <c r="G8037" s="6">
        <v>271</v>
      </c>
      <c r="H8037" s="9">
        <f t="shared" si="379"/>
        <v>9.9245165338850523</v>
      </c>
      <c r="I8037" s="9">
        <f t="shared" si="380"/>
        <v>11.909419840662061</v>
      </c>
    </row>
    <row r="8038" spans="1:9" ht="31.5" customHeight="1" x14ac:dyDescent="0.25">
      <c r="A8038" s="6">
        <v>2008</v>
      </c>
      <c r="B8038" s="6">
        <v>12</v>
      </c>
      <c r="C8038" s="6">
        <v>12</v>
      </c>
      <c r="D8038" s="6">
        <v>7</v>
      </c>
      <c r="E8038" s="6">
        <v>6.1</v>
      </c>
      <c r="F8038" s="6">
        <f t="shared" si="378"/>
        <v>7.3199999999999994</v>
      </c>
      <c r="G8038" s="6">
        <v>270</v>
      </c>
      <c r="H8038" s="9">
        <f t="shared" si="379"/>
        <v>9.4555409907800758</v>
      </c>
      <c r="I8038" s="9">
        <f t="shared" si="380"/>
        <v>11.346649188936089</v>
      </c>
    </row>
    <row r="8039" spans="1:9" ht="31.5" customHeight="1" x14ac:dyDescent="0.25">
      <c r="A8039" s="6">
        <v>2008</v>
      </c>
      <c r="B8039" s="6">
        <v>12</v>
      </c>
      <c r="C8039" s="6">
        <v>12</v>
      </c>
      <c r="D8039" s="6">
        <v>8</v>
      </c>
      <c r="E8039" s="6">
        <v>6.4</v>
      </c>
      <c r="F8039" s="6">
        <f t="shared" si="378"/>
        <v>7.68</v>
      </c>
      <c r="G8039" s="6">
        <v>259</v>
      </c>
      <c r="H8039" s="9">
        <f t="shared" si="379"/>
        <v>9.8761375680288737</v>
      </c>
      <c r="I8039" s="9">
        <f t="shared" si="380"/>
        <v>11.851365081634647</v>
      </c>
    </row>
    <row r="8040" spans="1:9" ht="31.5" customHeight="1" x14ac:dyDescent="0.25">
      <c r="A8040" s="6">
        <v>2008</v>
      </c>
      <c r="B8040" s="6">
        <v>12</v>
      </c>
      <c r="C8040" s="6">
        <v>12</v>
      </c>
      <c r="D8040" s="6">
        <v>9</v>
      </c>
      <c r="E8040" s="6">
        <v>6.4</v>
      </c>
      <c r="F8040" s="6">
        <f t="shared" si="378"/>
        <v>7.68</v>
      </c>
      <c r="G8040" s="6">
        <v>266</v>
      </c>
      <c r="H8040" s="9">
        <f t="shared" si="379"/>
        <v>9.9046242226662962</v>
      </c>
      <c r="I8040" s="9">
        <f t="shared" si="380"/>
        <v>11.885549067199554</v>
      </c>
    </row>
    <row r="8041" spans="1:9" ht="31.5" customHeight="1" x14ac:dyDescent="0.25">
      <c r="A8041" s="6">
        <v>2008</v>
      </c>
      <c r="B8041" s="6">
        <v>12</v>
      </c>
      <c r="C8041" s="6">
        <v>12</v>
      </c>
      <c r="D8041" s="6">
        <v>10</v>
      </c>
      <c r="E8041" s="6">
        <v>5.3</v>
      </c>
      <c r="F8041" s="6">
        <f t="shared" si="378"/>
        <v>6.3599999999999994</v>
      </c>
      <c r="G8041" s="6">
        <v>263</v>
      </c>
      <c r="H8041" s="9">
        <f t="shared" si="379"/>
        <v>8.1922336502914135</v>
      </c>
      <c r="I8041" s="9">
        <f t="shared" si="380"/>
        <v>9.8306803803496958</v>
      </c>
    </row>
    <row r="8042" spans="1:9" ht="31.5" customHeight="1" x14ac:dyDescent="0.25">
      <c r="A8042" s="6">
        <v>2008</v>
      </c>
      <c r="B8042" s="6">
        <v>12</v>
      </c>
      <c r="C8042" s="6">
        <v>12</v>
      </c>
      <c r="D8042" s="6">
        <v>11</v>
      </c>
      <c r="E8042" s="6">
        <v>6.3</v>
      </c>
      <c r="F8042" s="6">
        <f t="shared" si="378"/>
        <v>7.56</v>
      </c>
      <c r="G8042" s="6">
        <v>276</v>
      </c>
      <c r="H8042" s="9">
        <f t="shared" si="379"/>
        <v>9.7886694569935919</v>
      </c>
      <c r="I8042" s="9">
        <f t="shared" si="380"/>
        <v>11.74640334839231</v>
      </c>
    </row>
    <row r="8043" spans="1:9" ht="31.5" customHeight="1" x14ac:dyDescent="0.25">
      <c r="A8043" s="6">
        <v>2008</v>
      </c>
      <c r="B8043" s="6">
        <v>12</v>
      </c>
      <c r="C8043" s="6">
        <v>13</v>
      </c>
      <c r="D8043" s="6">
        <v>12</v>
      </c>
      <c r="E8043" s="6">
        <v>15.8</v>
      </c>
      <c r="F8043" s="6">
        <f t="shared" si="378"/>
        <v>18.96</v>
      </c>
      <c r="G8043" s="6">
        <v>246</v>
      </c>
      <c r="H8043" s="9">
        <f t="shared" si="379"/>
        <v>24.245913916464907</v>
      </c>
      <c r="I8043" s="9">
        <f t="shared" si="380"/>
        <v>29.095096699757889</v>
      </c>
    </row>
    <row r="8044" spans="1:9" ht="31.5" customHeight="1" x14ac:dyDescent="0.25">
      <c r="A8044" s="6">
        <v>2008</v>
      </c>
      <c r="B8044" s="6">
        <v>12</v>
      </c>
      <c r="C8044" s="6">
        <v>13</v>
      </c>
      <c r="D8044" s="6">
        <v>13</v>
      </c>
      <c r="E8044" s="6">
        <v>15.5</v>
      </c>
      <c r="F8044" s="6">
        <f t="shared" si="378"/>
        <v>18.599999999999998</v>
      </c>
      <c r="G8044" s="6">
        <v>249</v>
      </c>
      <c r="H8044" s="9">
        <f t="shared" si="379"/>
        <v>23.816906586361743</v>
      </c>
      <c r="I8044" s="9">
        <f t="shared" si="380"/>
        <v>28.580287903634087</v>
      </c>
    </row>
    <row r="8045" spans="1:9" ht="31.5" customHeight="1" x14ac:dyDescent="0.25">
      <c r="A8045" s="6">
        <v>2008</v>
      </c>
      <c r="B8045" s="6">
        <v>12</v>
      </c>
      <c r="C8045" s="6">
        <v>13</v>
      </c>
      <c r="D8045" s="6">
        <v>14</v>
      </c>
      <c r="E8045" s="6">
        <v>14.4</v>
      </c>
      <c r="F8045" s="6">
        <f t="shared" si="378"/>
        <v>17.28</v>
      </c>
      <c r="G8045" s="6">
        <v>256</v>
      </c>
      <c r="H8045" s="9">
        <f t="shared" si="379"/>
        <v>22.193308212752395</v>
      </c>
      <c r="I8045" s="9">
        <f t="shared" si="380"/>
        <v>26.631969855302877</v>
      </c>
    </row>
    <row r="8046" spans="1:9" ht="31.5" customHeight="1" x14ac:dyDescent="0.25">
      <c r="A8046" s="6">
        <v>2008</v>
      </c>
      <c r="B8046" s="6">
        <v>12</v>
      </c>
      <c r="C8046" s="6">
        <v>13</v>
      </c>
      <c r="D8046" s="6">
        <v>15</v>
      </c>
      <c r="E8046" s="6">
        <v>12.3</v>
      </c>
      <c r="F8046" s="6">
        <f t="shared" si="378"/>
        <v>14.76</v>
      </c>
      <c r="G8046" s="6">
        <v>279</v>
      </c>
      <c r="H8046" s="9">
        <f t="shared" si="379"/>
        <v>19.133405747571079</v>
      </c>
      <c r="I8046" s="9">
        <f t="shared" si="380"/>
        <v>22.960086897085294</v>
      </c>
    </row>
    <row r="8047" spans="1:9" ht="31.5" customHeight="1" x14ac:dyDescent="0.25">
      <c r="A8047" s="6">
        <v>2008</v>
      </c>
      <c r="B8047" s="6">
        <v>12</v>
      </c>
      <c r="C8047" s="6">
        <v>13</v>
      </c>
      <c r="D8047" s="6">
        <v>16</v>
      </c>
      <c r="E8047" s="6">
        <v>11.9</v>
      </c>
      <c r="F8047" s="6">
        <f t="shared" si="378"/>
        <v>14.28</v>
      </c>
      <c r="G8047" s="6">
        <v>306</v>
      </c>
      <c r="H8047" s="9">
        <f t="shared" si="379"/>
        <v>18.694649252536166</v>
      </c>
      <c r="I8047" s="9">
        <f t="shared" si="380"/>
        <v>22.433579103043396</v>
      </c>
    </row>
    <row r="8048" spans="1:9" ht="31.5" customHeight="1" x14ac:dyDescent="0.25">
      <c r="A8048" s="6">
        <v>2008</v>
      </c>
      <c r="B8048" s="6">
        <v>12</v>
      </c>
      <c r="C8048" s="6">
        <v>13</v>
      </c>
      <c r="D8048" s="6">
        <v>17</v>
      </c>
      <c r="E8048" s="6">
        <v>9.4</v>
      </c>
      <c r="F8048" s="6">
        <f t="shared" si="378"/>
        <v>11.28</v>
      </c>
      <c r="G8048" s="6">
        <v>318</v>
      </c>
      <c r="H8048" s="9">
        <f t="shared" si="379"/>
        <v>14.827551622530457</v>
      </c>
      <c r="I8048" s="9">
        <f t="shared" si="380"/>
        <v>17.793061947036549</v>
      </c>
    </row>
    <row r="8049" spans="1:9" ht="31.5" customHeight="1" x14ac:dyDescent="0.25">
      <c r="A8049" s="6">
        <v>2008</v>
      </c>
      <c r="B8049" s="6">
        <v>12</v>
      </c>
      <c r="C8049" s="6">
        <v>13</v>
      </c>
      <c r="D8049" s="6">
        <v>18</v>
      </c>
      <c r="E8049" s="6">
        <v>7.8</v>
      </c>
      <c r="F8049" s="6">
        <f t="shared" si="378"/>
        <v>9.36</v>
      </c>
      <c r="G8049" s="6">
        <v>322</v>
      </c>
      <c r="H8049" s="9">
        <f t="shared" si="379"/>
        <v>12.319986410161553</v>
      </c>
      <c r="I8049" s="9">
        <f t="shared" si="380"/>
        <v>14.783983692193864</v>
      </c>
    </row>
    <row r="8050" spans="1:9" ht="31.5" customHeight="1" x14ac:dyDescent="0.25">
      <c r="A8050" s="6">
        <v>2008</v>
      </c>
      <c r="B8050" s="6">
        <v>12</v>
      </c>
      <c r="C8050" s="6">
        <v>13</v>
      </c>
      <c r="D8050" s="6">
        <v>19</v>
      </c>
      <c r="E8050" s="6">
        <v>5.8</v>
      </c>
      <c r="F8050" s="6">
        <f t="shared" si="378"/>
        <v>6.96</v>
      </c>
      <c r="G8050" s="6">
        <v>330</v>
      </c>
      <c r="H8050" s="9">
        <f t="shared" si="379"/>
        <v>9.1847724036511931</v>
      </c>
      <c r="I8050" s="9">
        <f t="shared" si="380"/>
        <v>11.021726884381431</v>
      </c>
    </row>
    <row r="8051" spans="1:9" ht="31.5" customHeight="1" x14ac:dyDescent="0.25">
      <c r="A8051" s="6">
        <v>2008</v>
      </c>
      <c r="B8051" s="6">
        <v>12</v>
      </c>
      <c r="C8051" s="6">
        <v>13</v>
      </c>
      <c r="D8051" s="6">
        <v>20</v>
      </c>
      <c r="E8051" s="6">
        <v>4.8</v>
      </c>
      <c r="F8051" s="6">
        <f t="shared" si="378"/>
        <v>5.76</v>
      </c>
      <c r="G8051" s="6">
        <v>327</v>
      </c>
      <c r="H8051" s="9">
        <f t="shared" si="379"/>
        <v>7.5938745597710895</v>
      </c>
      <c r="I8051" s="9">
        <f t="shared" si="380"/>
        <v>9.112649471725307</v>
      </c>
    </row>
    <row r="8052" spans="1:9" ht="31.5" customHeight="1" x14ac:dyDescent="0.25">
      <c r="A8052" s="6">
        <v>2008</v>
      </c>
      <c r="B8052" s="6">
        <v>12</v>
      </c>
      <c r="C8052" s="6">
        <v>13</v>
      </c>
      <c r="D8052" s="6">
        <v>21</v>
      </c>
      <c r="E8052" s="6">
        <v>4.7</v>
      </c>
      <c r="F8052" s="6">
        <f t="shared" si="378"/>
        <v>5.64</v>
      </c>
      <c r="G8052" s="6">
        <v>304</v>
      </c>
      <c r="H8052" s="9">
        <f t="shared" si="379"/>
        <v>7.3784570172051467</v>
      </c>
      <c r="I8052" s="9">
        <f t="shared" si="380"/>
        <v>8.854148420646176</v>
      </c>
    </row>
    <row r="8053" spans="1:9" ht="31.5" customHeight="1" x14ac:dyDescent="0.25">
      <c r="A8053" s="6">
        <v>2008</v>
      </c>
      <c r="B8053" s="6">
        <v>12</v>
      </c>
      <c r="C8053" s="6">
        <v>13</v>
      </c>
      <c r="D8053" s="6">
        <v>22</v>
      </c>
      <c r="E8053" s="6">
        <v>6.2</v>
      </c>
      <c r="F8053" s="6">
        <f t="shared" si="378"/>
        <v>7.4399999999999995</v>
      </c>
      <c r="G8053" s="6">
        <v>302</v>
      </c>
      <c r="H8053" s="9">
        <f t="shared" si="379"/>
        <v>9.7264533011982319</v>
      </c>
      <c r="I8053" s="9">
        <f t="shared" si="380"/>
        <v>11.671743961437876</v>
      </c>
    </row>
    <row r="8054" spans="1:9" ht="31.5" customHeight="1" x14ac:dyDescent="0.25">
      <c r="A8054" s="6">
        <v>2008</v>
      </c>
      <c r="B8054" s="6">
        <v>12</v>
      </c>
      <c r="C8054" s="6">
        <v>13</v>
      </c>
      <c r="D8054" s="6">
        <v>23</v>
      </c>
      <c r="E8054" s="6">
        <v>6.9</v>
      </c>
      <c r="F8054" s="6">
        <f t="shared" si="378"/>
        <v>8.2799999999999994</v>
      </c>
      <c r="G8054" s="6">
        <v>302</v>
      </c>
      <c r="H8054" s="9">
        <f t="shared" si="379"/>
        <v>10.824601254559322</v>
      </c>
      <c r="I8054" s="9">
        <f t="shared" si="380"/>
        <v>12.989521505471185</v>
      </c>
    </row>
    <row r="8055" spans="1:9" ht="31.5" customHeight="1" x14ac:dyDescent="0.25">
      <c r="A8055" s="6">
        <v>2008</v>
      </c>
      <c r="B8055" s="6">
        <v>12</v>
      </c>
      <c r="C8055" s="6">
        <v>14</v>
      </c>
      <c r="D8055" s="6">
        <v>0</v>
      </c>
      <c r="E8055" s="6">
        <v>7.7</v>
      </c>
      <c r="F8055" s="6">
        <f t="shared" si="378"/>
        <v>9.24</v>
      </c>
      <c r="G8055" s="6">
        <v>302</v>
      </c>
      <c r="H8055" s="9">
        <f t="shared" si="379"/>
        <v>12.079627486971997</v>
      </c>
      <c r="I8055" s="9">
        <f t="shared" si="380"/>
        <v>14.495552984366396</v>
      </c>
    </row>
    <row r="8056" spans="1:9" ht="31.5" customHeight="1" x14ac:dyDescent="0.25">
      <c r="A8056" s="6">
        <v>2008</v>
      </c>
      <c r="B8056" s="6">
        <v>12</v>
      </c>
      <c r="C8056" s="6">
        <v>14</v>
      </c>
      <c r="D8056" s="6">
        <v>1</v>
      </c>
      <c r="E8056" s="6">
        <v>8.3000000000000007</v>
      </c>
      <c r="F8056" s="6">
        <f t="shared" si="378"/>
        <v>9.9600000000000009</v>
      </c>
      <c r="G8056" s="6">
        <v>302</v>
      </c>
      <c r="H8056" s="9">
        <f t="shared" si="379"/>
        <v>13.020897161281505</v>
      </c>
      <c r="I8056" s="9">
        <f t="shared" si="380"/>
        <v>15.625076593537806</v>
      </c>
    </row>
    <row r="8057" spans="1:9" ht="31.5" customHeight="1" x14ac:dyDescent="0.25">
      <c r="A8057" s="6">
        <v>2008</v>
      </c>
      <c r="B8057" s="6">
        <v>12</v>
      </c>
      <c r="C8057" s="6">
        <v>14</v>
      </c>
      <c r="D8057" s="6">
        <v>2</v>
      </c>
      <c r="E8057" s="6">
        <v>8.8000000000000007</v>
      </c>
      <c r="F8057" s="6">
        <f t="shared" si="378"/>
        <v>10.56</v>
      </c>
      <c r="G8057" s="6">
        <v>300</v>
      </c>
      <c r="H8057" s="9">
        <f t="shared" si="379"/>
        <v>13.795529344002233</v>
      </c>
      <c r="I8057" s="9">
        <f t="shared" si="380"/>
        <v>16.55463521280268</v>
      </c>
    </row>
    <row r="8058" spans="1:9" ht="31.5" customHeight="1" x14ac:dyDescent="0.25">
      <c r="A8058" s="6">
        <v>2008</v>
      </c>
      <c r="B8058" s="6">
        <v>12</v>
      </c>
      <c r="C8058" s="6">
        <v>14</v>
      </c>
      <c r="D8058" s="6">
        <v>3</v>
      </c>
      <c r="E8058" s="6">
        <v>9.5</v>
      </c>
      <c r="F8058" s="6">
        <f t="shared" si="378"/>
        <v>11.4</v>
      </c>
      <c r="G8058" s="6">
        <v>298</v>
      </c>
      <c r="H8058" s="9">
        <f t="shared" si="379"/>
        <v>14.88229501064537</v>
      </c>
      <c r="I8058" s="9">
        <f t="shared" si="380"/>
        <v>17.858754012774444</v>
      </c>
    </row>
    <row r="8059" spans="1:9" ht="31.5" customHeight="1" x14ac:dyDescent="0.25">
      <c r="A8059" s="6">
        <v>2008</v>
      </c>
      <c r="B8059" s="6">
        <v>12</v>
      </c>
      <c r="C8059" s="6">
        <v>14</v>
      </c>
      <c r="D8059" s="6">
        <v>4</v>
      </c>
      <c r="E8059" s="6">
        <v>9.4</v>
      </c>
      <c r="F8059" s="6">
        <f t="shared" si="378"/>
        <v>11.28</v>
      </c>
      <c r="G8059" s="6">
        <v>302</v>
      </c>
      <c r="H8059" s="9">
        <f t="shared" si="379"/>
        <v>14.746558230848931</v>
      </c>
      <c r="I8059" s="9">
        <f t="shared" si="380"/>
        <v>17.695869877018715</v>
      </c>
    </row>
    <row r="8060" spans="1:9" ht="31.5" customHeight="1" x14ac:dyDescent="0.25">
      <c r="A8060" s="6">
        <v>2008</v>
      </c>
      <c r="B8060" s="6">
        <v>12</v>
      </c>
      <c r="C8060" s="6">
        <v>14</v>
      </c>
      <c r="D8060" s="6">
        <v>5</v>
      </c>
      <c r="E8060" s="6">
        <v>9.3000000000000007</v>
      </c>
      <c r="F8060" s="6">
        <f t="shared" si="378"/>
        <v>11.16</v>
      </c>
      <c r="G8060" s="6">
        <v>305</v>
      </c>
      <c r="H8060" s="9">
        <f t="shared" si="379"/>
        <v>14.605023155473152</v>
      </c>
      <c r="I8060" s="9">
        <f t="shared" si="380"/>
        <v>17.526027786567781</v>
      </c>
    </row>
    <row r="8061" spans="1:9" ht="31.5" customHeight="1" x14ac:dyDescent="0.25">
      <c r="A8061" s="6">
        <v>2008</v>
      </c>
      <c r="B8061" s="6">
        <v>12</v>
      </c>
      <c r="C8061" s="6">
        <v>14</v>
      </c>
      <c r="D8061" s="6">
        <v>6</v>
      </c>
      <c r="E8061" s="6">
        <v>8.9</v>
      </c>
      <c r="F8061" s="6">
        <f t="shared" si="378"/>
        <v>10.68</v>
      </c>
      <c r="G8061" s="6">
        <v>297</v>
      </c>
      <c r="H8061" s="9">
        <f t="shared" si="379"/>
        <v>13.937367486763346</v>
      </c>
      <c r="I8061" s="9">
        <f t="shared" si="380"/>
        <v>16.724840984116014</v>
      </c>
    </row>
    <row r="8062" spans="1:9" ht="31.5" customHeight="1" x14ac:dyDescent="0.25">
      <c r="A8062" s="6">
        <v>2008</v>
      </c>
      <c r="B8062" s="6">
        <v>12</v>
      </c>
      <c r="C8062" s="6">
        <v>14</v>
      </c>
      <c r="D8062" s="6">
        <v>7</v>
      </c>
      <c r="E8062" s="6">
        <v>8.4</v>
      </c>
      <c r="F8062" s="6">
        <f t="shared" si="378"/>
        <v>10.08</v>
      </c>
      <c r="G8062" s="6">
        <v>294</v>
      </c>
      <c r="H8062" s="9">
        <f t="shared" si="379"/>
        <v>13.140135744974659</v>
      </c>
      <c r="I8062" s="9">
        <f t="shared" si="380"/>
        <v>15.768162893969588</v>
      </c>
    </row>
    <row r="8063" spans="1:9" ht="31.5" customHeight="1" x14ac:dyDescent="0.25">
      <c r="A8063" s="6">
        <v>2008</v>
      </c>
      <c r="B8063" s="6">
        <v>12</v>
      </c>
      <c r="C8063" s="6">
        <v>14</v>
      </c>
      <c r="D8063" s="6">
        <v>8</v>
      </c>
      <c r="E8063" s="6">
        <v>7.3</v>
      </c>
      <c r="F8063" s="6">
        <f t="shared" si="378"/>
        <v>8.76</v>
      </c>
      <c r="G8063" s="6">
        <v>289</v>
      </c>
      <c r="H8063" s="9">
        <f t="shared" si="379"/>
        <v>11.398504372560657</v>
      </c>
      <c r="I8063" s="9">
        <f t="shared" si="380"/>
        <v>13.678205247072787</v>
      </c>
    </row>
    <row r="8064" spans="1:9" ht="31.5" customHeight="1" x14ac:dyDescent="0.25">
      <c r="A8064" s="6">
        <v>2008</v>
      </c>
      <c r="B8064" s="6">
        <v>12</v>
      </c>
      <c r="C8064" s="6">
        <v>14</v>
      </c>
      <c r="D8064" s="6">
        <v>9</v>
      </c>
      <c r="E8064" s="6">
        <v>6.5</v>
      </c>
      <c r="F8064" s="6">
        <f t="shared" si="378"/>
        <v>7.8</v>
      </c>
      <c r="G8064" s="6">
        <v>285</v>
      </c>
      <c r="H8064" s="9">
        <f t="shared" si="379"/>
        <v>10.134232731594013</v>
      </c>
      <c r="I8064" s="9">
        <f t="shared" si="380"/>
        <v>12.161079277912815</v>
      </c>
    </row>
    <row r="8065" spans="1:9" ht="31.5" customHeight="1" x14ac:dyDescent="0.25">
      <c r="A8065" s="6">
        <v>2008</v>
      </c>
      <c r="B8065" s="6">
        <v>12</v>
      </c>
      <c r="C8065" s="6">
        <v>14</v>
      </c>
      <c r="D8065" s="6">
        <v>10</v>
      </c>
      <c r="E8065" s="6">
        <v>7.4</v>
      </c>
      <c r="F8065" s="6">
        <f t="shared" si="378"/>
        <v>8.8800000000000008</v>
      </c>
      <c r="G8065" s="6">
        <v>308</v>
      </c>
      <c r="H8065" s="9">
        <f t="shared" si="379"/>
        <v>11.633290292619902</v>
      </c>
      <c r="I8065" s="9">
        <f t="shared" si="380"/>
        <v>13.959948351143884</v>
      </c>
    </row>
    <row r="8066" spans="1:9" ht="31.5" customHeight="1" x14ac:dyDescent="0.25">
      <c r="A8066" s="6">
        <v>2008</v>
      </c>
      <c r="B8066" s="6">
        <v>12</v>
      </c>
      <c r="C8066" s="6">
        <v>14</v>
      </c>
      <c r="D8066" s="6">
        <v>11</v>
      </c>
      <c r="E8066" s="6">
        <v>10</v>
      </c>
      <c r="F8066" s="6">
        <f t="shared" si="378"/>
        <v>12</v>
      </c>
      <c r="G8066" s="6">
        <v>316</v>
      </c>
      <c r="H8066" s="9">
        <f t="shared" si="379"/>
        <v>15.763460825716928</v>
      </c>
      <c r="I8066" s="9">
        <f t="shared" si="380"/>
        <v>18.916152990860315</v>
      </c>
    </row>
    <row r="8067" spans="1:9" ht="31.5" customHeight="1" x14ac:dyDescent="0.25">
      <c r="A8067" s="6">
        <v>2008</v>
      </c>
      <c r="B8067" s="6">
        <v>12</v>
      </c>
      <c r="C8067" s="6">
        <v>14</v>
      </c>
      <c r="D8067" s="6">
        <v>12</v>
      </c>
      <c r="E8067" s="6">
        <v>6.3</v>
      </c>
      <c r="F8067" s="6">
        <f t="shared" ref="F8067:F8130" si="381">E8067*1.2</f>
        <v>7.56</v>
      </c>
      <c r="G8067" s="6">
        <v>320</v>
      </c>
      <c r="H8067" s="9">
        <f t="shared" ref="H8067:H8130" si="382">E8067*(LN(G8067/$AE$18)/LN(10/$AE$18))</f>
        <v>9.9442068572662059</v>
      </c>
      <c r="I8067" s="9">
        <f t="shared" ref="I8067:I8130" si="383">F8067*(LN(G8067/$AE$18)/LN(10/$AE$18))</f>
        <v>11.933048228719446</v>
      </c>
    </row>
    <row r="8068" spans="1:9" ht="31.5" customHeight="1" x14ac:dyDescent="0.25">
      <c r="A8068" s="6">
        <v>2008</v>
      </c>
      <c r="B8068" s="6">
        <v>12</v>
      </c>
      <c r="C8068" s="6">
        <v>14</v>
      </c>
      <c r="D8068" s="6">
        <v>13</v>
      </c>
      <c r="E8068" s="6">
        <v>5.2</v>
      </c>
      <c r="F8068" s="6">
        <f t="shared" si="381"/>
        <v>6.24</v>
      </c>
      <c r="G8068" s="6">
        <v>302</v>
      </c>
      <c r="H8068" s="9">
        <f t="shared" si="382"/>
        <v>8.1576705106823884</v>
      </c>
      <c r="I8068" s="9">
        <f t="shared" si="383"/>
        <v>9.7892046128188657</v>
      </c>
    </row>
    <row r="8069" spans="1:9" ht="31.5" customHeight="1" x14ac:dyDescent="0.25">
      <c r="A8069" s="6">
        <v>2008</v>
      </c>
      <c r="B8069" s="6">
        <v>12</v>
      </c>
      <c r="C8069" s="6">
        <v>14</v>
      </c>
      <c r="D8069" s="6">
        <v>14</v>
      </c>
      <c r="E8069" s="6">
        <v>6.3</v>
      </c>
      <c r="F8069" s="6">
        <f t="shared" si="381"/>
        <v>7.56</v>
      </c>
      <c r="G8069" s="6">
        <v>310</v>
      </c>
      <c r="H8069" s="9">
        <f t="shared" si="382"/>
        <v>9.9108232333109587</v>
      </c>
      <c r="I8069" s="9">
        <f t="shared" si="383"/>
        <v>11.89298787997315</v>
      </c>
    </row>
    <row r="8070" spans="1:9" ht="31.5" customHeight="1" x14ac:dyDescent="0.25">
      <c r="A8070" s="6">
        <v>2008</v>
      </c>
      <c r="B8070" s="6">
        <v>12</v>
      </c>
      <c r="C8070" s="6">
        <v>14</v>
      </c>
      <c r="D8070" s="6">
        <v>15</v>
      </c>
      <c r="E8070" s="6">
        <v>6.1</v>
      </c>
      <c r="F8070" s="6">
        <f t="shared" si="381"/>
        <v>7.3199999999999994</v>
      </c>
      <c r="G8070" s="6">
        <v>308</v>
      </c>
      <c r="H8070" s="9">
        <f t="shared" si="382"/>
        <v>9.5896041601326214</v>
      </c>
      <c r="I8070" s="9">
        <f t="shared" si="383"/>
        <v>11.507524992159146</v>
      </c>
    </row>
    <row r="8071" spans="1:9" ht="31.5" customHeight="1" x14ac:dyDescent="0.25">
      <c r="A8071" s="6">
        <v>2008</v>
      </c>
      <c r="B8071" s="6">
        <v>12</v>
      </c>
      <c r="C8071" s="6">
        <v>14</v>
      </c>
      <c r="D8071" s="6">
        <v>16</v>
      </c>
      <c r="E8071" s="6">
        <v>6.6</v>
      </c>
      <c r="F8071" s="6">
        <f t="shared" si="381"/>
        <v>7.919999999999999</v>
      </c>
      <c r="G8071" s="6">
        <v>303</v>
      </c>
      <c r="H8071" s="9">
        <f t="shared" si="382"/>
        <v>10.357607964728457</v>
      </c>
      <c r="I8071" s="9">
        <f t="shared" si="383"/>
        <v>12.429129557674148</v>
      </c>
    </row>
    <row r="8072" spans="1:9" ht="31.5" customHeight="1" x14ac:dyDescent="0.25">
      <c r="A8072" s="6">
        <v>2008</v>
      </c>
      <c r="B8072" s="6">
        <v>12</v>
      </c>
      <c r="C8072" s="6">
        <v>14</v>
      </c>
      <c r="D8072" s="6">
        <v>17</v>
      </c>
      <c r="E8072" s="6">
        <v>5.4</v>
      </c>
      <c r="F8072" s="6">
        <f t="shared" si="381"/>
        <v>6.48</v>
      </c>
      <c r="G8072" s="6">
        <v>321</v>
      </c>
      <c r="H8072" s="9">
        <f t="shared" si="382"/>
        <v>8.526417992705289</v>
      </c>
      <c r="I8072" s="9">
        <f t="shared" si="383"/>
        <v>10.231701591246347</v>
      </c>
    </row>
    <row r="8073" spans="1:9" ht="31.5" customHeight="1" x14ac:dyDescent="0.25">
      <c r="A8073" s="6">
        <v>2008</v>
      </c>
      <c r="B8073" s="6">
        <v>12</v>
      </c>
      <c r="C8073" s="6">
        <v>14</v>
      </c>
      <c r="D8073" s="6">
        <v>18</v>
      </c>
      <c r="E8073" s="6">
        <v>3.3</v>
      </c>
      <c r="F8073" s="6">
        <f t="shared" si="381"/>
        <v>3.9599999999999995</v>
      </c>
      <c r="G8073" s="6">
        <v>352</v>
      </c>
      <c r="H8073" s="9">
        <f t="shared" si="382"/>
        <v>5.2613655359549236</v>
      </c>
      <c r="I8073" s="9">
        <f t="shared" si="383"/>
        <v>6.3136386431459073</v>
      </c>
    </row>
    <row r="8074" spans="1:9" ht="31.5" customHeight="1" x14ac:dyDescent="0.25">
      <c r="A8074" s="6">
        <v>2008</v>
      </c>
      <c r="B8074" s="6">
        <v>12</v>
      </c>
      <c r="C8074" s="6">
        <v>14</v>
      </c>
      <c r="D8074" s="6">
        <v>19</v>
      </c>
      <c r="E8074" s="6">
        <v>5.7</v>
      </c>
      <c r="F8074" s="6">
        <f t="shared" si="381"/>
        <v>6.84</v>
      </c>
      <c r="G8074" s="6">
        <v>20</v>
      </c>
      <c r="H8074" s="9">
        <f t="shared" si="382"/>
        <v>6.3594279075053137</v>
      </c>
      <c r="I8074" s="9">
        <f t="shared" si="383"/>
        <v>7.6313134890063754</v>
      </c>
    </row>
    <row r="8075" spans="1:9" ht="31.5" customHeight="1" x14ac:dyDescent="0.25">
      <c r="A8075" s="6">
        <v>2008</v>
      </c>
      <c r="B8075" s="6">
        <v>12</v>
      </c>
      <c r="C8075" s="6">
        <v>14</v>
      </c>
      <c r="D8075" s="6">
        <v>20</v>
      </c>
      <c r="E8075" s="6">
        <v>7.1</v>
      </c>
      <c r="F8075" s="6">
        <f t="shared" si="381"/>
        <v>8.52</v>
      </c>
      <c r="G8075" s="6">
        <v>339</v>
      </c>
      <c r="H8075" s="9">
        <f t="shared" si="382"/>
        <v>11.275314133206138</v>
      </c>
      <c r="I8075" s="9">
        <f t="shared" si="383"/>
        <v>13.530376959847366</v>
      </c>
    </row>
    <row r="8076" spans="1:9" ht="31.5" customHeight="1" x14ac:dyDescent="0.25">
      <c r="A8076" s="6">
        <v>2008</v>
      </c>
      <c r="B8076" s="6">
        <v>12</v>
      </c>
      <c r="C8076" s="6">
        <v>14</v>
      </c>
      <c r="D8076" s="6">
        <v>21</v>
      </c>
      <c r="E8076" s="6">
        <v>5.9</v>
      </c>
      <c r="F8076" s="6">
        <f t="shared" si="381"/>
        <v>7.08</v>
      </c>
      <c r="G8076" s="6">
        <v>359</v>
      </c>
      <c r="H8076" s="9">
        <f t="shared" si="382"/>
        <v>9.4260744476262417</v>
      </c>
      <c r="I8076" s="9">
        <f t="shared" si="383"/>
        <v>11.311289337151489</v>
      </c>
    </row>
    <row r="8077" spans="1:9" ht="31.5" customHeight="1" x14ac:dyDescent="0.25">
      <c r="A8077" s="6">
        <v>2008</v>
      </c>
      <c r="B8077" s="6">
        <v>12</v>
      </c>
      <c r="C8077" s="6">
        <v>14</v>
      </c>
      <c r="D8077" s="6">
        <v>22</v>
      </c>
      <c r="E8077" s="6">
        <v>8.4</v>
      </c>
      <c r="F8077" s="6">
        <f t="shared" si="381"/>
        <v>10.08</v>
      </c>
      <c r="G8077" s="6">
        <v>347</v>
      </c>
      <c r="H8077" s="9">
        <f t="shared" si="382"/>
        <v>13.372509331593097</v>
      </c>
      <c r="I8077" s="9">
        <f t="shared" si="383"/>
        <v>16.047011197911715</v>
      </c>
    </row>
    <row r="8078" spans="1:9" ht="31.5" customHeight="1" x14ac:dyDescent="0.25">
      <c r="A8078" s="6">
        <v>2008</v>
      </c>
      <c r="B8078" s="6">
        <v>12</v>
      </c>
      <c r="C8078" s="6">
        <v>14</v>
      </c>
      <c r="D8078" s="6">
        <v>23</v>
      </c>
      <c r="E8078" s="6">
        <v>9.9</v>
      </c>
      <c r="F8078" s="6">
        <f t="shared" si="381"/>
        <v>11.88</v>
      </c>
      <c r="G8078" s="6">
        <v>19</v>
      </c>
      <c r="H8078" s="9">
        <f t="shared" si="382"/>
        <v>10.96056764971995</v>
      </c>
      <c r="I8078" s="9">
        <f t="shared" si="383"/>
        <v>13.15268117966394</v>
      </c>
    </row>
    <row r="8079" spans="1:9" ht="31.5" customHeight="1" x14ac:dyDescent="0.25">
      <c r="A8079" s="6">
        <v>2008</v>
      </c>
      <c r="B8079" s="6">
        <v>12</v>
      </c>
      <c r="C8079" s="6">
        <v>15</v>
      </c>
      <c r="D8079" s="6">
        <v>0</v>
      </c>
      <c r="E8079" s="6">
        <v>11.1</v>
      </c>
      <c r="F8079" s="6">
        <f t="shared" si="381"/>
        <v>13.319999999999999</v>
      </c>
      <c r="G8079" s="6">
        <v>357</v>
      </c>
      <c r="H8079" s="9">
        <f t="shared" si="382"/>
        <v>17.723451133442026</v>
      </c>
      <c r="I8079" s="9">
        <f t="shared" si="383"/>
        <v>21.268141360130429</v>
      </c>
    </row>
    <row r="8080" spans="1:9" ht="31.5" customHeight="1" x14ac:dyDescent="0.25">
      <c r="A8080" s="6">
        <v>2008</v>
      </c>
      <c r="B8080" s="6">
        <v>12</v>
      </c>
      <c r="C8080" s="6">
        <v>15</v>
      </c>
      <c r="D8080" s="6">
        <v>1</v>
      </c>
      <c r="E8080" s="6">
        <v>12.4</v>
      </c>
      <c r="F8080" s="6">
        <f t="shared" si="381"/>
        <v>14.879999999999999</v>
      </c>
      <c r="G8080" s="6">
        <v>2</v>
      </c>
      <c r="H8080" s="9">
        <f t="shared" si="382"/>
        <v>9.069089843181013</v>
      </c>
      <c r="I8080" s="9">
        <f t="shared" si="383"/>
        <v>10.882907811817216</v>
      </c>
    </row>
    <row r="8081" spans="1:9" ht="31.5" customHeight="1" x14ac:dyDescent="0.25">
      <c r="A8081" s="6">
        <v>2008</v>
      </c>
      <c r="B8081" s="6">
        <v>12</v>
      </c>
      <c r="C8081" s="6">
        <v>15</v>
      </c>
      <c r="D8081" s="6">
        <v>2</v>
      </c>
      <c r="E8081" s="6">
        <v>12.9</v>
      </c>
      <c r="F8081" s="6">
        <f t="shared" si="381"/>
        <v>15.48</v>
      </c>
      <c r="G8081" s="6">
        <v>8</v>
      </c>
      <c r="H8081" s="9">
        <f t="shared" si="382"/>
        <v>12.419557899521786</v>
      </c>
      <c r="I8081" s="9">
        <f t="shared" si="383"/>
        <v>14.903469479426144</v>
      </c>
    </row>
    <row r="8082" spans="1:9" ht="31.5" customHeight="1" x14ac:dyDescent="0.25">
      <c r="A8082" s="6">
        <v>2008</v>
      </c>
      <c r="B8082" s="6">
        <v>12</v>
      </c>
      <c r="C8082" s="6">
        <v>15</v>
      </c>
      <c r="D8082" s="6">
        <v>3</v>
      </c>
      <c r="E8082" s="6">
        <v>13.6</v>
      </c>
      <c r="F8082" s="6">
        <f t="shared" si="381"/>
        <v>16.32</v>
      </c>
      <c r="G8082" s="6">
        <v>4</v>
      </c>
      <c r="H8082" s="9">
        <f t="shared" si="382"/>
        <v>11.520115548459087</v>
      </c>
      <c r="I8082" s="9">
        <f t="shared" si="383"/>
        <v>13.824138658150906</v>
      </c>
    </row>
    <row r="8083" spans="1:9" ht="31.5" customHeight="1" x14ac:dyDescent="0.25">
      <c r="A8083" s="6">
        <v>2008</v>
      </c>
      <c r="B8083" s="6">
        <v>12</v>
      </c>
      <c r="C8083" s="6">
        <v>15</v>
      </c>
      <c r="D8083" s="6">
        <v>4</v>
      </c>
      <c r="E8083" s="6">
        <v>13.3</v>
      </c>
      <c r="F8083" s="6">
        <f t="shared" si="381"/>
        <v>15.96</v>
      </c>
      <c r="G8083" s="6">
        <v>6</v>
      </c>
      <c r="H8083" s="9">
        <f t="shared" si="382"/>
        <v>12.166056747449661</v>
      </c>
      <c r="I8083" s="9">
        <f t="shared" si="383"/>
        <v>14.599268096939593</v>
      </c>
    </row>
    <row r="8084" spans="1:9" ht="31.5" customHeight="1" x14ac:dyDescent="0.25">
      <c r="A8084" s="6">
        <v>2008</v>
      </c>
      <c r="B8084" s="6">
        <v>12</v>
      </c>
      <c r="C8084" s="6">
        <v>15</v>
      </c>
      <c r="D8084" s="6">
        <v>5</v>
      </c>
      <c r="E8084" s="6">
        <v>9.9</v>
      </c>
      <c r="F8084" s="6">
        <f t="shared" si="381"/>
        <v>11.88</v>
      </c>
      <c r="G8084" s="6">
        <v>7</v>
      </c>
      <c r="H8084" s="9">
        <f t="shared" si="382"/>
        <v>9.3106479447169779</v>
      </c>
      <c r="I8084" s="9">
        <f t="shared" si="383"/>
        <v>11.172777533660373</v>
      </c>
    </row>
    <row r="8085" spans="1:9" ht="31.5" customHeight="1" x14ac:dyDescent="0.25">
      <c r="A8085" s="6">
        <v>2008</v>
      </c>
      <c r="B8085" s="6">
        <v>12</v>
      </c>
      <c r="C8085" s="6">
        <v>15</v>
      </c>
      <c r="D8085" s="6">
        <v>6</v>
      </c>
      <c r="E8085" s="6">
        <v>10.1</v>
      </c>
      <c r="F8085" s="6">
        <f t="shared" si="381"/>
        <v>12.12</v>
      </c>
      <c r="G8085" s="6">
        <v>13</v>
      </c>
      <c r="H8085" s="9">
        <f t="shared" si="382"/>
        <v>10.542275682395672</v>
      </c>
      <c r="I8085" s="9">
        <f t="shared" si="383"/>
        <v>12.650730818874806</v>
      </c>
    </row>
    <row r="8086" spans="1:9" ht="31.5" customHeight="1" x14ac:dyDescent="0.25">
      <c r="A8086" s="6">
        <v>2008</v>
      </c>
      <c r="B8086" s="6">
        <v>12</v>
      </c>
      <c r="C8086" s="6">
        <v>15</v>
      </c>
      <c r="D8086" s="6">
        <v>7</v>
      </c>
      <c r="E8086" s="6">
        <v>13.5</v>
      </c>
      <c r="F8086" s="6">
        <f t="shared" si="381"/>
        <v>16.2</v>
      </c>
      <c r="G8086" s="6">
        <v>1</v>
      </c>
      <c r="H8086" s="9">
        <f t="shared" si="382"/>
        <v>8.3118029388283752</v>
      </c>
      <c r="I8086" s="9">
        <f t="shared" si="383"/>
        <v>9.9741635265940491</v>
      </c>
    </row>
    <row r="8087" spans="1:9" ht="31.5" customHeight="1" x14ac:dyDescent="0.25">
      <c r="A8087" s="6">
        <v>2008</v>
      </c>
      <c r="B8087" s="6">
        <v>12</v>
      </c>
      <c r="C8087" s="6">
        <v>15</v>
      </c>
      <c r="D8087" s="6">
        <v>8</v>
      </c>
      <c r="E8087" s="6">
        <v>13.7</v>
      </c>
      <c r="F8087" s="6">
        <f t="shared" si="381"/>
        <v>16.439999999999998</v>
      </c>
      <c r="G8087" s="6">
        <v>354</v>
      </c>
      <c r="H8087" s="9">
        <f t="shared" si="382"/>
        <v>21.855593937295417</v>
      </c>
      <c r="I8087" s="9">
        <f t="shared" si="383"/>
        <v>26.226712724754496</v>
      </c>
    </row>
    <row r="8088" spans="1:9" ht="31.5" customHeight="1" x14ac:dyDescent="0.25">
      <c r="A8088" s="6">
        <v>2008</v>
      </c>
      <c r="B8088" s="6">
        <v>12</v>
      </c>
      <c r="C8088" s="6">
        <v>15</v>
      </c>
      <c r="D8088" s="6">
        <v>9</v>
      </c>
      <c r="E8088" s="6">
        <v>11.7</v>
      </c>
      <c r="F8088" s="6">
        <f t="shared" si="381"/>
        <v>14.04</v>
      </c>
      <c r="G8088" s="6">
        <v>355</v>
      </c>
      <c r="H8088" s="9">
        <f t="shared" si="382"/>
        <v>18.670504827403317</v>
      </c>
      <c r="I8088" s="9">
        <f t="shared" si="383"/>
        <v>22.404605792883981</v>
      </c>
    </row>
    <row r="8089" spans="1:9" ht="31.5" customHeight="1" x14ac:dyDescent="0.25">
      <c r="A8089" s="6">
        <v>2008</v>
      </c>
      <c r="B8089" s="6">
        <v>12</v>
      </c>
      <c r="C8089" s="6">
        <v>15</v>
      </c>
      <c r="D8089" s="6">
        <v>10</v>
      </c>
      <c r="E8089" s="6">
        <v>11.1</v>
      </c>
      <c r="F8089" s="6">
        <f t="shared" si="381"/>
        <v>13.319999999999999</v>
      </c>
      <c r="G8089" s="6">
        <v>356</v>
      </c>
      <c r="H8089" s="9">
        <f t="shared" si="382"/>
        <v>17.718254396475356</v>
      </c>
      <c r="I8089" s="9">
        <f t="shared" si="383"/>
        <v>21.261905275770427</v>
      </c>
    </row>
    <row r="8090" spans="1:9" ht="31.5" customHeight="1" x14ac:dyDescent="0.25">
      <c r="A8090" s="6">
        <v>2008</v>
      </c>
      <c r="B8090" s="6">
        <v>12</v>
      </c>
      <c r="C8090" s="6">
        <v>15</v>
      </c>
      <c r="D8090" s="6">
        <v>11</v>
      </c>
      <c r="E8090" s="6">
        <v>11.8</v>
      </c>
      <c r="F8090" s="6">
        <f t="shared" si="381"/>
        <v>14.16</v>
      </c>
      <c r="G8090" s="6">
        <v>357</v>
      </c>
      <c r="H8090" s="9">
        <f t="shared" si="382"/>
        <v>18.841146249965398</v>
      </c>
      <c r="I8090" s="9">
        <f t="shared" si="383"/>
        <v>22.609375499958478</v>
      </c>
    </row>
    <row r="8091" spans="1:9" ht="31.5" customHeight="1" x14ac:dyDescent="0.25">
      <c r="A8091" s="6">
        <v>2008</v>
      </c>
      <c r="B8091" s="6">
        <v>12</v>
      </c>
      <c r="C8091" s="6">
        <v>15</v>
      </c>
      <c r="D8091" s="6">
        <v>12</v>
      </c>
      <c r="E8091" s="6">
        <v>10.9</v>
      </c>
      <c r="F8091" s="6">
        <f t="shared" si="381"/>
        <v>13.08</v>
      </c>
      <c r="G8091" s="6">
        <v>4</v>
      </c>
      <c r="H8091" s="9">
        <f t="shared" si="382"/>
        <v>9.2330337851620623</v>
      </c>
      <c r="I8091" s="9">
        <f t="shared" si="383"/>
        <v>11.079640542194475</v>
      </c>
    </row>
    <row r="8092" spans="1:9" ht="31.5" customHeight="1" x14ac:dyDescent="0.25">
      <c r="A8092" s="6">
        <v>2008</v>
      </c>
      <c r="B8092" s="6">
        <v>12</v>
      </c>
      <c r="C8092" s="6">
        <v>15</v>
      </c>
      <c r="D8092" s="6">
        <v>13</v>
      </c>
      <c r="E8092" s="6">
        <v>10.5</v>
      </c>
      <c r="F8092" s="6">
        <f t="shared" si="381"/>
        <v>12.6</v>
      </c>
      <c r="G8092" s="6">
        <v>5</v>
      </c>
      <c r="H8092" s="9">
        <f t="shared" si="382"/>
        <v>9.2852643809112632</v>
      </c>
      <c r="I8092" s="9">
        <f t="shared" si="383"/>
        <v>11.142317257093517</v>
      </c>
    </row>
    <row r="8093" spans="1:9" ht="31.5" customHeight="1" x14ac:dyDescent="0.25">
      <c r="A8093" s="6">
        <v>2008</v>
      </c>
      <c r="B8093" s="6">
        <v>12</v>
      </c>
      <c r="C8093" s="6">
        <v>15</v>
      </c>
      <c r="D8093" s="6">
        <v>14</v>
      </c>
      <c r="E8093" s="6">
        <v>10.5</v>
      </c>
      <c r="F8093" s="6">
        <f t="shared" si="381"/>
        <v>12.6</v>
      </c>
      <c r="G8093" s="6">
        <v>1</v>
      </c>
      <c r="H8093" s="9">
        <f t="shared" si="382"/>
        <v>6.464735619088736</v>
      </c>
      <c r="I8093" s="9">
        <f t="shared" si="383"/>
        <v>7.757682742906483</v>
      </c>
    </row>
    <row r="8094" spans="1:9" ht="31.5" customHeight="1" x14ac:dyDescent="0.25">
      <c r="A8094" s="6">
        <v>2008</v>
      </c>
      <c r="B8094" s="6">
        <v>12</v>
      </c>
      <c r="C8094" s="6">
        <v>15</v>
      </c>
      <c r="D8094" s="6">
        <v>15</v>
      </c>
      <c r="E8094" s="6">
        <v>9.6</v>
      </c>
      <c r="F8094" s="6">
        <f t="shared" si="381"/>
        <v>11.52</v>
      </c>
      <c r="G8094" s="6">
        <v>355</v>
      </c>
      <c r="H8094" s="9">
        <f t="shared" si="382"/>
        <v>15.319388576330928</v>
      </c>
      <c r="I8094" s="9">
        <f t="shared" si="383"/>
        <v>18.383266291597113</v>
      </c>
    </row>
    <row r="8095" spans="1:9" ht="31.5" customHeight="1" x14ac:dyDescent="0.25">
      <c r="A8095" s="6">
        <v>2008</v>
      </c>
      <c r="B8095" s="6">
        <v>12</v>
      </c>
      <c r="C8095" s="6">
        <v>15</v>
      </c>
      <c r="D8095" s="6">
        <v>16</v>
      </c>
      <c r="E8095" s="6">
        <v>8.4</v>
      </c>
      <c r="F8095" s="6">
        <f t="shared" si="381"/>
        <v>10.08</v>
      </c>
      <c r="G8095" s="6">
        <v>346</v>
      </c>
      <c r="H8095" s="9">
        <f t="shared" si="382"/>
        <v>13.368463168776289</v>
      </c>
      <c r="I8095" s="9">
        <f t="shared" si="383"/>
        <v>16.042155802531546</v>
      </c>
    </row>
    <row r="8096" spans="1:9" ht="31.5" customHeight="1" x14ac:dyDescent="0.25">
      <c r="A8096" s="6">
        <v>2008</v>
      </c>
      <c r="B8096" s="6">
        <v>12</v>
      </c>
      <c r="C8096" s="6">
        <v>15</v>
      </c>
      <c r="D8096" s="6">
        <v>17</v>
      </c>
      <c r="E8096" s="6">
        <v>9</v>
      </c>
      <c r="F8096" s="6">
        <f t="shared" si="381"/>
        <v>10.799999999999999</v>
      </c>
      <c r="G8096" s="6">
        <v>348</v>
      </c>
      <c r="H8096" s="9">
        <f t="shared" si="382"/>
        <v>14.33201126867122</v>
      </c>
      <c r="I8096" s="9">
        <f t="shared" si="383"/>
        <v>17.19841352240546</v>
      </c>
    </row>
    <row r="8097" spans="1:9" ht="31.5" customHeight="1" x14ac:dyDescent="0.25">
      <c r="A8097" s="6">
        <v>2008</v>
      </c>
      <c r="B8097" s="6">
        <v>12</v>
      </c>
      <c r="C8097" s="6">
        <v>15</v>
      </c>
      <c r="D8097" s="6">
        <v>18</v>
      </c>
      <c r="E8097" s="6">
        <v>9.6</v>
      </c>
      <c r="F8097" s="6">
        <f t="shared" si="381"/>
        <v>11.52</v>
      </c>
      <c r="G8097" s="6">
        <v>352</v>
      </c>
      <c r="H8097" s="9">
        <f t="shared" si="382"/>
        <v>15.305790650050685</v>
      </c>
      <c r="I8097" s="9">
        <f t="shared" si="383"/>
        <v>18.366948780060824</v>
      </c>
    </row>
    <row r="8098" spans="1:9" ht="31.5" customHeight="1" x14ac:dyDescent="0.25">
      <c r="A8098" s="6">
        <v>2008</v>
      </c>
      <c r="B8098" s="6">
        <v>12</v>
      </c>
      <c r="C8098" s="6">
        <v>15</v>
      </c>
      <c r="D8098" s="6">
        <v>19</v>
      </c>
      <c r="E8098" s="6">
        <v>9.9</v>
      </c>
      <c r="F8098" s="6">
        <f t="shared" si="381"/>
        <v>11.88</v>
      </c>
      <c r="G8098" s="6">
        <v>355</v>
      </c>
      <c r="H8098" s="9">
        <f t="shared" si="382"/>
        <v>15.79811946934127</v>
      </c>
      <c r="I8098" s="9">
        <f t="shared" si="383"/>
        <v>18.957743363209524</v>
      </c>
    </row>
    <row r="8099" spans="1:9" ht="31.5" customHeight="1" x14ac:dyDescent="0.25">
      <c r="A8099" s="6">
        <v>2008</v>
      </c>
      <c r="B8099" s="6">
        <v>12</v>
      </c>
      <c r="C8099" s="6">
        <v>15</v>
      </c>
      <c r="D8099" s="6">
        <v>20</v>
      </c>
      <c r="E8099" s="6">
        <v>9.9</v>
      </c>
      <c r="F8099" s="6">
        <f t="shared" si="381"/>
        <v>11.88</v>
      </c>
      <c r="G8099" s="6">
        <v>357</v>
      </c>
      <c r="H8099" s="9">
        <f t="shared" si="382"/>
        <v>15.807402362259106</v>
      </c>
      <c r="I8099" s="9">
        <f t="shared" si="383"/>
        <v>18.968882834710929</v>
      </c>
    </row>
    <row r="8100" spans="1:9" ht="31.5" customHeight="1" x14ac:dyDescent="0.25">
      <c r="A8100" s="6">
        <v>2008</v>
      </c>
      <c r="B8100" s="6">
        <v>12</v>
      </c>
      <c r="C8100" s="6">
        <v>15</v>
      </c>
      <c r="D8100" s="6">
        <v>21</v>
      </c>
      <c r="E8100" s="6">
        <v>9.1</v>
      </c>
      <c r="F8100" s="6">
        <f t="shared" si="381"/>
        <v>10.92</v>
      </c>
      <c r="G8100" s="6">
        <v>357</v>
      </c>
      <c r="H8100" s="9">
        <f t="shared" si="382"/>
        <v>14.530036514803824</v>
      </c>
      <c r="I8100" s="9">
        <f t="shared" si="383"/>
        <v>17.436043817764588</v>
      </c>
    </row>
    <row r="8101" spans="1:9" ht="31.5" customHeight="1" x14ac:dyDescent="0.25">
      <c r="A8101" s="6">
        <v>2008</v>
      </c>
      <c r="B8101" s="6">
        <v>12</v>
      </c>
      <c r="C8101" s="6">
        <v>15</v>
      </c>
      <c r="D8101" s="6">
        <v>22</v>
      </c>
      <c r="E8101" s="6">
        <v>8.5</v>
      </c>
      <c r="F8101" s="6">
        <f t="shared" si="381"/>
        <v>10.199999999999999</v>
      </c>
      <c r="G8101" s="6">
        <v>355</v>
      </c>
      <c r="H8101" s="9">
        <f t="shared" si="382"/>
        <v>13.564041968626343</v>
      </c>
      <c r="I8101" s="9">
        <f t="shared" si="383"/>
        <v>16.27685036235161</v>
      </c>
    </row>
    <row r="8102" spans="1:9" ht="31.5" customHeight="1" x14ac:dyDescent="0.25">
      <c r="A8102" s="6">
        <v>2008</v>
      </c>
      <c r="B8102" s="6">
        <v>12</v>
      </c>
      <c r="C8102" s="6">
        <v>15</v>
      </c>
      <c r="D8102" s="6">
        <v>23</v>
      </c>
      <c r="E8102" s="6">
        <v>9.1</v>
      </c>
      <c r="F8102" s="6">
        <f t="shared" si="381"/>
        <v>10.92</v>
      </c>
      <c r="G8102" s="6">
        <v>355</v>
      </c>
      <c r="H8102" s="9">
        <f t="shared" si="382"/>
        <v>14.521503754647025</v>
      </c>
      <c r="I8102" s="9">
        <f t="shared" si="383"/>
        <v>17.42580450557643</v>
      </c>
    </row>
    <row r="8103" spans="1:9" ht="31.5" customHeight="1" x14ac:dyDescent="0.25">
      <c r="A8103" s="6">
        <v>2008</v>
      </c>
      <c r="B8103" s="6">
        <v>12</v>
      </c>
      <c r="C8103" s="6">
        <v>16</v>
      </c>
      <c r="D8103" s="6">
        <v>0</v>
      </c>
      <c r="E8103" s="6">
        <v>10.5</v>
      </c>
      <c r="F8103" s="6">
        <f t="shared" si="381"/>
        <v>12.6</v>
      </c>
      <c r="G8103" s="6">
        <v>359</v>
      </c>
      <c r="H8103" s="9">
        <f t="shared" si="382"/>
        <v>16.775217237300936</v>
      </c>
      <c r="I8103" s="9">
        <f t="shared" si="383"/>
        <v>20.130260684761122</v>
      </c>
    </row>
    <row r="8104" spans="1:9" ht="31.5" customHeight="1" x14ac:dyDescent="0.25">
      <c r="A8104" s="6">
        <v>2008</v>
      </c>
      <c r="B8104" s="6">
        <v>12</v>
      </c>
      <c r="C8104" s="6">
        <v>16</v>
      </c>
      <c r="D8104" s="6">
        <v>1</v>
      </c>
      <c r="E8104" s="6">
        <v>12.5</v>
      </c>
      <c r="F8104" s="6">
        <f t="shared" si="381"/>
        <v>15</v>
      </c>
      <c r="G8104" s="6">
        <v>4</v>
      </c>
      <c r="H8104" s="9">
        <f t="shared" si="382"/>
        <v>10.588341496745485</v>
      </c>
      <c r="I8104" s="9">
        <f t="shared" si="383"/>
        <v>12.706009796094582</v>
      </c>
    </row>
    <row r="8105" spans="1:9" ht="31.5" customHeight="1" x14ac:dyDescent="0.25">
      <c r="A8105" s="6">
        <v>2008</v>
      </c>
      <c r="B8105" s="6">
        <v>12</v>
      </c>
      <c r="C8105" s="6">
        <v>16</v>
      </c>
      <c r="D8105" s="6">
        <v>2</v>
      </c>
      <c r="E8105" s="6">
        <v>12.4</v>
      </c>
      <c r="F8105" s="6">
        <f t="shared" si="381"/>
        <v>14.879999999999999</v>
      </c>
      <c r="G8105" s="6">
        <v>5</v>
      </c>
      <c r="H8105" s="9">
        <f t="shared" si="382"/>
        <v>10.965455078409493</v>
      </c>
      <c r="I8105" s="9">
        <f t="shared" si="383"/>
        <v>13.15854609409139</v>
      </c>
    </row>
    <row r="8106" spans="1:9" ht="31.5" customHeight="1" x14ac:dyDescent="0.25">
      <c r="A8106" s="6">
        <v>2008</v>
      </c>
      <c r="B8106" s="6">
        <v>12</v>
      </c>
      <c r="C8106" s="6">
        <v>16</v>
      </c>
      <c r="D8106" s="6">
        <v>3</v>
      </c>
      <c r="E8106" s="6">
        <v>12.2</v>
      </c>
      <c r="F8106" s="6">
        <f t="shared" si="381"/>
        <v>14.639999999999999</v>
      </c>
      <c r="G8106" s="6">
        <v>6</v>
      </c>
      <c r="H8106" s="9">
        <f t="shared" si="382"/>
        <v>11.159841527735777</v>
      </c>
      <c r="I8106" s="9">
        <f t="shared" si="383"/>
        <v>13.391809833282933</v>
      </c>
    </row>
    <row r="8107" spans="1:9" ht="31.5" customHeight="1" x14ac:dyDescent="0.25">
      <c r="A8107" s="6">
        <v>2008</v>
      </c>
      <c r="B8107" s="6">
        <v>12</v>
      </c>
      <c r="C8107" s="6">
        <v>16</v>
      </c>
      <c r="D8107" s="6">
        <v>4</v>
      </c>
      <c r="E8107" s="6">
        <v>12</v>
      </c>
      <c r="F8107" s="6">
        <f t="shared" si="381"/>
        <v>14.399999999999999</v>
      </c>
      <c r="G8107" s="6">
        <v>7</v>
      </c>
      <c r="H8107" s="9">
        <f t="shared" si="382"/>
        <v>11.285633872384215</v>
      </c>
      <c r="I8107" s="9">
        <f t="shared" si="383"/>
        <v>13.542760646861057</v>
      </c>
    </row>
    <row r="8108" spans="1:9" ht="31.5" customHeight="1" x14ac:dyDescent="0.25">
      <c r="A8108" s="6">
        <v>2008</v>
      </c>
      <c r="B8108" s="6">
        <v>12</v>
      </c>
      <c r="C8108" s="6">
        <v>16</v>
      </c>
      <c r="D8108" s="6">
        <v>5</v>
      </c>
      <c r="E8108" s="6">
        <v>11.2</v>
      </c>
      <c r="F8108" s="6">
        <f t="shared" si="381"/>
        <v>13.44</v>
      </c>
      <c r="G8108" s="6">
        <v>354</v>
      </c>
      <c r="H8108" s="9">
        <f t="shared" si="382"/>
        <v>17.867346868445885</v>
      </c>
      <c r="I8108" s="9">
        <f t="shared" si="383"/>
        <v>21.440816242135064</v>
      </c>
    </row>
    <row r="8109" spans="1:9" ht="31.5" customHeight="1" x14ac:dyDescent="0.25">
      <c r="A8109" s="6">
        <v>2008</v>
      </c>
      <c r="B8109" s="6">
        <v>12</v>
      </c>
      <c r="C8109" s="6">
        <v>16</v>
      </c>
      <c r="D8109" s="6">
        <v>6</v>
      </c>
      <c r="E8109" s="6">
        <v>9.6999999999999993</v>
      </c>
      <c r="F8109" s="6">
        <f t="shared" si="381"/>
        <v>11.639999999999999</v>
      </c>
      <c r="G8109" s="6">
        <v>343</v>
      </c>
      <c r="H8109" s="9">
        <f t="shared" si="382"/>
        <v>15.423293472882058</v>
      </c>
      <c r="I8109" s="9">
        <f t="shared" si="383"/>
        <v>18.50795216745847</v>
      </c>
    </row>
    <row r="8110" spans="1:9" ht="31.5" customHeight="1" x14ac:dyDescent="0.25">
      <c r="A8110" s="6">
        <v>2008</v>
      </c>
      <c r="B8110" s="6">
        <v>12</v>
      </c>
      <c r="C8110" s="6">
        <v>16</v>
      </c>
      <c r="D8110" s="6">
        <v>7</v>
      </c>
      <c r="E8110" s="6">
        <v>9.9</v>
      </c>
      <c r="F8110" s="6">
        <f t="shared" si="381"/>
        <v>11.88</v>
      </c>
      <c r="G8110" s="6">
        <v>337</v>
      </c>
      <c r="H8110" s="9">
        <f t="shared" si="382"/>
        <v>15.712139638989626</v>
      </c>
      <c r="I8110" s="9">
        <f t="shared" si="383"/>
        <v>18.854567566787551</v>
      </c>
    </row>
    <row r="8111" spans="1:9" ht="31.5" customHeight="1" x14ac:dyDescent="0.25">
      <c r="A8111" s="6">
        <v>2008</v>
      </c>
      <c r="B8111" s="6">
        <v>12</v>
      </c>
      <c r="C8111" s="6">
        <v>16</v>
      </c>
      <c r="D8111" s="6">
        <v>8</v>
      </c>
      <c r="E8111" s="6">
        <v>10.3</v>
      </c>
      <c r="F8111" s="6">
        <f t="shared" si="381"/>
        <v>12.360000000000001</v>
      </c>
      <c r="G8111" s="6">
        <v>342</v>
      </c>
      <c r="H8111" s="9">
        <f t="shared" si="382"/>
        <v>16.372292316486686</v>
      </c>
      <c r="I8111" s="9">
        <f t="shared" si="383"/>
        <v>19.646750779784021</v>
      </c>
    </row>
    <row r="8112" spans="1:9" ht="31.5" customHeight="1" x14ac:dyDescent="0.25">
      <c r="A8112" s="6">
        <v>2008</v>
      </c>
      <c r="B8112" s="6">
        <v>12</v>
      </c>
      <c r="C8112" s="6">
        <v>16</v>
      </c>
      <c r="D8112" s="6">
        <v>9</v>
      </c>
      <c r="E8112" s="6">
        <v>10.4</v>
      </c>
      <c r="F8112" s="6">
        <f t="shared" si="381"/>
        <v>12.48</v>
      </c>
      <c r="G8112" s="6">
        <v>345</v>
      </c>
      <c r="H8112" s="9">
        <f t="shared" si="382"/>
        <v>16.546406555599763</v>
      </c>
      <c r="I8112" s="9">
        <f t="shared" si="383"/>
        <v>19.855687866719716</v>
      </c>
    </row>
    <row r="8113" spans="1:9" ht="31.5" customHeight="1" x14ac:dyDescent="0.25">
      <c r="A8113" s="6">
        <v>2008</v>
      </c>
      <c r="B8113" s="6">
        <v>12</v>
      </c>
      <c r="C8113" s="6">
        <v>16</v>
      </c>
      <c r="D8113" s="6">
        <v>10</v>
      </c>
      <c r="E8113" s="6">
        <v>11</v>
      </c>
      <c r="F8113" s="6">
        <f t="shared" si="381"/>
        <v>13.2</v>
      </c>
      <c r="G8113" s="6">
        <v>349</v>
      </c>
      <c r="H8113" s="9">
        <f t="shared" si="382"/>
        <v>17.522170800485572</v>
      </c>
      <c r="I8113" s="9">
        <f t="shared" si="383"/>
        <v>21.026604960582684</v>
      </c>
    </row>
    <row r="8114" spans="1:9" ht="31.5" customHeight="1" x14ac:dyDescent="0.25">
      <c r="A8114" s="6">
        <v>2008</v>
      </c>
      <c r="B8114" s="6">
        <v>12</v>
      </c>
      <c r="C8114" s="6">
        <v>16</v>
      </c>
      <c r="D8114" s="6">
        <v>11</v>
      </c>
      <c r="E8114" s="6">
        <v>10.8</v>
      </c>
      <c r="F8114" s="6">
        <f t="shared" si="381"/>
        <v>12.96</v>
      </c>
      <c r="G8114" s="6">
        <v>344</v>
      </c>
      <c r="H8114" s="9">
        <f t="shared" si="382"/>
        <v>17.17757439685445</v>
      </c>
      <c r="I8114" s="9">
        <f t="shared" si="383"/>
        <v>20.613089276225342</v>
      </c>
    </row>
    <row r="8115" spans="1:9" ht="31.5" customHeight="1" x14ac:dyDescent="0.25">
      <c r="A8115" s="6">
        <v>2008</v>
      </c>
      <c r="B8115" s="6">
        <v>12</v>
      </c>
      <c r="C8115" s="6">
        <v>16</v>
      </c>
      <c r="D8115" s="6">
        <v>12</v>
      </c>
      <c r="E8115" s="6">
        <v>7.2</v>
      </c>
      <c r="F8115" s="6">
        <f t="shared" si="381"/>
        <v>8.64</v>
      </c>
      <c r="G8115" s="6">
        <v>358</v>
      </c>
      <c r="H8115" s="9">
        <f t="shared" si="382"/>
        <v>11.499654054527051</v>
      </c>
      <c r="I8115" s="9">
        <f t="shared" si="383"/>
        <v>13.799584865432463</v>
      </c>
    </row>
    <row r="8116" spans="1:9" ht="31.5" customHeight="1" x14ac:dyDescent="0.25">
      <c r="A8116" s="6">
        <v>2008</v>
      </c>
      <c r="B8116" s="6">
        <v>12</v>
      </c>
      <c r="C8116" s="6">
        <v>16</v>
      </c>
      <c r="D8116" s="6">
        <v>13</v>
      </c>
      <c r="E8116" s="6">
        <v>7</v>
      </c>
      <c r="F8116" s="6">
        <f t="shared" si="381"/>
        <v>8.4</v>
      </c>
      <c r="G8116" s="6">
        <v>356</v>
      </c>
      <c r="H8116" s="9">
        <f t="shared" si="382"/>
        <v>11.173673943723198</v>
      </c>
      <c r="I8116" s="9">
        <f t="shared" si="383"/>
        <v>13.408408732467839</v>
      </c>
    </row>
    <row r="8117" spans="1:9" ht="31.5" customHeight="1" x14ac:dyDescent="0.25">
      <c r="A8117" s="6">
        <v>2008</v>
      </c>
      <c r="B8117" s="6">
        <v>12</v>
      </c>
      <c r="C8117" s="6">
        <v>16</v>
      </c>
      <c r="D8117" s="6">
        <v>14</v>
      </c>
      <c r="E8117" s="6">
        <v>6.9</v>
      </c>
      <c r="F8117" s="6">
        <f t="shared" si="381"/>
        <v>8.2799999999999994</v>
      </c>
      <c r="G8117" s="6">
        <v>352</v>
      </c>
      <c r="H8117" s="9">
        <f t="shared" si="382"/>
        <v>11.001037029723932</v>
      </c>
      <c r="I8117" s="9">
        <f t="shared" si="383"/>
        <v>13.201244435668716</v>
      </c>
    </row>
    <row r="8118" spans="1:9" ht="31.5" customHeight="1" x14ac:dyDescent="0.25">
      <c r="A8118" s="6">
        <v>2008</v>
      </c>
      <c r="B8118" s="6">
        <v>12</v>
      </c>
      <c r="C8118" s="6">
        <v>16</v>
      </c>
      <c r="D8118" s="6">
        <v>15</v>
      </c>
      <c r="E8118" s="6">
        <v>6.6</v>
      </c>
      <c r="F8118" s="6">
        <f t="shared" si="381"/>
        <v>7.919999999999999</v>
      </c>
      <c r="G8118" s="6">
        <v>346</v>
      </c>
      <c r="H8118" s="9">
        <f t="shared" si="382"/>
        <v>10.503792489752797</v>
      </c>
      <c r="I8118" s="9">
        <f t="shared" si="383"/>
        <v>12.604550987703355</v>
      </c>
    </row>
    <row r="8119" spans="1:9" ht="31.5" customHeight="1" x14ac:dyDescent="0.25">
      <c r="A8119" s="6">
        <v>2008</v>
      </c>
      <c r="B8119" s="6">
        <v>12</v>
      </c>
      <c r="C8119" s="6">
        <v>16</v>
      </c>
      <c r="D8119" s="6">
        <v>16</v>
      </c>
      <c r="E8119" s="6">
        <v>6.4</v>
      </c>
      <c r="F8119" s="6">
        <f t="shared" si="381"/>
        <v>7.68</v>
      </c>
      <c r="G8119" s="6">
        <v>341</v>
      </c>
      <c r="H8119" s="9">
        <f t="shared" si="382"/>
        <v>10.169946910618938</v>
      </c>
      <c r="I8119" s="9">
        <f t="shared" si="383"/>
        <v>12.203936292742723</v>
      </c>
    </row>
    <row r="8120" spans="1:9" ht="31.5" customHeight="1" x14ac:dyDescent="0.25">
      <c r="A8120" s="6">
        <v>2008</v>
      </c>
      <c r="B8120" s="6">
        <v>12</v>
      </c>
      <c r="C8120" s="6">
        <v>16</v>
      </c>
      <c r="D8120" s="6">
        <v>17</v>
      </c>
      <c r="E8120" s="6">
        <v>6.6</v>
      </c>
      <c r="F8120" s="6">
        <f t="shared" si="381"/>
        <v>7.919999999999999</v>
      </c>
      <c r="G8120" s="6">
        <v>326</v>
      </c>
      <c r="H8120" s="9">
        <f t="shared" si="382"/>
        <v>10.438203651619657</v>
      </c>
      <c r="I8120" s="9">
        <f t="shared" si="383"/>
        <v>12.525844381943587</v>
      </c>
    </row>
    <row r="8121" spans="1:9" ht="31.5" customHeight="1" x14ac:dyDescent="0.25">
      <c r="A8121" s="6">
        <v>2008</v>
      </c>
      <c r="B8121" s="6">
        <v>12</v>
      </c>
      <c r="C8121" s="6">
        <v>16</v>
      </c>
      <c r="D8121" s="6">
        <v>18</v>
      </c>
      <c r="E8121" s="6">
        <v>7</v>
      </c>
      <c r="F8121" s="6">
        <f t="shared" si="381"/>
        <v>8.4</v>
      </c>
      <c r="G8121" s="6">
        <v>325</v>
      </c>
      <c r="H8121" s="9">
        <f t="shared" si="382"/>
        <v>11.067232716433638</v>
      </c>
      <c r="I8121" s="9">
        <f t="shared" si="383"/>
        <v>13.280679259720367</v>
      </c>
    </row>
    <row r="8122" spans="1:9" ht="31.5" customHeight="1" x14ac:dyDescent="0.25">
      <c r="A8122" s="6">
        <v>2008</v>
      </c>
      <c r="B8122" s="6">
        <v>12</v>
      </c>
      <c r="C8122" s="6">
        <v>16</v>
      </c>
      <c r="D8122" s="6">
        <v>19</v>
      </c>
      <c r="E8122" s="6">
        <v>6.7</v>
      </c>
      <c r="F8122" s="6">
        <f t="shared" si="381"/>
        <v>8.0399999999999991</v>
      </c>
      <c r="G8122" s="6">
        <v>336</v>
      </c>
      <c r="H8122" s="9">
        <f t="shared" si="382"/>
        <v>10.63014503608461</v>
      </c>
      <c r="I8122" s="9">
        <f t="shared" si="383"/>
        <v>12.756174043301531</v>
      </c>
    </row>
    <row r="8123" spans="1:9" ht="31.5" customHeight="1" x14ac:dyDescent="0.25">
      <c r="A8123" s="6">
        <v>2008</v>
      </c>
      <c r="B8123" s="6">
        <v>12</v>
      </c>
      <c r="C8123" s="6">
        <v>16</v>
      </c>
      <c r="D8123" s="6">
        <v>20</v>
      </c>
      <c r="E8123" s="6">
        <v>6.6</v>
      </c>
      <c r="F8123" s="6">
        <f t="shared" si="381"/>
        <v>7.919999999999999</v>
      </c>
      <c r="G8123" s="6">
        <v>345</v>
      </c>
      <c r="H8123" s="9">
        <f t="shared" si="382"/>
        <v>10.500604160284464</v>
      </c>
      <c r="I8123" s="9">
        <f t="shared" si="383"/>
        <v>12.600724992341357</v>
      </c>
    </row>
    <row r="8124" spans="1:9" ht="31.5" customHeight="1" x14ac:dyDescent="0.25">
      <c r="A8124" s="6">
        <v>2008</v>
      </c>
      <c r="B8124" s="6">
        <v>12</v>
      </c>
      <c r="C8124" s="6">
        <v>16</v>
      </c>
      <c r="D8124" s="6">
        <v>21</v>
      </c>
      <c r="E8124" s="6">
        <v>6.5</v>
      </c>
      <c r="F8124" s="6">
        <f t="shared" si="381"/>
        <v>7.8</v>
      </c>
      <c r="G8124" s="6">
        <v>348</v>
      </c>
      <c r="H8124" s="9">
        <f t="shared" si="382"/>
        <v>10.350897027373659</v>
      </c>
      <c r="I8124" s="9">
        <f t="shared" si="383"/>
        <v>12.421076432848389</v>
      </c>
    </row>
    <row r="8125" spans="1:9" ht="31.5" customHeight="1" x14ac:dyDescent="0.25">
      <c r="A8125" s="6">
        <v>2008</v>
      </c>
      <c r="B8125" s="6">
        <v>12</v>
      </c>
      <c r="C8125" s="6">
        <v>16</v>
      </c>
      <c r="D8125" s="6">
        <v>22</v>
      </c>
      <c r="E8125" s="6">
        <v>6.1</v>
      </c>
      <c r="F8125" s="6">
        <f t="shared" si="381"/>
        <v>7.3199999999999994</v>
      </c>
      <c r="G8125" s="6">
        <v>343</v>
      </c>
      <c r="H8125" s="9">
        <f t="shared" si="382"/>
        <v>9.6991845551113975</v>
      </c>
      <c r="I8125" s="9">
        <f t="shared" si="383"/>
        <v>11.639021466133677</v>
      </c>
    </row>
    <row r="8126" spans="1:9" ht="31.5" customHeight="1" x14ac:dyDescent="0.25">
      <c r="A8126" s="6">
        <v>2008</v>
      </c>
      <c r="B8126" s="6">
        <v>12</v>
      </c>
      <c r="C8126" s="6">
        <v>16</v>
      </c>
      <c r="D8126" s="6">
        <v>23</v>
      </c>
      <c r="E8126" s="6">
        <v>5.7</v>
      </c>
      <c r="F8126" s="6">
        <f t="shared" si="381"/>
        <v>6.84</v>
      </c>
      <c r="G8126" s="6">
        <v>337</v>
      </c>
      <c r="H8126" s="9">
        <f t="shared" si="382"/>
        <v>9.0463834285091789</v>
      </c>
      <c r="I8126" s="9">
        <f t="shared" si="383"/>
        <v>10.855660114211014</v>
      </c>
    </row>
    <row r="8127" spans="1:9" ht="31.5" customHeight="1" x14ac:dyDescent="0.25">
      <c r="A8127" s="6">
        <v>2008</v>
      </c>
      <c r="B8127" s="6">
        <v>12</v>
      </c>
      <c r="C8127" s="6">
        <v>17</v>
      </c>
      <c r="D8127" s="6">
        <v>0</v>
      </c>
      <c r="E8127" s="6">
        <v>6.6</v>
      </c>
      <c r="F8127" s="6">
        <f t="shared" si="381"/>
        <v>7.919999999999999</v>
      </c>
      <c r="G8127" s="6">
        <v>336</v>
      </c>
      <c r="H8127" s="9">
        <f t="shared" si="382"/>
        <v>10.471486154949018</v>
      </c>
      <c r="I8127" s="9">
        <f t="shared" si="383"/>
        <v>12.56578338593882</v>
      </c>
    </row>
    <row r="8128" spans="1:9" ht="31.5" customHeight="1" x14ac:dyDescent="0.25">
      <c r="A8128" s="6">
        <v>2008</v>
      </c>
      <c r="B8128" s="6">
        <v>12</v>
      </c>
      <c r="C8128" s="6">
        <v>17</v>
      </c>
      <c r="D8128" s="6">
        <v>1</v>
      </c>
      <c r="E8128" s="6">
        <v>6.9</v>
      </c>
      <c r="F8128" s="6">
        <f t="shared" si="381"/>
        <v>8.2799999999999994</v>
      </c>
      <c r="G8128" s="6">
        <v>347</v>
      </c>
      <c r="H8128" s="9">
        <f t="shared" si="382"/>
        <v>10.984561236665758</v>
      </c>
      <c r="I8128" s="9">
        <f t="shared" si="383"/>
        <v>13.181473483998907</v>
      </c>
    </row>
    <row r="8129" spans="1:9" ht="31.5" customHeight="1" x14ac:dyDescent="0.25">
      <c r="A8129" s="6">
        <v>2008</v>
      </c>
      <c r="B8129" s="6">
        <v>12</v>
      </c>
      <c r="C8129" s="6">
        <v>17</v>
      </c>
      <c r="D8129" s="6">
        <v>2</v>
      </c>
      <c r="E8129" s="6">
        <v>6.6</v>
      </c>
      <c r="F8129" s="6">
        <f t="shared" si="381"/>
        <v>7.919999999999999</v>
      </c>
      <c r="G8129" s="6">
        <v>352</v>
      </c>
      <c r="H8129" s="9">
        <f t="shared" si="382"/>
        <v>10.522731071909847</v>
      </c>
      <c r="I8129" s="9">
        <f t="shared" si="383"/>
        <v>12.627277286291815</v>
      </c>
    </row>
    <row r="8130" spans="1:9" ht="31.5" customHeight="1" x14ac:dyDescent="0.25">
      <c r="A8130" s="6">
        <v>2008</v>
      </c>
      <c r="B8130" s="6">
        <v>12</v>
      </c>
      <c r="C8130" s="6">
        <v>17</v>
      </c>
      <c r="D8130" s="6">
        <v>3</v>
      </c>
      <c r="E8130" s="6">
        <v>6.6</v>
      </c>
      <c r="F8130" s="6">
        <f t="shared" si="381"/>
        <v>7.919999999999999</v>
      </c>
      <c r="G8130" s="6">
        <v>355</v>
      </c>
      <c r="H8130" s="9">
        <f t="shared" si="382"/>
        <v>10.532079646227512</v>
      </c>
      <c r="I8130" s="9">
        <f t="shared" si="383"/>
        <v>12.638495575473014</v>
      </c>
    </row>
    <row r="8131" spans="1:9" ht="31.5" customHeight="1" x14ac:dyDescent="0.25">
      <c r="A8131" s="6">
        <v>2008</v>
      </c>
      <c r="B8131" s="6">
        <v>12</v>
      </c>
      <c r="C8131" s="6">
        <v>17</v>
      </c>
      <c r="D8131" s="6">
        <v>4</v>
      </c>
      <c r="E8131" s="6">
        <v>6.7</v>
      </c>
      <c r="F8131" s="6">
        <f t="shared" ref="F8131:F8194" si="384">E8131*1.2</f>
        <v>8.0399999999999991</v>
      </c>
      <c r="G8131" s="6">
        <v>350</v>
      </c>
      <c r="H8131" s="9">
        <f t="shared" ref="H8131:H8194" si="385">E8131*(LN(G8131/$AE$18)/LN(10/$AE$18))</f>
        <v>10.675794536492274</v>
      </c>
      <c r="I8131" s="9">
        <f t="shared" ref="I8131:I8194" si="386">F8131*(LN(G8131/$AE$18)/LN(10/$AE$18))</f>
        <v>12.810953443790728</v>
      </c>
    </row>
    <row r="8132" spans="1:9" ht="31.5" customHeight="1" x14ac:dyDescent="0.25">
      <c r="A8132" s="6">
        <v>2008</v>
      </c>
      <c r="B8132" s="6">
        <v>12</v>
      </c>
      <c r="C8132" s="6">
        <v>17</v>
      </c>
      <c r="D8132" s="6">
        <v>5</v>
      </c>
      <c r="E8132" s="6">
        <v>6.6</v>
      </c>
      <c r="F8132" s="6">
        <f t="shared" si="384"/>
        <v>7.919999999999999</v>
      </c>
      <c r="G8132" s="6">
        <v>345</v>
      </c>
      <c r="H8132" s="9">
        <f t="shared" si="385"/>
        <v>10.500604160284464</v>
      </c>
      <c r="I8132" s="9">
        <f t="shared" si="386"/>
        <v>12.600724992341357</v>
      </c>
    </row>
    <row r="8133" spans="1:9" ht="31.5" customHeight="1" x14ac:dyDescent="0.25">
      <c r="A8133" s="6">
        <v>2008</v>
      </c>
      <c r="B8133" s="6">
        <v>12</v>
      </c>
      <c r="C8133" s="6">
        <v>17</v>
      </c>
      <c r="D8133" s="6">
        <v>6</v>
      </c>
      <c r="E8133" s="6">
        <v>6.3</v>
      </c>
      <c r="F8133" s="6">
        <f t="shared" si="384"/>
        <v>7.56</v>
      </c>
      <c r="G8133" s="6">
        <v>340</v>
      </c>
      <c r="H8133" s="9">
        <f t="shared" si="385"/>
        <v>10.007953394434303</v>
      </c>
      <c r="I8133" s="9">
        <f t="shared" si="386"/>
        <v>12.009544073321162</v>
      </c>
    </row>
    <row r="8134" spans="1:9" ht="31.5" customHeight="1" x14ac:dyDescent="0.25">
      <c r="A8134" s="6">
        <v>2008</v>
      </c>
      <c r="B8134" s="6">
        <v>12</v>
      </c>
      <c r="C8134" s="6">
        <v>17</v>
      </c>
      <c r="D8134" s="6">
        <v>7</v>
      </c>
      <c r="E8134" s="6">
        <v>6.6</v>
      </c>
      <c r="F8134" s="6">
        <f t="shared" si="384"/>
        <v>7.919999999999999</v>
      </c>
      <c r="G8134" s="6">
        <v>330</v>
      </c>
      <c r="H8134" s="9">
        <f t="shared" si="385"/>
        <v>10.451637562775495</v>
      </c>
      <c r="I8134" s="9">
        <f t="shared" si="386"/>
        <v>12.541965075330593</v>
      </c>
    </row>
    <row r="8135" spans="1:9" ht="31.5" customHeight="1" x14ac:dyDescent="0.25">
      <c r="A8135" s="6">
        <v>2008</v>
      </c>
      <c r="B8135" s="6">
        <v>12</v>
      </c>
      <c r="C8135" s="6">
        <v>17</v>
      </c>
      <c r="D8135" s="6">
        <v>8</v>
      </c>
      <c r="E8135" s="6">
        <v>6.8</v>
      </c>
      <c r="F8135" s="6">
        <f t="shared" si="384"/>
        <v>8.16</v>
      </c>
      <c r="G8135" s="6">
        <v>322</v>
      </c>
      <c r="H8135" s="9">
        <f t="shared" si="385"/>
        <v>10.740500972961355</v>
      </c>
      <c r="I8135" s="9">
        <f t="shared" si="386"/>
        <v>12.888601167553626</v>
      </c>
    </row>
    <row r="8136" spans="1:9" ht="31.5" customHeight="1" x14ac:dyDescent="0.25">
      <c r="A8136" s="6">
        <v>2008</v>
      </c>
      <c r="B8136" s="6">
        <v>12</v>
      </c>
      <c r="C8136" s="6">
        <v>17</v>
      </c>
      <c r="D8136" s="6">
        <v>9</v>
      </c>
      <c r="E8136" s="6">
        <v>6.4</v>
      </c>
      <c r="F8136" s="6">
        <f t="shared" si="384"/>
        <v>7.68</v>
      </c>
      <c r="G8136" s="6">
        <v>316</v>
      </c>
      <c r="H8136" s="9">
        <f t="shared" si="385"/>
        <v>10.088614928458835</v>
      </c>
      <c r="I8136" s="9">
        <f t="shared" si="386"/>
        <v>12.1063379141506</v>
      </c>
    </row>
    <row r="8137" spans="1:9" ht="31.5" customHeight="1" x14ac:dyDescent="0.25">
      <c r="A8137" s="6">
        <v>2008</v>
      </c>
      <c r="B8137" s="6">
        <v>12</v>
      </c>
      <c r="C8137" s="6">
        <v>17</v>
      </c>
      <c r="D8137" s="6">
        <v>10</v>
      </c>
      <c r="E8137" s="6">
        <v>6.4</v>
      </c>
      <c r="F8137" s="6">
        <f t="shared" si="384"/>
        <v>7.68</v>
      </c>
      <c r="G8137" s="6">
        <v>324</v>
      </c>
      <c r="H8137" s="9">
        <f t="shared" si="385"/>
        <v>10.115320975512372</v>
      </c>
      <c r="I8137" s="9">
        <f t="shared" si="386"/>
        <v>12.138385170614844</v>
      </c>
    </row>
    <row r="8138" spans="1:9" ht="31.5" customHeight="1" x14ac:dyDescent="0.25">
      <c r="A8138" s="6">
        <v>2008</v>
      </c>
      <c r="B8138" s="6">
        <v>12</v>
      </c>
      <c r="C8138" s="6">
        <v>17</v>
      </c>
      <c r="D8138" s="6">
        <v>11</v>
      </c>
      <c r="E8138" s="6">
        <v>6.4</v>
      </c>
      <c r="F8138" s="6">
        <f t="shared" si="384"/>
        <v>7.68</v>
      </c>
      <c r="G8138" s="6">
        <v>335</v>
      </c>
      <c r="H8138" s="9">
        <f t="shared" si="385"/>
        <v>10.150984526707489</v>
      </c>
      <c r="I8138" s="9">
        <f t="shared" si="386"/>
        <v>12.181181432048986</v>
      </c>
    </row>
    <row r="8139" spans="1:9" ht="31.5" customHeight="1" x14ac:dyDescent="0.25">
      <c r="A8139" s="6">
        <v>2008</v>
      </c>
      <c r="B8139" s="6">
        <v>12</v>
      </c>
      <c r="C8139" s="6">
        <v>17</v>
      </c>
      <c r="D8139" s="6">
        <v>12</v>
      </c>
      <c r="E8139" s="6">
        <v>8.6999999999999993</v>
      </c>
      <c r="F8139" s="6">
        <f t="shared" si="384"/>
        <v>10.44</v>
      </c>
      <c r="G8139" s="6">
        <v>358</v>
      </c>
      <c r="H8139" s="9">
        <f t="shared" si="385"/>
        <v>13.895415315886853</v>
      </c>
      <c r="I8139" s="9">
        <f t="shared" si="386"/>
        <v>16.674498379064222</v>
      </c>
    </row>
    <row r="8140" spans="1:9" ht="31.5" customHeight="1" x14ac:dyDescent="0.25">
      <c r="A8140" s="6">
        <v>2008</v>
      </c>
      <c r="B8140" s="6">
        <v>12</v>
      </c>
      <c r="C8140" s="6">
        <v>17</v>
      </c>
      <c r="D8140" s="6">
        <v>13</v>
      </c>
      <c r="E8140" s="6">
        <v>8.3000000000000007</v>
      </c>
      <c r="F8140" s="6">
        <f t="shared" si="384"/>
        <v>9.9600000000000009</v>
      </c>
      <c r="G8140" s="6">
        <v>356</v>
      </c>
      <c r="H8140" s="9">
        <f t="shared" si="385"/>
        <v>13.24878481898608</v>
      </c>
      <c r="I8140" s="9">
        <f t="shared" si="386"/>
        <v>15.898541782783294</v>
      </c>
    </row>
    <row r="8141" spans="1:9" ht="31.5" customHeight="1" x14ac:dyDescent="0.25">
      <c r="A8141" s="6">
        <v>2008</v>
      </c>
      <c r="B8141" s="6">
        <v>12</v>
      </c>
      <c r="C8141" s="6">
        <v>17</v>
      </c>
      <c r="D8141" s="6">
        <v>14</v>
      </c>
      <c r="E8141" s="6">
        <v>7.5</v>
      </c>
      <c r="F8141" s="6">
        <f t="shared" si="384"/>
        <v>9</v>
      </c>
      <c r="G8141" s="6">
        <v>354</v>
      </c>
      <c r="H8141" s="9">
        <f t="shared" si="385"/>
        <v>11.964741206548586</v>
      </c>
      <c r="I8141" s="9">
        <f t="shared" si="386"/>
        <v>14.357689447858302</v>
      </c>
    </row>
    <row r="8142" spans="1:9" ht="31.5" customHeight="1" x14ac:dyDescent="0.25">
      <c r="A8142" s="6">
        <v>2008</v>
      </c>
      <c r="B8142" s="6">
        <v>12</v>
      </c>
      <c r="C8142" s="6">
        <v>17</v>
      </c>
      <c r="D8142" s="6">
        <v>15</v>
      </c>
      <c r="E8142" s="6">
        <v>6.8</v>
      </c>
      <c r="F8142" s="6">
        <f t="shared" si="384"/>
        <v>8.16</v>
      </c>
      <c r="G8142" s="6">
        <v>351</v>
      </c>
      <c r="H8142" s="9">
        <f t="shared" si="385"/>
        <v>10.838372838054665</v>
      </c>
      <c r="I8142" s="9">
        <f t="shared" si="386"/>
        <v>13.006047405665598</v>
      </c>
    </row>
    <row r="8143" spans="1:9" ht="31.5" customHeight="1" x14ac:dyDescent="0.25">
      <c r="A8143" s="6">
        <v>2008</v>
      </c>
      <c r="B8143" s="6">
        <v>12</v>
      </c>
      <c r="C8143" s="6">
        <v>17</v>
      </c>
      <c r="D8143" s="6">
        <v>16</v>
      </c>
      <c r="E8143" s="6">
        <v>6.8</v>
      </c>
      <c r="F8143" s="6">
        <f t="shared" si="384"/>
        <v>8.16</v>
      </c>
      <c r="G8143" s="6">
        <v>346</v>
      </c>
      <c r="H8143" s="9">
        <f t="shared" si="385"/>
        <v>10.822089231866519</v>
      </c>
      <c r="I8143" s="9">
        <f t="shared" si="386"/>
        <v>12.986507078239823</v>
      </c>
    </row>
    <row r="8144" spans="1:9" ht="31.5" customHeight="1" x14ac:dyDescent="0.25">
      <c r="A8144" s="6">
        <v>2008</v>
      </c>
      <c r="B8144" s="6">
        <v>12</v>
      </c>
      <c r="C8144" s="6">
        <v>17</v>
      </c>
      <c r="D8144" s="6">
        <v>17</v>
      </c>
      <c r="E8144" s="6">
        <v>6.3</v>
      </c>
      <c r="F8144" s="6">
        <f t="shared" si="384"/>
        <v>7.56</v>
      </c>
      <c r="G8144" s="6">
        <v>344</v>
      </c>
      <c r="H8144" s="9">
        <f t="shared" si="385"/>
        <v>10.020251731498428</v>
      </c>
      <c r="I8144" s="9">
        <f t="shared" si="386"/>
        <v>12.024302077798113</v>
      </c>
    </row>
    <row r="8145" spans="1:9" ht="31.5" customHeight="1" x14ac:dyDescent="0.25">
      <c r="A8145" s="6">
        <v>2008</v>
      </c>
      <c r="B8145" s="6">
        <v>12</v>
      </c>
      <c r="C8145" s="6">
        <v>17</v>
      </c>
      <c r="D8145" s="6">
        <v>18</v>
      </c>
      <c r="E8145" s="6">
        <v>5.6</v>
      </c>
      <c r="F8145" s="6">
        <f t="shared" si="384"/>
        <v>6.72</v>
      </c>
      <c r="G8145" s="6">
        <v>348</v>
      </c>
      <c r="H8145" s="9">
        <f t="shared" si="385"/>
        <v>8.9176959005065353</v>
      </c>
      <c r="I8145" s="9">
        <f t="shared" si="386"/>
        <v>10.701235080607843</v>
      </c>
    </row>
    <row r="8146" spans="1:9" ht="31.5" customHeight="1" x14ac:dyDescent="0.25">
      <c r="A8146" s="6">
        <v>2008</v>
      </c>
      <c r="B8146" s="6">
        <v>12</v>
      </c>
      <c r="C8146" s="6">
        <v>17</v>
      </c>
      <c r="D8146" s="6">
        <v>19</v>
      </c>
      <c r="E8146" s="6">
        <v>5.3</v>
      </c>
      <c r="F8146" s="6">
        <f t="shared" si="384"/>
        <v>6.3599999999999994</v>
      </c>
      <c r="G8146" s="6">
        <v>348</v>
      </c>
      <c r="H8146" s="9">
        <f t="shared" si="385"/>
        <v>8.4399621915508281</v>
      </c>
      <c r="I8146" s="9">
        <f t="shared" si="386"/>
        <v>10.127954629860994</v>
      </c>
    </row>
    <row r="8147" spans="1:9" ht="31.5" customHeight="1" x14ac:dyDescent="0.25">
      <c r="A8147" s="6">
        <v>2008</v>
      </c>
      <c r="B8147" s="6">
        <v>12</v>
      </c>
      <c r="C8147" s="6">
        <v>17</v>
      </c>
      <c r="D8147" s="6">
        <v>20</v>
      </c>
      <c r="E8147" s="6">
        <v>5.2</v>
      </c>
      <c r="F8147" s="6">
        <f t="shared" si="384"/>
        <v>6.24</v>
      </c>
      <c r="G8147" s="6">
        <v>355</v>
      </c>
      <c r="H8147" s="9">
        <f t="shared" si="385"/>
        <v>8.2980021455125872</v>
      </c>
      <c r="I8147" s="9">
        <f t="shared" si="386"/>
        <v>9.9576025746151036</v>
      </c>
    </row>
    <row r="8148" spans="1:9" ht="31.5" customHeight="1" x14ac:dyDescent="0.25">
      <c r="A8148" s="6">
        <v>2008</v>
      </c>
      <c r="B8148" s="6">
        <v>12</v>
      </c>
      <c r="C8148" s="6">
        <v>17</v>
      </c>
      <c r="D8148" s="6">
        <v>21</v>
      </c>
      <c r="E8148" s="6">
        <v>5.4</v>
      </c>
      <c r="F8148" s="6">
        <f t="shared" si="384"/>
        <v>6.48</v>
      </c>
      <c r="G8148" s="6">
        <v>348</v>
      </c>
      <c r="H8148" s="9">
        <f t="shared" si="385"/>
        <v>8.5992067612027316</v>
      </c>
      <c r="I8148" s="9">
        <f t="shared" si="386"/>
        <v>10.319048113443278</v>
      </c>
    </row>
    <row r="8149" spans="1:9" ht="31.5" customHeight="1" x14ac:dyDescent="0.25">
      <c r="A8149" s="6">
        <v>2008</v>
      </c>
      <c r="B8149" s="6">
        <v>12</v>
      </c>
      <c r="C8149" s="6">
        <v>17</v>
      </c>
      <c r="D8149" s="6">
        <v>22</v>
      </c>
      <c r="E8149" s="6">
        <v>6</v>
      </c>
      <c r="F8149" s="6">
        <f t="shared" si="384"/>
        <v>7.1999999999999993</v>
      </c>
      <c r="G8149" s="6">
        <v>344</v>
      </c>
      <c r="H8149" s="9">
        <f t="shared" si="385"/>
        <v>9.5430968871413597</v>
      </c>
      <c r="I8149" s="9">
        <f t="shared" si="386"/>
        <v>11.451716264569631</v>
      </c>
    </row>
    <row r="8150" spans="1:9" ht="31.5" customHeight="1" x14ac:dyDescent="0.25">
      <c r="A8150" s="6">
        <v>2008</v>
      </c>
      <c r="B8150" s="6">
        <v>12</v>
      </c>
      <c r="C8150" s="6">
        <v>17</v>
      </c>
      <c r="D8150" s="6">
        <v>23</v>
      </c>
      <c r="E8150" s="6">
        <v>6.3</v>
      </c>
      <c r="F8150" s="6">
        <f t="shared" si="384"/>
        <v>7.56</v>
      </c>
      <c r="G8150" s="6">
        <v>329</v>
      </c>
      <c r="H8150" s="9">
        <f t="shared" si="385"/>
        <v>9.9733719395173281</v>
      </c>
      <c r="I8150" s="9">
        <f t="shared" si="386"/>
        <v>11.968046327420794</v>
      </c>
    </row>
    <row r="8151" spans="1:9" ht="31.5" customHeight="1" x14ac:dyDescent="0.25">
      <c r="A8151" s="6">
        <v>2008</v>
      </c>
      <c r="B8151" s="6">
        <v>12</v>
      </c>
      <c r="C8151" s="6">
        <v>18</v>
      </c>
      <c r="D8151" s="6">
        <v>0</v>
      </c>
      <c r="E8151" s="6">
        <v>6.9</v>
      </c>
      <c r="F8151" s="6">
        <f t="shared" si="384"/>
        <v>8.2799999999999994</v>
      </c>
      <c r="G8151" s="6">
        <v>338</v>
      </c>
      <c r="H8151" s="9">
        <f t="shared" si="385"/>
        <v>10.954297467035671</v>
      </c>
      <c r="I8151" s="9">
        <f t="shared" si="386"/>
        <v>13.145156960442804</v>
      </c>
    </row>
    <row r="8152" spans="1:9" ht="31.5" customHeight="1" x14ac:dyDescent="0.25">
      <c r="A8152" s="6">
        <v>2008</v>
      </c>
      <c r="B8152" s="6">
        <v>12</v>
      </c>
      <c r="C8152" s="6">
        <v>18</v>
      </c>
      <c r="D8152" s="6">
        <v>1</v>
      </c>
      <c r="E8152" s="6">
        <v>5.6</v>
      </c>
      <c r="F8152" s="6">
        <f t="shared" si="384"/>
        <v>6.72</v>
      </c>
      <c r="G8152" s="6">
        <v>348</v>
      </c>
      <c r="H8152" s="9">
        <f t="shared" si="385"/>
        <v>8.9176959005065353</v>
      </c>
      <c r="I8152" s="9">
        <f t="shared" si="386"/>
        <v>10.701235080607843</v>
      </c>
    </row>
    <row r="8153" spans="1:9" ht="31.5" customHeight="1" x14ac:dyDescent="0.25">
      <c r="A8153" s="6">
        <v>2008</v>
      </c>
      <c r="B8153" s="6">
        <v>12</v>
      </c>
      <c r="C8153" s="6">
        <v>18</v>
      </c>
      <c r="D8153" s="6">
        <v>2</v>
      </c>
      <c r="E8153" s="6">
        <v>5.5</v>
      </c>
      <c r="F8153" s="6">
        <f t="shared" si="384"/>
        <v>6.6</v>
      </c>
      <c r="G8153" s="6">
        <v>1</v>
      </c>
      <c r="H8153" s="9">
        <f t="shared" si="385"/>
        <v>3.3862900861893381</v>
      </c>
      <c r="I8153" s="9">
        <f t="shared" si="386"/>
        <v>4.0635481034272054</v>
      </c>
    </row>
    <row r="8154" spans="1:9" ht="31.5" customHeight="1" x14ac:dyDescent="0.25">
      <c r="A8154" s="6">
        <v>2008</v>
      </c>
      <c r="B8154" s="6">
        <v>12</v>
      </c>
      <c r="C8154" s="6">
        <v>18</v>
      </c>
      <c r="D8154" s="6">
        <v>3</v>
      </c>
      <c r="E8154" s="6">
        <v>5.5</v>
      </c>
      <c r="F8154" s="6">
        <f t="shared" si="384"/>
        <v>6.6</v>
      </c>
      <c r="G8154" s="6">
        <v>3</v>
      </c>
      <c r="H8154" s="9">
        <f t="shared" si="385"/>
        <v>4.3947860123800702</v>
      </c>
      <c r="I8154" s="9">
        <f t="shared" si="386"/>
        <v>5.2737432148560845</v>
      </c>
    </row>
    <row r="8155" spans="1:9" ht="31.5" customHeight="1" x14ac:dyDescent="0.25">
      <c r="A8155" s="6">
        <v>2008</v>
      </c>
      <c r="B8155" s="6">
        <v>12</v>
      </c>
      <c r="C8155" s="6">
        <v>18</v>
      </c>
      <c r="D8155" s="6">
        <v>4</v>
      </c>
      <c r="E8155" s="6">
        <v>5.5</v>
      </c>
      <c r="F8155" s="6">
        <f t="shared" si="384"/>
        <v>6.6</v>
      </c>
      <c r="G8155" s="6">
        <v>3</v>
      </c>
      <c r="H8155" s="9">
        <f t="shared" si="385"/>
        <v>4.3947860123800702</v>
      </c>
      <c r="I8155" s="9">
        <f t="shared" si="386"/>
        <v>5.2737432148560845</v>
      </c>
    </row>
    <row r="8156" spans="1:9" ht="31.5" customHeight="1" x14ac:dyDescent="0.25">
      <c r="A8156" s="6">
        <v>2008</v>
      </c>
      <c r="B8156" s="6">
        <v>12</v>
      </c>
      <c r="C8156" s="6">
        <v>18</v>
      </c>
      <c r="D8156" s="6">
        <v>5</v>
      </c>
      <c r="E8156" s="6">
        <v>5.7</v>
      </c>
      <c r="F8156" s="6">
        <f t="shared" si="384"/>
        <v>6.84</v>
      </c>
      <c r="G8156" s="6">
        <v>3</v>
      </c>
      <c r="H8156" s="9">
        <f t="shared" si="385"/>
        <v>4.5545964128302545</v>
      </c>
      <c r="I8156" s="9">
        <f t="shared" si="386"/>
        <v>5.4655156953963058</v>
      </c>
    </row>
    <row r="8157" spans="1:9" ht="31.5" customHeight="1" x14ac:dyDescent="0.25">
      <c r="A8157" s="6">
        <v>2008</v>
      </c>
      <c r="B8157" s="6">
        <v>12</v>
      </c>
      <c r="C8157" s="6">
        <v>18</v>
      </c>
      <c r="D8157" s="6">
        <v>6</v>
      </c>
      <c r="E8157" s="6">
        <v>5.2</v>
      </c>
      <c r="F8157" s="6">
        <f t="shared" si="384"/>
        <v>6.24</v>
      </c>
      <c r="G8157" s="6">
        <v>359</v>
      </c>
      <c r="H8157" s="9">
        <f t="shared" si="385"/>
        <v>8.3077266318061778</v>
      </c>
      <c r="I8157" s="9">
        <f t="shared" si="386"/>
        <v>9.9692719581674147</v>
      </c>
    </row>
    <row r="8158" spans="1:9" ht="31.5" customHeight="1" x14ac:dyDescent="0.25">
      <c r="A8158" s="6">
        <v>2008</v>
      </c>
      <c r="B8158" s="6">
        <v>12</v>
      </c>
      <c r="C8158" s="6">
        <v>18</v>
      </c>
      <c r="D8158" s="6">
        <v>7</v>
      </c>
      <c r="E8158" s="6">
        <v>5</v>
      </c>
      <c r="F8158" s="6">
        <f t="shared" si="384"/>
        <v>6</v>
      </c>
      <c r="G8158" s="6">
        <v>2</v>
      </c>
      <c r="H8158" s="9">
        <f t="shared" si="385"/>
        <v>3.6568910657987956</v>
      </c>
      <c r="I8158" s="9">
        <f t="shared" si="386"/>
        <v>4.3882692789585551</v>
      </c>
    </row>
    <row r="8159" spans="1:9" ht="31.5" customHeight="1" x14ac:dyDescent="0.25">
      <c r="A8159" s="6">
        <v>2008</v>
      </c>
      <c r="B8159" s="6">
        <v>12</v>
      </c>
      <c r="C8159" s="6">
        <v>18</v>
      </c>
      <c r="D8159" s="6">
        <v>8</v>
      </c>
      <c r="E8159" s="6">
        <v>5</v>
      </c>
      <c r="F8159" s="6">
        <f t="shared" si="384"/>
        <v>6</v>
      </c>
      <c r="G8159" s="6">
        <v>11</v>
      </c>
      <c r="H8159" s="9">
        <f t="shared" si="385"/>
        <v>5.0795382990710758</v>
      </c>
      <c r="I8159" s="9">
        <f t="shared" si="386"/>
        <v>6.0954459588852909</v>
      </c>
    </row>
    <row r="8160" spans="1:9" ht="31.5" customHeight="1" x14ac:dyDescent="0.25">
      <c r="A8160" s="6">
        <v>2008</v>
      </c>
      <c r="B8160" s="6">
        <v>12</v>
      </c>
      <c r="C8160" s="6">
        <v>18</v>
      </c>
      <c r="D8160" s="6">
        <v>9</v>
      </c>
      <c r="E8160" s="6">
        <v>5.0999999999999996</v>
      </c>
      <c r="F8160" s="6">
        <f t="shared" si="384"/>
        <v>6.1199999999999992</v>
      </c>
      <c r="G8160" s="6">
        <v>16</v>
      </c>
      <c r="H8160" s="9">
        <f t="shared" si="385"/>
        <v>5.5000722177869292</v>
      </c>
      <c r="I8160" s="9">
        <f t="shared" si="386"/>
        <v>6.6000866613443154</v>
      </c>
    </row>
    <row r="8161" spans="1:9" ht="31.5" customHeight="1" x14ac:dyDescent="0.25">
      <c r="A8161" s="6">
        <v>2008</v>
      </c>
      <c r="B8161" s="6">
        <v>12</v>
      </c>
      <c r="C8161" s="6">
        <v>18</v>
      </c>
      <c r="D8161" s="6">
        <v>10</v>
      </c>
      <c r="E8161" s="6">
        <v>5.5</v>
      </c>
      <c r="F8161" s="6">
        <f t="shared" si="384"/>
        <v>6.6</v>
      </c>
      <c r="G8161" s="6">
        <v>16</v>
      </c>
      <c r="H8161" s="9">
        <f t="shared" si="385"/>
        <v>5.9314504309466889</v>
      </c>
      <c r="I8161" s="9">
        <f t="shared" si="386"/>
        <v>7.1177405171360268</v>
      </c>
    </row>
    <row r="8162" spans="1:9" ht="31.5" customHeight="1" x14ac:dyDescent="0.25">
      <c r="A8162" s="6">
        <v>2008</v>
      </c>
      <c r="B8162" s="6">
        <v>12</v>
      </c>
      <c r="C8162" s="6">
        <v>18</v>
      </c>
      <c r="D8162" s="6">
        <v>11</v>
      </c>
      <c r="E8162" s="6">
        <v>5.6</v>
      </c>
      <c r="F8162" s="6">
        <f t="shared" si="384"/>
        <v>6.72</v>
      </c>
      <c r="G8162" s="6">
        <v>12</v>
      </c>
      <c r="H8162" s="9">
        <f t="shared" si="385"/>
        <v>5.7704092062998136</v>
      </c>
      <c r="I8162" s="9">
        <f t="shared" si="386"/>
        <v>6.9244910475597763</v>
      </c>
    </row>
    <row r="8163" spans="1:9" ht="31.5" customHeight="1" x14ac:dyDescent="0.25">
      <c r="A8163" s="6">
        <v>2008</v>
      </c>
      <c r="B8163" s="6">
        <v>12</v>
      </c>
      <c r="C8163" s="6">
        <v>18</v>
      </c>
      <c r="D8163" s="6">
        <v>12</v>
      </c>
      <c r="E8163" s="6">
        <v>2.7</v>
      </c>
      <c r="F8163" s="6">
        <f t="shared" si="384"/>
        <v>3.24</v>
      </c>
      <c r="G8163" s="6">
        <v>89</v>
      </c>
      <c r="H8163" s="9">
        <f t="shared" si="385"/>
        <v>3.6851244884761694</v>
      </c>
      <c r="I8163" s="9">
        <f t="shared" si="386"/>
        <v>4.4221493861714034</v>
      </c>
    </row>
    <row r="8164" spans="1:9" ht="31.5" customHeight="1" x14ac:dyDescent="0.25">
      <c r="A8164" s="6">
        <v>2008</v>
      </c>
      <c r="B8164" s="6">
        <v>12</v>
      </c>
      <c r="C8164" s="6">
        <v>18</v>
      </c>
      <c r="D8164" s="6">
        <v>13</v>
      </c>
      <c r="E8164" s="6">
        <v>2.4</v>
      </c>
      <c r="F8164" s="6">
        <f t="shared" si="384"/>
        <v>2.88</v>
      </c>
      <c r="G8164" s="6">
        <v>92</v>
      </c>
      <c r="H8164" s="9">
        <f t="shared" si="385"/>
        <v>3.2889459863870569</v>
      </c>
      <c r="I8164" s="9">
        <f t="shared" si="386"/>
        <v>3.9467351836644684</v>
      </c>
    </row>
    <row r="8165" spans="1:9" ht="31.5" customHeight="1" x14ac:dyDescent="0.25">
      <c r="A8165" s="6">
        <v>2008</v>
      </c>
      <c r="B8165" s="6">
        <v>12</v>
      </c>
      <c r="C8165" s="6">
        <v>18</v>
      </c>
      <c r="D8165" s="6">
        <v>14</v>
      </c>
      <c r="E8165" s="6">
        <v>2.2999999999999998</v>
      </c>
      <c r="F8165" s="6">
        <f t="shared" si="384"/>
        <v>2.76</v>
      </c>
      <c r="G8165" s="6">
        <v>75</v>
      </c>
      <c r="H8165" s="9">
        <f t="shared" si="385"/>
        <v>3.0734798246422277</v>
      </c>
      <c r="I8165" s="9">
        <f t="shared" si="386"/>
        <v>3.6881757895706735</v>
      </c>
    </row>
    <row r="8166" spans="1:9" ht="31.5" customHeight="1" x14ac:dyDescent="0.25">
      <c r="A8166" s="6">
        <v>2008</v>
      </c>
      <c r="B8166" s="6">
        <v>12</v>
      </c>
      <c r="C8166" s="6">
        <v>18</v>
      </c>
      <c r="D8166" s="6">
        <v>15</v>
      </c>
      <c r="E8166" s="6">
        <v>2.5</v>
      </c>
      <c r="F8166" s="6">
        <f t="shared" si="384"/>
        <v>3</v>
      </c>
      <c r="G8166" s="6">
        <v>57</v>
      </c>
      <c r="H8166" s="9">
        <f t="shared" si="385"/>
        <v>3.2262273527432495</v>
      </c>
      <c r="I8166" s="9">
        <f t="shared" si="386"/>
        <v>3.8714728232918993</v>
      </c>
    </row>
    <row r="8167" spans="1:9" ht="31.5" customHeight="1" x14ac:dyDescent="0.25">
      <c r="A8167" s="6">
        <v>2008</v>
      </c>
      <c r="B8167" s="6">
        <v>12</v>
      </c>
      <c r="C8167" s="6">
        <v>18</v>
      </c>
      <c r="D8167" s="6">
        <v>16</v>
      </c>
      <c r="E8167" s="6">
        <v>2.7</v>
      </c>
      <c r="F8167" s="6">
        <f t="shared" si="384"/>
        <v>3.24</v>
      </c>
      <c r="G8167" s="6">
        <v>57</v>
      </c>
      <c r="H8167" s="9">
        <f t="shared" si="385"/>
        <v>3.4843255409627099</v>
      </c>
      <c r="I8167" s="9">
        <f t="shared" si="386"/>
        <v>4.1811906491552513</v>
      </c>
    </row>
    <row r="8168" spans="1:9" ht="31.5" customHeight="1" x14ac:dyDescent="0.25">
      <c r="A8168" s="6">
        <v>2008</v>
      </c>
      <c r="B8168" s="6">
        <v>12</v>
      </c>
      <c r="C8168" s="6">
        <v>18</v>
      </c>
      <c r="D8168" s="6">
        <v>17</v>
      </c>
      <c r="E8168" s="6">
        <v>2.1</v>
      </c>
      <c r="F8168" s="6">
        <f t="shared" si="384"/>
        <v>2.52</v>
      </c>
      <c r="G8168" s="6">
        <v>39</v>
      </c>
      <c r="H8168" s="9">
        <f t="shared" si="385"/>
        <v>2.5770203911102696</v>
      </c>
      <c r="I8168" s="9">
        <f t="shared" si="386"/>
        <v>3.0924244693323235</v>
      </c>
    </row>
    <row r="8169" spans="1:9" ht="31.5" customHeight="1" x14ac:dyDescent="0.25">
      <c r="A8169" s="6">
        <v>2008</v>
      </c>
      <c r="B8169" s="6">
        <v>12</v>
      </c>
      <c r="C8169" s="6">
        <v>18</v>
      </c>
      <c r="D8169" s="6">
        <v>18</v>
      </c>
      <c r="E8169" s="6">
        <v>3</v>
      </c>
      <c r="F8169" s="6">
        <f t="shared" si="384"/>
        <v>3.5999999999999996</v>
      </c>
      <c r="G8169" s="6">
        <v>4</v>
      </c>
      <c r="H8169" s="9">
        <f t="shared" si="385"/>
        <v>2.5412019592189163</v>
      </c>
      <c r="I8169" s="9">
        <f t="shared" si="386"/>
        <v>3.0494423510626993</v>
      </c>
    </row>
    <row r="8170" spans="1:9" ht="31.5" customHeight="1" x14ac:dyDescent="0.25">
      <c r="A8170" s="6">
        <v>2008</v>
      </c>
      <c r="B8170" s="6">
        <v>12</v>
      </c>
      <c r="C8170" s="6">
        <v>18</v>
      </c>
      <c r="D8170" s="6">
        <v>19</v>
      </c>
      <c r="E8170" s="6">
        <v>4.2</v>
      </c>
      <c r="F8170" s="6">
        <f t="shared" si="384"/>
        <v>5.04</v>
      </c>
      <c r="G8170" s="6">
        <v>9</v>
      </c>
      <c r="H8170" s="9">
        <f t="shared" si="385"/>
        <v>4.1261425712722497</v>
      </c>
      <c r="I8170" s="9">
        <f t="shared" si="386"/>
        <v>4.9513710855266995</v>
      </c>
    </row>
    <row r="8171" spans="1:9" ht="31.5" customHeight="1" x14ac:dyDescent="0.25">
      <c r="A8171" s="6">
        <v>2008</v>
      </c>
      <c r="B8171" s="6">
        <v>12</v>
      </c>
      <c r="C8171" s="6">
        <v>18</v>
      </c>
      <c r="D8171" s="6">
        <v>20</v>
      </c>
      <c r="E8171" s="6">
        <v>4.8</v>
      </c>
      <c r="F8171" s="6">
        <f t="shared" si="384"/>
        <v>5.76</v>
      </c>
      <c r="G8171" s="6">
        <v>20</v>
      </c>
      <c r="H8171" s="9">
        <f t="shared" si="385"/>
        <v>5.3553077115834213</v>
      </c>
      <c r="I8171" s="9">
        <f t="shared" si="386"/>
        <v>6.4263692539001056</v>
      </c>
    </row>
    <row r="8172" spans="1:9" ht="31.5" customHeight="1" x14ac:dyDescent="0.25">
      <c r="A8172" s="6">
        <v>2008</v>
      </c>
      <c r="B8172" s="6">
        <v>12</v>
      </c>
      <c r="C8172" s="6">
        <v>18</v>
      </c>
      <c r="D8172" s="6">
        <v>21</v>
      </c>
      <c r="E8172" s="6">
        <v>5.4</v>
      </c>
      <c r="F8172" s="6">
        <f t="shared" si="384"/>
        <v>6.48</v>
      </c>
      <c r="G8172" s="6">
        <v>45</v>
      </c>
      <c r="H8172" s="9">
        <f t="shared" si="385"/>
        <v>6.7555980977159082</v>
      </c>
      <c r="I8172" s="9">
        <f t="shared" si="386"/>
        <v>8.106717717259091</v>
      </c>
    </row>
    <row r="8173" spans="1:9" ht="31.5" customHeight="1" x14ac:dyDescent="0.25">
      <c r="A8173" s="6">
        <v>2008</v>
      </c>
      <c r="B8173" s="6">
        <v>12</v>
      </c>
      <c r="C8173" s="6">
        <v>18</v>
      </c>
      <c r="D8173" s="6">
        <v>22</v>
      </c>
      <c r="E8173" s="6">
        <v>6.6</v>
      </c>
      <c r="F8173" s="6">
        <f t="shared" si="384"/>
        <v>7.919999999999999</v>
      </c>
      <c r="G8173" s="6">
        <v>66</v>
      </c>
      <c r="H8173" s="9">
        <f t="shared" si="385"/>
        <v>8.6787337696299041</v>
      </c>
      <c r="I8173" s="9">
        <f t="shared" si="386"/>
        <v>10.414480523555884</v>
      </c>
    </row>
    <row r="8174" spans="1:9" ht="31.5" customHeight="1" x14ac:dyDescent="0.25">
      <c r="A8174" s="6">
        <v>2008</v>
      </c>
      <c r="B8174" s="6">
        <v>12</v>
      </c>
      <c r="C8174" s="6">
        <v>18</v>
      </c>
      <c r="D8174" s="6">
        <v>23</v>
      </c>
      <c r="E8174" s="6">
        <v>7.4</v>
      </c>
      <c r="F8174" s="6">
        <f t="shared" si="384"/>
        <v>8.8800000000000008</v>
      </c>
      <c r="G8174" s="6">
        <v>86</v>
      </c>
      <c r="H8174" s="9">
        <f t="shared" si="385"/>
        <v>10.057620716758796</v>
      </c>
      <c r="I8174" s="9">
        <f t="shared" si="386"/>
        <v>12.069144860110557</v>
      </c>
    </row>
    <row r="8175" spans="1:9" ht="31.5" customHeight="1" x14ac:dyDescent="0.25">
      <c r="A8175" s="6">
        <v>2008</v>
      </c>
      <c r="B8175" s="6">
        <v>12</v>
      </c>
      <c r="C8175" s="6">
        <v>19</v>
      </c>
      <c r="D8175" s="6">
        <v>0</v>
      </c>
      <c r="E8175" s="6">
        <v>7.5</v>
      </c>
      <c r="F8175" s="6">
        <f t="shared" si="384"/>
        <v>9</v>
      </c>
      <c r="G8175" s="6">
        <v>90</v>
      </c>
      <c r="H8175" s="9">
        <f t="shared" si="385"/>
        <v>10.250443435065634</v>
      </c>
      <c r="I8175" s="9">
        <f t="shared" si="386"/>
        <v>12.30053212207876</v>
      </c>
    </row>
    <row r="8176" spans="1:9" ht="31.5" customHeight="1" x14ac:dyDescent="0.25">
      <c r="A8176" s="6">
        <v>2008</v>
      </c>
      <c r="B8176" s="6">
        <v>12</v>
      </c>
      <c r="C8176" s="6">
        <v>19</v>
      </c>
      <c r="D8176" s="6">
        <v>1</v>
      </c>
      <c r="E8176" s="6">
        <v>7.6</v>
      </c>
      <c r="F8176" s="6">
        <f t="shared" si="384"/>
        <v>9.1199999999999992</v>
      </c>
      <c r="G8176" s="6">
        <v>91</v>
      </c>
      <c r="H8176" s="9">
        <f t="shared" si="385"/>
        <v>10.401132412754446</v>
      </c>
      <c r="I8176" s="9">
        <f t="shared" si="386"/>
        <v>12.481358895305334</v>
      </c>
    </row>
    <row r="8177" spans="1:9" ht="31.5" customHeight="1" x14ac:dyDescent="0.25">
      <c r="A8177" s="6">
        <v>2008</v>
      </c>
      <c r="B8177" s="6">
        <v>12</v>
      </c>
      <c r="C8177" s="6">
        <v>19</v>
      </c>
      <c r="D8177" s="6">
        <v>2</v>
      </c>
      <c r="E8177" s="6">
        <v>7.9</v>
      </c>
      <c r="F8177" s="6">
        <f t="shared" si="384"/>
        <v>9.48</v>
      </c>
      <c r="G8177" s="6">
        <v>98</v>
      </c>
      <c r="H8177" s="9">
        <f t="shared" si="385"/>
        <v>10.909417931972552</v>
      </c>
      <c r="I8177" s="9">
        <f t="shared" si="386"/>
        <v>13.091301518367063</v>
      </c>
    </row>
    <row r="8178" spans="1:9" ht="31.5" customHeight="1" x14ac:dyDescent="0.25">
      <c r="A8178" s="6">
        <v>2008</v>
      </c>
      <c r="B8178" s="6">
        <v>12</v>
      </c>
      <c r="C8178" s="6">
        <v>19</v>
      </c>
      <c r="D8178" s="6">
        <v>3</v>
      </c>
      <c r="E8178" s="6">
        <v>8.4</v>
      </c>
      <c r="F8178" s="6">
        <f t="shared" si="384"/>
        <v>10.08</v>
      </c>
      <c r="G8178" s="6">
        <v>101</v>
      </c>
      <c r="H8178" s="9">
        <f t="shared" si="385"/>
        <v>11.642161813290373</v>
      </c>
      <c r="I8178" s="9">
        <f t="shared" si="386"/>
        <v>13.970594175948449</v>
      </c>
    </row>
    <row r="8179" spans="1:9" ht="31.5" customHeight="1" x14ac:dyDescent="0.25">
      <c r="A8179" s="6">
        <v>2008</v>
      </c>
      <c r="B8179" s="6">
        <v>12</v>
      </c>
      <c r="C8179" s="6">
        <v>19</v>
      </c>
      <c r="D8179" s="6">
        <v>4</v>
      </c>
      <c r="E8179" s="6">
        <v>9.1</v>
      </c>
      <c r="F8179" s="6">
        <f t="shared" si="384"/>
        <v>10.92</v>
      </c>
      <c r="G8179" s="6">
        <v>99</v>
      </c>
      <c r="H8179" s="9">
        <f t="shared" si="385"/>
        <v>12.581964405522328</v>
      </c>
      <c r="I8179" s="9">
        <f t="shared" si="386"/>
        <v>15.098357286626795</v>
      </c>
    </row>
    <row r="8180" spans="1:9" ht="31.5" customHeight="1" x14ac:dyDescent="0.25">
      <c r="A8180" s="6">
        <v>2008</v>
      </c>
      <c r="B8180" s="6">
        <v>12</v>
      </c>
      <c r="C8180" s="6">
        <v>19</v>
      </c>
      <c r="D8180" s="6">
        <v>5</v>
      </c>
      <c r="E8180" s="6">
        <v>9.5</v>
      </c>
      <c r="F8180" s="6">
        <f t="shared" si="384"/>
        <v>11.4</v>
      </c>
      <c r="G8180" s="6">
        <v>94</v>
      </c>
      <c r="H8180" s="9">
        <f t="shared" si="385"/>
        <v>13.052844530874593</v>
      </c>
      <c r="I8180" s="9">
        <f t="shared" si="386"/>
        <v>15.663413437049512</v>
      </c>
    </row>
    <row r="8181" spans="1:9" ht="31.5" customHeight="1" x14ac:dyDescent="0.25">
      <c r="A8181" s="6">
        <v>2008</v>
      </c>
      <c r="B8181" s="6">
        <v>12</v>
      </c>
      <c r="C8181" s="6">
        <v>19</v>
      </c>
      <c r="D8181" s="6">
        <v>6</v>
      </c>
      <c r="E8181" s="6">
        <v>9.8000000000000007</v>
      </c>
      <c r="F8181" s="6">
        <f t="shared" si="384"/>
        <v>11.76</v>
      </c>
      <c r="G8181" s="6">
        <v>91</v>
      </c>
      <c r="H8181" s="9">
        <f t="shared" si="385"/>
        <v>13.411986532235998</v>
      </c>
      <c r="I8181" s="9">
        <f t="shared" si="386"/>
        <v>16.094383838683196</v>
      </c>
    </row>
    <row r="8182" spans="1:9" ht="31.5" customHeight="1" x14ac:dyDescent="0.25">
      <c r="A8182" s="6">
        <v>2008</v>
      </c>
      <c r="B8182" s="6">
        <v>12</v>
      </c>
      <c r="C8182" s="6">
        <v>19</v>
      </c>
      <c r="D8182" s="6">
        <v>7</v>
      </c>
      <c r="E8182" s="6">
        <v>9.9</v>
      </c>
      <c r="F8182" s="6">
        <f t="shared" si="384"/>
        <v>11.88</v>
      </c>
      <c r="G8182" s="6">
        <v>90</v>
      </c>
      <c r="H8182" s="9">
        <f t="shared" si="385"/>
        <v>13.530585334286638</v>
      </c>
      <c r="I8182" s="9">
        <f t="shared" si="386"/>
        <v>16.236702401143965</v>
      </c>
    </row>
    <row r="8183" spans="1:9" ht="31.5" customHeight="1" x14ac:dyDescent="0.25">
      <c r="A8183" s="6">
        <v>2008</v>
      </c>
      <c r="B8183" s="6">
        <v>12</v>
      </c>
      <c r="C8183" s="6">
        <v>19</v>
      </c>
      <c r="D8183" s="6">
        <v>8</v>
      </c>
      <c r="E8183" s="6">
        <v>9.6999999999999993</v>
      </c>
      <c r="F8183" s="6">
        <f t="shared" si="384"/>
        <v>11.639999999999999</v>
      </c>
      <c r="G8183" s="6">
        <v>93</v>
      </c>
      <c r="H8183" s="9">
        <f t="shared" si="385"/>
        <v>13.310325908042877</v>
      </c>
      <c r="I8183" s="9">
        <f t="shared" si="386"/>
        <v>15.972391089651452</v>
      </c>
    </row>
    <row r="8184" spans="1:9" ht="31.5" customHeight="1" x14ac:dyDescent="0.25">
      <c r="A8184" s="6">
        <v>2008</v>
      </c>
      <c r="B8184" s="6">
        <v>12</v>
      </c>
      <c r="C8184" s="6">
        <v>19</v>
      </c>
      <c r="D8184" s="6">
        <v>9</v>
      </c>
      <c r="E8184" s="6">
        <v>9.3000000000000007</v>
      </c>
      <c r="F8184" s="6">
        <f t="shared" si="384"/>
        <v>11.16</v>
      </c>
      <c r="G8184" s="6">
        <v>98</v>
      </c>
      <c r="H8184" s="9">
        <f t="shared" si="385"/>
        <v>12.842732502195537</v>
      </c>
      <c r="I8184" s="9">
        <f t="shared" si="386"/>
        <v>15.411279002634643</v>
      </c>
    </row>
    <row r="8185" spans="1:9" ht="31.5" customHeight="1" x14ac:dyDescent="0.25">
      <c r="A8185" s="6">
        <v>2008</v>
      </c>
      <c r="B8185" s="6">
        <v>12</v>
      </c>
      <c r="C8185" s="6">
        <v>19</v>
      </c>
      <c r="D8185" s="6">
        <v>10</v>
      </c>
      <c r="E8185" s="6">
        <v>8.6</v>
      </c>
      <c r="F8185" s="6">
        <f t="shared" si="384"/>
        <v>10.319999999999999</v>
      </c>
      <c r="G8185" s="6">
        <v>104</v>
      </c>
      <c r="H8185" s="9">
        <f t="shared" si="385"/>
        <v>11.961370124870079</v>
      </c>
      <c r="I8185" s="9">
        <f t="shared" si="386"/>
        <v>14.353644149844094</v>
      </c>
    </row>
    <row r="8186" spans="1:9" ht="31.5" customHeight="1" x14ac:dyDescent="0.25">
      <c r="A8186" s="6">
        <v>2008</v>
      </c>
      <c r="B8186" s="6">
        <v>12</v>
      </c>
      <c r="C8186" s="6">
        <v>19</v>
      </c>
      <c r="D8186" s="6">
        <v>11</v>
      </c>
      <c r="E8186" s="6">
        <v>7.9</v>
      </c>
      <c r="F8186" s="6">
        <f t="shared" si="384"/>
        <v>9.48</v>
      </c>
      <c r="G8186" s="6">
        <v>108</v>
      </c>
      <c r="H8186" s="9">
        <f t="shared" si="385"/>
        <v>11.03753245334685</v>
      </c>
      <c r="I8186" s="9">
        <f t="shared" si="386"/>
        <v>13.245038944016219</v>
      </c>
    </row>
    <row r="8187" spans="1:9" ht="31.5" customHeight="1" x14ac:dyDescent="0.25">
      <c r="A8187" s="6">
        <v>2008</v>
      </c>
      <c r="B8187" s="6">
        <v>12</v>
      </c>
      <c r="C8187" s="6">
        <v>19</v>
      </c>
      <c r="D8187" s="6">
        <v>12</v>
      </c>
      <c r="E8187" s="6">
        <v>4.9000000000000004</v>
      </c>
      <c r="F8187" s="6">
        <f t="shared" si="384"/>
        <v>5.88</v>
      </c>
      <c r="G8187" s="6">
        <v>103</v>
      </c>
      <c r="H8187" s="9">
        <f t="shared" si="385"/>
        <v>6.8072974557064398</v>
      </c>
      <c r="I8187" s="9">
        <f t="shared" si="386"/>
        <v>8.1687569468477275</v>
      </c>
    </row>
    <row r="8188" spans="1:9" ht="31.5" customHeight="1" x14ac:dyDescent="0.25">
      <c r="A8188" s="6">
        <v>2008</v>
      </c>
      <c r="B8188" s="6">
        <v>12</v>
      </c>
      <c r="C8188" s="6">
        <v>19</v>
      </c>
      <c r="D8188" s="6">
        <v>13</v>
      </c>
      <c r="E8188" s="6">
        <v>5.3</v>
      </c>
      <c r="F8188" s="6">
        <f t="shared" si="384"/>
        <v>6.3599999999999994</v>
      </c>
      <c r="G8188" s="6">
        <v>97</v>
      </c>
      <c r="H8188" s="9">
        <f t="shared" si="385"/>
        <v>7.3099037720271856</v>
      </c>
      <c r="I8188" s="9">
        <f t="shared" si="386"/>
        <v>8.771884526432622</v>
      </c>
    </row>
    <row r="8189" spans="1:9" ht="31.5" customHeight="1" x14ac:dyDescent="0.25">
      <c r="A8189" s="6">
        <v>2008</v>
      </c>
      <c r="B8189" s="6">
        <v>12</v>
      </c>
      <c r="C8189" s="6">
        <v>19</v>
      </c>
      <c r="D8189" s="6">
        <v>14</v>
      </c>
      <c r="E8189" s="6">
        <v>5.8</v>
      </c>
      <c r="F8189" s="6">
        <f t="shared" si="384"/>
        <v>6.96</v>
      </c>
      <c r="G8189" s="6">
        <v>95</v>
      </c>
      <c r="H8189" s="9">
        <f t="shared" si="385"/>
        <v>7.9793490271456902</v>
      </c>
      <c r="I8189" s="9">
        <f t="shared" si="386"/>
        <v>9.5752188325748282</v>
      </c>
    </row>
    <row r="8190" spans="1:9" ht="31.5" customHeight="1" x14ac:dyDescent="0.25">
      <c r="A8190" s="6">
        <v>2008</v>
      </c>
      <c r="B8190" s="6">
        <v>12</v>
      </c>
      <c r="C8190" s="6">
        <v>19</v>
      </c>
      <c r="D8190" s="6">
        <v>15</v>
      </c>
      <c r="E8190" s="6">
        <v>6</v>
      </c>
      <c r="F8190" s="6">
        <f t="shared" si="384"/>
        <v>7.1999999999999993</v>
      </c>
      <c r="G8190" s="6">
        <v>93</v>
      </c>
      <c r="H8190" s="9">
        <f t="shared" si="385"/>
        <v>8.2331912833254925</v>
      </c>
      <c r="I8190" s="9">
        <f t="shared" si="386"/>
        <v>9.8798295399905882</v>
      </c>
    </row>
    <row r="8191" spans="1:9" ht="31.5" customHeight="1" x14ac:dyDescent="0.25">
      <c r="A8191" s="6">
        <v>2008</v>
      </c>
      <c r="B8191" s="6">
        <v>12</v>
      </c>
      <c r="C8191" s="6">
        <v>19</v>
      </c>
      <c r="D8191" s="6">
        <v>16</v>
      </c>
      <c r="E8191" s="6">
        <v>6.3</v>
      </c>
      <c r="F8191" s="6">
        <f t="shared" si="384"/>
        <v>7.56</v>
      </c>
      <c r="G8191" s="6">
        <v>90</v>
      </c>
      <c r="H8191" s="9">
        <f t="shared" si="385"/>
        <v>8.610372485455132</v>
      </c>
      <c r="I8191" s="9">
        <f t="shared" si="386"/>
        <v>10.332446982546159</v>
      </c>
    </row>
    <row r="8192" spans="1:9" ht="31.5" customHeight="1" x14ac:dyDescent="0.25">
      <c r="A8192" s="6">
        <v>2008</v>
      </c>
      <c r="B8192" s="6">
        <v>12</v>
      </c>
      <c r="C8192" s="6">
        <v>19</v>
      </c>
      <c r="D8192" s="6">
        <v>17</v>
      </c>
      <c r="E8192" s="6">
        <v>7</v>
      </c>
      <c r="F8192" s="6">
        <f t="shared" si="384"/>
        <v>8.4</v>
      </c>
      <c r="G8192" s="6">
        <v>88</v>
      </c>
      <c r="H8192" s="9">
        <f t="shared" si="385"/>
        <v>9.5408248568769771</v>
      </c>
      <c r="I8192" s="9">
        <f t="shared" si="386"/>
        <v>11.448989828252374</v>
      </c>
    </row>
    <row r="8193" spans="1:9" ht="31.5" customHeight="1" x14ac:dyDescent="0.25">
      <c r="A8193" s="6">
        <v>2008</v>
      </c>
      <c r="B8193" s="6">
        <v>12</v>
      </c>
      <c r="C8193" s="6">
        <v>19</v>
      </c>
      <c r="D8193" s="6">
        <v>18</v>
      </c>
      <c r="E8193" s="6">
        <v>7.2</v>
      </c>
      <c r="F8193" s="6">
        <f t="shared" si="384"/>
        <v>8.64</v>
      </c>
      <c r="G8193" s="6">
        <v>87</v>
      </c>
      <c r="H8193" s="9">
        <f t="shared" si="385"/>
        <v>9.7996858801867095</v>
      </c>
      <c r="I8193" s="9">
        <f t="shared" si="386"/>
        <v>11.759623056224051</v>
      </c>
    </row>
    <row r="8194" spans="1:9" ht="31.5" customHeight="1" x14ac:dyDescent="0.25">
      <c r="A8194" s="6">
        <v>2008</v>
      </c>
      <c r="B8194" s="6">
        <v>12</v>
      </c>
      <c r="C8194" s="6">
        <v>19</v>
      </c>
      <c r="D8194" s="6">
        <v>19</v>
      </c>
      <c r="E8194" s="6">
        <v>7.1</v>
      </c>
      <c r="F8194" s="6">
        <f t="shared" si="384"/>
        <v>8.52</v>
      </c>
      <c r="G8194" s="6">
        <v>89</v>
      </c>
      <c r="H8194" s="9">
        <f t="shared" si="385"/>
        <v>9.6905125437706676</v>
      </c>
      <c r="I8194" s="9">
        <f t="shared" si="386"/>
        <v>11.6286150525248</v>
      </c>
    </row>
    <row r="8195" spans="1:9" ht="31.5" customHeight="1" x14ac:dyDescent="0.25">
      <c r="A8195" s="6">
        <v>2008</v>
      </c>
      <c r="B8195" s="6">
        <v>12</v>
      </c>
      <c r="C8195" s="6">
        <v>19</v>
      </c>
      <c r="D8195" s="6">
        <v>20</v>
      </c>
      <c r="E8195" s="6">
        <v>7.5</v>
      </c>
      <c r="F8195" s="6">
        <f t="shared" ref="F8195:F8258" si="387">E8195*1.2</f>
        <v>9</v>
      </c>
      <c r="G8195" s="6">
        <v>93</v>
      </c>
      <c r="H8195" s="9">
        <f t="shared" ref="H8195:H8258" si="388">E8195*(LN(G8195/$AE$18)/LN(10/$AE$18))</f>
        <v>10.291489104156865</v>
      </c>
      <c r="I8195" s="9">
        <f t="shared" ref="I8195:I8258" si="389">F8195*(LN(G8195/$AE$18)/LN(10/$AE$18))</f>
        <v>12.349786924988237</v>
      </c>
    </row>
    <row r="8196" spans="1:9" ht="31.5" customHeight="1" x14ac:dyDescent="0.25">
      <c r="A8196" s="6">
        <v>2008</v>
      </c>
      <c r="B8196" s="6">
        <v>12</v>
      </c>
      <c r="C8196" s="6">
        <v>19</v>
      </c>
      <c r="D8196" s="6">
        <v>21</v>
      </c>
      <c r="E8196" s="6">
        <v>8.3000000000000007</v>
      </c>
      <c r="F8196" s="6">
        <f t="shared" si="387"/>
        <v>9.9600000000000009</v>
      </c>
      <c r="G8196" s="6">
        <v>97</v>
      </c>
      <c r="H8196" s="9">
        <f t="shared" si="388"/>
        <v>11.447585152419933</v>
      </c>
      <c r="I8196" s="9">
        <f t="shared" si="389"/>
        <v>13.73710218290392</v>
      </c>
    </row>
    <row r="8197" spans="1:9" ht="31.5" customHeight="1" x14ac:dyDescent="0.25">
      <c r="A8197" s="6">
        <v>2008</v>
      </c>
      <c r="B8197" s="6">
        <v>12</v>
      </c>
      <c r="C8197" s="6">
        <v>19</v>
      </c>
      <c r="D8197" s="6">
        <v>22</v>
      </c>
      <c r="E8197" s="6">
        <v>9.1999999999999993</v>
      </c>
      <c r="F8197" s="6">
        <f t="shared" si="387"/>
        <v>11.04</v>
      </c>
      <c r="G8197" s="6">
        <v>99</v>
      </c>
      <c r="H8197" s="9">
        <f t="shared" si="388"/>
        <v>12.720227750637958</v>
      </c>
      <c r="I8197" s="9">
        <f t="shared" si="389"/>
        <v>15.264273300765549</v>
      </c>
    </row>
    <row r="8198" spans="1:9" ht="31.5" customHeight="1" x14ac:dyDescent="0.25">
      <c r="A8198" s="6">
        <v>2008</v>
      </c>
      <c r="B8198" s="6">
        <v>12</v>
      </c>
      <c r="C8198" s="6">
        <v>19</v>
      </c>
      <c r="D8198" s="6">
        <v>23</v>
      </c>
      <c r="E8198" s="6">
        <v>9.8000000000000007</v>
      </c>
      <c r="F8198" s="6">
        <f t="shared" si="387"/>
        <v>11.76</v>
      </c>
      <c r="G8198" s="6">
        <v>100</v>
      </c>
      <c r="H8198" s="9">
        <f t="shared" si="388"/>
        <v>13.566246755517181</v>
      </c>
      <c r="I8198" s="9">
        <f t="shared" si="389"/>
        <v>16.279496106620616</v>
      </c>
    </row>
    <row r="8199" spans="1:9" ht="31.5" customHeight="1" x14ac:dyDescent="0.25">
      <c r="A8199" s="6">
        <v>2008</v>
      </c>
      <c r="B8199" s="6">
        <v>12</v>
      </c>
      <c r="C8199" s="6">
        <v>20</v>
      </c>
      <c r="D8199" s="6">
        <v>0</v>
      </c>
      <c r="E8199" s="6">
        <v>10.3</v>
      </c>
      <c r="F8199" s="6">
        <f t="shared" si="387"/>
        <v>12.360000000000001</v>
      </c>
      <c r="G8199" s="6">
        <v>100</v>
      </c>
      <c r="H8199" s="9">
        <f t="shared" si="388"/>
        <v>14.258402202227241</v>
      </c>
      <c r="I8199" s="9">
        <f t="shared" si="389"/>
        <v>17.11008264267269</v>
      </c>
    </row>
    <row r="8200" spans="1:9" ht="31.5" customHeight="1" x14ac:dyDescent="0.25">
      <c r="A8200" s="6">
        <v>2008</v>
      </c>
      <c r="B8200" s="6">
        <v>12</v>
      </c>
      <c r="C8200" s="6">
        <v>20</v>
      </c>
      <c r="D8200" s="6">
        <v>1</v>
      </c>
      <c r="E8200" s="6">
        <v>10.8</v>
      </c>
      <c r="F8200" s="6">
        <f t="shared" si="387"/>
        <v>12.96</v>
      </c>
      <c r="G8200" s="6">
        <v>101</v>
      </c>
      <c r="H8200" s="9">
        <f t="shared" si="388"/>
        <v>14.968493759944767</v>
      </c>
      <c r="I8200" s="9">
        <f t="shared" si="389"/>
        <v>17.962192511933722</v>
      </c>
    </row>
    <row r="8201" spans="1:9" ht="31.5" customHeight="1" x14ac:dyDescent="0.25">
      <c r="A8201" s="6">
        <v>2008</v>
      </c>
      <c r="B8201" s="6">
        <v>12</v>
      </c>
      <c r="C8201" s="6">
        <v>20</v>
      </c>
      <c r="D8201" s="6">
        <v>2</v>
      </c>
      <c r="E8201" s="6">
        <v>11</v>
      </c>
      <c r="F8201" s="6">
        <f t="shared" si="387"/>
        <v>13.2</v>
      </c>
      <c r="G8201" s="6">
        <v>102</v>
      </c>
      <c r="H8201" s="9">
        <f t="shared" si="388"/>
        <v>15.263776364248605</v>
      </c>
      <c r="I8201" s="9">
        <f t="shared" si="389"/>
        <v>18.316531637098322</v>
      </c>
    </row>
    <row r="8202" spans="1:9" ht="31.5" customHeight="1" x14ac:dyDescent="0.25">
      <c r="A8202" s="6">
        <v>2008</v>
      </c>
      <c r="B8202" s="6">
        <v>12</v>
      </c>
      <c r="C8202" s="6">
        <v>20</v>
      </c>
      <c r="D8202" s="6">
        <v>3</v>
      </c>
      <c r="E8202" s="6">
        <v>11.3</v>
      </c>
      <c r="F8202" s="6">
        <f t="shared" si="387"/>
        <v>13.56</v>
      </c>
      <c r="G8202" s="6">
        <v>104</v>
      </c>
      <c r="H8202" s="9">
        <f t="shared" si="388"/>
        <v>15.716684001282781</v>
      </c>
      <c r="I8202" s="9">
        <f t="shared" si="389"/>
        <v>18.860020801539335</v>
      </c>
    </row>
    <row r="8203" spans="1:9" ht="31.5" customHeight="1" x14ac:dyDescent="0.25">
      <c r="A8203" s="6">
        <v>2008</v>
      </c>
      <c r="B8203" s="6">
        <v>12</v>
      </c>
      <c r="C8203" s="6">
        <v>20</v>
      </c>
      <c r="D8203" s="6">
        <v>4</v>
      </c>
      <c r="E8203" s="6">
        <v>11.6</v>
      </c>
      <c r="F8203" s="6">
        <f t="shared" si="387"/>
        <v>13.92</v>
      </c>
      <c r="G8203" s="6">
        <v>107</v>
      </c>
      <c r="H8203" s="9">
        <f t="shared" si="388"/>
        <v>16.188999431582825</v>
      </c>
      <c r="I8203" s="9">
        <f t="shared" si="389"/>
        <v>19.426799317899391</v>
      </c>
    </row>
    <row r="8204" spans="1:9" ht="31.5" customHeight="1" x14ac:dyDescent="0.25">
      <c r="A8204" s="6">
        <v>2008</v>
      </c>
      <c r="B8204" s="6">
        <v>12</v>
      </c>
      <c r="C8204" s="6">
        <v>20</v>
      </c>
      <c r="D8204" s="6">
        <v>5</v>
      </c>
      <c r="E8204" s="6">
        <v>11.9</v>
      </c>
      <c r="F8204" s="6">
        <f t="shared" si="387"/>
        <v>14.28</v>
      </c>
      <c r="G8204" s="6">
        <v>109</v>
      </c>
      <c r="H8204" s="9">
        <f t="shared" si="388"/>
        <v>16.644462220947084</v>
      </c>
      <c r="I8204" s="9">
        <f t="shared" si="389"/>
        <v>19.973354665136501</v>
      </c>
    </row>
    <row r="8205" spans="1:9" ht="31.5" customHeight="1" x14ac:dyDescent="0.25">
      <c r="A8205" s="6">
        <v>2008</v>
      </c>
      <c r="B8205" s="6">
        <v>12</v>
      </c>
      <c r="C8205" s="6">
        <v>20</v>
      </c>
      <c r="D8205" s="6">
        <v>6</v>
      </c>
      <c r="E8205" s="6">
        <v>11.9</v>
      </c>
      <c r="F8205" s="6">
        <f t="shared" si="387"/>
        <v>14.28</v>
      </c>
      <c r="G8205" s="6">
        <v>111</v>
      </c>
      <c r="H8205" s="9">
        <f t="shared" si="388"/>
        <v>16.680575193891976</v>
      </c>
      <c r="I8205" s="9">
        <f t="shared" si="389"/>
        <v>20.016690232670371</v>
      </c>
    </row>
    <row r="8206" spans="1:9" ht="31.5" customHeight="1" x14ac:dyDescent="0.25">
      <c r="A8206" s="6">
        <v>2008</v>
      </c>
      <c r="B8206" s="6">
        <v>12</v>
      </c>
      <c r="C8206" s="6">
        <v>20</v>
      </c>
      <c r="D8206" s="6">
        <v>7</v>
      </c>
      <c r="E8206" s="6">
        <v>11.5</v>
      </c>
      <c r="F8206" s="6">
        <f t="shared" si="387"/>
        <v>13.799999999999999</v>
      </c>
      <c r="G8206" s="6">
        <v>113</v>
      </c>
      <c r="H8206" s="9">
        <f t="shared" si="388"/>
        <v>16.154159450750704</v>
      </c>
      <c r="I8206" s="9">
        <f t="shared" si="389"/>
        <v>19.384991340900843</v>
      </c>
    </row>
    <row r="8207" spans="1:9" ht="31.5" customHeight="1" x14ac:dyDescent="0.25">
      <c r="A8207" s="6">
        <v>2008</v>
      </c>
      <c r="B8207" s="6">
        <v>12</v>
      </c>
      <c r="C8207" s="6">
        <v>20</v>
      </c>
      <c r="D8207" s="6">
        <v>8</v>
      </c>
      <c r="E8207" s="6">
        <v>11</v>
      </c>
      <c r="F8207" s="6">
        <f t="shared" si="387"/>
        <v>13.2</v>
      </c>
      <c r="G8207" s="6">
        <v>114</v>
      </c>
      <c r="H8207" s="9">
        <f t="shared" si="388"/>
        <v>15.467980524448976</v>
      </c>
      <c r="I8207" s="9">
        <f t="shared" si="389"/>
        <v>18.56157662933877</v>
      </c>
    </row>
    <row r="8208" spans="1:9" ht="31.5" customHeight="1" x14ac:dyDescent="0.25">
      <c r="A8208" s="6">
        <v>2008</v>
      </c>
      <c r="B8208" s="6">
        <v>12</v>
      </c>
      <c r="C8208" s="6">
        <v>20</v>
      </c>
      <c r="D8208" s="6">
        <v>9</v>
      </c>
      <c r="E8208" s="6">
        <v>10.7</v>
      </c>
      <c r="F8208" s="6">
        <f t="shared" si="387"/>
        <v>12.839999999999998</v>
      </c>
      <c r="G8208" s="6">
        <v>112</v>
      </c>
      <c r="H8208" s="9">
        <f t="shared" si="388"/>
        <v>15.014517297828105</v>
      </c>
      <c r="I8208" s="9">
        <f t="shared" si="389"/>
        <v>18.017420757393722</v>
      </c>
    </row>
    <row r="8209" spans="1:9" ht="31.5" customHeight="1" x14ac:dyDescent="0.25">
      <c r="A8209" s="6">
        <v>2008</v>
      </c>
      <c r="B8209" s="6">
        <v>12</v>
      </c>
      <c r="C8209" s="6">
        <v>20</v>
      </c>
      <c r="D8209" s="6">
        <v>10</v>
      </c>
      <c r="E8209" s="6">
        <v>10.199999999999999</v>
      </c>
      <c r="F8209" s="6">
        <f t="shared" si="387"/>
        <v>12.239999999999998</v>
      </c>
      <c r="G8209" s="6">
        <v>106</v>
      </c>
      <c r="H8209" s="9">
        <f t="shared" si="388"/>
        <v>14.219169373709693</v>
      </c>
      <c r="I8209" s="9">
        <f t="shared" si="389"/>
        <v>17.063003248451629</v>
      </c>
    </row>
    <row r="8210" spans="1:9" ht="31.5" customHeight="1" x14ac:dyDescent="0.25">
      <c r="A8210" s="6">
        <v>2008</v>
      </c>
      <c r="B8210" s="6">
        <v>12</v>
      </c>
      <c r="C8210" s="6">
        <v>20</v>
      </c>
      <c r="D8210" s="6">
        <v>11</v>
      </c>
      <c r="E8210" s="6">
        <v>9.1999999999999993</v>
      </c>
      <c r="F8210" s="6">
        <f t="shared" si="387"/>
        <v>11.04</v>
      </c>
      <c r="G8210" s="6">
        <v>103</v>
      </c>
      <c r="H8210" s="9">
        <f t="shared" si="388"/>
        <v>12.781048284183518</v>
      </c>
      <c r="I8210" s="9">
        <f t="shared" si="389"/>
        <v>15.337257941020221</v>
      </c>
    </row>
    <row r="8211" spans="1:9" ht="31.5" customHeight="1" x14ac:dyDescent="0.25">
      <c r="A8211" s="6">
        <v>2008</v>
      </c>
      <c r="B8211" s="6">
        <v>12</v>
      </c>
      <c r="C8211" s="6">
        <v>20</v>
      </c>
      <c r="D8211" s="6">
        <v>12</v>
      </c>
      <c r="E8211" s="6">
        <v>9</v>
      </c>
      <c r="F8211" s="6">
        <f t="shared" si="387"/>
        <v>10.799999999999999</v>
      </c>
      <c r="G8211" s="6">
        <v>112</v>
      </c>
      <c r="H8211" s="9">
        <f t="shared" si="388"/>
        <v>12.629033241163826</v>
      </c>
      <c r="I8211" s="9">
        <f t="shared" si="389"/>
        <v>15.154839889396591</v>
      </c>
    </row>
    <row r="8212" spans="1:9" ht="31.5" customHeight="1" x14ac:dyDescent="0.25">
      <c r="A8212" s="6">
        <v>2008</v>
      </c>
      <c r="B8212" s="6">
        <v>12</v>
      </c>
      <c r="C8212" s="6">
        <v>20</v>
      </c>
      <c r="D8212" s="6">
        <v>13</v>
      </c>
      <c r="E8212" s="6">
        <v>8.1999999999999993</v>
      </c>
      <c r="F8212" s="6">
        <f t="shared" si="387"/>
        <v>9.8399999999999981</v>
      </c>
      <c r="G8212" s="6">
        <v>109</v>
      </c>
      <c r="H8212" s="9">
        <f t="shared" si="388"/>
        <v>11.469293295106393</v>
      </c>
      <c r="I8212" s="9">
        <f t="shared" si="389"/>
        <v>13.76315195412767</v>
      </c>
    </row>
    <row r="8213" spans="1:9" ht="31.5" customHeight="1" x14ac:dyDescent="0.25">
      <c r="A8213" s="6">
        <v>2008</v>
      </c>
      <c r="B8213" s="6">
        <v>12</v>
      </c>
      <c r="C8213" s="6">
        <v>20</v>
      </c>
      <c r="D8213" s="6">
        <v>14</v>
      </c>
      <c r="E8213" s="6">
        <v>7.2</v>
      </c>
      <c r="F8213" s="6">
        <f t="shared" si="387"/>
        <v>8.64</v>
      </c>
      <c r="G8213" s="6">
        <v>103</v>
      </c>
      <c r="H8213" s="9">
        <f t="shared" si="388"/>
        <v>10.00255952675232</v>
      </c>
      <c r="I8213" s="9">
        <f t="shared" si="389"/>
        <v>12.003071432102784</v>
      </c>
    </row>
    <row r="8214" spans="1:9" ht="31.5" customHeight="1" x14ac:dyDescent="0.25">
      <c r="A8214" s="6">
        <v>2008</v>
      </c>
      <c r="B8214" s="6">
        <v>12</v>
      </c>
      <c r="C8214" s="6">
        <v>20</v>
      </c>
      <c r="D8214" s="6">
        <v>15</v>
      </c>
      <c r="E8214" s="6">
        <v>6.2</v>
      </c>
      <c r="F8214" s="6">
        <f t="shared" si="387"/>
        <v>7.4399999999999995</v>
      </c>
      <c r="G8214" s="6">
        <v>97</v>
      </c>
      <c r="H8214" s="9">
        <f t="shared" si="388"/>
        <v>8.5512081861450095</v>
      </c>
      <c r="I8214" s="9">
        <f t="shared" si="389"/>
        <v>10.261449823374011</v>
      </c>
    </row>
    <row r="8215" spans="1:9" ht="31.5" customHeight="1" x14ac:dyDescent="0.25">
      <c r="A8215" s="6">
        <v>2008</v>
      </c>
      <c r="B8215" s="6">
        <v>12</v>
      </c>
      <c r="C8215" s="6">
        <v>20</v>
      </c>
      <c r="D8215" s="6">
        <v>16</v>
      </c>
      <c r="E8215" s="6">
        <v>5.8</v>
      </c>
      <c r="F8215" s="6">
        <f t="shared" si="387"/>
        <v>6.96</v>
      </c>
      <c r="G8215" s="6">
        <v>89</v>
      </c>
      <c r="H8215" s="9">
        <f t="shared" si="388"/>
        <v>7.9161933456154747</v>
      </c>
      <c r="I8215" s="9">
        <f t="shared" si="389"/>
        <v>9.49943201473857</v>
      </c>
    </row>
    <row r="8216" spans="1:9" ht="31.5" customHeight="1" x14ac:dyDescent="0.25">
      <c r="A8216" s="6">
        <v>2008</v>
      </c>
      <c r="B8216" s="6">
        <v>12</v>
      </c>
      <c r="C8216" s="6">
        <v>20</v>
      </c>
      <c r="D8216" s="6">
        <v>17</v>
      </c>
      <c r="E8216" s="6">
        <v>6.1</v>
      </c>
      <c r="F8216" s="6">
        <f t="shared" si="387"/>
        <v>7.3199999999999994</v>
      </c>
      <c r="G8216" s="6">
        <v>82</v>
      </c>
      <c r="H8216" s="9">
        <f t="shared" si="388"/>
        <v>8.2422505699785358</v>
      </c>
      <c r="I8216" s="9">
        <f t="shared" si="389"/>
        <v>9.8907006839742433</v>
      </c>
    </row>
    <row r="8217" spans="1:9" ht="31.5" customHeight="1" x14ac:dyDescent="0.25">
      <c r="A8217" s="6">
        <v>2008</v>
      </c>
      <c r="B8217" s="6">
        <v>12</v>
      </c>
      <c r="C8217" s="6">
        <v>20</v>
      </c>
      <c r="D8217" s="6">
        <v>18</v>
      </c>
      <c r="E8217" s="6">
        <v>6</v>
      </c>
      <c r="F8217" s="6">
        <f t="shared" si="387"/>
        <v>7.1999999999999993</v>
      </c>
      <c r="G8217" s="6">
        <v>76</v>
      </c>
      <c r="H8217" s="9">
        <f t="shared" si="388"/>
        <v>8.0310375515160999</v>
      </c>
      <c r="I8217" s="9">
        <f t="shared" si="389"/>
        <v>9.6372450618193177</v>
      </c>
    </row>
    <row r="8218" spans="1:9" ht="31.5" customHeight="1" x14ac:dyDescent="0.25">
      <c r="A8218" s="6">
        <v>2008</v>
      </c>
      <c r="B8218" s="6">
        <v>12</v>
      </c>
      <c r="C8218" s="6">
        <v>20</v>
      </c>
      <c r="D8218" s="6">
        <v>19</v>
      </c>
      <c r="E8218" s="6">
        <v>6.3</v>
      </c>
      <c r="F8218" s="6">
        <f t="shared" si="387"/>
        <v>7.56</v>
      </c>
      <c r="G8218" s="6">
        <v>80</v>
      </c>
      <c r="H8218" s="9">
        <f t="shared" si="388"/>
        <v>8.4865241143597263</v>
      </c>
      <c r="I8218" s="9">
        <f t="shared" si="389"/>
        <v>10.18382893723167</v>
      </c>
    </row>
    <row r="8219" spans="1:9" ht="31.5" customHeight="1" x14ac:dyDescent="0.25">
      <c r="A8219" s="6">
        <v>2008</v>
      </c>
      <c r="B8219" s="6">
        <v>12</v>
      </c>
      <c r="C8219" s="6">
        <v>20</v>
      </c>
      <c r="D8219" s="6">
        <v>20</v>
      </c>
      <c r="E8219" s="6">
        <v>7.5</v>
      </c>
      <c r="F8219" s="6">
        <f t="shared" si="387"/>
        <v>9</v>
      </c>
      <c r="G8219" s="6">
        <v>89</v>
      </c>
      <c r="H8219" s="9">
        <f t="shared" si="388"/>
        <v>10.236456912433804</v>
      </c>
      <c r="I8219" s="9">
        <f t="shared" si="389"/>
        <v>12.283748294920564</v>
      </c>
    </row>
    <row r="8220" spans="1:9" ht="31.5" customHeight="1" x14ac:dyDescent="0.25">
      <c r="A8220" s="6">
        <v>2008</v>
      </c>
      <c r="B8220" s="6">
        <v>12</v>
      </c>
      <c r="C8220" s="6">
        <v>20</v>
      </c>
      <c r="D8220" s="6">
        <v>21</v>
      </c>
      <c r="E8220" s="6">
        <v>9.1</v>
      </c>
      <c r="F8220" s="6">
        <f t="shared" si="387"/>
        <v>10.92</v>
      </c>
      <c r="G8220" s="6">
        <v>98</v>
      </c>
      <c r="H8220" s="9">
        <f t="shared" si="388"/>
        <v>12.566544706449394</v>
      </c>
      <c r="I8220" s="9">
        <f t="shared" si="389"/>
        <v>15.079853647739274</v>
      </c>
    </row>
    <row r="8221" spans="1:9" ht="31.5" customHeight="1" x14ac:dyDescent="0.25">
      <c r="A8221" s="6">
        <v>2008</v>
      </c>
      <c r="B8221" s="6">
        <v>12</v>
      </c>
      <c r="C8221" s="6">
        <v>20</v>
      </c>
      <c r="D8221" s="6">
        <v>22</v>
      </c>
      <c r="E8221" s="6">
        <v>10.6</v>
      </c>
      <c r="F8221" s="6">
        <f t="shared" si="387"/>
        <v>12.719999999999999</v>
      </c>
      <c r="G8221" s="6">
        <v>102</v>
      </c>
      <c r="H8221" s="9">
        <f t="shared" si="388"/>
        <v>14.7087299510032</v>
      </c>
      <c r="I8221" s="9">
        <f t="shared" si="389"/>
        <v>17.65047594120384</v>
      </c>
    </row>
    <row r="8222" spans="1:9" ht="31.5" customHeight="1" x14ac:dyDescent="0.25">
      <c r="A8222" s="6">
        <v>2008</v>
      </c>
      <c r="B8222" s="6">
        <v>12</v>
      </c>
      <c r="C8222" s="6">
        <v>20</v>
      </c>
      <c r="D8222" s="6">
        <v>23</v>
      </c>
      <c r="E8222" s="6">
        <v>11.4</v>
      </c>
      <c r="F8222" s="6">
        <f t="shared" si="387"/>
        <v>13.68</v>
      </c>
      <c r="G8222" s="6">
        <v>102</v>
      </c>
      <c r="H8222" s="9">
        <f t="shared" si="388"/>
        <v>15.818822777494008</v>
      </c>
      <c r="I8222" s="9">
        <f t="shared" si="389"/>
        <v>18.982587332992807</v>
      </c>
    </row>
    <row r="8223" spans="1:9" ht="31.5" customHeight="1" x14ac:dyDescent="0.25">
      <c r="A8223" s="6">
        <v>2008</v>
      </c>
      <c r="B8223" s="6">
        <v>12</v>
      </c>
      <c r="C8223" s="6">
        <v>21</v>
      </c>
      <c r="D8223" s="6">
        <v>0</v>
      </c>
      <c r="E8223" s="6">
        <v>12</v>
      </c>
      <c r="F8223" s="6">
        <f t="shared" si="387"/>
        <v>14.399999999999999</v>
      </c>
      <c r="G8223" s="6">
        <v>103</v>
      </c>
      <c r="H8223" s="9">
        <f t="shared" si="388"/>
        <v>16.670932544587199</v>
      </c>
      <c r="I8223" s="9">
        <f t="shared" si="389"/>
        <v>20.005119053504636</v>
      </c>
    </row>
    <row r="8224" spans="1:9" ht="31.5" customHeight="1" x14ac:dyDescent="0.25">
      <c r="A8224" s="6">
        <v>2008</v>
      </c>
      <c r="B8224" s="6">
        <v>12</v>
      </c>
      <c r="C8224" s="6">
        <v>21</v>
      </c>
      <c r="D8224" s="6">
        <v>1</v>
      </c>
      <c r="E8224" s="6">
        <v>12.4</v>
      </c>
      <c r="F8224" s="6">
        <f t="shared" si="387"/>
        <v>14.879999999999999</v>
      </c>
      <c r="G8224" s="6">
        <v>107</v>
      </c>
      <c r="H8224" s="9">
        <f t="shared" si="388"/>
        <v>17.30548215100233</v>
      </c>
      <c r="I8224" s="9">
        <f t="shared" si="389"/>
        <v>20.766578581202793</v>
      </c>
    </row>
    <row r="8225" spans="1:9" ht="31.5" customHeight="1" x14ac:dyDescent="0.25">
      <c r="A8225" s="6">
        <v>2008</v>
      </c>
      <c r="B8225" s="6">
        <v>12</v>
      </c>
      <c r="C8225" s="6">
        <v>21</v>
      </c>
      <c r="D8225" s="6">
        <v>2</v>
      </c>
      <c r="E8225" s="6">
        <v>12.4</v>
      </c>
      <c r="F8225" s="6">
        <f t="shared" si="387"/>
        <v>14.879999999999999</v>
      </c>
      <c r="G8225" s="6">
        <v>109</v>
      </c>
      <c r="H8225" s="9">
        <f t="shared" si="388"/>
        <v>17.343809373087719</v>
      </c>
      <c r="I8225" s="9">
        <f t="shared" si="389"/>
        <v>20.812571247705261</v>
      </c>
    </row>
    <row r="8226" spans="1:9" ht="31.5" customHeight="1" x14ac:dyDescent="0.25">
      <c r="A8226" s="6">
        <v>2008</v>
      </c>
      <c r="B8226" s="6">
        <v>12</v>
      </c>
      <c r="C8226" s="6">
        <v>21</v>
      </c>
      <c r="D8226" s="6">
        <v>3</v>
      </c>
      <c r="E8226" s="6">
        <v>12.5</v>
      </c>
      <c r="F8226" s="6">
        <f t="shared" si="387"/>
        <v>15</v>
      </c>
      <c r="G8226" s="6">
        <v>109</v>
      </c>
      <c r="H8226" s="9">
        <f t="shared" si="388"/>
        <v>17.483678803515843</v>
      </c>
      <c r="I8226" s="9">
        <f t="shared" si="389"/>
        <v>20.980414564219014</v>
      </c>
    </row>
    <row r="8227" spans="1:9" ht="31.5" customHeight="1" x14ac:dyDescent="0.25">
      <c r="A8227" s="6">
        <v>2008</v>
      </c>
      <c r="B8227" s="6">
        <v>12</v>
      </c>
      <c r="C8227" s="6">
        <v>21</v>
      </c>
      <c r="D8227" s="6">
        <v>4</v>
      </c>
      <c r="E8227" s="6">
        <v>12.6</v>
      </c>
      <c r="F8227" s="6">
        <f t="shared" si="387"/>
        <v>15.12</v>
      </c>
      <c r="G8227" s="6">
        <v>109</v>
      </c>
      <c r="H8227" s="9">
        <f t="shared" si="388"/>
        <v>17.623548233943971</v>
      </c>
      <c r="I8227" s="9">
        <f t="shared" si="389"/>
        <v>21.148257880732764</v>
      </c>
    </row>
    <row r="8228" spans="1:9" ht="31.5" customHeight="1" x14ac:dyDescent="0.25">
      <c r="A8228" s="6">
        <v>2008</v>
      </c>
      <c r="B8228" s="6">
        <v>12</v>
      </c>
      <c r="C8228" s="6">
        <v>21</v>
      </c>
      <c r="D8228" s="6">
        <v>5</v>
      </c>
      <c r="E8228" s="6">
        <v>12.4</v>
      </c>
      <c r="F8228" s="6">
        <f t="shared" si="387"/>
        <v>14.879999999999999</v>
      </c>
      <c r="G8228" s="6">
        <v>107</v>
      </c>
      <c r="H8228" s="9">
        <f t="shared" si="388"/>
        <v>17.30548215100233</v>
      </c>
      <c r="I8228" s="9">
        <f t="shared" si="389"/>
        <v>20.766578581202793</v>
      </c>
    </row>
    <row r="8229" spans="1:9" ht="31.5" customHeight="1" x14ac:dyDescent="0.25">
      <c r="A8229" s="6">
        <v>2008</v>
      </c>
      <c r="B8229" s="6">
        <v>12</v>
      </c>
      <c r="C8229" s="6">
        <v>21</v>
      </c>
      <c r="D8229" s="6">
        <v>6</v>
      </c>
      <c r="E8229" s="6">
        <v>12.2</v>
      </c>
      <c r="F8229" s="6">
        <f t="shared" si="387"/>
        <v>14.639999999999999</v>
      </c>
      <c r="G8229" s="6">
        <v>106</v>
      </c>
      <c r="H8229" s="9">
        <f t="shared" si="388"/>
        <v>17.007241799927279</v>
      </c>
      <c r="I8229" s="9">
        <f t="shared" si="389"/>
        <v>20.408690159912737</v>
      </c>
    </row>
    <row r="8230" spans="1:9" ht="31.5" customHeight="1" x14ac:dyDescent="0.25">
      <c r="A8230" s="6">
        <v>2008</v>
      </c>
      <c r="B8230" s="6">
        <v>12</v>
      </c>
      <c r="C8230" s="6">
        <v>21</v>
      </c>
      <c r="D8230" s="6">
        <v>7</v>
      </c>
      <c r="E8230" s="6">
        <v>12.1</v>
      </c>
      <c r="F8230" s="6">
        <f t="shared" si="387"/>
        <v>14.52</v>
      </c>
      <c r="G8230" s="6">
        <v>106</v>
      </c>
      <c r="H8230" s="9">
        <f t="shared" si="388"/>
        <v>16.867838178616402</v>
      </c>
      <c r="I8230" s="9">
        <f t="shared" si="389"/>
        <v>20.241405814339682</v>
      </c>
    </row>
    <row r="8231" spans="1:9" ht="31.5" customHeight="1" x14ac:dyDescent="0.25">
      <c r="A8231" s="6">
        <v>2008</v>
      </c>
      <c r="B8231" s="6">
        <v>12</v>
      </c>
      <c r="C8231" s="6">
        <v>21</v>
      </c>
      <c r="D8231" s="6">
        <v>8</v>
      </c>
      <c r="E8231" s="6">
        <v>12</v>
      </c>
      <c r="F8231" s="6">
        <f t="shared" si="387"/>
        <v>14.399999999999999</v>
      </c>
      <c r="G8231" s="6">
        <v>107</v>
      </c>
      <c r="H8231" s="9">
        <f t="shared" si="388"/>
        <v>16.747240791292576</v>
      </c>
      <c r="I8231" s="9">
        <f t="shared" si="389"/>
        <v>20.096688949551091</v>
      </c>
    </row>
    <row r="8232" spans="1:9" ht="31.5" customHeight="1" x14ac:dyDescent="0.25">
      <c r="A8232" s="6">
        <v>2008</v>
      </c>
      <c r="B8232" s="6">
        <v>12</v>
      </c>
      <c r="C8232" s="6">
        <v>21</v>
      </c>
      <c r="D8232" s="6">
        <v>9</v>
      </c>
      <c r="E8232" s="6">
        <v>11.7</v>
      </c>
      <c r="F8232" s="6">
        <f t="shared" si="387"/>
        <v>14.04</v>
      </c>
      <c r="G8232" s="6">
        <v>107</v>
      </c>
      <c r="H8232" s="9">
        <f t="shared" si="388"/>
        <v>16.328559771510264</v>
      </c>
      <c r="I8232" s="9">
        <f t="shared" si="389"/>
        <v>19.594271725812316</v>
      </c>
    </row>
    <row r="8233" spans="1:9" ht="31.5" customHeight="1" x14ac:dyDescent="0.25">
      <c r="A8233" s="6">
        <v>2008</v>
      </c>
      <c r="B8233" s="6">
        <v>12</v>
      </c>
      <c r="C8233" s="6">
        <v>21</v>
      </c>
      <c r="D8233" s="6">
        <v>10</v>
      </c>
      <c r="E8233" s="6">
        <v>11.4</v>
      </c>
      <c r="F8233" s="6">
        <f t="shared" si="387"/>
        <v>13.68</v>
      </c>
      <c r="G8233" s="6">
        <v>107</v>
      </c>
      <c r="H8233" s="9">
        <f t="shared" si="388"/>
        <v>15.90987875172795</v>
      </c>
      <c r="I8233" s="9">
        <f t="shared" si="389"/>
        <v>19.091854502073538</v>
      </c>
    </row>
    <row r="8234" spans="1:9" ht="31.5" customHeight="1" x14ac:dyDescent="0.25">
      <c r="A8234" s="6">
        <v>2008</v>
      </c>
      <c r="B8234" s="6">
        <v>12</v>
      </c>
      <c r="C8234" s="6">
        <v>21</v>
      </c>
      <c r="D8234" s="6">
        <v>11</v>
      </c>
      <c r="E8234" s="6">
        <v>11.1</v>
      </c>
      <c r="F8234" s="6">
        <f t="shared" si="387"/>
        <v>13.319999999999999</v>
      </c>
      <c r="G8234" s="6">
        <v>106</v>
      </c>
      <c r="H8234" s="9">
        <f t="shared" si="388"/>
        <v>15.473801965507608</v>
      </c>
      <c r="I8234" s="9">
        <f t="shared" si="389"/>
        <v>18.568562358609128</v>
      </c>
    </row>
    <row r="8235" spans="1:9" ht="31.5" customHeight="1" x14ac:dyDescent="0.25">
      <c r="A8235" s="6">
        <v>2008</v>
      </c>
      <c r="B8235" s="6">
        <v>12</v>
      </c>
      <c r="C8235" s="6">
        <v>21</v>
      </c>
      <c r="D8235" s="6">
        <v>12</v>
      </c>
      <c r="E8235" s="6">
        <v>10.199999999999999</v>
      </c>
      <c r="F8235" s="6">
        <f t="shared" si="387"/>
        <v>12.239999999999998</v>
      </c>
      <c r="G8235" s="6">
        <v>115</v>
      </c>
      <c r="H8235" s="9">
        <f t="shared" si="388"/>
        <v>14.357904893685907</v>
      </c>
      <c r="I8235" s="9">
        <f t="shared" si="389"/>
        <v>17.229485872423087</v>
      </c>
    </row>
    <row r="8236" spans="1:9" ht="31.5" customHeight="1" x14ac:dyDescent="0.25">
      <c r="A8236" s="6">
        <v>2008</v>
      </c>
      <c r="B8236" s="6">
        <v>12</v>
      </c>
      <c r="C8236" s="6">
        <v>21</v>
      </c>
      <c r="D8236" s="6">
        <v>13</v>
      </c>
      <c r="E8236" s="6">
        <v>9.9</v>
      </c>
      <c r="F8236" s="6">
        <f t="shared" si="387"/>
        <v>11.88</v>
      </c>
      <c r="G8236" s="6">
        <v>113</v>
      </c>
      <c r="H8236" s="9">
        <f t="shared" si="388"/>
        <v>13.906624222820172</v>
      </c>
      <c r="I8236" s="9">
        <f t="shared" si="389"/>
        <v>16.687949067384206</v>
      </c>
    </row>
    <row r="8237" spans="1:9" ht="31.5" customHeight="1" x14ac:dyDescent="0.25">
      <c r="A8237" s="6">
        <v>2008</v>
      </c>
      <c r="B8237" s="6">
        <v>12</v>
      </c>
      <c r="C8237" s="6">
        <v>21</v>
      </c>
      <c r="D8237" s="6">
        <v>14</v>
      </c>
      <c r="E8237" s="6">
        <v>9.6999999999999993</v>
      </c>
      <c r="F8237" s="6">
        <f t="shared" si="387"/>
        <v>11.639999999999999</v>
      </c>
      <c r="G8237" s="6">
        <v>110</v>
      </c>
      <c r="H8237" s="9">
        <f t="shared" si="388"/>
        <v>13.582119966373057</v>
      </c>
      <c r="I8237" s="9">
        <f t="shared" si="389"/>
        <v>16.298543959647667</v>
      </c>
    </row>
    <row r="8238" spans="1:9" ht="31.5" customHeight="1" x14ac:dyDescent="0.25">
      <c r="A8238" s="6">
        <v>2008</v>
      </c>
      <c r="B8238" s="6">
        <v>12</v>
      </c>
      <c r="C8238" s="6">
        <v>21</v>
      </c>
      <c r="D8238" s="6">
        <v>15</v>
      </c>
      <c r="E8238" s="6">
        <v>9.1</v>
      </c>
      <c r="F8238" s="6">
        <f t="shared" si="387"/>
        <v>10.92</v>
      </c>
      <c r="G8238" s="6">
        <v>108</v>
      </c>
      <c r="H8238" s="9">
        <f t="shared" si="388"/>
        <v>12.714119661450168</v>
      </c>
      <c r="I8238" s="9">
        <f t="shared" si="389"/>
        <v>15.256943593740202</v>
      </c>
    </row>
    <row r="8239" spans="1:9" ht="31.5" customHeight="1" x14ac:dyDescent="0.25">
      <c r="A8239" s="6">
        <v>2008</v>
      </c>
      <c r="B8239" s="6">
        <v>12</v>
      </c>
      <c r="C8239" s="6">
        <v>21</v>
      </c>
      <c r="D8239" s="6">
        <v>16</v>
      </c>
      <c r="E8239" s="6">
        <v>9.1</v>
      </c>
      <c r="F8239" s="6">
        <f t="shared" si="387"/>
        <v>10.92</v>
      </c>
      <c r="G8239" s="6">
        <v>108</v>
      </c>
      <c r="H8239" s="9">
        <f t="shared" si="388"/>
        <v>12.714119661450168</v>
      </c>
      <c r="I8239" s="9">
        <f t="shared" si="389"/>
        <v>15.256943593740202</v>
      </c>
    </row>
    <row r="8240" spans="1:9" ht="31.5" customHeight="1" x14ac:dyDescent="0.25">
      <c r="A8240" s="6">
        <v>2008</v>
      </c>
      <c r="B8240" s="6">
        <v>12</v>
      </c>
      <c r="C8240" s="6">
        <v>21</v>
      </c>
      <c r="D8240" s="6">
        <v>17</v>
      </c>
      <c r="E8240" s="6">
        <v>10.5</v>
      </c>
      <c r="F8240" s="6">
        <f t="shared" si="387"/>
        <v>12.6</v>
      </c>
      <c r="G8240" s="6">
        <v>108</v>
      </c>
      <c r="H8240" s="9">
        <f t="shared" si="388"/>
        <v>14.67013807090404</v>
      </c>
      <c r="I8240" s="9">
        <f t="shared" si="389"/>
        <v>17.604165685084848</v>
      </c>
    </row>
    <row r="8241" spans="1:9" ht="31.5" customHeight="1" x14ac:dyDescent="0.25">
      <c r="A8241" s="6">
        <v>2008</v>
      </c>
      <c r="B8241" s="6">
        <v>12</v>
      </c>
      <c r="C8241" s="6">
        <v>21</v>
      </c>
      <c r="D8241" s="6">
        <v>18</v>
      </c>
      <c r="E8241" s="6">
        <v>11.2</v>
      </c>
      <c r="F8241" s="6">
        <f t="shared" si="387"/>
        <v>13.44</v>
      </c>
      <c r="G8241" s="6">
        <v>111</v>
      </c>
      <c r="H8241" s="9">
        <f t="shared" si="388"/>
        <v>15.699364888368917</v>
      </c>
      <c r="I8241" s="9">
        <f t="shared" si="389"/>
        <v>18.839237866042701</v>
      </c>
    </row>
    <row r="8242" spans="1:9" ht="31.5" customHeight="1" x14ac:dyDescent="0.25">
      <c r="A8242" s="6">
        <v>2008</v>
      </c>
      <c r="B8242" s="6">
        <v>12</v>
      </c>
      <c r="C8242" s="6">
        <v>21</v>
      </c>
      <c r="D8242" s="6">
        <v>19</v>
      </c>
      <c r="E8242" s="6">
        <v>11.8</v>
      </c>
      <c r="F8242" s="6">
        <f t="shared" si="387"/>
        <v>14.16</v>
      </c>
      <c r="G8242" s="6">
        <v>113</v>
      </c>
      <c r="H8242" s="9">
        <f t="shared" si="388"/>
        <v>16.575572305987681</v>
      </c>
      <c r="I8242" s="9">
        <f t="shared" si="389"/>
        <v>19.890686767185215</v>
      </c>
    </row>
    <row r="8243" spans="1:9" ht="31.5" customHeight="1" x14ac:dyDescent="0.25">
      <c r="A8243" s="6">
        <v>2008</v>
      </c>
      <c r="B8243" s="6">
        <v>12</v>
      </c>
      <c r="C8243" s="6">
        <v>21</v>
      </c>
      <c r="D8243" s="6">
        <v>20</v>
      </c>
      <c r="E8243" s="6">
        <v>12.1</v>
      </c>
      <c r="F8243" s="6">
        <f t="shared" si="387"/>
        <v>14.52</v>
      </c>
      <c r="G8243" s="6">
        <v>114</v>
      </c>
      <c r="H8243" s="9">
        <f t="shared" si="388"/>
        <v>17.014778576893871</v>
      </c>
      <c r="I8243" s="9">
        <f t="shared" si="389"/>
        <v>20.417734292272645</v>
      </c>
    </row>
    <row r="8244" spans="1:9" ht="31.5" customHeight="1" x14ac:dyDescent="0.25">
      <c r="A8244" s="6">
        <v>2008</v>
      </c>
      <c r="B8244" s="6">
        <v>12</v>
      </c>
      <c r="C8244" s="6">
        <v>21</v>
      </c>
      <c r="D8244" s="6">
        <v>21</v>
      </c>
      <c r="E8244" s="6">
        <v>12.1</v>
      </c>
      <c r="F8244" s="6">
        <f t="shared" si="387"/>
        <v>14.52</v>
      </c>
      <c r="G8244" s="6">
        <v>116</v>
      </c>
      <c r="H8244" s="9">
        <f t="shared" si="388"/>
        <v>17.049901890260582</v>
      </c>
      <c r="I8244" s="9">
        <f t="shared" si="389"/>
        <v>20.4598822683127</v>
      </c>
    </row>
    <row r="8245" spans="1:9" ht="31.5" customHeight="1" x14ac:dyDescent="0.25">
      <c r="A8245" s="6">
        <v>2008</v>
      </c>
      <c r="B8245" s="6">
        <v>12</v>
      </c>
      <c r="C8245" s="6">
        <v>21</v>
      </c>
      <c r="D8245" s="6">
        <v>22</v>
      </c>
      <c r="E8245" s="6">
        <v>11.9</v>
      </c>
      <c r="F8245" s="6">
        <f t="shared" si="387"/>
        <v>14.28</v>
      </c>
      <c r="G8245" s="6">
        <v>117</v>
      </c>
      <c r="H8245" s="9">
        <f t="shared" si="388"/>
        <v>16.785134008110266</v>
      </c>
      <c r="I8245" s="9">
        <f t="shared" si="389"/>
        <v>20.142160809732317</v>
      </c>
    </row>
    <row r="8246" spans="1:9" ht="31.5" customHeight="1" x14ac:dyDescent="0.25">
      <c r="A8246" s="6">
        <v>2008</v>
      </c>
      <c r="B8246" s="6">
        <v>12</v>
      </c>
      <c r="C8246" s="6">
        <v>21</v>
      </c>
      <c r="D8246" s="6">
        <v>23</v>
      </c>
      <c r="E8246" s="6">
        <v>11.7</v>
      </c>
      <c r="F8246" s="6">
        <f t="shared" si="387"/>
        <v>14.04</v>
      </c>
      <c r="G8246" s="6">
        <v>117</v>
      </c>
      <c r="H8246" s="9">
        <f t="shared" si="388"/>
        <v>16.503030915536982</v>
      </c>
      <c r="I8246" s="9">
        <f t="shared" si="389"/>
        <v>19.803637098644376</v>
      </c>
    </row>
    <row r="8247" spans="1:9" ht="31.5" customHeight="1" x14ac:dyDescent="0.25">
      <c r="A8247" s="6">
        <v>2008</v>
      </c>
      <c r="B8247" s="6">
        <v>12</v>
      </c>
      <c r="C8247" s="6">
        <v>22</v>
      </c>
      <c r="D8247" s="6">
        <v>0</v>
      </c>
      <c r="E8247" s="6">
        <v>11.3</v>
      </c>
      <c r="F8247" s="6">
        <f t="shared" si="387"/>
        <v>13.56</v>
      </c>
      <c r="G8247" s="6">
        <v>116</v>
      </c>
      <c r="H8247" s="9">
        <f t="shared" si="388"/>
        <v>15.922635649582199</v>
      </c>
      <c r="I8247" s="9">
        <f t="shared" si="389"/>
        <v>19.107162779498637</v>
      </c>
    </row>
    <row r="8248" spans="1:9" ht="31.5" customHeight="1" x14ac:dyDescent="0.25">
      <c r="A8248" s="6">
        <v>2008</v>
      </c>
      <c r="B8248" s="6">
        <v>12</v>
      </c>
      <c r="C8248" s="6">
        <v>22</v>
      </c>
      <c r="D8248" s="6">
        <v>1</v>
      </c>
      <c r="E8248" s="6">
        <v>11.1</v>
      </c>
      <c r="F8248" s="6">
        <f t="shared" si="387"/>
        <v>13.319999999999999</v>
      </c>
      <c r="G8248" s="6">
        <v>117</v>
      </c>
      <c r="H8248" s="9">
        <f t="shared" si="388"/>
        <v>15.656721637817137</v>
      </c>
      <c r="I8248" s="9">
        <f t="shared" si="389"/>
        <v>18.788065965380561</v>
      </c>
    </row>
    <row r="8249" spans="1:9" ht="31.5" customHeight="1" x14ac:dyDescent="0.25">
      <c r="A8249" s="6">
        <v>2008</v>
      </c>
      <c r="B8249" s="6">
        <v>12</v>
      </c>
      <c r="C8249" s="6">
        <v>22</v>
      </c>
      <c r="D8249" s="6">
        <v>2</v>
      </c>
      <c r="E8249" s="6">
        <v>10.8</v>
      </c>
      <c r="F8249" s="6">
        <f t="shared" si="387"/>
        <v>12.96</v>
      </c>
      <c r="G8249" s="6">
        <v>117</v>
      </c>
      <c r="H8249" s="9">
        <f t="shared" si="388"/>
        <v>15.233566998957215</v>
      </c>
      <c r="I8249" s="9">
        <f t="shared" si="389"/>
        <v>18.280280398748658</v>
      </c>
    </row>
    <row r="8250" spans="1:9" ht="31.5" customHeight="1" x14ac:dyDescent="0.25">
      <c r="A8250" s="6">
        <v>2008</v>
      </c>
      <c r="B8250" s="6">
        <v>12</v>
      </c>
      <c r="C8250" s="6">
        <v>22</v>
      </c>
      <c r="D8250" s="6">
        <v>3</v>
      </c>
      <c r="E8250" s="6">
        <v>10.6</v>
      </c>
      <c r="F8250" s="6">
        <f t="shared" si="387"/>
        <v>12.719999999999999</v>
      </c>
      <c r="G8250" s="6">
        <v>118</v>
      </c>
      <c r="H8250" s="9">
        <f t="shared" si="388"/>
        <v>14.966520877808954</v>
      </c>
      <c r="I8250" s="9">
        <f t="shared" si="389"/>
        <v>17.959825053370743</v>
      </c>
    </row>
    <row r="8251" spans="1:9" ht="31.5" customHeight="1" x14ac:dyDescent="0.25">
      <c r="A8251" s="6">
        <v>2008</v>
      </c>
      <c r="B8251" s="6">
        <v>12</v>
      </c>
      <c r="C8251" s="6">
        <v>22</v>
      </c>
      <c r="D8251" s="6">
        <v>4</v>
      </c>
      <c r="E8251" s="6">
        <v>10.5</v>
      </c>
      <c r="F8251" s="6">
        <f t="shared" si="387"/>
        <v>12.6</v>
      </c>
      <c r="G8251" s="6">
        <v>120</v>
      </c>
      <c r="H8251" s="9">
        <f t="shared" si="388"/>
        <v>14.854781642723417</v>
      </c>
      <c r="I8251" s="9">
        <f t="shared" si="389"/>
        <v>17.825737971268097</v>
      </c>
    </row>
    <row r="8252" spans="1:9" ht="31.5" customHeight="1" x14ac:dyDescent="0.25">
      <c r="A8252" s="6">
        <v>2008</v>
      </c>
      <c r="B8252" s="6">
        <v>12</v>
      </c>
      <c r="C8252" s="6">
        <v>22</v>
      </c>
      <c r="D8252" s="6">
        <v>5</v>
      </c>
      <c r="E8252" s="6">
        <v>10.4</v>
      </c>
      <c r="F8252" s="6">
        <f t="shared" si="387"/>
        <v>12.48</v>
      </c>
      <c r="G8252" s="6">
        <v>120</v>
      </c>
      <c r="H8252" s="9">
        <f t="shared" si="388"/>
        <v>14.713307531840336</v>
      </c>
      <c r="I8252" s="9">
        <f t="shared" si="389"/>
        <v>17.655969038208404</v>
      </c>
    </row>
    <row r="8253" spans="1:9" ht="31.5" customHeight="1" x14ac:dyDescent="0.25">
      <c r="A8253" s="6">
        <v>2008</v>
      </c>
      <c r="B8253" s="6">
        <v>12</v>
      </c>
      <c r="C8253" s="6">
        <v>22</v>
      </c>
      <c r="D8253" s="6">
        <v>6</v>
      </c>
      <c r="E8253" s="6">
        <v>10.4</v>
      </c>
      <c r="F8253" s="6">
        <f t="shared" si="387"/>
        <v>12.48</v>
      </c>
      <c r="G8253" s="6">
        <v>119</v>
      </c>
      <c r="H8253" s="9">
        <f t="shared" si="388"/>
        <v>14.698781901939819</v>
      </c>
      <c r="I8253" s="9">
        <f t="shared" si="389"/>
        <v>17.638538282327783</v>
      </c>
    </row>
    <row r="8254" spans="1:9" ht="31.5" customHeight="1" x14ac:dyDescent="0.25">
      <c r="A8254" s="6">
        <v>2008</v>
      </c>
      <c r="B8254" s="6">
        <v>12</v>
      </c>
      <c r="C8254" s="6">
        <v>22</v>
      </c>
      <c r="D8254" s="6">
        <v>7</v>
      </c>
      <c r="E8254" s="6">
        <v>10.6</v>
      </c>
      <c r="F8254" s="6">
        <f t="shared" si="387"/>
        <v>12.719999999999999</v>
      </c>
      <c r="G8254" s="6">
        <v>119</v>
      </c>
      <c r="H8254" s="9">
        <f t="shared" si="388"/>
        <v>14.98145078466943</v>
      </c>
      <c r="I8254" s="9">
        <f t="shared" si="389"/>
        <v>17.977740941603315</v>
      </c>
    </row>
    <row r="8255" spans="1:9" ht="31.5" customHeight="1" x14ac:dyDescent="0.25">
      <c r="A8255" s="6">
        <v>2008</v>
      </c>
      <c r="B8255" s="6">
        <v>12</v>
      </c>
      <c r="C8255" s="6">
        <v>22</v>
      </c>
      <c r="D8255" s="6">
        <v>8</v>
      </c>
      <c r="E8255" s="6">
        <v>10.8</v>
      </c>
      <c r="F8255" s="6">
        <f t="shared" si="387"/>
        <v>12.96</v>
      </c>
      <c r="G8255" s="6">
        <v>121</v>
      </c>
      <c r="H8255" s="9">
        <f t="shared" si="388"/>
        <v>15.294163100924349</v>
      </c>
      <c r="I8255" s="9">
        <f t="shared" si="389"/>
        <v>18.35299572110922</v>
      </c>
    </row>
    <row r="8256" spans="1:9" ht="31.5" customHeight="1" x14ac:dyDescent="0.25">
      <c r="A8256" s="6">
        <v>2008</v>
      </c>
      <c r="B8256" s="6">
        <v>12</v>
      </c>
      <c r="C8256" s="6">
        <v>22</v>
      </c>
      <c r="D8256" s="6">
        <v>9</v>
      </c>
      <c r="E8256" s="6">
        <v>10.9</v>
      </c>
      <c r="F8256" s="6">
        <f t="shared" si="387"/>
        <v>13.08</v>
      </c>
      <c r="G8256" s="6">
        <v>122</v>
      </c>
      <c r="H8256" s="9">
        <f t="shared" si="388"/>
        <v>15.450749096415544</v>
      </c>
      <c r="I8256" s="9">
        <f t="shared" si="389"/>
        <v>18.540898915698651</v>
      </c>
    </row>
    <row r="8257" spans="1:9" ht="31.5" customHeight="1" x14ac:dyDescent="0.25">
      <c r="A8257" s="6">
        <v>2008</v>
      </c>
      <c r="B8257" s="6">
        <v>12</v>
      </c>
      <c r="C8257" s="6">
        <v>22</v>
      </c>
      <c r="D8257" s="6">
        <v>10</v>
      </c>
      <c r="E8257" s="6">
        <v>10.9</v>
      </c>
      <c r="F8257" s="6">
        <f t="shared" si="387"/>
        <v>13.08</v>
      </c>
      <c r="G8257" s="6">
        <v>121</v>
      </c>
      <c r="H8257" s="9">
        <f t="shared" si="388"/>
        <v>15.435775722229204</v>
      </c>
      <c r="I8257" s="9">
        <f t="shared" si="389"/>
        <v>18.522930866675043</v>
      </c>
    </row>
    <row r="8258" spans="1:9" ht="31.5" customHeight="1" x14ac:dyDescent="0.25">
      <c r="A8258" s="6">
        <v>2008</v>
      </c>
      <c r="B8258" s="6">
        <v>12</v>
      </c>
      <c r="C8258" s="6">
        <v>22</v>
      </c>
      <c r="D8258" s="6">
        <v>11</v>
      </c>
      <c r="E8258" s="6">
        <v>10.7</v>
      </c>
      <c r="F8258" s="6">
        <f t="shared" si="387"/>
        <v>12.839999999999998</v>
      </c>
      <c r="G8258" s="6">
        <v>121</v>
      </c>
      <c r="H8258" s="9">
        <f t="shared" si="388"/>
        <v>15.152550479619492</v>
      </c>
      <c r="I8258" s="9">
        <f t="shared" si="389"/>
        <v>18.18306057554339</v>
      </c>
    </row>
    <row r="8259" spans="1:9" ht="31.5" customHeight="1" x14ac:dyDescent="0.25">
      <c r="A8259" s="6">
        <v>2008</v>
      </c>
      <c r="B8259" s="6">
        <v>12</v>
      </c>
      <c r="C8259" s="6">
        <v>22</v>
      </c>
      <c r="D8259" s="6">
        <v>12</v>
      </c>
      <c r="E8259" s="6">
        <v>15</v>
      </c>
      <c r="F8259" s="6">
        <f t="shared" ref="F8259:F8322" si="390">E8259*1.2</f>
        <v>18</v>
      </c>
      <c r="G8259" s="6">
        <v>129</v>
      </c>
      <c r="H8259" s="9">
        <f t="shared" ref="H8259:H8322" si="391">E8259*(LN(G8259/$AE$18)/LN(10/$AE$18))</f>
        <v>21.402175856824456</v>
      </c>
      <c r="I8259" s="9">
        <f t="shared" ref="I8259:I8322" si="392">F8259*(LN(G8259/$AE$18)/LN(10/$AE$18))</f>
        <v>25.682611028189349</v>
      </c>
    </row>
    <row r="8260" spans="1:9" ht="31.5" customHeight="1" x14ac:dyDescent="0.25">
      <c r="A8260" s="6">
        <v>2008</v>
      </c>
      <c r="B8260" s="6">
        <v>12</v>
      </c>
      <c r="C8260" s="6">
        <v>22</v>
      </c>
      <c r="D8260" s="6">
        <v>13</v>
      </c>
      <c r="E8260" s="6">
        <v>14.4</v>
      </c>
      <c r="F8260" s="6">
        <f t="shared" si="390"/>
        <v>17.28</v>
      </c>
      <c r="G8260" s="6">
        <v>130</v>
      </c>
      <c r="H8260" s="9">
        <f t="shared" si="391"/>
        <v>20.564648135200002</v>
      </c>
      <c r="I8260" s="9">
        <f t="shared" si="392"/>
        <v>24.677577762240002</v>
      </c>
    </row>
    <row r="8261" spans="1:9" ht="31.5" customHeight="1" x14ac:dyDescent="0.25">
      <c r="A8261" s="6">
        <v>2008</v>
      </c>
      <c r="B8261" s="6">
        <v>12</v>
      </c>
      <c r="C8261" s="6">
        <v>22</v>
      </c>
      <c r="D8261" s="6">
        <v>14</v>
      </c>
      <c r="E8261" s="6">
        <v>12.9</v>
      </c>
      <c r="F8261" s="6">
        <f t="shared" si="390"/>
        <v>15.48</v>
      </c>
      <c r="G8261" s="6">
        <v>133</v>
      </c>
      <c r="H8261" s="9">
        <f t="shared" si="391"/>
        <v>18.471618723931307</v>
      </c>
      <c r="I8261" s="9">
        <f t="shared" si="392"/>
        <v>22.165942468717567</v>
      </c>
    </row>
    <row r="8262" spans="1:9" ht="31.5" customHeight="1" x14ac:dyDescent="0.25">
      <c r="A8262" s="6">
        <v>2008</v>
      </c>
      <c r="B8262" s="6">
        <v>12</v>
      </c>
      <c r="C8262" s="6">
        <v>22</v>
      </c>
      <c r="D8262" s="6">
        <v>15</v>
      </c>
      <c r="E8262" s="6">
        <v>10.9</v>
      </c>
      <c r="F8262" s="6">
        <f t="shared" si="390"/>
        <v>13.08</v>
      </c>
      <c r="G8262" s="6">
        <v>132</v>
      </c>
      <c r="H8262" s="9">
        <f t="shared" si="391"/>
        <v>15.594071578230682</v>
      </c>
      <c r="I8262" s="9">
        <f t="shared" si="392"/>
        <v>18.71288589387682</v>
      </c>
    </row>
    <row r="8263" spans="1:9" ht="31.5" customHeight="1" x14ac:dyDescent="0.25">
      <c r="A8263" s="6">
        <v>2008</v>
      </c>
      <c r="B8263" s="6">
        <v>12</v>
      </c>
      <c r="C8263" s="6">
        <v>22</v>
      </c>
      <c r="D8263" s="6">
        <v>16</v>
      </c>
      <c r="E8263" s="6">
        <v>10</v>
      </c>
      <c r="F8263" s="6">
        <f t="shared" si="390"/>
        <v>12</v>
      </c>
      <c r="G8263" s="6">
        <v>126</v>
      </c>
      <c r="H8263" s="9">
        <f t="shared" si="391"/>
        <v>14.228843872873156</v>
      </c>
      <c r="I8263" s="9">
        <f t="shared" si="392"/>
        <v>17.074612647447786</v>
      </c>
    </row>
    <row r="8264" spans="1:9" ht="31.5" customHeight="1" x14ac:dyDescent="0.25">
      <c r="A8264" s="6">
        <v>2008</v>
      </c>
      <c r="B8264" s="6">
        <v>12</v>
      </c>
      <c r="C8264" s="6">
        <v>22</v>
      </c>
      <c r="D8264" s="6">
        <v>17</v>
      </c>
      <c r="E8264" s="6">
        <v>10</v>
      </c>
      <c r="F8264" s="6">
        <f t="shared" si="390"/>
        <v>12</v>
      </c>
      <c r="G8264" s="6">
        <v>118</v>
      </c>
      <c r="H8264" s="9">
        <f t="shared" si="391"/>
        <v>14.119359318687692</v>
      </c>
      <c r="I8264" s="9">
        <f t="shared" si="392"/>
        <v>16.94323118242523</v>
      </c>
    </row>
    <row r="8265" spans="1:9" ht="31.5" customHeight="1" x14ac:dyDescent="0.25">
      <c r="A8265" s="6">
        <v>2008</v>
      </c>
      <c r="B8265" s="6">
        <v>12</v>
      </c>
      <c r="C8265" s="6">
        <v>22</v>
      </c>
      <c r="D8265" s="6">
        <v>18</v>
      </c>
      <c r="E8265" s="6">
        <v>9.8000000000000007</v>
      </c>
      <c r="F8265" s="6">
        <f t="shared" si="390"/>
        <v>11.76</v>
      </c>
      <c r="G8265" s="6">
        <v>116</v>
      </c>
      <c r="H8265" s="9">
        <f t="shared" si="391"/>
        <v>13.809011448310226</v>
      </c>
      <c r="I8265" s="9">
        <f t="shared" si="392"/>
        <v>16.570813737972269</v>
      </c>
    </row>
    <row r="8266" spans="1:9" ht="31.5" customHeight="1" x14ac:dyDescent="0.25">
      <c r="A8266" s="6">
        <v>2008</v>
      </c>
      <c r="B8266" s="6">
        <v>12</v>
      </c>
      <c r="C8266" s="6">
        <v>22</v>
      </c>
      <c r="D8266" s="6">
        <v>19</v>
      </c>
      <c r="E8266" s="6">
        <v>9.4</v>
      </c>
      <c r="F8266" s="6">
        <f t="shared" si="390"/>
        <v>11.28</v>
      </c>
      <c r="G8266" s="6">
        <v>117</v>
      </c>
      <c r="H8266" s="9">
        <f t="shared" si="391"/>
        <v>13.258845350944242</v>
      </c>
      <c r="I8266" s="9">
        <f t="shared" si="392"/>
        <v>15.91061442113309</v>
      </c>
    </row>
    <row r="8267" spans="1:9" ht="31.5" customHeight="1" x14ac:dyDescent="0.25">
      <c r="A8267" s="6">
        <v>2008</v>
      </c>
      <c r="B8267" s="6">
        <v>12</v>
      </c>
      <c r="C8267" s="6">
        <v>22</v>
      </c>
      <c r="D8267" s="6">
        <v>20</v>
      </c>
      <c r="E8267" s="6">
        <v>9.3000000000000007</v>
      </c>
      <c r="F8267" s="6">
        <f t="shared" si="390"/>
        <v>11.16</v>
      </c>
      <c r="G8267" s="6">
        <v>114</v>
      </c>
      <c r="H8267" s="9">
        <f t="shared" si="391"/>
        <v>13.077474443397771</v>
      </c>
      <c r="I8267" s="9">
        <f t="shared" si="392"/>
        <v>15.692969332077324</v>
      </c>
    </row>
    <row r="8268" spans="1:9" ht="31.5" customHeight="1" x14ac:dyDescent="0.25">
      <c r="A8268" s="6">
        <v>2008</v>
      </c>
      <c r="B8268" s="6">
        <v>12</v>
      </c>
      <c r="C8268" s="6">
        <v>22</v>
      </c>
      <c r="D8268" s="6">
        <v>21</v>
      </c>
      <c r="E8268" s="6">
        <v>9.4</v>
      </c>
      <c r="F8268" s="6">
        <f t="shared" si="390"/>
        <v>11.28</v>
      </c>
      <c r="G8268" s="6">
        <v>113</v>
      </c>
      <c r="H8268" s="9">
        <f t="shared" si="391"/>
        <v>13.20426946409188</v>
      </c>
      <c r="I8268" s="9">
        <f t="shared" si="392"/>
        <v>15.845123356910253</v>
      </c>
    </row>
    <row r="8269" spans="1:9" ht="31.5" customHeight="1" x14ac:dyDescent="0.25">
      <c r="A8269" s="6">
        <v>2008</v>
      </c>
      <c r="B8269" s="6">
        <v>12</v>
      </c>
      <c r="C8269" s="6">
        <v>22</v>
      </c>
      <c r="D8269" s="6">
        <v>22</v>
      </c>
      <c r="E8269" s="6">
        <v>9.8000000000000007</v>
      </c>
      <c r="F8269" s="6">
        <f t="shared" si="390"/>
        <v>11.76</v>
      </c>
      <c r="G8269" s="6">
        <v>114</v>
      </c>
      <c r="H8269" s="9">
        <f t="shared" si="391"/>
        <v>13.78056446723636</v>
      </c>
      <c r="I8269" s="9">
        <f t="shared" si="392"/>
        <v>16.53667736068363</v>
      </c>
    </row>
    <row r="8270" spans="1:9" ht="31.5" customHeight="1" x14ac:dyDescent="0.25">
      <c r="A8270" s="6">
        <v>2008</v>
      </c>
      <c r="B8270" s="6">
        <v>12</v>
      </c>
      <c r="C8270" s="6">
        <v>22</v>
      </c>
      <c r="D8270" s="6">
        <v>23</v>
      </c>
      <c r="E8270" s="6">
        <v>10.3</v>
      </c>
      <c r="F8270" s="6">
        <f t="shared" si="390"/>
        <v>12.360000000000001</v>
      </c>
      <c r="G8270" s="6">
        <v>116</v>
      </c>
      <c r="H8270" s="9">
        <f t="shared" si="391"/>
        <v>14.513552848734216</v>
      </c>
      <c r="I8270" s="9">
        <f t="shared" si="392"/>
        <v>17.416263418481062</v>
      </c>
    </row>
    <row r="8271" spans="1:9" ht="31.5" customHeight="1" x14ac:dyDescent="0.25">
      <c r="A8271" s="6">
        <v>2008</v>
      </c>
      <c r="B8271" s="6">
        <v>12</v>
      </c>
      <c r="C8271" s="6">
        <v>23</v>
      </c>
      <c r="D8271" s="6">
        <v>0</v>
      </c>
      <c r="E8271" s="6">
        <v>10.4</v>
      </c>
      <c r="F8271" s="6">
        <f t="shared" si="390"/>
        <v>12.48</v>
      </c>
      <c r="G8271" s="6">
        <v>117</v>
      </c>
      <c r="H8271" s="9">
        <f t="shared" si="391"/>
        <v>14.669360813810652</v>
      </c>
      <c r="I8271" s="9">
        <f t="shared" si="392"/>
        <v>17.60323297657278</v>
      </c>
    </row>
    <row r="8272" spans="1:9" ht="31.5" customHeight="1" x14ac:dyDescent="0.25">
      <c r="A8272" s="6">
        <v>2008</v>
      </c>
      <c r="B8272" s="6">
        <v>12</v>
      </c>
      <c r="C8272" s="6">
        <v>23</v>
      </c>
      <c r="D8272" s="6">
        <v>1</v>
      </c>
      <c r="E8272" s="6">
        <v>10.3</v>
      </c>
      <c r="F8272" s="6">
        <f t="shared" si="390"/>
        <v>12.360000000000001</v>
      </c>
      <c r="G8272" s="6">
        <v>118</v>
      </c>
      <c r="H8272" s="9">
        <f t="shared" si="391"/>
        <v>14.542940098248323</v>
      </c>
      <c r="I8272" s="9">
        <f t="shared" si="392"/>
        <v>17.45152811789799</v>
      </c>
    </row>
    <row r="8273" spans="1:9" ht="31.5" customHeight="1" x14ac:dyDescent="0.25">
      <c r="A8273" s="6">
        <v>2008</v>
      </c>
      <c r="B8273" s="6">
        <v>12</v>
      </c>
      <c r="C8273" s="6">
        <v>23</v>
      </c>
      <c r="D8273" s="6">
        <v>2</v>
      </c>
      <c r="E8273" s="6">
        <v>10.8</v>
      </c>
      <c r="F8273" s="6">
        <f t="shared" si="390"/>
        <v>12.96</v>
      </c>
      <c r="G8273" s="6">
        <v>119</v>
      </c>
      <c r="H8273" s="9">
        <f t="shared" si="391"/>
        <v>15.264119667399044</v>
      </c>
      <c r="I8273" s="9">
        <f t="shared" si="392"/>
        <v>18.316943600878851</v>
      </c>
    </row>
    <row r="8274" spans="1:9" ht="31.5" customHeight="1" x14ac:dyDescent="0.25">
      <c r="A8274" s="6">
        <v>2008</v>
      </c>
      <c r="B8274" s="6">
        <v>12</v>
      </c>
      <c r="C8274" s="6">
        <v>23</v>
      </c>
      <c r="D8274" s="6">
        <v>3</v>
      </c>
      <c r="E8274" s="6">
        <v>11.5</v>
      </c>
      <c r="F8274" s="6">
        <f t="shared" si="390"/>
        <v>13.799999999999999</v>
      </c>
      <c r="G8274" s="6">
        <v>120</v>
      </c>
      <c r="H8274" s="9">
        <f t="shared" si="391"/>
        <v>16.269522751554216</v>
      </c>
      <c r="I8274" s="9">
        <f t="shared" si="392"/>
        <v>19.523427301865059</v>
      </c>
    </row>
    <row r="8275" spans="1:9" ht="31.5" customHeight="1" x14ac:dyDescent="0.25">
      <c r="A8275" s="6">
        <v>2008</v>
      </c>
      <c r="B8275" s="6">
        <v>12</v>
      </c>
      <c r="C8275" s="6">
        <v>23</v>
      </c>
      <c r="D8275" s="6">
        <v>4</v>
      </c>
      <c r="E8275" s="6">
        <v>11.9</v>
      </c>
      <c r="F8275" s="6">
        <f t="shared" si="390"/>
        <v>14.28</v>
      </c>
      <c r="G8275" s="6">
        <v>121</v>
      </c>
      <c r="H8275" s="9">
        <f t="shared" si="391"/>
        <v>16.851901935277755</v>
      </c>
      <c r="I8275" s="9">
        <f t="shared" si="392"/>
        <v>20.222282322333303</v>
      </c>
    </row>
    <row r="8276" spans="1:9" ht="31.5" customHeight="1" x14ac:dyDescent="0.25">
      <c r="A8276" s="6">
        <v>2008</v>
      </c>
      <c r="B8276" s="6">
        <v>12</v>
      </c>
      <c r="C8276" s="6">
        <v>23</v>
      </c>
      <c r="D8276" s="6">
        <v>5</v>
      </c>
      <c r="E8276" s="6">
        <v>12</v>
      </c>
      <c r="F8276" s="6">
        <f t="shared" si="390"/>
        <v>14.399999999999999</v>
      </c>
      <c r="G8276" s="6">
        <v>121</v>
      </c>
      <c r="H8276" s="9">
        <f t="shared" si="391"/>
        <v>16.99351455658261</v>
      </c>
      <c r="I8276" s="9">
        <f t="shared" si="392"/>
        <v>20.39221746789913</v>
      </c>
    </row>
    <row r="8277" spans="1:9" ht="31.5" customHeight="1" x14ac:dyDescent="0.25">
      <c r="A8277" s="6">
        <v>2008</v>
      </c>
      <c r="B8277" s="6">
        <v>12</v>
      </c>
      <c r="C8277" s="6">
        <v>23</v>
      </c>
      <c r="D8277" s="6">
        <v>6</v>
      </c>
      <c r="E8277" s="6">
        <v>11.6</v>
      </c>
      <c r="F8277" s="6">
        <f t="shared" si="390"/>
        <v>13.92</v>
      </c>
      <c r="G8277" s="6">
        <v>120</v>
      </c>
      <c r="H8277" s="9">
        <f t="shared" si="391"/>
        <v>16.410996862437297</v>
      </c>
      <c r="I8277" s="9">
        <f t="shared" si="392"/>
        <v>19.693196234924756</v>
      </c>
    </row>
    <row r="8278" spans="1:9" ht="31.5" customHeight="1" x14ac:dyDescent="0.25">
      <c r="A8278" s="6">
        <v>2008</v>
      </c>
      <c r="B8278" s="6">
        <v>12</v>
      </c>
      <c r="C8278" s="6">
        <v>23</v>
      </c>
      <c r="D8278" s="6">
        <v>7</v>
      </c>
      <c r="E8278" s="6">
        <v>11.2</v>
      </c>
      <c r="F8278" s="6">
        <f t="shared" si="390"/>
        <v>13.44</v>
      </c>
      <c r="G8278" s="6">
        <v>118</v>
      </c>
      <c r="H8278" s="9">
        <f t="shared" si="391"/>
        <v>15.813682436930215</v>
      </c>
      <c r="I8278" s="9">
        <f t="shared" si="392"/>
        <v>18.976418924316256</v>
      </c>
    </row>
    <row r="8279" spans="1:9" ht="31.5" customHeight="1" x14ac:dyDescent="0.25">
      <c r="A8279" s="6">
        <v>2008</v>
      </c>
      <c r="B8279" s="6">
        <v>12</v>
      </c>
      <c r="C8279" s="6">
        <v>23</v>
      </c>
      <c r="D8279" s="6">
        <v>8</v>
      </c>
      <c r="E8279" s="6">
        <v>10.8</v>
      </c>
      <c r="F8279" s="6">
        <f t="shared" si="390"/>
        <v>12.96</v>
      </c>
      <c r="G8279" s="6">
        <v>114</v>
      </c>
      <c r="H8279" s="9">
        <f t="shared" si="391"/>
        <v>15.18674451491354</v>
      </c>
      <c r="I8279" s="9">
        <f t="shared" si="392"/>
        <v>18.224093417896249</v>
      </c>
    </row>
    <row r="8280" spans="1:9" ht="31.5" customHeight="1" x14ac:dyDescent="0.25">
      <c r="A8280" s="6">
        <v>2008</v>
      </c>
      <c r="B8280" s="6">
        <v>12</v>
      </c>
      <c r="C8280" s="6">
        <v>23</v>
      </c>
      <c r="D8280" s="6">
        <v>9</v>
      </c>
      <c r="E8280" s="6">
        <v>10.6</v>
      </c>
      <c r="F8280" s="6">
        <f t="shared" si="390"/>
        <v>12.719999999999999</v>
      </c>
      <c r="G8280" s="6">
        <v>110</v>
      </c>
      <c r="H8280" s="9">
        <f t="shared" si="391"/>
        <v>14.84231666428396</v>
      </c>
      <c r="I8280" s="9">
        <f t="shared" si="392"/>
        <v>17.810779997140752</v>
      </c>
    </row>
    <row r="8281" spans="1:9" ht="31.5" customHeight="1" x14ac:dyDescent="0.25">
      <c r="A8281" s="6">
        <v>2008</v>
      </c>
      <c r="B8281" s="6">
        <v>12</v>
      </c>
      <c r="C8281" s="6">
        <v>23</v>
      </c>
      <c r="D8281" s="6">
        <v>10</v>
      </c>
      <c r="E8281" s="6">
        <v>10.3</v>
      </c>
      <c r="F8281" s="6">
        <f t="shared" si="390"/>
        <v>12.360000000000001</v>
      </c>
      <c r="G8281" s="6">
        <v>108</v>
      </c>
      <c r="H8281" s="9">
        <f t="shared" si="391"/>
        <v>14.390706869553489</v>
      </c>
      <c r="I8281" s="9">
        <f t="shared" si="392"/>
        <v>17.268848243464188</v>
      </c>
    </row>
    <row r="8282" spans="1:9" ht="31.5" customHeight="1" x14ac:dyDescent="0.25">
      <c r="A8282" s="6">
        <v>2008</v>
      </c>
      <c r="B8282" s="6">
        <v>12</v>
      </c>
      <c r="C8282" s="6">
        <v>23</v>
      </c>
      <c r="D8282" s="6">
        <v>11</v>
      </c>
      <c r="E8282" s="6">
        <v>10</v>
      </c>
      <c r="F8282" s="6">
        <f t="shared" si="390"/>
        <v>12</v>
      </c>
      <c r="G8282" s="6">
        <v>108</v>
      </c>
      <c r="H8282" s="9">
        <f t="shared" si="391"/>
        <v>13.971560067527658</v>
      </c>
      <c r="I8282" s="9">
        <f t="shared" si="392"/>
        <v>16.765872081033187</v>
      </c>
    </row>
    <row r="8283" spans="1:9" ht="31.5" customHeight="1" x14ac:dyDescent="0.25">
      <c r="A8283" s="6">
        <v>2008</v>
      </c>
      <c r="B8283" s="6">
        <v>12</v>
      </c>
      <c r="C8283" s="6">
        <v>23</v>
      </c>
      <c r="D8283" s="6">
        <v>12</v>
      </c>
      <c r="E8283" s="6">
        <v>10</v>
      </c>
      <c r="F8283" s="6">
        <f t="shared" si="390"/>
        <v>12</v>
      </c>
      <c r="G8283" s="6">
        <v>132</v>
      </c>
      <c r="H8283" s="9">
        <f t="shared" si="391"/>
        <v>14.306487686450167</v>
      </c>
      <c r="I8283" s="9">
        <f t="shared" si="392"/>
        <v>17.1677852237402</v>
      </c>
    </row>
    <row r="8284" spans="1:9" ht="31.5" customHeight="1" x14ac:dyDescent="0.25">
      <c r="A8284" s="6">
        <v>2008</v>
      </c>
      <c r="B8284" s="6">
        <v>12</v>
      </c>
      <c r="C8284" s="6">
        <v>23</v>
      </c>
      <c r="D8284" s="6">
        <v>13</v>
      </c>
      <c r="E8284" s="6">
        <v>8.3000000000000007</v>
      </c>
      <c r="F8284" s="6">
        <f t="shared" si="390"/>
        <v>9.9600000000000009</v>
      </c>
      <c r="G8284" s="6">
        <v>124</v>
      </c>
      <c r="H8284" s="9">
        <f t="shared" si="391"/>
        <v>11.787775077089949</v>
      </c>
      <c r="I8284" s="9">
        <f t="shared" si="392"/>
        <v>14.145330092507939</v>
      </c>
    </row>
    <row r="8285" spans="1:9" ht="31.5" customHeight="1" x14ac:dyDescent="0.25">
      <c r="A8285" s="6">
        <v>2008</v>
      </c>
      <c r="B8285" s="6">
        <v>12</v>
      </c>
      <c r="C8285" s="6">
        <v>23</v>
      </c>
      <c r="D8285" s="6">
        <v>14</v>
      </c>
      <c r="E8285" s="6">
        <v>7.5</v>
      </c>
      <c r="F8285" s="6">
        <f t="shared" si="390"/>
        <v>9</v>
      </c>
      <c r="G8285" s="6">
        <v>115</v>
      </c>
      <c r="H8285" s="9">
        <f t="shared" si="391"/>
        <v>10.557283010063168</v>
      </c>
      <c r="I8285" s="9">
        <f t="shared" si="392"/>
        <v>12.6687396120758</v>
      </c>
    </row>
    <row r="8286" spans="1:9" ht="31.5" customHeight="1" x14ac:dyDescent="0.25">
      <c r="A8286" s="6">
        <v>2008</v>
      </c>
      <c r="B8286" s="6">
        <v>12</v>
      </c>
      <c r="C8286" s="6">
        <v>23</v>
      </c>
      <c r="D8286" s="6">
        <v>15</v>
      </c>
      <c r="E8286" s="6">
        <v>7.2</v>
      </c>
      <c r="F8286" s="6">
        <f t="shared" si="390"/>
        <v>8.64</v>
      </c>
      <c r="G8286" s="6">
        <v>108</v>
      </c>
      <c r="H8286" s="9">
        <f t="shared" si="391"/>
        <v>10.059523248619914</v>
      </c>
      <c r="I8286" s="9">
        <f t="shared" si="392"/>
        <v>12.071427898343897</v>
      </c>
    </row>
    <row r="8287" spans="1:9" ht="31.5" customHeight="1" x14ac:dyDescent="0.25">
      <c r="A8287" s="6">
        <v>2008</v>
      </c>
      <c r="B8287" s="6">
        <v>12</v>
      </c>
      <c r="C8287" s="6">
        <v>23</v>
      </c>
      <c r="D8287" s="6">
        <v>16</v>
      </c>
      <c r="E8287" s="6">
        <v>7.2</v>
      </c>
      <c r="F8287" s="6">
        <f t="shared" si="390"/>
        <v>8.64</v>
      </c>
      <c r="G8287" s="6">
        <v>109</v>
      </c>
      <c r="H8287" s="9">
        <f t="shared" si="391"/>
        <v>10.070598990825127</v>
      </c>
      <c r="I8287" s="9">
        <f t="shared" si="392"/>
        <v>12.084718788990154</v>
      </c>
    </row>
    <row r="8288" spans="1:9" ht="31.5" customHeight="1" x14ac:dyDescent="0.25">
      <c r="A8288" s="6">
        <v>2008</v>
      </c>
      <c r="B8288" s="6">
        <v>12</v>
      </c>
      <c r="C8288" s="6">
        <v>23</v>
      </c>
      <c r="D8288" s="6">
        <v>17</v>
      </c>
      <c r="E8288" s="6">
        <v>8.1</v>
      </c>
      <c r="F8288" s="6">
        <f t="shared" si="390"/>
        <v>9.7199999999999989</v>
      </c>
      <c r="G8288" s="6">
        <v>115</v>
      </c>
      <c r="H8288" s="9">
        <f t="shared" si="391"/>
        <v>11.401865650868221</v>
      </c>
      <c r="I8288" s="9">
        <f t="shared" si="392"/>
        <v>13.682238781041864</v>
      </c>
    </row>
    <row r="8289" spans="1:9" ht="31.5" customHeight="1" x14ac:dyDescent="0.25">
      <c r="A8289" s="6">
        <v>2008</v>
      </c>
      <c r="B8289" s="6">
        <v>12</v>
      </c>
      <c r="C8289" s="6">
        <v>23</v>
      </c>
      <c r="D8289" s="6">
        <v>18</v>
      </c>
      <c r="E8289" s="6">
        <v>8.5</v>
      </c>
      <c r="F8289" s="6">
        <f t="shared" si="390"/>
        <v>10.199999999999999</v>
      </c>
      <c r="G8289" s="6">
        <v>113</v>
      </c>
      <c r="H8289" s="9">
        <f t="shared" si="391"/>
        <v>11.940030898380954</v>
      </c>
      <c r="I8289" s="9">
        <f t="shared" si="392"/>
        <v>14.328037078057145</v>
      </c>
    </row>
    <row r="8290" spans="1:9" ht="31.5" customHeight="1" x14ac:dyDescent="0.25">
      <c r="A8290" s="6">
        <v>2008</v>
      </c>
      <c r="B8290" s="6">
        <v>12</v>
      </c>
      <c r="C8290" s="6">
        <v>23</v>
      </c>
      <c r="D8290" s="6">
        <v>19</v>
      </c>
      <c r="E8290" s="6">
        <v>8.6</v>
      </c>
      <c r="F8290" s="6">
        <f t="shared" si="390"/>
        <v>10.319999999999999</v>
      </c>
      <c r="G8290" s="6">
        <v>113</v>
      </c>
      <c r="H8290" s="9">
        <f t="shared" si="391"/>
        <v>12.080501850126613</v>
      </c>
      <c r="I8290" s="9">
        <f t="shared" si="392"/>
        <v>14.496602220151933</v>
      </c>
    </row>
    <row r="8291" spans="1:9" ht="31.5" customHeight="1" x14ac:dyDescent="0.25">
      <c r="A8291" s="6">
        <v>2008</v>
      </c>
      <c r="B8291" s="6">
        <v>12</v>
      </c>
      <c r="C8291" s="6">
        <v>23</v>
      </c>
      <c r="D8291" s="6">
        <v>20</v>
      </c>
      <c r="E8291" s="6">
        <v>7.9</v>
      </c>
      <c r="F8291" s="6">
        <f t="shared" si="390"/>
        <v>9.48</v>
      </c>
      <c r="G8291" s="6">
        <v>113</v>
      </c>
      <c r="H8291" s="9">
        <f t="shared" si="391"/>
        <v>11.097205187907006</v>
      </c>
      <c r="I8291" s="9">
        <f t="shared" si="392"/>
        <v>13.316646225488407</v>
      </c>
    </row>
    <row r="8292" spans="1:9" ht="31.5" customHeight="1" x14ac:dyDescent="0.25">
      <c r="A8292" s="6">
        <v>2008</v>
      </c>
      <c r="B8292" s="6">
        <v>12</v>
      </c>
      <c r="C8292" s="6">
        <v>23</v>
      </c>
      <c r="D8292" s="6">
        <v>21</v>
      </c>
      <c r="E8292" s="6">
        <v>7</v>
      </c>
      <c r="F8292" s="6">
        <f t="shared" si="390"/>
        <v>8.4</v>
      </c>
      <c r="G8292" s="6">
        <v>107</v>
      </c>
      <c r="H8292" s="9">
        <f t="shared" si="391"/>
        <v>9.7692237949206699</v>
      </c>
      <c r="I8292" s="9">
        <f t="shared" si="392"/>
        <v>11.723068553904804</v>
      </c>
    </row>
    <row r="8293" spans="1:9" ht="31.5" customHeight="1" x14ac:dyDescent="0.25">
      <c r="A8293" s="6">
        <v>2008</v>
      </c>
      <c r="B8293" s="6">
        <v>12</v>
      </c>
      <c r="C8293" s="6">
        <v>23</v>
      </c>
      <c r="D8293" s="6">
        <v>22</v>
      </c>
      <c r="E8293" s="6">
        <v>7.2</v>
      </c>
      <c r="F8293" s="6">
        <f t="shared" si="390"/>
        <v>8.64</v>
      </c>
      <c r="G8293" s="6">
        <v>113</v>
      </c>
      <c r="H8293" s="9">
        <f t="shared" si="391"/>
        <v>10.113908525687398</v>
      </c>
      <c r="I8293" s="9">
        <f t="shared" si="392"/>
        <v>12.136690230824877</v>
      </c>
    </row>
    <row r="8294" spans="1:9" ht="31.5" customHeight="1" x14ac:dyDescent="0.25">
      <c r="A8294" s="6">
        <v>2008</v>
      </c>
      <c r="B8294" s="6">
        <v>12</v>
      </c>
      <c r="C8294" s="6">
        <v>23</v>
      </c>
      <c r="D8294" s="6">
        <v>23</v>
      </c>
      <c r="E8294" s="6">
        <v>8.1999999999999993</v>
      </c>
      <c r="F8294" s="6">
        <f t="shared" si="390"/>
        <v>9.8399999999999981</v>
      </c>
      <c r="G8294" s="6">
        <v>116</v>
      </c>
      <c r="H8294" s="9">
        <f t="shared" si="391"/>
        <v>11.554478966953452</v>
      </c>
      <c r="I8294" s="9">
        <f t="shared" si="392"/>
        <v>13.865374760344141</v>
      </c>
    </row>
    <row r="8295" spans="1:9" ht="31.5" customHeight="1" x14ac:dyDescent="0.25">
      <c r="A8295" s="6">
        <v>2008</v>
      </c>
      <c r="B8295" s="6">
        <v>12</v>
      </c>
      <c r="C8295" s="6">
        <v>24</v>
      </c>
      <c r="D8295" s="6">
        <v>0</v>
      </c>
      <c r="E8295" s="6">
        <v>8.9</v>
      </c>
      <c r="F8295" s="6">
        <f t="shared" si="390"/>
        <v>10.68</v>
      </c>
      <c r="G8295" s="6">
        <v>116</v>
      </c>
      <c r="H8295" s="9">
        <f t="shared" si="391"/>
        <v>12.540836927547041</v>
      </c>
      <c r="I8295" s="9">
        <f t="shared" si="392"/>
        <v>15.049004313056448</v>
      </c>
    </row>
    <row r="8296" spans="1:9" ht="31.5" customHeight="1" x14ac:dyDescent="0.25">
      <c r="A8296" s="6">
        <v>2008</v>
      </c>
      <c r="B8296" s="6">
        <v>12</v>
      </c>
      <c r="C8296" s="6">
        <v>24</v>
      </c>
      <c r="D8296" s="6">
        <v>1</v>
      </c>
      <c r="E8296" s="6">
        <v>9.1</v>
      </c>
      <c r="F8296" s="6">
        <f t="shared" si="390"/>
        <v>10.92</v>
      </c>
      <c r="G8296" s="6">
        <v>117</v>
      </c>
      <c r="H8296" s="9">
        <f t="shared" si="391"/>
        <v>12.835690712084318</v>
      </c>
      <c r="I8296" s="9">
        <f t="shared" si="392"/>
        <v>15.402828854501184</v>
      </c>
    </row>
    <row r="8297" spans="1:9" ht="31.5" customHeight="1" x14ac:dyDescent="0.25">
      <c r="A8297" s="6">
        <v>2008</v>
      </c>
      <c r="B8297" s="6">
        <v>12</v>
      </c>
      <c r="C8297" s="6">
        <v>24</v>
      </c>
      <c r="D8297" s="6">
        <v>2</v>
      </c>
      <c r="E8297" s="6">
        <v>9.4</v>
      </c>
      <c r="F8297" s="6">
        <f t="shared" si="390"/>
        <v>11.28</v>
      </c>
      <c r="G8297" s="6">
        <v>117</v>
      </c>
      <c r="H8297" s="9">
        <f t="shared" si="391"/>
        <v>13.258845350944242</v>
      </c>
      <c r="I8297" s="9">
        <f t="shared" si="392"/>
        <v>15.91061442113309</v>
      </c>
    </row>
    <row r="8298" spans="1:9" ht="31.5" customHeight="1" x14ac:dyDescent="0.25">
      <c r="A8298" s="6">
        <v>2008</v>
      </c>
      <c r="B8298" s="6">
        <v>12</v>
      </c>
      <c r="C8298" s="6">
        <v>24</v>
      </c>
      <c r="D8298" s="6">
        <v>3</v>
      </c>
      <c r="E8298" s="6">
        <v>10</v>
      </c>
      <c r="F8298" s="6">
        <f t="shared" si="390"/>
        <v>12</v>
      </c>
      <c r="G8298" s="6">
        <v>117</v>
      </c>
      <c r="H8298" s="9">
        <f t="shared" si="391"/>
        <v>14.105154628664087</v>
      </c>
      <c r="I8298" s="9">
        <f t="shared" si="392"/>
        <v>16.926185554396906</v>
      </c>
    </row>
    <row r="8299" spans="1:9" ht="31.5" customHeight="1" x14ac:dyDescent="0.25">
      <c r="A8299" s="6">
        <v>2008</v>
      </c>
      <c r="B8299" s="6">
        <v>12</v>
      </c>
      <c r="C8299" s="6">
        <v>24</v>
      </c>
      <c r="D8299" s="6">
        <v>4</v>
      </c>
      <c r="E8299" s="6">
        <v>9.9</v>
      </c>
      <c r="F8299" s="6">
        <f t="shared" si="390"/>
        <v>11.88</v>
      </c>
      <c r="G8299" s="6">
        <v>118</v>
      </c>
      <c r="H8299" s="9">
        <f t="shared" si="391"/>
        <v>13.978165725500816</v>
      </c>
      <c r="I8299" s="9">
        <f t="shared" si="392"/>
        <v>16.773798870600981</v>
      </c>
    </row>
    <row r="8300" spans="1:9" ht="31.5" customHeight="1" x14ac:dyDescent="0.25">
      <c r="A8300" s="6">
        <v>2008</v>
      </c>
      <c r="B8300" s="6">
        <v>12</v>
      </c>
      <c r="C8300" s="6">
        <v>24</v>
      </c>
      <c r="D8300" s="6">
        <v>5</v>
      </c>
      <c r="E8300" s="6">
        <v>9.4</v>
      </c>
      <c r="F8300" s="6">
        <f t="shared" si="390"/>
        <v>11.28</v>
      </c>
      <c r="G8300" s="6">
        <v>114</v>
      </c>
      <c r="H8300" s="9">
        <f t="shared" si="391"/>
        <v>13.218092448165487</v>
      </c>
      <c r="I8300" s="9">
        <f t="shared" si="392"/>
        <v>15.861710937798584</v>
      </c>
    </row>
    <row r="8301" spans="1:9" ht="31.5" customHeight="1" x14ac:dyDescent="0.25">
      <c r="A8301" s="6">
        <v>2008</v>
      </c>
      <c r="B8301" s="6">
        <v>12</v>
      </c>
      <c r="C8301" s="6">
        <v>24</v>
      </c>
      <c r="D8301" s="6">
        <v>6</v>
      </c>
      <c r="E8301" s="6">
        <v>9.4</v>
      </c>
      <c r="F8301" s="6">
        <f t="shared" si="390"/>
        <v>11.28</v>
      </c>
      <c r="G8301" s="6">
        <v>113</v>
      </c>
      <c r="H8301" s="9">
        <f t="shared" si="391"/>
        <v>13.20426946409188</v>
      </c>
      <c r="I8301" s="9">
        <f t="shared" si="392"/>
        <v>15.845123356910253</v>
      </c>
    </row>
    <row r="8302" spans="1:9" ht="31.5" customHeight="1" x14ac:dyDescent="0.25">
      <c r="A8302" s="6">
        <v>2008</v>
      </c>
      <c r="B8302" s="6">
        <v>12</v>
      </c>
      <c r="C8302" s="6">
        <v>24</v>
      </c>
      <c r="D8302" s="6">
        <v>7</v>
      </c>
      <c r="E8302" s="6">
        <v>9.3000000000000007</v>
      </c>
      <c r="F8302" s="6">
        <f t="shared" si="390"/>
        <v>11.16</v>
      </c>
      <c r="G8302" s="6">
        <v>114</v>
      </c>
      <c r="H8302" s="9">
        <f t="shared" si="391"/>
        <v>13.077474443397771</v>
      </c>
      <c r="I8302" s="9">
        <f t="shared" si="392"/>
        <v>15.692969332077324</v>
      </c>
    </row>
    <row r="8303" spans="1:9" ht="31.5" customHeight="1" x14ac:dyDescent="0.25">
      <c r="A8303" s="6">
        <v>2008</v>
      </c>
      <c r="B8303" s="6">
        <v>12</v>
      </c>
      <c r="C8303" s="6">
        <v>24</v>
      </c>
      <c r="D8303" s="6">
        <v>8</v>
      </c>
      <c r="E8303" s="6">
        <v>9.3000000000000007</v>
      </c>
      <c r="F8303" s="6">
        <f t="shared" si="390"/>
        <v>11.16</v>
      </c>
      <c r="G8303" s="6">
        <v>117</v>
      </c>
      <c r="H8303" s="9">
        <f t="shared" si="391"/>
        <v>13.117793804657602</v>
      </c>
      <c r="I8303" s="9">
        <f t="shared" si="392"/>
        <v>15.741352565589121</v>
      </c>
    </row>
    <row r="8304" spans="1:9" ht="31.5" customHeight="1" x14ac:dyDescent="0.25">
      <c r="A8304" s="6">
        <v>2008</v>
      </c>
      <c r="B8304" s="6">
        <v>12</v>
      </c>
      <c r="C8304" s="6">
        <v>24</v>
      </c>
      <c r="D8304" s="6">
        <v>9</v>
      </c>
      <c r="E8304" s="6">
        <v>9.3000000000000007</v>
      </c>
      <c r="F8304" s="6">
        <f t="shared" si="390"/>
        <v>11.16</v>
      </c>
      <c r="G8304" s="6">
        <v>119</v>
      </c>
      <c r="H8304" s="9">
        <f t="shared" si="391"/>
        <v>13.144103046926954</v>
      </c>
      <c r="I8304" s="9">
        <f t="shared" si="392"/>
        <v>15.772923656312344</v>
      </c>
    </row>
    <row r="8305" spans="1:9" ht="31.5" customHeight="1" x14ac:dyDescent="0.25">
      <c r="A8305" s="6">
        <v>2008</v>
      </c>
      <c r="B8305" s="6">
        <v>12</v>
      </c>
      <c r="C8305" s="6">
        <v>24</v>
      </c>
      <c r="D8305" s="6">
        <v>10</v>
      </c>
      <c r="E8305" s="6">
        <v>8.6999999999999993</v>
      </c>
      <c r="F8305" s="6">
        <f t="shared" si="390"/>
        <v>10.44</v>
      </c>
      <c r="G8305" s="6">
        <v>117</v>
      </c>
      <c r="H8305" s="9">
        <f t="shared" si="391"/>
        <v>12.271484526937755</v>
      </c>
      <c r="I8305" s="9">
        <f t="shared" si="392"/>
        <v>14.725781432325306</v>
      </c>
    </row>
    <row r="8306" spans="1:9" ht="31.5" customHeight="1" x14ac:dyDescent="0.25">
      <c r="A8306" s="6">
        <v>2008</v>
      </c>
      <c r="B8306" s="6">
        <v>12</v>
      </c>
      <c r="C8306" s="6">
        <v>24</v>
      </c>
      <c r="D8306" s="6">
        <v>11</v>
      </c>
      <c r="E8306" s="6">
        <v>8.4</v>
      </c>
      <c r="F8306" s="6">
        <f t="shared" si="390"/>
        <v>10.08</v>
      </c>
      <c r="G8306" s="6">
        <v>118</v>
      </c>
      <c r="H8306" s="9">
        <f t="shared" si="391"/>
        <v>11.860261827697661</v>
      </c>
      <c r="I8306" s="9">
        <f t="shared" si="392"/>
        <v>14.232314193237194</v>
      </c>
    </row>
    <row r="8307" spans="1:9" ht="31.5" customHeight="1" x14ac:dyDescent="0.25">
      <c r="A8307" s="6">
        <v>2008</v>
      </c>
      <c r="B8307" s="6">
        <v>12</v>
      </c>
      <c r="C8307" s="6">
        <v>24</v>
      </c>
      <c r="D8307" s="6">
        <v>12</v>
      </c>
      <c r="E8307" s="6">
        <v>5.7</v>
      </c>
      <c r="F8307" s="6">
        <f t="shared" si="390"/>
        <v>6.84</v>
      </c>
      <c r="G8307" s="6">
        <v>114</v>
      </c>
      <c r="H8307" s="9">
        <f t="shared" si="391"/>
        <v>8.0152262717599232</v>
      </c>
      <c r="I8307" s="9">
        <f t="shared" si="392"/>
        <v>9.6182715261119078</v>
      </c>
    </row>
    <row r="8308" spans="1:9" ht="31.5" customHeight="1" x14ac:dyDescent="0.25">
      <c r="A8308" s="6">
        <v>2008</v>
      </c>
      <c r="B8308" s="6">
        <v>12</v>
      </c>
      <c r="C8308" s="6">
        <v>24</v>
      </c>
      <c r="D8308" s="6">
        <v>13</v>
      </c>
      <c r="E8308" s="6">
        <v>5</v>
      </c>
      <c r="F8308" s="6">
        <f t="shared" si="390"/>
        <v>6</v>
      </c>
      <c r="G8308" s="6">
        <v>108</v>
      </c>
      <c r="H8308" s="9">
        <f t="shared" si="391"/>
        <v>6.9857800337638292</v>
      </c>
      <c r="I8308" s="9">
        <f t="shared" si="392"/>
        <v>8.3829360405165936</v>
      </c>
    </row>
    <row r="8309" spans="1:9" ht="31.5" customHeight="1" x14ac:dyDescent="0.25">
      <c r="A8309" s="6">
        <v>2008</v>
      </c>
      <c r="B8309" s="6">
        <v>12</v>
      </c>
      <c r="C8309" s="6">
        <v>24</v>
      </c>
      <c r="D8309" s="6">
        <v>14</v>
      </c>
      <c r="E8309" s="6">
        <v>4.5999999999999996</v>
      </c>
      <c r="F8309" s="6">
        <f t="shared" si="390"/>
        <v>5.52</v>
      </c>
      <c r="G8309" s="6">
        <v>104</v>
      </c>
      <c r="H8309" s="9">
        <f t="shared" si="391"/>
        <v>6.3979421598142281</v>
      </c>
      <c r="I8309" s="9">
        <f t="shared" si="392"/>
        <v>7.6775305917770735</v>
      </c>
    </row>
    <row r="8310" spans="1:9" ht="31.5" customHeight="1" x14ac:dyDescent="0.25">
      <c r="A8310" s="6">
        <v>2008</v>
      </c>
      <c r="B8310" s="6">
        <v>12</v>
      </c>
      <c r="C8310" s="6">
        <v>24</v>
      </c>
      <c r="D8310" s="6">
        <v>15</v>
      </c>
      <c r="E8310" s="6">
        <v>4.5</v>
      </c>
      <c r="F8310" s="6">
        <f t="shared" si="390"/>
        <v>5.3999999999999995</v>
      </c>
      <c r="G8310" s="6">
        <v>92</v>
      </c>
      <c r="H8310" s="9">
        <f t="shared" si="391"/>
        <v>6.1667737244757319</v>
      </c>
      <c r="I8310" s="9">
        <f t="shared" si="392"/>
        <v>7.4001284693708778</v>
      </c>
    </row>
    <row r="8311" spans="1:9" ht="31.5" customHeight="1" x14ac:dyDescent="0.25">
      <c r="A8311" s="6">
        <v>2008</v>
      </c>
      <c r="B8311" s="6">
        <v>12</v>
      </c>
      <c r="C8311" s="6">
        <v>24</v>
      </c>
      <c r="D8311" s="6">
        <v>16</v>
      </c>
      <c r="E8311" s="6">
        <v>4.8</v>
      </c>
      <c r="F8311" s="6">
        <f t="shared" si="390"/>
        <v>5.76</v>
      </c>
      <c r="G8311" s="6">
        <v>91</v>
      </c>
      <c r="H8311" s="9">
        <f t="shared" si="391"/>
        <v>6.5691362606870189</v>
      </c>
      <c r="I8311" s="9">
        <f t="shared" si="392"/>
        <v>7.8829635128244222</v>
      </c>
    </row>
    <row r="8312" spans="1:9" ht="31.5" customHeight="1" x14ac:dyDescent="0.25">
      <c r="A8312" s="6">
        <v>2008</v>
      </c>
      <c r="B8312" s="6">
        <v>12</v>
      </c>
      <c r="C8312" s="6">
        <v>24</v>
      </c>
      <c r="D8312" s="6">
        <v>17</v>
      </c>
      <c r="E8312" s="6">
        <v>6</v>
      </c>
      <c r="F8312" s="6">
        <f t="shared" si="390"/>
        <v>7.1999999999999993</v>
      </c>
      <c r="G8312" s="6">
        <v>88</v>
      </c>
      <c r="H8312" s="9">
        <f t="shared" si="391"/>
        <v>8.1778498773231227</v>
      </c>
      <c r="I8312" s="9">
        <f t="shared" si="392"/>
        <v>9.8134198527877476</v>
      </c>
    </row>
    <row r="8313" spans="1:9" ht="31.5" customHeight="1" x14ac:dyDescent="0.25">
      <c r="A8313" s="6">
        <v>2008</v>
      </c>
      <c r="B8313" s="6">
        <v>12</v>
      </c>
      <c r="C8313" s="6">
        <v>24</v>
      </c>
      <c r="D8313" s="6">
        <v>18</v>
      </c>
      <c r="E8313" s="6">
        <v>6.4</v>
      </c>
      <c r="F8313" s="6">
        <f t="shared" si="390"/>
        <v>7.68</v>
      </c>
      <c r="G8313" s="6">
        <v>87</v>
      </c>
      <c r="H8313" s="9">
        <f t="shared" si="391"/>
        <v>8.7108318934992965</v>
      </c>
      <c r="I8313" s="9">
        <f t="shared" si="392"/>
        <v>10.452998272199155</v>
      </c>
    </row>
    <row r="8314" spans="1:9" ht="31.5" customHeight="1" x14ac:dyDescent="0.25">
      <c r="A8314" s="6">
        <v>2008</v>
      </c>
      <c r="B8314" s="6">
        <v>12</v>
      </c>
      <c r="C8314" s="6">
        <v>24</v>
      </c>
      <c r="D8314" s="6">
        <v>19</v>
      </c>
      <c r="E8314" s="6">
        <v>6.2</v>
      </c>
      <c r="F8314" s="6">
        <f t="shared" si="390"/>
        <v>7.4399999999999995</v>
      </c>
      <c r="G8314" s="6">
        <v>90</v>
      </c>
      <c r="H8314" s="9">
        <f t="shared" si="391"/>
        <v>8.473699906320924</v>
      </c>
      <c r="I8314" s="9">
        <f t="shared" si="392"/>
        <v>10.168439887585109</v>
      </c>
    </row>
    <row r="8315" spans="1:9" ht="31.5" customHeight="1" x14ac:dyDescent="0.25">
      <c r="A8315" s="6">
        <v>2008</v>
      </c>
      <c r="B8315" s="6">
        <v>12</v>
      </c>
      <c r="C8315" s="6">
        <v>24</v>
      </c>
      <c r="D8315" s="6">
        <v>20</v>
      </c>
      <c r="E8315" s="6">
        <v>6.9</v>
      </c>
      <c r="F8315" s="6">
        <f t="shared" si="390"/>
        <v>8.2799999999999994</v>
      </c>
      <c r="G8315" s="6">
        <v>98</v>
      </c>
      <c r="H8315" s="9">
        <f t="shared" si="391"/>
        <v>9.5284789532418497</v>
      </c>
      <c r="I8315" s="9">
        <f t="shared" si="392"/>
        <v>11.434174743890217</v>
      </c>
    </row>
    <row r="8316" spans="1:9" ht="31.5" customHeight="1" x14ac:dyDescent="0.25">
      <c r="A8316" s="6">
        <v>2008</v>
      </c>
      <c r="B8316" s="6">
        <v>12</v>
      </c>
      <c r="C8316" s="6">
        <v>24</v>
      </c>
      <c r="D8316" s="6">
        <v>21</v>
      </c>
      <c r="E8316" s="6">
        <v>7.8</v>
      </c>
      <c r="F8316" s="6">
        <f t="shared" si="390"/>
        <v>9.36</v>
      </c>
      <c r="G8316" s="6">
        <v>102</v>
      </c>
      <c r="H8316" s="9">
        <f t="shared" si="391"/>
        <v>10.823405058285374</v>
      </c>
      <c r="I8316" s="9">
        <f t="shared" si="392"/>
        <v>12.988086069942447</v>
      </c>
    </row>
    <row r="8317" spans="1:9" ht="31.5" customHeight="1" x14ac:dyDescent="0.25">
      <c r="A8317" s="6">
        <v>2008</v>
      </c>
      <c r="B8317" s="6">
        <v>12</v>
      </c>
      <c r="C8317" s="6">
        <v>24</v>
      </c>
      <c r="D8317" s="6">
        <v>22</v>
      </c>
      <c r="E8317" s="6">
        <v>8</v>
      </c>
      <c r="F8317" s="6">
        <f t="shared" si="390"/>
        <v>9.6</v>
      </c>
      <c r="G8317" s="6">
        <v>104</v>
      </c>
      <c r="H8317" s="9">
        <f t="shared" si="391"/>
        <v>11.126855930111702</v>
      </c>
      <c r="I8317" s="9">
        <f t="shared" si="392"/>
        <v>13.352227116134042</v>
      </c>
    </row>
    <row r="8318" spans="1:9" ht="31.5" customHeight="1" x14ac:dyDescent="0.25">
      <c r="A8318" s="6">
        <v>2008</v>
      </c>
      <c r="B8318" s="6">
        <v>12</v>
      </c>
      <c r="C8318" s="6">
        <v>24</v>
      </c>
      <c r="D8318" s="6">
        <v>23</v>
      </c>
      <c r="E8318" s="6">
        <v>8.1999999999999993</v>
      </c>
      <c r="F8318" s="6">
        <f t="shared" si="390"/>
        <v>9.8399999999999981</v>
      </c>
      <c r="G8318" s="6">
        <v>105</v>
      </c>
      <c r="H8318" s="9">
        <f t="shared" si="391"/>
        <v>11.418124209388402</v>
      </c>
      <c r="I8318" s="9">
        <f t="shared" si="392"/>
        <v>13.701749051266081</v>
      </c>
    </row>
    <row r="8319" spans="1:9" ht="31.5" customHeight="1" x14ac:dyDescent="0.25">
      <c r="A8319" s="6">
        <v>2008</v>
      </c>
      <c r="B8319" s="6">
        <v>12</v>
      </c>
      <c r="C8319" s="6">
        <v>25</v>
      </c>
      <c r="D8319" s="6">
        <v>0</v>
      </c>
      <c r="E8319" s="6">
        <v>8.4</v>
      </c>
      <c r="F8319" s="6">
        <f t="shared" si="390"/>
        <v>10.08</v>
      </c>
      <c r="G8319" s="6">
        <v>106</v>
      </c>
      <c r="H8319" s="9">
        <f t="shared" si="391"/>
        <v>11.709904190113866</v>
      </c>
      <c r="I8319" s="9">
        <f t="shared" si="392"/>
        <v>14.051885028136638</v>
      </c>
    </row>
    <row r="8320" spans="1:9" ht="31.5" customHeight="1" x14ac:dyDescent="0.25">
      <c r="A8320" s="6">
        <v>2008</v>
      </c>
      <c r="B8320" s="6">
        <v>12</v>
      </c>
      <c r="C8320" s="6">
        <v>25</v>
      </c>
      <c r="D8320" s="6">
        <v>1</v>
      </c>
      <c r="E8320" s="6">
        <v>8.6999999999999993</v>
      </c>
      <c r="F8320" s="6">
        <f t="shared" si="390"/>
        <v>10.44</v>
      </c>
      <c r="G8320" s="6">
        <v>108</v>
      </c>
      <c r="H8320" s="9">
        <f t="shared" si="391"/>
        <v>12.15525725874906</v>
      </c>
      <c r="I8320" s="9">
        <f t="shared" si="392"/>
        <v>14.586308710498873</v>
      </c>
    </row>
    <row r="8321" spans="1:9" ht="31.5" customHeight="1" x14ac:dyDescent="0.25">
      <c r="A8321" s="6">
        <v>2008</v>
      </c>
      <c r="B8321" s="6">
        <v>12</v>
      </c>
      <c r="C8321" s="6">
        <v>25</v>
      </c>
      <c r="D8321" s="6">
        <v>2</v>
      </c>
      <c r="E8321" s="6">
        <v>9</v>
      </c>
      <c r="F8321" s="6">
        <f t="shared" si="390"/>
        <v>10.799999999999999</v>
      </c>
      <c r="G8321" s="6">
        <v>108</v>
      </c>
      <c r="H8321" s="9">
        <f t="shared" si="391"/>
        <v>12.574404060774892</v>
      </c>
      <c r="I8321" s="9">
        <f t="shared" si="392"/>
        <v>15.089284872929868</v>
      </c>
    </row>
    <row r="8322" spans="1:9" ht="31.5" customHeight="1" x14ac:dyDescent="0.25">
      <c r="A8322" s="6">
        <v>2008</v>
      </c>
      <c r="B8322" s="6">
        <v>12</v>
      </c>
      <c r="C8322" s="6">
        <v>25</v>
      </c>
      <c r="D8322" s="6">
        <v>3</v>
      </c>
      <c r="E8322" s="6">
        <v>9.1999999999999993</v>
      </c>
      <c r="F8322" s="6">
        <f t="shared" si="390"/>
        <v>11.04</v>
      </c>
      <c r="G8322" s="6">
        <v>109</v>
      </c>
      <c r="H8322" s="9">
        <f t="shared" si="391"/>
        <v>12.867987599387661</v>
      </c>
      <c r="I8322" s="9">
        <f t="shared" si="392"/>
        <v>15.441585119265193</v>
      </c>
    </row>
    <row r="8323" spans="1:9" ht="31.5" customHeight="1" x14ac:dyDescent="0.25">
      <c r="A8323" s="6">
        <v>2008</v>
      </c>
      <c r="B8323" s="6">
        <v>12</v>
      </c>
      <c r="C8323" s="6">
        <v>25</v>
      </c>
      <c r="D8323" s="6">
        <v>4</v>
      </c>
      <c r="E8323" s="6">
        <v>9.3000000000000007</v>
      </c>
      <c r="F8323" s="6">
        <f t="shared" ref="F8323:F8386" si="393">E8323*1.2</f>
        <v>11.16</v>
      </c>
      <c r="G8323" s="6">
        <v>109</v>
      </c>
      <c r="H8323" s="9">
        <f t="shared" ref="H8323:H8386" si="394">E8323*(LN(G8323/$AE$18)/LN(10/$AE$18))</f>
        <v>13.00785702981579</v>
      </c>
      <c r="I8323" s="9">
        <f t="shared" ref="I8323:I8386" si="395">F8323*(LN(G8323/$AE$18)/LN(10/$AE$18))</f>
        <v>15.609428435778947</v>
      </c>
    </row>
    <row r="8324" spans="1:9" ht="31.5" customHeight="1" x14ac:dyDescent="0.25">
      <c r="A8324" s="6">
        <v>2008</v>
      </c>
      <c r="B8324" s="6">
        <v>12</v>
      </c>
      <c r="C8324" s="6">
        <v>25</v>
      </c>
      <c r="D8324" s="6">
        <v>5</v>
      </c>
      <c r="E8324" s="6">
        <v>9.3000000000000007</v>
      </c>
      <c r="F8324" s="6">
        <f t="shared" si="393"/>
        <v>11.16</v>
      </c>
      <c r="G8324" s="6">
        <v>109</v>
      </c>
      <c r="H8324" s="9">
        <f t="shared" si="394"/>
        <v>13.00785702981579</v>
      </c>
      <c r="I8324" s="9">
        <f t="shared" si="395"/>
        <v>15.609428435778947</v>
      </c>
    </row>
    <row r="8325" spans="1:9" ht="31.5" customHeight="1" x14ac:dyDescent="0.25">
      <c r="A8325" s="6">
        <v>2008</v>
      </c>
      <c r="B8325" s="6">
        <v>12</v>
      </c>
      <c r="C8325" s="6">
        <v>25</v>
      </c>
      <c r="D8325" s="6">
        <v>6</v>
      </c>
      <c r="E8325" s="6">
        <v>9</v>
      </c>
      <c r="F8325" s="6">
        <f t="shared" si="393"/>
        <v>10.799999999999999</v>
      </c>
      <c r="G8325" s="6">
        <v>111</v>
      </c>
      <c r="H8325" s="9">
        <f t="shared" si="394"/>
        <v>12.615561071010738</v>
      </c>
      <c r="I8325" s="9">
        <f t="shared" si="395"/>
        <v>15.138673285212883</v>
      </c>
    </row>
    <row r="8326" spans="1:9" ht="31.5" customHeight="1" x14ac:dyDescent="0.25">
      <c r="A8326" s="6">
        <v>2008</v>
      </c>
      <c r="B8326" s="6">
        <v>12</v>
      </c>
      <c r="C8326" s="6">
        <v>25</v>
      </c>
      <c r="D8326" s="6">
        <v>7</v>
      </c>
      <c r="E8326" s="6">
        <v>8.5</v>
      </c>
      <c r="F8326" s="6">
        <f t="shared" si="393"/>
        <v>10.199999999999999</v>
      </c>
      <c r="G8326" s="6">
        <v>111</v>
      </c>
      <c r="H8326" s="9">
        <f t="shared" si="394"/>
        <v>11.914696567065697</v>
      </c>
      <c r="I8326" s="9">
        <f t="shared" si="395"/>
        <v>14.297635880478834</v>
      </c>
    </row>
    <row r="8327" spans="1:9" ht="31.5" customHeight="1" x14ac:dyDescent="0.25">
      <c r="A8327" s="6">
        <v>2008</v>
      </c>
      <c r="B8327" s="6">
        <v>12</v>
      </c>
      <c r="C8327" s="6">
        <v>25</v>
      </c>
      <c r="D8327" s="6">
        <v>8</v>
      </c>
      <c r="E8327" s="6">
        <v>8.1999999999999993</v>
      </c>
      <c r="F8327" s="6">
        <f t="shared" si="393"/>
        <v>9.8399999999999981</v>
      </c>
      <c r="G8327" s="6">
        <v>111</v>
      </c>
      <c r="H8327" s="9">
        <f t="shared" si="394"/>
        <v>11.494177864698671</v>
      </c>
      <c r="I8327" s="9">
        <f t="shared" si="395"/>
        <v>13.793013437638404</v>
      </c>
    </row>
    <row r="8328" spans="1:9" ht="31.5" customHeight="1" x14ac:dyDescent="0.25">
      <c r="A8328" s="6">
        <v>2008</v>
      </c>
      <c r="B8328" s="6">
        <v>12</v>
      </c>
      <c r="C8328" s="6">
        <v>25</v>
      </c>
      <c r="D8328" s="6">
        <v>9</v>
      </c>
      <c r="E8328" s="6">
        <v>7.8</v>
      </c>
      <c r="F8328" s="6">
        <f t="shared" si="393"/>
        <v>9.36</v>
      </c>
      <c r="G8328" s="6">
        <v>112</v>
      </c>
      <c r="H8328" s="9">
        <f t="shared" si="394"/>
        <v>10.945162142341983</v>
      </c>
      <c r="I8328" s="9">
        <f t="shared" si="395"/>
        <v>13.134194570810379</v>
      </c>
    </row>
    <row r="8329" spans="1:9" ht="31.5" customHeight="1" x14ac:dyDescent="0.25">
      <c r="A8329" s="6">
        <v>2008</v>
      </c>
      <c r="B8329" s="6">
        <v>12</v>
      </c>
      <c r="C8329" s="6">
        <v>25</v>
      </c>
      <c r="D8329" s="6">
        <v>10</v>
      </c>
      <c r="E8329" s="6">
        <v>7.1</v>
      </c>
      <c r="F8329" s="6">
        <f t="shared" si="393"/>
        <v>8.52</v>
      </c>
      <c r="G8329" s="6">
        <v>111</v>
      </c>
      <c r="H8329" s="9">
        <f t="shared" si="394"/>
        <v>9.9522759560195819</v>
      </c>
      <c r="I8329" s="9">
        <f t="shared" si="395"/>
        <v>11.942731147223498</v>
      </c>
    </row>
    <row r="8330" spans="1:9" ht="31.5" customHeight="1" x14ac:dyDescent="0.25">
      <c r="A8330" s="6">
        <v>2008</v>
      </c>
      <c r="B8330" s="6">
        <v>12</v>
      </c>
      <c r="C8330" s="6">
        <v>25</v>
      </c>
      <c r="D8330" s="6">
        <v>11</v>
      </c>
      <c r="E8330" s="6">
        <v>6.6</v>
      </c>
      <c r="F8330" s="6">
        <f t="shared" si="393"/>
        <v>7.919999999999999</v>
      </c>
      <c r="G8330" s="6">
        <v>110</v>
      </c>
      <c r="H8330" s="9">
        <f t="shared" si="394"/>
        <v>9.2414424513466162</v>
      </c>
      <c r="I8330" s="9">
        <f t="shared" si="395"/>
        <v>11.089730941615938</v>
      </c>
    </row>
    <row r="8331" spans="1:9" ht="31.5" customHeight="1" x14ac:dyDescent="0.25">
      <c r="A8331" s="6">
        <v>2008</v>
      </c>
      <c r="B8331" s="6">
        <v>12</v>
      </c>
      <c r="C8331" s="6">
        <v>25</v>
      </c>
      <c r="D8331" s="6">
        <v>12</v>
      </c>
      <c r="E8331" s="6">
        <v>5.0999999999999996</v>
      </c>
      <c r="F8331" s="6">
        <f t="shared" si="393"/>
        <v>6.1199999999999992</v>
      </c>
      <c r="G8331" s="6">
        <v>115</v>
      </c>
      <c r="H8331" s="9">
        <f t="shared" si="394"/>
        <v>7.1789524468429535</v>
      </c>
      <c r="I8331" s="9">
        <f t="shared" si="395"/>
        <v>8.6147429362115435</v>
      </c>
    </row>
    <row r="8332" spans="1:9" ht="31.5" customHeight="1" x14ac:dyDescent="0.25">
      <c r="A8332" s="6">
        <v>2008</v>
      </c>
      <c r="B8332" s="6">
        <v>12</v>
      </c>
      <c r="C8332" s="6">
        <v>25</v>
      </c>
      <c r="D8332" s="6">
        <v>13</v>
      </c>
      <c r="E8332" s="6">
        <v>4.4000000000000004</v>
      </c>
      <c r="F8332" s="6">
        <f t="shared" si="393"/>
        <v>5.28</v>
      </c>
      <c r="G8332" s="6">
        <v>110</v>
      </c>
      <c r="H8332" s="9">
        <f t="shared" si="394"/>
        <v>6.1609616342310787</v>
      </c>
      <c r="I8332" s="9">
        <f t="shared" si="395"/>
        <v>7.3931539610772941</v>
      </c>
    </row>
    <row r="8333" spans="1:9" ht="31.5" customHeight="1" x14ac:dyDescent="0.25">
      <c r="A8333" s="6">
        <v>2008</v>
      </c>
      <c r="B8333" s="6">
        <v>12</v>
      </c>
      <c r="C8333" s="6">
        <v>25</v>
      </c>
      <c r="D8333" s="6">
        <v>14</v>
      </c>
      <c r="E8333" s="6">
        <v>3.3</v>
      </c>
      <c r="F8333" s="6">
        <f t="shared" si="393"/>
        <v>3.9599999999999995</v>
      </c>
      <c r="G8333" s="6">
        <v>104</v>
      </c>
      <c r="H8333" s="9">
        <f t="shared" si="394"/>
        <v>4.5898280711710768</v>
      </c>
      <c r="I8333" s="9">
        <f t="shared" si="395"/>
        <v>5.507793685405292</v>
      </c>
    </row>
    <row r="8334" spans="1:9" ht="31.5" customHeight="1" x14ac:dyDescent="0.25">
      <c r="A8334" s="6">
        <v>2008</v>
      </c>
      <c r="B8334" s="6">
        <v>12</v>
      </c>
      <c r="C8334" s="6">
        <v>25</v>
      </c>
      <c r="D8334" s="6">
        <v>15</v>
      </c>
      <c r="E8334" s="6">
        <v>2.1</v>
      </c>
      <c r="F8334" s="6">
        <f t="shared" si="393"/>
        <v>2.52</v>
      </c>
      <c r="G8334" s="6">
        <v>98</v>
      </c>
      <c r="H8334" s="9">
        <f t="shared" si="394"/>
        <v>2.899971855334476</v>
      </c>
      <c r="I8334" s="9">
        <f t="shared" si="395"/>
        <v>3.4799662264013707</v>
      </c>
    </row>
    <row r="8335" spans="1:9" ht="31.5" customHeight="1" x14ac:dyDescent="0.25">
      <c r="A8335" s="6">
        <v>2008</v>
      </c>
      <c r="B8335" s="6">
        <v>12</v>
      </c>
      <c r="C8335" s="6">
        <v>25</v>
      </c>
      <c r="D8335" s="6">
        <v>16</v>
      </c>
      <c r="E8335" s="6">
        <v>1.2</v>
      </c>
      <c r="F8335" s="6">
        <f t="shared" si="393"/>
        <v>1.44</v>
      </c>
      <c r="G8335" s="6">
        <v>96</v>
      </c>
      <c r="H8335" s="9">
        <f t="shared" si="394"/>
        <v>1.6529970421803837</v>
      </c>
      <c r="I8335" s="9">
        <f t="shared" si="395"/>
        <v>1.9835964506164605</v>
      </c>
    </row>
    <row r="8336" spans="1:9" ht="31.5" customHeight="1" x14ac:dyDescent="0.25">
      <c r="A8336" s="6">
        <v>2008</v>
      </c>
      <c r="B8336" s="6">
        <v>12</v>
      </c>
      <c r="C8336" s="6">
        <v>25</v>
      </c>
      <c r="D8336" s="6">
        <v>17</v>
      </c>
      <c r="E8336" s="6">
        <v>0.7</v>
      </c>
      <c r="F8336" s="6">
        <f t="shared" si="393"/>
        <v>0.84</v>
      </c>
      <c r="G8336" s="6">
        <v>54</v>
      </c>
      <c r="H8336" s="9">
        <f t="shared" si="394"/>
        <v>0.89702683012102025</v>
      </c>
      <c r="I8336" s="9">
        <f t="shared" si="395"/>
        <v>1.0764321961452243</v>
      </c>
    </row>
    <row r="8337" spans="1:9" ht="31.5" customHeight="1" x14ac:dyDescent="0.25">
      <c r="A8337" s="6">
        <v>2008</v>
      </c>
      <c r="B8337" s="6">
        <v>12</v>
      </c>
      <c r="C8337" s="6">
        <v>25</v>
      </c>
      <c r="D8337" s="6">
        <v>18</v>
      </c>
      <c r="E8337" s="6">
        <v>1.8</v>
      </c>
      <c r="F8337" s="6">
        <f t="shared" si="393"/>
        <v>2.16</v>
      </c>
      <c r="G8337" s="6">
        <v>2</v>
      </c>
      <c r="H8337" s="9">
        <f t="shared" si="394"/>
        <v>1.3164807836875665</v>
      </c>
      <c r="I8337" s="9">
        <f t="shared" si="395"/>
        <v>1.5797769404250799</v>
      </c>
    </row>
    <row r="8338" spans="1:9" ht="31.5" customHeight="1" x14ac:dyDescent="0.25">
      <c r="A8338" s="6">
        <v>2008</v>
      </c>
      <c r="B8338" s="6">
        <v>12</v>
      </c>
      <c r="C8338" s="6">
        <v>25</v>
      </c>
      <c r="D8338" s="6">
        <v>19</v>
      </c>
      <c r="E8338" s="6">
        <v>3.5</v>
      </c>
      <c r="F8338" s="6">
        <f t="shared" si="393"/>
        <v>4.2</v>
      </c>
      <c r="G8338" s="6">
        <v>8</v>
      </c>
      <c r="H8338" s="9">
        <f t="shared" si="394"/>
        <v>3.3696474921183142</v>
      </c>
      <c r="I8338" s="9">
        <f t="shared" si="395"/>
        <v>4.0435769905419772</v>
      </c>
    </row>
    <row r="8339" spans="1:9" ht="31.5" customHeight="1" x14ac:dyDescent="0.25">
      <c r="A8339" s="6">
        <v>2008</v>
      </c>
      <c r="B8339" s="6">
        <v>12</v>
      </c>
      <c r="C8339" s="6">
        <v>25</v>
      </c>
      <c r="D8339" s="6">
        <v>20</v>
      </c>
      <c r="E8339" s="6">
        <v>4.5999999999999996</v>
      </c>
      <c r="F8339" s="6">
        <f t="shared" si="393"/>
        <v>5.52</v>
      </c>
      <c r="G8339" s="6">
        <v>10</v>
      </c>
      <c r="H8339" s="9">
        <f t="shared" si="394"/>
        <v>4.5999999999999996</v>
      </c>
      <c r="I8339" s="9">
        <f t="shared" si="395"/>
        <v>5.52</v>
      </c>
    </row>
    <row r="8340" spans="1:9" ht="31.5" customHeight="1" x14ac:dyDescent="0.25">
      <c r="A8340" s="6">
        <v>2008</v>
      </c>
      <c r="B8340" s="6">
        <v>12</v>
      </c>
      <c r="C8340" s="6">
        <v>25</v>
      </c>
      <c r="D8340" s="6">
        <v>21</v>
      </c>
      <c r="E8340" s="6">
        <v>5.2</v>
      </c>
      <c r="F8340" s="6">
        <f t="shared" si="393"/>
        <v>6.24</v>
      </c>
      <c r="G8340" s="6">
        <v>5</v>
      </c>
      <c r="H8340" s="9">
        <f t="shared" si="394"/>
        <v>4.5984166457846261</v>
      </c>
      <c r="I8340" s="9">
        <f t="shared" si="395"/>
        <v>5.5180999749415509</v>
      </c>
    </row>
    <row r="8341" spans="1:9" ht="31.5" customHeight="1" x14ac:dyDescent="0.25">
      <c r="A8341" s="6">
        <v>2008</v>
      </c>
      <c r="B8341" s="6">
        <v>12</v>
      </c>
      <c r="C8341" s="6">
        <v>25</v>
      </c>
      <c r="D8341" s="6">
        <v>22</v>
      </c>
      <c r="E8341" s="6">
        <v>5.6</v>
      </c>
      <c r="F8341" s="6">
        <f t="shared" si="393"/>
        <v>6.72</v>
      </c>
      <c r="G8341" s="6">
        <v>6</v>
      </c>
      <c r="H8341" s="9">
        <f t="shared" si="394"/>
        <v>5.1225502094524877</v>
      </c>
      <c r="I8341" s="9">
        <f t="shared" si="395"/>
        <v>6.1470602513429862</v>
      </c>
    </row>
    <row r="8342" spans="1:9" ht="31.5" customHeight="1" x14ac:dyDescent="0.25">
      <c r="A8342" s="6">
        <v>2008</v>
      </c>
      <c r="B8342" s="6">
        <v>12</v>
      </c>
      <c r="C8342" s="6">
        <v>25</v>
      </c>
      <c r="D8342" s="6">
        <v>23</v>
      </c>
      <c r="E8342" s="6">
        <v>6.2</v>
      </c>
      <c r="F8342" s="6">
        <f t="shared" si="393"/>
        <v>7.4399999999999995</v>
      </c>
      <c r="G8342" s="6">
        <v>7</v>
      </c>
      <c r="H8342" s="9">
        <f t="shared" si="394"/>
        <v>5.8309108340651781</v>
      </c>
      <c r="I8342" s="9">
        <f t="shared" si="395"/>
        <v>6.9970930008782126</v>
      </c>
    </row>
    <row r="8343" spans="1:9" ht="31.5" customHeight="1" x14ac:dyDescent="0.25">
      <c r="A8343" s="6">
        <v>2008</v>
      </c>
      <c r="B8343" s="6">
        <v>12</v>
      </c>
      <c r="C8343" s="6">
        <v>26</v>
      </c>
      <c r="D8343" s="6">
        <v>0</v>
      </c>
      <c r="E8343" s="6">
        <v>6.5</v>
      </c>
      <c r="F8343" s="6">
        <f t="shared" si="393"/>
        <v>7.8</v>
      </c>
      <c r="G8343" s="6">
        <v>7</v>
      </c>
      <c r="H8343" s="9">
        <f t="shared" si="394"/>
        <v>6.1130516808747828</v>
      </c>
      <c r="I8343" s="9">
        <f t="shared" si="395"/>
        <v>7.3356620170497395</v>
      </c>
    </row>
    <row r="8344" spans="1:9" ht="31.5" customHeight="1" x14ac:dyDescent="0.25">
      <c r="A8344" s="6">
        <v>2008</v>
      </c>
      <c r="B8344" s="6">
        <v>12</v>
      </c>
      <c r="C8344" s="6">
        <v>26</v>
      </c>
      <c r="D8344" s="6">
        <v>1</v>
      </c>
      <c r="E8344" s="6">
        <v>6.1</v>
      </c>
      <c r="F8344" s="6">
        <f t="shared" si="393"/>
        <v>7.3199999999999994</v>
      </c>
      <c r="G8344" s="6">
        <v>1</v>
      </c>
      <c r="H8344" s="9">
        <f t="shared" si="394"/>
        <v>3.7557035501372655</v>
      </c>
      <c r="I8344" s="9">
        <f t="shared" si="395"/>
        <v>4.5068442601647183</v>
      </c>
    </row>
    <row r="8345" spans="1:9" ht="31.5" customHeight="1" x14ac:dyDescent="0.25">
      <c r="A8345" s="6">
        <v>2008</v>
      </c>
      <c r="B8345" s="6">
        <v>12</v>
      </c>
      <c r="C8345" s="6">
        <v>26</v>
      </c>
      <c r="D8345" s="6">
        <v>2</v>
      </c>
      <c r="E8345" s="6">
        <v>5.8</v>
      </c>
      <c r="F8345" s="6">
        <f t="shared" si="393"/>
        <v>6.96</v>
      </c>
      <c r="G8345" s="6">
        <v>359</v>
      </c>
      <c r="H8345" s="9">
        <f t="shared" si="394"/>
        <v>9.2663104739376596</v>
      </c>
      <c r="I8345" s="9">
        <f t="shared" si="395"/>
        <v>11.119572568725193</v>
      </c>
    </row>
    <row r="8346" spans="1:9" ht="31.5" customHeight="1" x14ac:dyDescent="0.25">
      <c r="A8346" s="6">
        <v>2008</v>
      </c>
      <c r="B8346" s="6">
        <v>12</v>
      </c>
      <c r="C8346" s="6">
        <v>26</v>
      </c>
      <c r="D8346" s="6">
        <v>3</v>
      </c>
      <c r="E8346" s="6">
        <v>5.3</v>
      </c>
      <c r="F8346" s="6">
        <f t="shared" si="393"/>
        <v>6.3599999999999994</v>
      </c>
      <c r="G8346" s="6">
        <v>1</v>
      </c>
      <c r="H8346" s="9">
        <f t="shared" si="394"/>
        <v>3.2631522648733617</v>
      </c>
      <c r="I8346" s="9">
        <f t="shared" si="395"/>
        <v>3.915782717848034</v>
      </c>
    </row>
    <row r="8347" spans="1:9" ht="31.5" customHeight="1" x14ac:dyDescent="0.25">
      <c r="A8347" s="6">
        <v>2008</v>
      </c>
      <c r="B8347" s="6">
        <v>12</v>
      </c>
      <c r="C8347" s="6">
        <v>26</v>
      </c>
      <c r="D8347" s="6">
        <v>4</v>
      </c>
      <c r="E8347" s="6">
        <v>4.9000000000000004</v>
      </c>
      <c r="F8347" s="6">
        <f t="shared" si="393"/>
        <v>5.88</v>
      </c>
      <c r="G8347" s="6">
        <v>354</v>
      </c>
      <c r="H8347" s="9">
        <f t="shared" si="394"/>
        <v>7.8169642549450771</v>
      </c>
      <c r="I8347" s="9">
        <f t="shared" si="395"/>
        <v>9.3803571059340918</v>
      </c>
    </row>
    <row r="8348" spans="1:9" ht="31.5" customHeight="1" x14ac:dyDescent="0.25">
      <c r="A8348" s="6">
        <v>2008</v>
      </c>
      <c r="B8348" s="6">
        <v>12</v>
      </c>
      <c r="C8348" s="6">
        <v>26</v>
      </c>
      <c r="D8348" s="6">
        <v>5</v>
      </c>
      <c r="E8348" s="6">
        <v>4.9000000000000004</v>
      </c>
      <c r="F8348" s="6">
        <f t="shared" si="393"/>
        <v>5.88</v>
      </c>
      <c r="G8348" s="6">
        <v>349</v>
      </c>
      <c r="H8348" s="9">
        <f t="shared" si="394"/>
        <v>7.8053306293072096</v>
      </c>
      <c r="I8348" s="9">
        <f t="shared" si="395"/>
        <v>9.3663967551686511</v>
      </c>
    </row>
    <row r="8349" spans="1:9" ht="31.5" customHeight="1" x14ac:dyDescent="0.25">
      <c r="A8349" s="6">
        <v>2008</v>
      </c>
      <c r="B8349" s="6">
        <v>12</v>
      </c>
      <c r="C8349" s="6">
        <v>26</v>
      </c>
      <c r="D8349" s="6">
        <v>6</v>
      </c>
      <c r="E8349" s="6">
        <v>5</v>
      </c>
      <c r="F8349" s="6">
        <f t="shared" si="393"/>
        <v>6</v>
      </c>
      <c r="G8349" s="6">
        <v>341</v>
      </c>
      <c r="H8349" s="9">
        <f t="shared" si="394"/>
        <v>7.9452710239210447</v>
      </c>
      <c r="I8349" s="9">
        <f t="shared" si="395"/>
        <v>9.5343252287052529</v>
      </c>
    </row>
    <row r="8350" spans="1:9" ht="31.5" customHeight="1" x14ac:dyDescent="0.25">
      <c r="A8350" s="6">
        <v>2008</v>
      </c>
      <c r="B8350" s="6">
        <v>12</v>
      </c>
      <c r="C8350" s="6">
        <v>26</v>
      </c>
      <c r="D8350" s="6">
        <v>7</v>
      </c>
      <c r="E8350" s="6">
        <v>5.7</v>
      </c>
      <c r="F8350" s="6">
        <f t="shared" si="393"/>
        <v>6.84</v>
      </c>
      <c r="G8350" s="6">
        <v>345</v>
      </c>
      <c r="H8350" s="9">
        <f t="shared" si="394"/>
        <v>9.0687035929729465</v>
      </c>
      <c r="I8350" s="9">
        <f t="shared" si="395"/>
        <v>10.882444311567536</v>
      </c>
    </row>
    <row r="8351" spans="1:9" ht="31.5" customHeight="1" x14ac:dyDescent="0.25">
      <c r="A8351" s="6">
        <v>2008</v>
      </c>
      <c r="B8351" s="6">
        <v>12</v>
      </c>
      <c r="C8351" s="6">
        <v>26</v>
      </c>
      <c r="D8351" s="6">
        <v>8</v>
      </c>
      <c r="E8351" s="6">
        <v>6.5</v>
      </c>
      <c r="F8351" s="6">
        <f t="shared" si="393"/>
        <v>7.8</v>
      </c>
      <c r="G8351" s="6">
        <v>355</v>
      </c>
      <c r="H8351" s="9">
        <f t="shared" si="394"/>
        <v>10.372502681890733</v>
      </c>
      <c r="I8351" s="9">
        <f t="shared" si="395"/>
        <v>12.447003218268879</v>
      </c>
    </row>
    <row r="8352" spans="1:9" ht="31.5" customHeight="1" x14ac:dyDescent="0.25">
      <c r="A8352" s="6">
        <v>2008</v>
      </c>
      <c r="B8352" s="6">
        <v>12</v>
      </c>
      <c r="C8352" s="6">
        <v>26</v>
      </c>
      <c r="D8352" s="6">
        <v>9</v>
      </c>
      <c r="E8352" s="6">
        <v>6.3</v>
      </c>
      <c r="F8352" s="6">
        <f t="shared" si="393"/>
        <v>7.56</v>
      </c>
      <c r="G8352" s="6">
        <v>358</v>
      </c>
      <c r="H8352" s="9">
        <f t="shared" si="394"/>
        <v>10.062197297711169</v>
      </c>
      <c r="I8352" s="9">
        <f t="shared" si="395"/>
        <v>12.074636757253403</v>
      </c>
    </row>
    <row r="8353" spans="1:9" ht="31.5" customHeight="1" x14ac:dyDescent="0.25">
      <c r="A8353" s="6">
        <v>2008</v>
      </c>
      <c r="B8353" s="6">
        <v>12</v>
      </c>
      <c r="C8353" s="6">
        <v>26</v>
      </c>
      <c r="D8353" s="6">
        <v>10</v>
      </c>
      <c r="E8353" s="6">
        <v>5.5</v>
      </c>
      <c r="F8353" s="6">
        <f t="shared" si="393"/>
        <v>6.6</v>
      </c>
      <c r="G8353" s="6">
        <v>356</v>
      </c>
      <c r="H8353" s="9">
        <f t="shared" si="394"/>
        <v>8.7793152414967981</v>
      </c>
      <c r="I8353" s="9">
        <f t="shared" si="395"/>
        <v>10.535178289796157</v>
      </c>
    </row>
    <row r="8354" spans="1:9" ht="31.5" customHeight="1" x14ac:dyDescent="0.25">
      <c r="A8354" s="6">
        <v>2008</v>
      </c>
      <c r="B8354" s="6">
        <v>12</v>
      </c>
      <c r="C8354" s="6">
        <v>26</v>
      </c>
      <c r="D8354" s="6">
        <v>11</v>
      </c>
      <c r="E8354" s="6">
        <v>4.8</v>
      </c>
      <c r="F8354" s="6">
        <f t="shared" si="393"/>
        <v>5.76</v>
      </c>
      <c r="G8354" s="6">
        <v>352</v>
      </c>
      <c r="H8354" s="9">
        <f t="shared" si="394"/>
        <v>7.6528953250253426</v>
      </c>
      <c r="I8354" s="9">
        <f t="shared" si="395"/>
        <v>9.1834743900304119</v>
      </c>
    </row>
    <row r="8355" spans="1:9" ht="31.5" customHeight="1" x14ac:dyDescent="0.25">
      <c r="A8355" s="6">
        <v>2008</v>
      </c>
      <c r="B8355" s="6">
        <v>12</v>
      </c>
      <c r="C8355" s="6">
        <v>26</v>
      </c>
      <c r="D8355" s="6">
        <v>12</v>
      </c>
      <c r="E8355" s="6">
        <v>4.5</v>
      </c>
      <c r="F8355" s="6">
        <f t="shared" si="393"/>
        <v>5.3999999999999995</v>
      </c>
      <c r="G8355" s="6">
        <v>355</v>
      </c>
      <c r="H8355" s="9">
        <f t="shared" si="394"/>
        <v>7.1809633951551231</v>
      </c>
      <c r="I8355" s="9">
        <f t="shared" si="395"/>
        <v>8.6171560741861466</v>
      </c>
    </row>
    <row r="8356" spans="1:9" ht="31.5" customHeight="1" x14ac:dyDescent="0.25">
      <c r="A8356" s="6">
        <v>2008</v>
      </c>
      <c r="B8356" s="6">
        <v>12</v>
      </c>
      <c r="C8356" s="6">
        <v>26</v>
      </c>
      <c r="D8356" s="6">
        <v>13</v>
      </c>
      <c r="E8356" s="6">
        <v>3.5</v>
      </c>
      <c r="F8356" s="6">
        <f t="shared" si="393"/>
        <v>4.2</v>
      </c>
      <c r="G8356" s="6">
        <v>359</v>
      </c>
      <c r="H8356" s="9">
        <f t="shared" si="394"/>
        <v>5.5917390791003125</v>
      </c>
      <c r="I8356" s="9">
        <f t="shared" si="395"/>
        <v>6.7100868949203747</v>
      </c>
    </row>
    <row r="8357" spans="1:9" ht="31.5" customHeight="1" x14ac:dyDescent="0.25">
      <c r="A8357" s="6">
        <v>2008</v>
      </c>
      <c r="B8357" s="6">
        <v>12</v>
      </c>
      <c r="C8357" s="6">
        <v>26</v>
      </c>
      <c r="D8357" s="6">
        <v>14</v>
      </c>
      <c r="E8357" s="6">
        <v>2.6</v>
      </c>
      <c r="F8357" s="6">
        <f t="shared" si="393"/>
        <v>3.12</v>
      </c>
      <c r="G8357" s="6">
        <v>357</v>
      </c>
      <c r="H8357" s="9">
        <f t="shared" si="394"/>
        <v>4.1514390042296645</v>
      </c>
      <c r="I8357" s="9">
        <f t="shared" si="395"/>
        <v>4.9817268050755974</v>
      </c>
    </row>
    <row r="8358" spans="1:9" ht="31.5" customHeight="1" x14ac:dyDescent="0.25">
      <c r="A8358" s="6">
        <v>2008</v>
      </c>
      <c r="B8358" s="6">
        <v>12</v>
      </c>
      <c r="C8358" s="6">
        <v>26</v>
      </c>
      <c r="D8358" s="6">
        <v>15</v>
      </c>
      <c r="E8358" s="6">
        <v>2.1</v>
      </c>
      <c r="F8358" s="6">
        <f t="shared" si="393"/>
        <v>2.52</v>
      </c>
      <c r="G8358" s="6">
        <v>352</v>
      </c>
      <c r="H8358" s="9">
        <f t="shared" si="394"/>
        <v>3.348141704698588</v>
      </c>
      <c r="I8358" s="9">
        <f t="shared" si="395"/>
        <v>4.0177700456383052</v>
      </c>
    </row>
    <row r="8359" spans="1:9" ht="31.5" customHeight="1" x14ac:dyDescent="0.25">
      <c r="A8359" s="6">
        <v>2008</v>
      </c>
      <c r="B8359" s="6">
        <v>12</v>
      </c>
      <c r="C8359" s="6">
        <v>26</v>
      </c>
      <c r="D8359" s="6">
        <v>16</v>
      </c>
      <c r="E8359" s="6">
        <v>1.6</v>
      </c>
      <c r="F8359" s="6">
        <f t="shared" si="393"/>
        <v>1.92</v>
      </c>
      <c r="G8359" s="6">
        <v>346</v>
      </c>
      <c r="H8359" s="9">
        <f t="shared" si="394"/>
        <v>2.5463739369097693</v>
      </c>
      <c r="I8359" s="9">
        <f t="shared" si="395"/>
        <v>3.0556487242917227</v>
      </c>
    </row>
    <row r="8360" spans="1:9" ht="31.5" customHeight="1" x14ac:dyDescent="0.25">
      <c r="A8360" s="6">
        <v>2008</v>
      </c>
      <c r="B8360" s="6">
        <v>12</v>
      </c>
      <c r="C8360" s="6">
        <v>26</v>
      </c>
      <c r="D8360" s="6">
        <v>17</v>
      </c>
      <c r="E8360" s="6">
        <v>1.2</v>
      </c>
      <c r="F8360" s="6">
        <f t="shared" si="393"/>
        <v>1.44</v>
      </c>
      <c r="G8360" s="6">
        <v>335</v>
      </c>
      <c r="H8360" s="9">
        <f t="shared" si="394"/>
        <v>1.9033095987576538</v>
      </c>
      <c r="I8360" s="9">
        <f t="shared" si="395"/>
        <v>2.2839715185091847</v>
      </c>
    </row>
    <row r="8361" spans="1:9" ht="31.5" customHeight="1" x14ac:dyDescent="0.25">
      <c r="A8361" s="6">
        <v>2008</v>
      </c>
      <c r="B8361" s="6">
        <v>12</v>
      </c>
      <c r="C8361" s="6">
        <v>26</v>
      </c>
      <c r="D8361" s="6">
        <v>18</v>
      </c>
      <c r="E8361" s="6">
        <v>0.3</v>
      </c>
      <c r="F8361" s="6">
        <f t="shared" si="393"/>
        <v>0.36</v>
      </c>
      <c r="G8361" s="6">
        <v>44</v>
      </c>
      <c r="H8361" s="9">
        <f t="shared" si="394"/>
        <v>0.37418576189219233</v>
      </c>
      <c r="I8361" s="9">
        <f t="shared" si="395"/>
        <v>0.44902291427063079</v>
      </c>
    </row>
    <row r="8362" spans="1:9" ht="31.5" customHeight="1" x14ac:dyDescent="0.25">
      <c r="A8362" s="6">
        <v>2008</v>
      </c>
      <c r="B8362" s="6">
        <v>12</v>
      </c>
      <c r="C8362" s="6">
        <v>26</v>
      </c>
      <c r="D8362" s="6">
        <v>19</v>
      </c>
      <c r="E8362" s="6">
        <v>1.6</v>
      </c>
      <c r="F8362" s="6">
        <f t="shared" si="393"/>
        <v>1.92</v>
      </c>
      <c r="G8362" s="6">
        <v>113</v>
      </c>
      <c r="H8362" s="9">
        <f t="shared" si="394"/>
        <v>2.2475352279305327</v>
      </c>
      <c r="I8362" s="9">
        <f t="shared" si="395"/>
        <v>2.6970422735166393</v>
      </c>
    </row>
    <row r="8363" spans="1:9" ht="31.5" customHeight="1" x14ac:dyDescent="0.25">
      <c r="A8363" s="6">
        <v>2008</v>
      </c>
      <c r="B8363" s="6">
        <v>12</v>
      </c>
      <c r="C8363" s="6">
        <v>26</v>
      </c>
      <c r="D8363" s="6">
        <v>20</v>
      </c>
      <c r="E8363" s="6">
        <v>3.6</v>
      </c>
      <c r="F8363" s="6">
        <f t="shared" si="393"/>
        <v>4.32</v>
      </c>
      <c r="G8363" s="6">
        <v>129</v>
      </c>
      <c r="H8363" s="9">
        <f t="shared" si="394"/>
        <v>5.1365222056378697</v>
      </c>
      <c r="I8363" s="9">
        <f t="shared" si="395"/>
        <v>6.1638266467654441</v>
      </c>
    </row>
    <row r="8364" spans="1:9" ht="31.5" customHeight="1" x14ac:dyDescent="0.25">
      <c r="A8364" s="6">
        <v>2008</v>
      </c>
      <c r="B8364" s="6">
        <v>12</v>
      </c>
      <c r="C8364" s="6">
        <v>26</v>
      </c>
      <c r="D8364" s="6">
        <v>21</v>
      </c>
      <c r="E8364" s="6">
        <v>5.7</v>
      </c>
      <c r="F8364" s="6">
        <f t="shared" si="393"/>
        <v>6.84</v>
      </c>
      <c r="G8364" s="6">
        <v>139</v>
      </c>
      <c r="H8364" s="9">
        <f t="shared" si="394"/>
        <v>8.2038563227450094</v>
      </c>
      <c r="I8364" s="9">
        <f t="shared" si="395"/>
        <v>9.8446275872940099</v>
      </c>
    </row>
    <row r="8365" spans="1:9" ht="31.5" customHeight="1" x14ac:dyDescent="0.25">
      <c r="A8365" s="6">
        <v>2008</v>
      </c>
      <c r="B8365" s="6">
        <v>12</v>
      </c>
      <c r="C8365" s="6">
        <v>26</v>
      </c>
      <c r="D8365" s="6">
        <v>22</v>
      </c>
      <c r="E8365" s="6">
        <v>6.7</v>
      </c>
      <c r="F8365" s="6">
        <f t="shared" si="393"/>
        <v>8.0399999999999991</v>
      </c>
      <c r="G8365" s="6">
        <v>138</v>
      </c>
      <c r="H8365" s="9">
        <f t="shared" si="394"/>
        <v>9.6350552655746604</v>
      </c>
      <c r="I8365" s="9">
        <f t="shared" si="395"/>
        <v>11.56206631868959</v>
      </c>
    </row>
    <row r="8366" spans="1:9" ht="31.5" customHeight="1" x14ac:dyDescent="0.25">
      <c r="A8366" s="6">
        <v>2008</v>
      </c>
      <c r="B8366" s="6">
        <v>12</v>
      </c>
      <c r="C8366" s="6">
        <v>26</v>
      </c>
      <c r="D8366" s="6">
        <v>23</v>
      </c>
      <c r="E8366" s="6">
        <v>6.9</v>
      </c>
      <c r="F8366" s="6">
        <f t="shared" si="393"/>
        <v>8.2799999999999994</v>
      </c>
      <c r="G8366" s="6">
        <v>132</v>
      </c>
      <c r="H8366" s="9">
        <f t="shared" si="394"/>
        <v>9.8714765036506158</v>
      </c>
      <c r="I8366" s="9">
        <f t="shared" si="395"/>
        <v>11.845771804380737</v>
      </c>
    </row>
    <row r="8367" spans="1:9" ht="31.5" customHeight="1" x14ac:dyDescent="0.25">
      <c r="A8367" s="6">
        <v>2008</v>
      </c>
      <c r="B8367" s="6">
        <v>12</v>
      </c>
      <c r="C8367" s="6">
        <v>27</v>
      </c>
      <c r="D8367" s="6">
        <v>0</v>
      </c>
      <c r="E8367" s="6">
        <v>7.4</v>
      </c>
      <c r="F8367" s="6">
        <f t="shared" si="393"/>
        <v>8.8800000000000008</v>
      </c>
      <c r="G8367" s="6">
        <v>125</v>
      </c>
      <c r="H8367" s="9">
        <f t="shared" si="394"/>
        <v>10.519503056544456</v>
      </c>
      <c r="I8367" s="9">
        <f t="shared" si="395"/>
        <v>12.623403667853349</v>
      </c>
    </row>
    <row r="8368" spans="1:9" ht="31.5" customHeight="1" x14ac:dyDescent="0.25">
      <c r="A8368" s="6">
        <v>2008</v>
      </c>
      <c r="B8368" s="6">
        <v>12</v>
      </c>
      <c r="C8368" s="6">
        <v>27</v>
      </c>
      <c r="D8368" s="6">
        <v>1</v>
      </c>
      <c r="E8368" s="6">
        <v>7.9</v>
      </c>
      <c r="F8368" s="6">
        <f t="shared" si="393"/>
        <v>9.48</v>
      </c>
      <c r="G8368" s="6">
        <v>118</v>
      </c>
      <c r="H8368" s="9">
        <f t="shared" si="394"/>
        <v>11.154293861763277</v>
      </c>
      <c r="I8368" s="9">
        <f t="shared" si="395"/>
        <v>13.385152634115933</v>
      </c>
    </row>
    <row r="8369" spans="1:9" ht="31.5" customHeight="1" x14ac:dyDescent="0.25">
      <c r="A8369" s="6">
        <v>2008</v>
      </c>
      <c r="B8369" s="6">
        <v>12</v>
      </c>
      <c r="C8369" s="6">
        <v>27</v>
      </c>
      <c r="D8369" s="6">
        <v>2</v>
      </c>
      <c r="E8369" s="6">
        <v>8.6</v>
      </c>
      <c r="F8369" s="6">
        <f t="shared" si="393"/>
        <v>10.319999999999999</v>
      </c>
      <c r="G8369" s="6">
        <v>107</v>
      </c>
      <c r="H8369" s="9">
        <f t="shared" si="394"/>
        <v>12.00218923375968</v>
      </c>
      <c r="I8369" s="9">
        <f t="shared" si="395"/>
        <v>14.402627080511614</v>
      </c>
    </row>
    <row r="8370" spans="1:9" ht="31.5" customHeight="1" x14ac:dyDescent="0.25">
      <c r="A8370" s="6">
        <v>2008</v>
      </c>
      <c r="B8370" s="6">
        <v>12</v>
      </c>
      <c r="C8370" s="6">
        <v>27</v>
      </c>
      <c r="D8370" s="6">
        <v>3</v>
      </c>
      <c r="E8370" s="6">
        <v>8.8000000000000007</v>
      </c>
      <c r="F8370" s="6">
        <f t="shared" si="393"/>
        <v>10.56</v>
      </c>
      <c r="G8370" s="6">
        <v>105</v>
      </c>
      <c r="H8370" s="9">
        <f t="shared" si="394"/>
        <v>12.253596712514385</v>
      </c>
      <c r="I8370" s="9">
        <f t="shared" si="395"/>
        <v>14.704316055017262</v>
      </c>
    </row>
    <row r="8371" spans="1:9" ht="31.5" customHeight="1" x14ac:dyDescent="0.25">
      <c r="A8371" s="6">
        <v>2008</v>
      </c>
      <c r="B8371" s="6">
        <v>12</v>
      </c>
      <c r="C8371" s="6">
        <v>27</v>
      </c>
      <c r="D8371" s="6">
        <v>4</v>
      </c>
      <c r="E8371" s="6">
        <v>9.1</v>
      </c>
      <c r="F8371" s="6">
        <f t="shared" si="393"/>
        <v>10.92</v>
      </c>
      <c r="G8371" s="6">
        <v>104</v>
      </c>
      <c r="H8371" s="9">
        <f t="shared" si="394"/>
        <v>12.656798620502061</v>
      </c>
      <c r="I8371" s="9">
        <f t="shared" si="395"/>
        <v>15.188158344602474</v>
      </c>
    </row>
    <row r="8372" spans="1:9" ht="31.5" customHeight="1" x14ac:dyDescent="0.25">
      <c r="A8372" s="6">
        <v>2008</v>
      </c>
      <c r="B8372" s="6">
        <v>12</v>
      </c>
      <c r="C8372" s="6">
        <v>27</v>
      </c>
      <c r="D8372" s="6">
        <v>5</v>
      </c>
      <c r="E8372" s="6">
        <v>9.6999999999999993</v>
      </c>
      <c r="F8372" s="6">
        <f t="shared" si="393"/>
        <v>11.639999999999999</v>
      </c>
      <c r="G8372" s="6">
        <v>107</v>
      </c>
      <c r="H8372" s="9">
        <f t="shared" si="394"/>
        <v>13.5373529729615</v>
      </c>
      <c r="I8372" s="9">
        <f t="shared" si="395"/>
        <v>16.244823567553798</v>
      </c>
    </row>
    <row r="8373" spans="1:9" ht="31.5" customHeight="1" x14ac:dyDescent="0.25">
      <c r="A8373" s="6">
        <v>2008</v>
      </c>
      <c r="B8373" s="6">
        <v>12</v>
      </c>
      <c r="C8373" s="6">
        <v>27</v>
      </c>
      <c r="D8373" s="6">
        <v>6</v>
      </c>
      <c r="E8373" s="6">
        <v>10.5</v>
      </c>
      <c r="F8373" s="6">
        <f t="shared" si="393"/>
        <v>12.6</v>
      </c>
      <c r="G8373" s="6">
        <v>107</v>
      </c>
      <c r="H8373" s="9">
        <f t="shared" si="394"/>
        <v>14.653835692381005</v>
      </c>
      <c r="I8373" s="9">
        <f t="shared" si="395"/>
        <v>17.584602830857207</v>
      </c>
    </row>
    <row r="8374" spans="1:9" ht="31.5" customHeight="1" x14ac:dyDescent="0.25">
      <c r="A8374" s="6">
        <v>2008</v>
      </c>
      <c r="B8374" s="6">
        <v>12</v>
      </c>
      <c r="C8374" s="6">
        <v>27</v>
      </c>
      <c r="D8374" s="6">
        <v>7</v>
      </c>
      <c r="E8374" s="6">
        <v>11.3</v>
      </c>
      <c r="F8374" s="6">
        <f t="shared" si="393"/>
        <v>13.56</v>
      </c>
      <c r="G8374" s="6">
        <v>106</v>
      </c>
      <c r="H8374" s="9">
        <f t="shared" si="394"/>
        <v>15.752609208129368</v>
      </c>
      <c r="I8374" s="9">
        <f t="shared" si="395"/>
        <v>18.903131049755242</v>
      </c>
    </row>
    <row r="8375" spans="1:9" ht="31.5" customHeight="1" x14ac:dyDescent="0.25">
      <c r="A8375" s="6">
        <v>2008</v>
      </c>
      <c r="B8375" s="6">
        <v>12</v>
      </c>
      <c r="C8375" s="6">
        <v>27</v>
      </c>
      <c r="D8375" s="6">
        <v>8</v>
      </c>
      <c r="E8375" s="6">
        <v>11.9</v>
      </c>
      <c r="F8375" s="6">
        <f t="shared" si="393"/>
        <v>14.28</v>
      </c>
      <c r="G8375" s="6">
        <v>107</v>
      </c>
      <c r="H8375" s="9">
        <f t="shared" si="394"/>
        <v>16.607680451365141</v>
      </c>
      <c r="I8375" s="9">
        <f t="shared" si="395"/>
        <v>19.929216541638166</v>
      </c>
    </row>
    <row r="8376" spans="1:9" ht="31.5" customHeight="1" x14ac:dyDescent="0.25">
      <c r="A8376" s="6">
        <v>2008</v>
      </c>
      <c r="B8376" s="6">
        <v>12</v>
      </c>
      <c r="C8376" s="6">
        <v>27</v>
      </c>
      <c r="D8376" s="6">
        <v>9</v>
      </c>
      <c r="E8376" s="6">
        <v>12.3</v>
      </c>
      <c r="F8376" s="6">
        <f t="shared" si="393"/>
        <v>14.76</v>
      </c>
      <c r="G8376" s="6">
        <v>109</v>
      </c>
      <c r="H8376" s="9">
        <f t="shared" si="394"/>
        <v>17.203939942659591</v>
      </c>
      <c r="I8376" s="9">
        <f t="shared" si="395"/>
        <v>20.644727931191511</v>
      </c>
    </row>
    <row r="8377" spans="1:9" ht="31.5" customHeight="1" x14ac:dyDescent="0.25">
      <c r="A8377" s="6">
        <v>2008</v>
      </c>
      <c r="B8377" s="6">
        <v>12</v>
      </c>
      <c r="C8377" s="6">
        <v>27</v>
      </c>
      <c r="D8377" s="6">
        <v>10</v>
      </c>
      <c r="E8377" s="6">
        <v>12.6</v>
      </c>
      <c r="F8377" s="6">
        <f t="shared" si="393"/>
        <v>15.12</v>
      </c>
      <c r="G8377" s="6">
        <v>112</v>
      </c>
      <c r="H8377" s="9">
        <f t="shared" si="394"/>
        <v>17.680646537629357</v>
      </c>
      <c r="I8377" s="9">
        <f t="shared" si="395"/>
        <v>21.21677584515523</v>
      </c>
    </row>
    <row r="8378" spans="1:9" ht="31.5" customHeight="1" x14ac:dyDescent="0.25">
      <c r="A8378" s="6">
        <v>2008</v>
      </c>
      <c r="B8378" s="6">
        <v>12</v>
      </c>
      <c r="C8378" s="6">
        <v>27</v>
      </c>
      <c r="D8378" s="6">
        <v>11</v>
      </c>
      <c r="E8378" s="6">
        <v>12.8</v>
      </c>
      <c r="F8378" s="6">
        <f t="shared" si="393"/>
        <v>15.36</v>
      </c>
      <c r="G8378" s="6">
        <v>114</v>
      </c>
      <c r="H8378" s="9">
        <f t="shared" si="394"/>
        <v>17.999104610267899</v>
      </c>
      <c r="I8378" s="9">
        <f t="shared" si="395"/>
        <v>21.598925532321477</v>
      </c>
    </row>
    <row r="8379" spans="1:9" ht="31.5" customHeight="1" x14ac:dyDescent="0.25">
      <c r="A8379" s="6">
        <v>2008</v>
      </c>
      <c r="B8379" s="6">
        <v>12</v>
      </c>
      <c r="C8379" s="6">
        <v>27</v>
      </c>
      <c r="D8379" s="6">
        <v>12</v>
      </c>
      <c r="E8379" s="6">
        <v>11.6</v>
      </c>
      <c r="F8379" s="6">
        <f t="shared" si="393"/>
        <v>13.92</v>
      </c>
      <c r="G8379" s="6">
        <v>113</v>
      </c>
      <c r="H8379" s="9">
        <f t="shared" si="394"/>
        <v>16.29463040249636</v>
      </c>
      <c r="I8379" s="9">
        <f t="shared" si="395"/>
        <v>19.553556482995635</v>
      </c>
    </row>
    <row r="8380" spans="1:9" ht="31.5" customHeight="1" x14ac:dyDescent="0.25">
      <c r="A8380" s="6">
        <v>2008</v>
      </c>
      <c r="B8380" s="6">
        <v>12</v>
      </c>
      <c r="C8380" s="6">
        <v>27</v>
      </c>
      <c r="D8380" s="6">
        <v>13</v>
      </c>
      <c r="E8380" s="6">
        <v>11.2</v>
      </c>
      <c r="F8380" s="6">
        <f t="shared" si="393"/>
        <v>13.44</v>
      </c>
      <c r="G8380" s="6">
        <v>116</v>
      </c>
      <c r="H8380" s="9">
        <f t="shared" si="394"/>
        <v>15.781727369497398</v>
      </c>
      <c r="I8380" s="9">
        <f t="shared" si="395"/>
        <v>18.938072843396878</v>
      </c>
    </row>
    <row r="8381" spans="1:9" ht="31.5" customHeight="1" x14ac:dyDescent="0.25">
      <c r="A8381" s="6">
        <v>2008</v>
      </c>
      <c r="B8381" s="6">
        <v>12</v>
      </c>
      <c r="C8381" s="6">
        <v>27</v>
      </c>
      <c r="D8381" s="6">
        <v>14</v>
      </c>
      <c r="E8381" s="6">
        <v>11.4</v>
      </c>
      <c r="F8381" s="6">
        <f t="shared" si="393"/>
        <v>13.68</v>
      </c>
      <c r="G8381" s="6">
        <v>123</v>
      </c>
      <c r="H8381" s="9">
        <f t="shared" si="394"/>
        <v>16.175031441172912</v>
      </c>
      <c r="I8381" s="9">
        <f t="shared" si="395"/>
        <v>19.410037729407495</v>
      </c>
    </row>
    <row r="8382" spans="1:9" ht="31.5" customHeight="1" x14ac:dyDescent="0.25">
      <c r="A8382" s="6">
        <v>2008</v>
      </c>
      <c r="B8382" s="6">
        <v>12</v>
      </c>
      <c r="C8382" s="6">
        <v>27</v>
      </c>
      <c r="D8382" s="6">
        <v>15</v>
      </c>
      <c r="E8382" s="6">
        <v>11.5</v>
      </c>
      <c r="F8382" s="6">
        <f t="shared" si="393"/>
        <v>13.799999999999999</v>
      </c>
      <c r="G8382" s="6">
        <v>124</v>
      </c>
      <c r="H8382" s="9">
        <f t="shared" si="394"/>
        <v>16.332459444160772</v>
      </c>
      <c r="I8382" s="9">
        <f t="shared" si="395"/>
        <v>19.598951332992925</v>
      </c>
    </row>
    <row r="8383" spans="1:9" ht="31.5" customHeight="1" x14ac:dyDescent="0.25">
      <c r="A8383" s="6">
        <v>2008</v>
      </c>
      <c r="B8383" s="6">
        <v>12</v>
      </c>
      <c r="C8383" s="6">
        <v>27</v>
      </c>
      <c r="D8383" s="6">
        <v>16</v>
      </c>
      <c r="E8383" s="6">
        <v>11.5</v>
      </c>
      <c r="F8383" s="6">
        <f t="shared" si="393"/>
        <v>13.799999999999999</v>
      </c>
      <c r="G8383" s="6">
        <v>119</v>
      </c>
      <c r="H8383" s="9">
        <f t="shared" si="394"/>
        <v>16.253460756952684</v>
      </c>
      <c r="I8383" s="9">
        <f t="shared" si="395"/>
        <v>19.504152908343219</v>
      </c>
    </row>
    <row r="8384" spans="1:9" ht="31.5" customHeight="1" x14ac:dyDescent="0.25">
      <c r="A8384" s="6">
        <v>2008</v>
      </c>
      <c r="B8384" s="6">
        <v>12</v>
      </c>
      <c r="C8384" s="6">
        <v>27</v>
      </c>
      <c r="D8384" s="6">
        <v>17</v>
      </c>
      <c r="E8384" s="6">
        <v>12.1</v>
      </c>
      <c r="F8384" s="6">
        <f t="shared" si="393"/>
        <v>14.52</v>
      </c>
      <c r="G8384" s="6">
        <v>117</v>
      </c>
      <c r="H8384" s="9">
        <f t="shared" si="394"/>
        <v>17.067237100683545</v>
      </c>
      <c r="I8384" s="9">
        <f t="shared" si="395"/>
        <v>20.480684520820255</v>
      </c>
    </row>
    <row r="8385" spans="1:9" ht="31.5" customHeight="1" x14ac:dyDescent="0.25">
      <c r="A8385" s="6">
        <v>2008</v>
      </c>
      <c r="B8385" s="6">
        <v>12</v>
      </c>
      <c r="C8385" s="6">
        <v>27</v>
      </c>
      <c r="D8385" s="6">
        <v>18</v>
      </c>
      <c r="E8385" s="6">
        <v>11.1</v>
      </c>
      <c r="F8385" s="6">
        <f t="shared" si="393"/>
        <v>13.319999999999999</v>
      </c>
      <c r="G8385" s="6">
        <v>125</v>
      </c>
      <c r="H8385" s="9">
        <f t="shared" si="394"/>
        <v>15.779254584816684</v>
      </c>
      <c r="I8385" s="9">
        <f t="shared" si="395"/>
        <v>18.935105501780018</v>
      </c>
    </row>
    <row r="8386" spans="1:9" ht="31.5" customHeight="1" x14ac:dyDescent="0.25">
      <c r="A8386" s="6">
        <v>2008</v>
      </c>
      <c r="B8386" s="6">
        <v>12</v>
      </c>
      <c r="C8386" s="6">
        <v>27</v>
      </c>
      <c r="D8386" s="6">
        <v>19</v>
      </c>
      <c r="E8386" s="6">
        <v>9.6999999999999993</v>
      </c>
      <c r="F8386" s="6">
        <f t="shared" si="393"/>
        <v>11.639999999999999</v>
      </c>
      <c r="G8386" s="6">
        <v>142</v>
      </c>
      <c r="H8386" s="9">
        <f t="shared" si="394"/>
        <v>13.995518542142205</v>
      </c>
      <c r="I8386" s="9">
        <f t="shared" si="395"/>
        <v>16.794622250570647</v>
      </c>
    </row>
    <row r="8387" spans="1:9" ht="31.5" customHeight="1" x14ac:dyDescent="0.25">
      <c r="A8387" s="6">
        <v>2008</v>
      </c>
      <c r="B8387" s="6">
        <v>12</v>
      </c>
      <c r="C8387" s="6">
        <v>27</v>
      </c>
      <c r="D8387" s="6">
        <v>20</v>
      </c>
      <c r="E8387" s="6">
        <v>11.5</v>
      </c>
      <c r="F8387" s="6">
        <f t="shared" ref="F8387:F8426" si="396">E8387*1.2</f>
        <v>13.799999999999999</v>
      </c>
      <c r="G8387" s="6">
        <v>123</v>
      </c>
      <c r="H8387" s="9">
        <f t="shared" ref="H8387:H8426" si="397">E8387*(LN(G8387/$AE$18)/LN(10/$AE$18))</f>
        <v>16.316917681884956</v>
      </c>
      <c r="I8387" s="9">
        <f t="shared" ref="I8387:I8426" si="398">F8387*(LN(G8387/$AE$18)/LN(10/$AE$18))</f>
        <v>19.580301218261948</v>
      </c>
    </row>
    <row r="8388" spans="1:9" ht="31.5" customHeight="1" x14ac:dyDescent="0.25">
      <c r="A8388" s="6">
        <v>2008</v>
      </c>
      <c r="B8388" s="6">
        <v>12</v>
      </c>
      <c r="C8388" s="6">
        <v>27</v>
      </c>
      <c r="D8388" s="6">
        <v>21</v>
      </c>
      <c r="E8388" s="6">
        <v>12</v>
      </c>
      <c r="F8388" s="6">
        <f t="shared" si="396"/>
        <v>14.399999999999999</v>
      </c>
      <c r="G8388" s="6">
        <v>114</v>
      </c>
      <c r="H8388" s="9">
        <f t="shared" si="397"/>
        <v>16.874160572126154</v>
      </c>
      <c r="I8388" s="9">
        <f t="shared" si="398"/>
        <v>20.248992686551382</v>
      </c>
    </row>
    <row r="8389" spans="1:9" ht="31.5" customHeight="1" x14ac:dyDescent="0.25">
      <c r="A8389" s="6">
        <v>2008</v>
      </c>
      <c r="B8389" s="6">
        <v>12</v>
      </c>
      <c r="C8389" s="6">
        <v>27</v>
      </c>
      <c r="D8389" s="6">
        <v>22</v>
      </c>
      <c r="E8389" s="6">
        <v>10.8</v>
      </c>
      <c r="F8389" s="6">
        <f t="shared" si="396"/>
        <v>12.96</v>
      </c>
      <c r="G8389" s="6">
        <v>114</v>
      </c>
      <c r="H8389" s="9">
        <f t="shared" si="397"/>
        <v>15.18674451491354</v>
      </c>
      <c r="I8389" s="9">
        <f t="shared" si="398"/>
        <v>18.224093417896249</v>
      </c>
    </row>
    <row r="8390" spans="1:9" ht="31.5" customHeight="1" x14ac:dyDescent="0.25">
      <c r="A8390" s="6">
        <v>2008</v>
      </c>
      <c r="B8390" s="6">
        <v>12</v>
      </c>
      <c r="C8390" s="6">
        <v>27</v>
      </c>
      <c r="D8390" s="6">
        <v>23</v>
      </c>
      <c r="E8390" s="6">
        <v>10.7</v>
      </c>
      <c r="F8390" s="6">
        <f t="shared" si="396"/>
        <v>12.839999999999998</v>
      </c>
      <c r="G8390" s="6">
        <v>131</v>
      </c>
      <c r="H8390" s="9">
        <f t="shared" si="397"/>
        <v>15.294360969139507</v>
      </c>
      <c r="I8390" s="9">
        <f t="shared" si="398"/>
        <v>18.353233162967406</v>
      </c>
    </row>
    <row r="8391" spans="1:9" ht="31.5" customHeight="1" x14ac:dyDescent="0.25">
      <c r="A8391" s="6">
        <v>2008</v>
      </c>
      <c r="B8391" s="6">
        <v>12</v>
      </c>
      <c r="C8391" s="6">
        <v>28</v>
      </c>
      <c r="D8391" s="6">
        <v>0</v>
      </c>
      <c r="E8391" s="6">
        <v>12.8</v>
      </c>
      <c r="F8391" s="6">
        <f t="shared" si="396"/>
        <v>15.36</v>
      </c>
      <c r="G8391" s="6">
        <v>150</v>
      </c>
      <c r="H8391" s="9">
        <f t="shared" si="397"/>
        <v>18.585403936144424</v>
      </c>
      <c r="I8391" s="9">
        <f t="shared" si="398"/>
        <v>22.302484723373304</v>
      </c>
    </row>
    <row r="8392" spans="1:9" ht="31.5" customHeight="1" x14ac:dyDescent="0.25">
      <c r="A8392" s="6">
        <v>2008</v>
      </c>
      <c r="B8392" s="6">
        <v>12</v>
      </c>
      <c r="C8392" s="6">
        <v>28</v>
      </c>
      <c r="D8392" s="6">
        <v>1</v>
      </c>
      <c r="E8392" s="6">
        <v>14.5</v>
      </c>
      <c r="F8392" s="6">
        <f t="shared" si="396"/>
        <v>17.399999999999999</v>
      </c>
      <c r="G8392" s="6">
        <v>144</v>
      </c>
      <c r="H8392" s="9">
        <f t="shared" si="397"/>
        <v>20.9549842015015</v>
      </c>
      <c r="I8392" s="9">
        <f t="shared" si="398"/>
        <v>25.145981041801797</v>
      </c>
    </row>
    <row r="8393" spans="1:9" ht="31.5" customHeight="1" x14ac:dyDescent="0.25">
      <c r="A8393" s="6">
        <v>2008</v>
      </c>
      <c r="B8393" s="6">
        <v>12</v>
      </c>
      <c r="C8393" s="6">
        <v>28</v>
      </c>
      <c r="D8393" s="6">
        <v>2</v>
      </c>
      <c r="E8393" s="6">
        <v>18.100000000000001</v>
      </c>
      <c r="F8393" s="6">
        <f t="shared" si="396"/>
        <v>21.720000000000002</v>
      </c>
      <c r="G8393" s="6">
        <v>136</v>
      </c>
      <c r="H8393" s="9">
        <f t="shared" si="397"/>
        <v>25.984927445900301</v>
      </c>
      <c r="I8393" s="9">
        <f t="shared" si="398"/>
        <v>31.181912935080362</v>
      </c>
    </row>
    <row r="8394" spans="1:9" ht="31.5" customHeight="1" x14ac:dyDescent="0.25">
      <c r="A8394" s="6">
        <v>2008</v>
      </c>
      <c r="B8394" s="6">
        <v>12</v>
      </c>
      <c r="C8394" s="6">
        <v>28</v>
      </c>
      <c r="D8394" s="6">
        <v>3</v>
      </c>
      <c r="E8394" s="6">
        <v>18.2</v>
      </c>
      <c r="F8394" s="6">
        <f t="shared" si="396"/>
        <v>21.84</v>
      </c>
      <c r="G8394" s="6">
        <v>131</v>
      </c>
      <c r="H8394" s="9">
        <f t="shared" si="397"/>
        <v>26.014707442835423</v>
      </c>
      <c r="I8394" s="9">
        <f t="shared" si="398"/>
        <v>31.217648931402511</v>
      </c>
    </row>
    <row r="8395" spans="1:9" ht="31.5" customHeight="1" x14ac:dyDescent="0.25">
      <c r="A8395" s="6">
        <v>2008</v>
      </c>
      <c r="B8395" s="6">
        <v>12</v>
      </c>
      <c r="C8395" s="6">
        <v>28</v>
      </c>
      <c r="D8395" s="6">
        <v>4</v>
      </c>
      <c r="E8395" s="6">
        <v>19.2</v>
      </c>
      <c r="F8395" s="6">
        <f t="shared" si="396"/>
        <v>23.04</v>
      </c>
      <c r="G8395" s="6">
        <v>128</v>
      </c>
      <c r="H8395" s="9">
        <f t="shared" si="397"/>
        <v>27.369846770669508</v>
      </c>
      <c r="I8395" s="9">
        <f t="shared" si="398"/>
        <v>32.843816124803411</v>
      </c>
    </row>
    <row r="8396" spans="1:9" ht="31.5" customHeight="1" x14ac:dyDescent="0.25">
      <c r="A8396" s="6">
        <v>2008</v>
      </c>
      <c r="B8396" s="6">
        <v>12</v>
      </c>
      <c r="C8396" s="6">
        <v>28</v>
      </c>
      <c r="D8396" s="6">
        <v>5</v>
      </c>
      <c r="E8396" s="6">
        <v>18.8</v>
      </c>
      <c r="F8396" s="6">
        <f t="shared" si="396"/>
        <v>22.56</v>
      </c>
      <c r="G8396" s="6">
        <v>130</v>
      </c>
      <c r="H8396" s="9">
        <f t="shared" si="397"/>
        <v>26.848290620955556</v>
      </c>
      <c r="I8396" s="9">
        <f t="shared" si="398"/>
        <v>32.217948745146664</v>
      </c>
    </row>
    <row r="8397" spans="1:9" ht="31.5" customHeight="1" x14ac:dyDescent="0.25">
      <c r="A8397" s="6">
        <v>2008</v>
      </c>
      <c r="B8397" s="6">
        <v>12</v>
      </c>
      <c r="C8397" s="6">
        <v>28</v>
      </c>
      <c r="D8397" s="6">
        <v>6</v>
      </c>
      <c r="E8397" s="6">
        <v>16</v>
      </c>
      <c r="F8397" s="6">
        <f t="shared" si="396"/>
        <v>19.2</v>
      </c>
      <c r="G8397" s="6">
        <v>135</v>
      </c>
      <c r="H8397" s="9">
        <f t="shared" si="397"/>
        <v>22.950393286931959</v>
      </c>
      <c r="I8397" s="9">
        <f t="shared" si="398"/>
        <v>27.540471944318352</v>
      </c>
    </row>
    <row r="8398" spans="1:9" ht="31.5" customHeight="1" x14ac:dyDescent="0.25">
      <c r="A8398" s="6">
        <v>2008</v>
      </c>
      <c r="B8398" s="6">
        <v>12</v>
      </c>
      <c r="C8398" s="6">
        <v>28</v>
      </c>
      <c r="D8398" s="6">
        <v>7</v>
      </c>
      <c r="E8398" s="6">
        <v>15</v>
      </c>
      <c r="F8398" s="6">
        <f t="shared" si="396"/>
        <v>18</v>
      </c>
      <c r="G8398" s="6">
        <v>159</v>
      </c>
      <c r="H8398" s="9">
        <f t="shared" si="397"/>
        <v>21.925650032999339</v>
      </c>
      <c r="I8398" s="9">
        <f t="shared" si="398"/>
        <v>26.310780039599209</v>
      </c>
    </row>
    <row r="8399" spans="1:9" ht="31.5" customHeight="1" x14ac:dyDescent="0.25">
      <c r="A8399" s="6">
        <v>2008</v>
      </c>
      <c r="B8399" s="6">
        <v>12</v>
      </c>
      <c r="C8399" s="6">
        <v>28</v>
      </c>
      <c r="D8399" s="6">
        <v>8</v>
      </c>
      <c r="E8399" s="6">
        <v>15.9</v>
      </c>
      <c r="F8399" s="6">
        <f t="shared" si="396"/>
        <v>19.079999999999998</v>
      </c>
      <c r="G8399" s="6">
        <v>169</v>
      </c>
      <c r="H8399" s="9">
        <f t="shared" si="397"/>
        <v>23.403054759853418</v>
      </c>
      <c r="I8399" s="9">
        <f t="shared" si="398"/>
        <v>28.0836657118241</v>
      </c>
    </row>
    <row r="8400" spans="1:9" ht="31.5" customHeight="1" x14ac:dyDescent="0.25">
      <c r="A8400" s="6">
        <v>2008</v>
      </c>
      <c r="B8400" s="6">
        <v>12</v>
      </c>
      <c r="C8400" s="6">
        <v>28</v>
      </c>
      <c r="D8400" s="6">
        <v>9</v>
      </c>
      <c r="E8400" s="6">
        <v>15</v>
      </c>
      <c r="F8400" s="6">
        <f t="shared" si="396"/>
        <v>18</v>
      </c>
      <c r="G8400" s="6">
        <v>171</v>
      </c>
      <c r="H8400" s="9">
        <f t="shared" si="397"/>
        <v>22.107807551525131</v>
      </c>
      <c r="I8400" s="9">
        <f t="shared" si="398"/>
        <v>26.529369061830156</v>
      </c>
    </row>
    <row r="8401" spans="1:9" ht="31.5" customHeight="1" x14ac:dyDescent="0.25">
      <c r="A8401" s="6">
        <v>2008</v>
      </c>
      <c r="B8401" s="6">
        <v>12</v>
      </c>
      <c r="C8401" s="6">
        <v>28</v>
      </c>
      <c r="D8401" s="6">
        <v>10</v>
      </c>
      <c r="E8401" s="6">
        <v>12.8</v>
      </c>
      <c r="F8401" s="6">
        <f t="shared" si="396"/>
        <v>15.36</v>
      </c>
      <c r="G8401" s="6">
        <v>172</v>
      </c>
      <c r="H8401" s="9">
        <f t="shared" si="397"/>
        <v>18.877786128345779</v>
      </c>
      <c r="I8401" s="9">
        <f t="shared" si="398"/>
        <v>22.653343354014932</v>
      </c>
    </row>
    <row r="8402" spans="1:9" ht="31.5" customHeight="1" x14ac:dyDescent="0.25">
      <c r="A8402" s="6">
        <v>2008</v>
      </c>
      <c r="B8402" s="6">
        <v>12</v>
      </c>
      <c r="C8402" s="6">
        <v>28</v>
      </c>
      <c r="D8402" s="6">
        <v>11</v>
      </c>
      <c r="E8402" s="6">
        <v>10.199999999999999</v>
      </c>
      <c r="F8402" s="6">
        <f t="shared" si="396"/>
        <v>12.239999999999998</v>
      </c>
      <c r="G8402" s="6">
        <v>180</v>
      </c>
      <c r="H8402" s="9">
        <f t="shared" si="397"/>
        <v>15.120631958804035</v>
      </c>
      <c r="I8402" s="9">
        <f t="shared" si="398"/>
        <v>18.144758350564839</v>
      </c>
    </row>
    <row r="8403" spans="1:9" ht="31.5" customHeight="1" x14ac:dyDescent="0.25">
      <c r="A8403" s="6">
        <v>2008</v>
      </c>
      <c r="B8403" s="6">
        <v>12</v>
      </c>
      <c r="C8403" s="6">
        <v>28</v>
      </c>
      <c r="D8403" s="6">
        <v>12</v>
      </c>
      <c r="E8403" s="6">
        <v>16.3</v>
      </c>
      <c r="F8403" s="6">
        <f t="shared" si="396"/>
        <v>19.559999999999999</v>
      </c>
      <c r="G8403" s="6">
        <v>121</v>
      </c>
      <c r="H8403" s="9">
        <f t="shared" si="397"/>
        <v>23.082857272691378</v>
      </c>
      <c r="I8403" s="9">
        <f t="shared" si="398"/>
        <v>27.699428727229652</v>
      </c>
    </row>
    <row r="8404" spans="1:9" ht="31.5" customHeight="1" x14ac:dyDescent="0.25">
      <c r="A8404" s="6">
        <v>2008</v>
      </c>
      <c r="B8404" s="6">
        <v>12</v>
      </c>
      <c r="C8404" s="6">
        <v>28</v>
      </c>
      <c r="D8404" s="6">
        <v>13</v>
      </c>
      <c r="E8404" s="6">
        <v>15.5</v>
      </c>
      <c r="F8404" s="6">
        <f t="shared" si="396"/>
        <v>18.599999999999998</v>
      </c>
      <c r="G8404" s="6">
        <v>120</v>
      </c>
      <c r="H8404" s="9">
        <f t="shared" si="397"/>
        <v>21.928487186877422</v>
      </c>
      <c r="I8404" s="9">
        <f t="shared" si="398"/>
        <v>26.314184624252906</v>
      </c>
    </row>
    <row r="8405" spans="1:9" ht="31.5" customHeight="1" x14ac:dyDescent="0.25">
      <c r="A8405" s="6">
        <v>2008</v>
      </c>
      <c r="B8405" s="6">
        <v>12</v>
      </c>
      <c r="C8405" s="6">
        <v>28</v>
      </c>
      <c r="D8405" s="6">
        <v>14</v>
      </c>
      <c r="E8405" s="6">
        <v>15.6</v>
      </c>
      <c r="F8405" s="6">
        <f t="shared" si="396"/>
        <v>18.72</v>
      </c>
      <c r="G8405" s="6">
        <v>119</v>
      </c>
      <c r="H8405" s="9">
        <f t="shared" si="397"/>
        <v>22.04817285290973</v>
      </c>
      <c r="I8405" s="9">
        <f t="shared" si="398"/>
        <v>26.457807423491673</v>
      </c>
    </row>
    <row r="8406" spans="1:9" ht="31.5" customHeight="1" x14ac:dyDescent="0.25">
      <c r="A8406" s="6">
        <v>2008</v>
      </c>
      <c r="B8406" s="6">
        <v>12</v>
      </c>
      <c r="C8406" s="6">
        <v>28</v>
      </c>
      <c r="D8406" s="6">
        <v>15</v>
      </c>
      <c r="E8406" s="6">
        <v>14.7</v>
      </c>
      <c r="F8406" s="6">
        <f t="shared" si="396"/>
        <v>17.639999999999997</v>
      </c>
      <c r="G8406" s="6">
        <v>119</v>
      </c>
      <c r="H8406" s="9">
        <f t="shared" si="397"/>
        <v>20.776162880626472</v>
      </c>
      <c r="I8406" s="9">
        <f t="shared" si="398"/>
        <v>24.931395456751765</v>
      </c>
    </row>
    <row r="8407" spans="1:9" ht="31.5" customHeight="1" x14ac:dyDescent="0.25">
      <c r="A8407" s="6">
        <v>2008</v>
      </c>
      <c r="B8407" s="6">
        <v>12</v>
      </c>
      <c r="C8407" s="6">
        <v>28</v>
      </c>
      <c r="D8407" s="6">
        <v>16</v>
      </c>
      <c r="E8407" s="6">
        <v>14.3</v>
      </c>
      <c r="F8407" s="6">
        <f t="shared" si="396"/>
        <v>17.16</v>
      </c>
      <c r="G8407" s="6">
        <v>121</v>
      </c>
      <c r="H8407" s="9">
        <f t="shared" si="397"/>
        <v>20.250604846594278</v>
      </c>
      <c r="I8407" s="9">
        <f t="shared" si="398"/>
        <v>24.300725815913133</v>
      </c>
    </row>
    <row r="8408" spans="1:9" ht="31.5" customHeight="1" x14ac:dyDescent="0.25">
      <c r="A8408" s="6">
        <v>2008</v>
      </c>
      <c r="B8408" s="6">
        <v>12</v>
      </c>
      <c r="C8408" s="6">
        <v>28</v>
      </c>
      <c r="D8408" s="6">
        <v>17</v>
      </c>
      <c r="E8408" s="6">
        <v>15.1</v>
      </c>
      <c r="F8408" s="6">
        <f t="shared" si="396"/>
        <v>18.119999999999997</v>
      </c>
      <c r="G8408" s="6">
        <v>121</v>
      </c>
      <c r="H8408" s="9">
        <f t="shared" si="397"/>
        <v>21.383505817033118</v>
      </c>
      <c r="I8408" s="9">
        <f t="shared" si="398"/>
        <v>25.660206980439735</v>
      </c>
    </row>
    <row r="8409" spans="1:9" ht="31.5" customHeight="1" x14ac:dyDescent="0.25">
      <c r="A8409" s="6">
        <v>2008</v>
      </c>
      <c r="B8409" s="6">
        <v>12</v>
      </c>
      <c r="C8409" s="6">
        <v>28</v>
      </c>
      <c r="D8409" s="6">
        <v>18</v>
      </c>
      <c r="E8409" s="6">
        <v>14.2</v>
      </c>
      <c r="F8409" s="6">
        <f t="shared" si="396"/>
        <v>17.04</v>
      </c>
      <c r="G8409" s="6">
        <v>123</v>
      </c>
      <c r="H8409" s="9">
        <f t="shared" si="397"/>
        <v>20.147846181110118</v>
      </c>
      <c r="I8409" s="9">
        <f t="shared" si="398"/>
        <v>24.177415417332142</v>
      </c>
    </row>
    <row r="8410" spans="1:9" ht="31.5" customHeight="1" x14ac:dyDescent="0.25">
      <c r="A8410" s="6">
        <v>2008</v>
      </c>
      <c r="B8410" s="6">
        <v>12</v>
      </c>
      <c r="C8410" s="6">
        <v>28</v>
      </c>
      <c r="D8410" s="6">
        <v>19</v>
      </c>
      <c r="E8410" s="6">
        <v>13.1</v>
      </c>
      <c r="F8410" s="6">
        <f t="shared" si="396"/>
        <v>15.719999999999999</v>
      </c>
      <c r="G8410" s="6">
        <v>126</v>
      </c>
      <c r="H8410" s="9">
        <f t="shared" si="397"/>
        <v>18.639785473463835</v>
      </c>
      <c r="I8410" s="9">
        <f t="shared" si="398"/>
        <v>22.367742568156601</v>
      </c>
    </row>
    <row r="8411" spans="1:9" ht="31.5" customHeight="1" x14ac:dyDescent="0.25">
      <c r="A8411" s="6">
        <v>2008</v>
      </c>
      <c r="B8411" s="6">
        <v>12</v>
      </c>
      <c r="C8411" s="6">
        <v>28</v>
      </c>
      <c r="D8411" s="6">
        <v>20</v>
      </c>
      <c r="E8411" s="6">
        <v>12.7</v>
      </c>
      <c r="F8411" s="6">
        <f t="shared" si="396"/>
        <v>15.239999999999998</v>
      </c>
      <c r="G8411" s="6">
        <v>126</v>
      </c>
      <c r="H8411" s="9">
        <f t="shared" si="397"/>
        <v>18.070631718548906</v>
      </c>
      <c r="I8411" s="9">
        <f t="shared" si="398"/>
        <v>21.684758062258688</v>
      </c>
    </row>
    <row r="8412" spans="1:9" ht="31.5" customHeight="1" x14ac:dyDescent="0.25">
      <c r="A8412" s="6">
        <v>2008</v>
      </c>
      <c r="B8412" s="6">
        <v>12</v>
      </c>
      <c r="C8412" s="6">
        <v>28</v>
      </c>
      <c r="D8412" s="6">
        <v>21</v>
      </c>
      <c r="E8412" s="6">
        <v>12.6</v>
      </c>
      <c r="F8412" s="6">
        <f t="shared" si="396"/>
        <v>15.12</v>
      </c>
      <c r="G8412" s="6">
        <v>127</v>
      </c>
      <c r="H8412" s="9">
        <f t="shared" si="397"/>
        <v>17.944967806429066</v>
      </c>
      <c r="I8412" s="9">
        <f t="shared" si="398"/>
        <v>21.53396136771488</v>
      </c>
    </row>
    <row r="8413" spans="1:9" ht="31.5" customHeight="1" x14ac:dyDescent="0.25">
      <c r="A8413" s="6">
        <v>2008</v>
      </c>
      <c r="B8413" s="6">
        <v>12</v>
      </c>
      <c r="C8413" s="6">
        <v>28</v>
      </c>
      <c r="D8413" s="6">
        <v>22</v>
      </c>
      <c r="E8413" s="6">
        <v>12.5</v>
      </c>
      <c r="F8413" s="6">
        <f t="shared" si="396"/>
        <v>15</v>
      </c>
      <c r="G8413" s="6">
        <v>128</v>
      </c>
      <c r="H8413" s="9">
        <f t="shared" si="397"/>
        <v>17.81891065798796</v>
      </c>
      <c r="I8413" s="9">
        <f t="shared" si="398"/>
        <v>21.382692789585551</v>
      </c>
    </row>
    <row r="8414" spans="1:9" ht="31.5" customHeight="1" x14ac:dyDescent="0.25">
      <c r="A8414" s="6">
        <v>2008</v>
      </c>
      <c r="B8414" s="6">
        <v>12</v>
      </c>
      <c r="C8414" s="6">
        <v>28</v>
      </c>
      <c r="D8414" s="6">
        <v>23</v>
      </c>
      <c r="E8414" s="6">
        <v>12.5</v>
      </c>
      <c r="F8414" s="6">
        <f t="shared" si="396"/>
        <v>15</v>
      </c>
      <c r="G8414" s="6">
        <v>130</v>
      </c>
      <c r="H8414" s="9">
        <f t="shared" si="397"/>
        <v>17.851257061805555</v>
      </c>
      <c r="I8414" s="9">
        <f t="shared" si="398"/>
        <v>21.421508474166668</v>
      </c>
    </row>
    <row r="8415" spans="1:9" ht="31.5" customHeight="1" x14ac:dyDescent="0.25">
      <c r="A8415" s="6">
        <v>2008</v>
      </c>
      <c r="B8415" s="6">
        <v>12</v>
      </c>
      <c r="C8415" s="6">
        <v>29</v>
      </c>
      <c r="D8415" s="6">
        <v>0</v>
      </c>
      <c r="E8415" s="6">
        <v>12.7</v>
      </c>
      <c r="F8415" s="6">
        <f t="shared" si="396"/>
        <v>15.239999999999998</v>
      </c>
      <c r="G8415" s="6">
        <v>136</v>
      </c>
      <c r="H8415" s="9">
        <f t="shared" si="397"/>
        <v>18.232518152648275</v>
      </c>
      <c r="I8415" s="9">
        <f t="shared" si="398"/>
        <v>21.879021783177929</v>
      </c>
    </row>
    <row r="8416" spans="1:9" ht="31.5" customHeight="1" x14ac:dyDescent="0.25">
      <c r="A8416" s="6">
        <v>2008</v>
      </c>
      <c r="B8416" s="6">
        <v>12</v>
      </c>
      <c r="C8416" s="6">
        <v>29</v>
      </c>
      <c r="D8416" s="6">
        <v>1</v>
      </c>
      <c r="E8416" s="6">
        <v>12.5</v>
      </c>
      <c r="F8416" s="6">
        <f t="shared" si="396"/>
        <v>15</v>
      </c>
      <c r="G8416" s="6">
        <v>137</v>
      </c>
      <c r="H8416" s="9">
        <f t="shared" si="397"/>
        <v>17.96067620916131</v>
      </c>
      <c r="I8416" s="9">
        <f t="shared" si="398"/>
        <v>21.552811450993573</v>
      </c>
    </row>
    <row r="8417" spans="1:9" ht="31.5" customHeight="1" x14ac:dyDescent="0.25">
      <c r="A8417" s="6">
        <v>2008</v>
      </c>
      <c r="B8417" s="6">
        <v>12</v>
      </c>
      <c r="C8417" s="6">
        <v>29</v>
      </c>
      <c r="D8417" s="6">
        <v>2</v>
      </c>
      <c r="E8417" s="6">
        <v>12.5</v>
      </c>
      <c r="F8417" s="6">
        <f t="shared" si="396"/>
        <v>15</v>
      </c>
      <c r="G8417" s="6">
        <v>138</v>
      </c>
      <c r="H8417" s="9">
        <f t="shared" si="397"/>
        <v>17.975849376072127</v>
      </c>
      <c r="I8417" s="9">
        <f t="shared" si="398"/>
        <v>21.57101925128655</v>
      </c>
    </row>
    <row r="8418" spans="1:9" ht="31.5" customHeight="1" x14ac:dyDescent="0.25">
      <c r="A8418" s="6">
        <v>2008</v>
      </c>
      <c r="B8418" s="6">
        <v>12</v>
      </c>
      <c r="C8418" s="6">
        <v>29</v>
      </c>
      <c r="D8418" s="6">
        <v>3</v>
      </c>
      <c r="E8418" s="6">
        <v>12.1</v>
      </c>
      <c r="F8418" s="6">
        <f t="shared" si="396"/>
        <v>14.52</v>
      </c>
      <c r="G8418" s="6">
        <v>145</v>
      </c>
      <c r="H8418" s="9">
        <f t="shared" si="397"/>
        <v>17.500549131794408</v>
      </c>
      <c r="I8418" s="9">
        <f t="shared" si="398"/>
        <v>21.000658958153291</v>
      </c>
    </row>
    <row r="8419" spans="1:9" ht="31.5" customHeight="1" x14ac:dyDescent="0.25">
      <c r="A8419" s="6">
        <v>2008</v>
      </c>
      <c r="B8419" s="6">
        <v>12</v>
      </c>
      <c r="C8419" s="6">
        <v>29</v>
      </c>
      <c r="D8419" s="6">
        <v>4</v>
      </c>
      <c r="E8419" s="6">
        <v>11.9</v>
      </c>
      <c r="F8419" s="6">
        <f t="shared" si="396"/>
        <v>14.28</v>
      </c>
      <c r="G8419" s="6">
        <v>145</v>
      </c>
      <c r="H8419" s="9">
        <f t="shared" si="397"/>
        <v>17.211283856888716</v>
      </c>
      <c r="I8419" s="9">
        <f t="shared" si="398"/>
        <v>20.653540628266459</v>
      </c>
    </row>
    <row r="8420" spans="1:9" ht="31.5" customHeight="1" x14ac:dyDescent="0.25">
      <c r="A8420" s="6">
        <v>2008</v>
      </c>
      <c r="B8420" s="6">
        <v>12</v>
      </c>
      <c r="C8420" s="6">
        <v>29</v>
      </c>
      <c r="D8420" s="6">
        <v>5</v>
      </c>
      <c r="E8420" s="6">
        <v>12.4</v>
      </c>
      <c r="F8420" s="6">
        <f t="shared" si="396"/>
        <v>14.879999999999999</v>
      </c>
      <c r="G8420" s="6">
        <v>147</v>
      </c>
      <c r="H8420" s="9">
        <f t="shared" si="397"/>
        <v>17.96279832099113</v>
      </c>
      <c r="I8420" s="9">
        <f t="shared" si="398"/>
        <v>21.555357985189353</v>
      </c>
    </row>
    <row r="8421" spans="1:9" ht="31.5" customHeight="1" x14ac:dyDescent="0.25">
      <c r="A8421" s="6">
        <v>2008</v>
      </c>
      <c r="B8421" s="6">
        <v>12</v>
      </c>
      <c r="C8421" s="6">
        <v>29</v>
      </c>
      <c r="D8421" s="6">
        <v>6</v>
      </c>
      <c r="E8421" s="6">
        <v>12.2</v>
      </c>
      <c r="F8421" s="6">
        <f t="shared" si="396"/>
        <v>14.639999999999999</v>
      </c>
      <c r="G8421" s="6">
        <v>143</v>
      </c>
      <c r="H8421" s="9">
        <f t="shared" si="397"/>
        <v>17.616900342055647</v>
      </c>
      <c r="I8421" s="9">
        <f t="shared" si="398"/>
        <v>21.140280410466776</v>
      </c>
    </row>
    <row r="8422" spans="1:9" ht="31.5" customHeight="1" x14ac:dyDescent="0.25">
      <c r="A8422" s="6">
        <v>2008</v>
      </c>
      <c r="B8422" s="6">
        <v>12</v>
      </c>
      <c r="C8422" s="6">
        <v>29</v>
      </c>
      <c r="D8422" s="6">
        <v>7</v>
      </c>
      <c r="E8422" s="6">
        <v>11.9</v>
      </c>
      <c r="F8422" s="6">
        <f t="shared" si="396"/>
        <v>14.28</v>
      </c>
      <c r="G8422" s="6">
        <v>141</v>
      </c>
      <c r="H8422" s="9">
        <f t="shared" si="397"/>
        <v>17.155723344648798</v>
      </c>
      <c r="I8422" s="9">
        <f t="shared" si="398"/>
        <v>20.586868013578556</v>
      </c>
    </row>
    <row r="8423" spans="1:9" ht="31.5" customHeight="1" x14ac:dyDescent="0.25">
      <c r="A8423" s="6">
        <v>2008</v>
      </c>
      <c r="B8423" s="6">
        <v>12</v>
      </c>
      <c r="C8423" s="6">
        <v>29</v>
      </c>
      <c r="D8423" s="6">
        <v>8</v>
      </c>
      <c r="E8423" s="6">
        <v>12</v>
      </c>
      <c r="F8423" s="6">
        <f t="shared" si="396"/>
        <v>14.399999999999999</v>
      </c>
      <c r="G8423" s="6">
        <v>136</v>
      </c>
      <c r="H8423" s="9">
        <f t="shared" si="397"/>
        <v>17.227576207226718</v>
      </c>
      <c r="I8423" s="9">
        <f t="shared" si="398"/>
        <v>20.673091448672061</v>
      </c>
    </row>
    <row r="8424" spans="1:9" ht="31.5" customHeight="1" x14ac:dyDescent="0.25">
      <c r="A8424" s="6">
        <v>2008</v>
      </c>
      <c r="B8424" s="6">
        <v>12</v>
      </c>
      <c r="C8424" s="6">
        <v>29</v>
      </c>
      <c r="D8424" s="6">
        <v>9</v>
      </c>
      <c r="E8424" s="6">
        <v>11.7</v>
      </c>
      <c r="F8424" s="6">
        <f t="shared" si="396"/>
        <v>14.04</v>
      </c>
      <c r="G8424" s="6">
        <v>132</v>
      </c>
      <c r="H8424" s="9">
        <f t="shared" si="397"/>
        <v>16.738590593146693</v>
      </c>
      <c r="I8424" s="9">
        <f t="shared" si="398"/>
        <v>20.086308711776034</v>
      </c>
    </row>
    <row r="8425" spans="1:9" ht="31.5" customHeight="1" x14ac:dyDescent="0.25">
      <c r="A8425" s="6">
        <v>2008</v>
      </c>
      <c r="B8425" s="6">
        <v>12</v>
      </c>
      <c r="C8425" s="6">
        <v>29</v>
      </c>
      <c r="D8425" s="6">
        <v>10</v>
      </c>
      <c r="E8425" s="6">
        <v>11.8</v>
      </c>
      <c r="F8425" s="6">
        <f t="shared" si="396"/>
        <v>14.16</v>
      </c>
      <c r="G8425" s="6">
        <v>130</v>
      </c>
      <c r="H8425" s="9">
        <f t="shared" si="397"/>
        <v>16.851586666344446</v>
      </c>
      <c r="I8425" s="9">
        <f t="shared" si="398"/>
        <v>20.221903999613335</v>
      </c>
    </row>
    <row r="8426" spans="1:9" ht="31.5" customHeight="1" x14ac:dyDescent="0.25">
      <c r="A8426" s="6">
        <v>2008</v>
      </c>
      <c r="B8426" s="6">
        <v>12</v>
      </c>
      <c r="C8426" s="6">
        <v>29</v>
      </c>
      <c r="D8426" s="6">
        <v>11</v>
      </c>
      <c r="E8426" s="6">
        <v>11.8</v>
      </c>
      <c r="F8426" s="6">
        <f t="shared" si="396"/>
        <v>14.16</v>
      </c>
      <c r="G8426" s="6">
        <v>131</v>
      </c>
      <c r="H8426" s="9">
        <f t="shared" si="397"/>
        <v>16.866678451948243</v>
      </c>
      <c r="I8426" s="9">
        <f t="shared" si="398"/>
        <v>20.240014142337891</v>
      </c>
    </row>
    <row r="8427" spans="1:9" ht="31.5" customHeight="1" x14ac:dyDescent="0.25">
      <c r="G8427" s="6">
        <f>AVERAGE(G3:G8426)</f>
        <v>232.88651471984807</v>
      </c>
    </row>
    <row r="1046887" spans="8:72" ht="31.5" customHeight="1" x14ac:dyDescent="0.25">
      <c r="AI1046887" s="38"/>
      <c r="AJ1046887" s="38"/>
    </row>
    <row r="1046888" spans="8:72" s="38" customFormat="1" ht="31.5" customHeight="1" x14ac:dyDescent="0.25">
      <c r="H1046888" s="14"/>
      <c r="I1046888" s="14"/>
      <c r="J1046888" s="14"/>
      <c r="K1046888" s="14"/>
      <c r="L1046888" s="14"/>
      <c r="M1046888" s="14"/>
      <c r="N1046888" s="14"/>
      <c r="O1046888" s="14"/>
      <c r="P1046888" s="14"/>
      <c r="Q1046888" s="14"/>
      <c r="R1046888" s="14"/>
      <c r="S1046888" s="14"/>
      <c r="T1046888" s="14"/>
      <c r="U1046888" s="14"/>
      <c r="V1046888" s="14"/>
      <c r="W1046888" s="14"/>
      <c r="X1046888" s="14"/>
      <c r="Y1046888" s="37"/>
      <c r="Z1046888" s="37"/>
      <c r="BR1046888" s="25"/>
      <c r="BT1046888" s="25"/>
    </row>
    <row r="1046889" spans="8:72" s="38" customFormat="1" ht="31.5" customHeight="1" x14ac:dyDescent="0.25">
      <c r="H1046889" s="14"/>
      <c r="I1046889" s="14"/>
      <c r="J1046889" s="14"/>
      <c r="K1046889" s="14"/>
      <c r="L1046889" s="14"/>
      <c r="M1046889" s="14"/>
      <c r="N1046889" s="14"/>
      <c r="O1046889" s="14"/>
      <c r="P1046889" s="14"/>
      <c r="Q1046889" s="14"/>
      <c r="R1046889" s="14"/>
      <c r="S1046889" s="14"/>
      <c r="T1046889" s="14"/>
      <c r="U1046889" s="14"/>
      <c r="V1046889" s="14"/>
      <c r="W1046889" s="14"/>
      <c r="X1046889" s="14"/>
      <c r="Y1046889" s="37"/>
      <c r="Z1046889" s="37"/>
      <c r="BR1046889" s="25"/>
      <c r="BT1046889" s="25"/>
    </row>
    <row r="1046890" spans="8:72" s="38" customFormat="1" ht="31.5" customHeight="1" x14ac:dyDescent="0.25">
      <c r="H1046890" s="14"/>
      <c r="I1046890" s="14"/>
      <c r="J1046890" s="14"/>
      <c r="K1046890" s="14"/>
      <c r="L1046890" s="14"/>
      <c r="M1046890" s="14"/>
      <c r="N1046890" s="14"/>
      <c r="O1046890" s="14"/>
      <c r="P1046890" s="14"/>
      <c r="Q1046890" s="14"/>
      <c r="R1046890" s="14"/>
      <c r="S1046890" s="14"/>
      <c r="T1046890" s="14"/>
      <c r="U1046890" s="14"/>
      <c r="V1046890" s="14"/>
      <c r="W1046890" s="14"/>
      <c r="X1046890" s="14"/>
      <c r="Y1046890" s="37"/>
      <c r="Z1046890" s="37"/>
      <c r="BR1046890" s="25"/>
      <c r="BT1046890" s="25"/>
    </row>
    <row r="1046891" spans="8:72" s="38" customFormat="1" ht="31.5" customHeight="1" x14ac:dyDescent="0.25">
      <c r="H1046891" s="14"/>
      <c r="I1046891" s="14"/>
      <c r="J1046891" s="14"/>
      <c r="K1046891" s="14"/>
      <c r="L1046891" s="14"/>
      <c r="M1046891" s="14"/>
      <c r="N1046891" s="14"/>
      <c r="O1046891" s="14"/>
      <c r="P1046891" s="14"/>
      <c r="Q1046891" s="14"/>
      <c r="R1046891" s="14"/>
      <c r="S1046891" s="14"/>
      <c r="T1046891" s="14"/>
      <c r="U1046891" s="14"/>
      <c r="V1046891" s="14"/>
      <c r="W1046891" s="14"/>
      <c r="X1046891" s="14"/>
      <c r="Y1046891" s="37"/>
      <c r="Z1046891" s="37"/>
      <c r="BR1046891" s="25"/>
      <c r="BT1046891" s="25"/>
    </row>
    <row r="1046892" spans="8:72" s="38" customFormat="1" ht="31.5" customHeight="1" x14ac:dyDescent="0.25">
      <c r="H1046892" s="14"/>
      <c r="I1046892" s="14"/>
      <c r="J1046892" s="14"/>
      <c r="K1046892" s="14"/>
      <c r="L1046892" s="14"/>
      <c r="M1046892" s="14"/>
      <c r="N1046892" s="14"/>
      <c r="O1046892" s="14"/>
      <c r="P1046892" s="14"/>
      <c r="Q1046892" s="14"/>
      <c r="R1046892" s="14"/>
      <c r="S1046892" s="14"/>
      <c r="T1046892" s="14"/>
      <c r="U1046892" s="14"/>
      <c r="V1046892" s="14"/>
      <c r="W1046892" s="14"/>
      <c r="X1046892" s="14"/>
      <c r="Y1046892" s="37"/>
      <c r="Z1046892" s="37"/>
      <c r="BR1046892" s="25"/>
      <c r="BT1046892" s="25"/>
    </row>
    <row r="1046893" spans="8:72" s="38" customFormat="1" ht="31.5" customHeight="1" x14ac:dyDescent="0.25">
      <c r="H1046893" s="14"/>
      <c r="I1046893" s="14"/>
      <c r="J1046893" s="14"/>
      <c r="K1046893" s="14"/>
      <c r="L1046893" s="14"/>
      <c r="M1046893" s="14"/>
      <c r="N1046893" s="14"/>
      <c r="O1046893" s="14"/>
      <c r="P1046893" s="14"/>
      <c r="Q1046893" s="14"/>
      <c r="R1046893" s="14"/>
      <c r="S1046893" s="14"/>
      <c r="T1046893" s="14"/>
      <c r="U1046893" s="14"/>
      <c r="V1046893" s="14"/>
      <c r="W1046893" s="14"/>
      <c r="X1046893" s="14"/>
      <c r="Y1046893" s="37"/>
      <c r="Z1046893" s="37"/>
      <c r="BR1046893" s="25"/>
      <c r="BT1046893" s="25"/>
    </row>
    <row r="1046894" spans="8:72" s="38" customFormat="1" ht="31.5" customHeight="1" x14ac:dyDescent="0.25">
      <c r="H1046894" s="14"/>
      <c r="I1046894" s="14"/>
      <c r="J1046894" s="14"/>
      <c r="K1046894" s="14"/>
      <c r="L1046894" s="14"/>
      <c r="M1046894" s="14"/>
      <c r="N1046894" s="14"/>
      <c r="O1046894" s="14"/>
      <c r="P1046894" s="14"/>
      <c r="Q1046894" s="14"/>
      <c r="R1046894" s="14"/>
      <c r="S1046894" s="14"/>
      <c r="T1046894" s="14"/>
      <c r="U1046894" s="14"/>
      <c r="V1046894" s="14"/>
      <c r="W1046894" s="14"/>
      <c r="X1046894" s="14"/>
      <c r="Y1046894" s="37"/>
      <c r="Z1046894" s="37"/>
      <c r="BR1046894" s="25"/>
      <c r="BT1046894" s="25"/>
    </row>
    <row r="1046895" spans="8:72" s="38" customFormat="1" ht="31.5" customHeight="1" x14ac:dyDescent="0.25">
      <c r="H1046895" s="14"/>
      <c r="I1046895" s="14"/>
      <c r="J1046895" s="14"/>
      <c r="K1046895" s="14"/>
      <c r="L1046895" s="14"/>
      <c r="M1046895" s="14"/>
      <c r="N1046895" s="14"/>
      <c r="O1046895" s="14"/>
      <c r="P1046895" s="14"/>
      <c r="Q1046895" s="14"/>
      <c r="R1046895" s="14"/>
      <c r="S1046895" s="14"/>
      <c r="T1046895" s="14"/>
      <c r="U1046895" s="14"/>
      <c r="V1046895" s="14"/>
      <c r="W1046895" s="14"/>
      <c r="X1046895" s="14"/>
      <c r="Y1046895" s="37"/>
      <c r="Z1046895" s="37"/>
      <c r="BR1046895" s="25"/>
      <c r="BT1046895" s="25"/>
    </row>
    <row r="1046896" spans="8:72" s="38" customFormat="1" ht="31.5" customHeight="1" x14ac:dyDescent="0.25">
      <c r="H1046896" s="14"/>
      <c r="I1046896" s="14"/>
      <c r="J1046896" s="14"/>
      <c r="K1046896" s="14"/>
      <c r="L1046896" s="14"/>
      <c r="M1046896" s="14"/>
      <c r="N1046896" s="14"/>
      <c r="O1046896" s="14"/>
      <c r="P1046896" s="14"/>
      <c r="Q1046896" s="14"/>
      <c r="R1046896" s="14"/>
      <c r="S1046896" s="14"/>
      <c r="T1046896" s="14"/>
      <c r="U1046896" s="14"/>
      <c r="V1046896" s="14"/>
      <c r="W1046896" s="14"/>
      <c r="X1046896" s="14"/>
      <c r="Y1046896" s="37"/>
      <c r="Z1046896" s="37"/>
      <c r="BR1046896" s="25"/>
      <c r="BT1046896" s="25"/>
    </row>
    <row r="1046897" spans="8:72" s="38" customFormat="1" ht="31.5" customHeight="1" x14ac:dyDescent="0.25">
      <c r="H1046897" s="14"/>
      <c r="I1046897" s="14"/>
      <c r="J1046897" s="14"/>
      <c r="K1046897" s="14"/>
      <c r="L1046897" s="14"/>
      <c r="M1046897" s="14"/>
      <c r="N1046897" s="14"/>
      <c r="O1046897" s="14"/>
      <c r="P1046897" s="14"/>
      <c r="Q1046897" s="14"/>
      <c r="R1046897" s="14"/>
      <c r="S1046897" s="14"/>
      <c r="T1046897" s="14"/>
      <c r="U1046897" s="14"/>
      <c r="V1046897" s="14"/>
      <c r="W1046897" s="14"/>
      <c r="X1046897" s="14"/>
      <c r="Y1046897" s="37"/>
      <c r="Z1046897" s="37"/>
      <c r="BR1046897" s="25"/>
      <c r="BT1046897" s="25"/>
    </row>
    <row r="1046898" spans="8:72" s="38" customFormat="1" ht="31.5" customHeight="1" x14ac:dyDescent="0.25">
      <c r="H1046898" s="14"/>
      <c r="I1046898" s="14"/>
      <c r="J1046898" s="14"/>
      <c r="K1046898" s="14"/>
      <c r="L1046898" s="14"/>
      <c r="M1046898" s="14"/>
      <c r="N1046898" s="14"/>
      <c r="O1046898" s="14"/>
      <c r="P1046898" s="14"/>
      <c r="Q1046898" s="14"/>
      <c r="R1046898" s="14"/>
      <c r="S1046898" s="14"/>
      <c r="T1046898" s="14"/>
      <c r="U1046898" s="14"/>
      <c r="V1046898" s="14"/>
      <c r="W1046898" s="14"/>
      <c r="X1046898" s="14"/>
      <c r="Y1046898" s="37"/>
      <c r="Z1046898" s="37"/>
      <c r="BR1046898" s="25"/>
      <c r="BT1046898" s="25"/>
    </row>
    <row r="1046899" spans="8:72" s="38" customFormat="1" ht="31.5" customHeight="1" x14ac:dyDescent="0.25">
      <c r="H1046899" s="14"/>
      <c r="I1046899" s="14"/>
      <c r="J1046899" s="14"/>
      <c r="K1046899" s="14"/>
      <c r="L1046899" s="14"/>
      <c r="M1046899" s="14"/>
      <c r="N1046899" s="14"/>
      <c r="O1046899" s="14"/>
      <c r="P1046899" s="14"/>
      <c r="Q1046899" s="14"/>
      <c r="R1046899" s="14"/>
      <c r="S1046899" s="14"/>
      <c r="T1046899" s="14"/>
      <c r="U1046899" s="14"/>
      <c r="V1046899" s="14"/>
      <c r="W1046899" s="14"/>
      <c r="X1046899" s="14"/>
      <c r="Y1046899" s="37"/>
      <c r="Z1046899" s="37"/>
      <c r="BR1046899" s="25"/>
      <c r="BT1046899" s="25"/>
    </row>
    <row r="1046900" spans="8:72" s="38" customFormat="1" ht="31.5" customHeight="1" x14ac:dyDescent="0.25">
      <c r="H1046900" s="14"/>
      <c r="I1046900" s="14"/>
      <c r="J1046900" s="14"/>
      <c r="K1046900" s="14"/>
      <c r="L1046900" s="14"/>
      <c r="M1046900" s="14"/>
      <c r="N1046900" s="14"/>
      <c r="O1046900" s="14"/>
      <c r="P1046900" s="14"/>
      <c r="Q1046900" s="14"/>
      <c r="R1046900" s="14"/>
      <c r="S1046900" s="14"/>
      <c r="T1046900" s="14"/>
      <c r="U1046900" s="14"/>
      <c r="V1046900" s="14"/>
      <c r="W1046900" s="14"/>
      <c r="X1046900" s="14"/>
      <c r="Y1046900" s="37"/>
      <c r="Z1046900" s="37"/>
      <c r="BR1046900" s="25"/>
      <c r="BT1046900" s="25"/>
    </row>
    <row r="1046901" spans="8:72" s="38" customFormat="1" ht="31.5" customHeight="1" x14ac:dyDescent="0.25">
      <c r="H1046901" s="14"/>
      <c r="I1046901" s="14"/>
      <c r="J1046901" s="14"/>
      <c r="K1046901" s="14"/>
      <c r="L1046901" s="14"/>
      <c r="M1046901" s="14"/>
      <c r="N1046901" s="14"/>
      <c r="O1046901" s="14"/>
      <c r="P1046901" s="14"/>
      <c r="Q1046901" s="14"/>
      <c r="R1046901" s="14"/>
      <c r="S1046901" s="14"/>
      <c r="T1046901" s="14"/>
      <c r="U1046901" s="14"/>
      <c r="V1046901" s="14"/>
      <c r="W1046901" s="14"/>
      <c r="X1046901" s="14"/>
      <c r="Y1046901" s="37"/>
      <c r="Z1046901" s="37"/>
      <c r="BR1046901" s="25"/>
      <c r="BT1046901" s="25"/>
    </row>
    <row r="1046902" spans="8:72" s="38" customFormat="1" ht="31.5" customHeight="1" x14ac:dyDescent="0.25">
      <c r="H1046902" s="14"/>
      <c r="I1046902" s="14"/>
      <c r="J1046902" s="14"/>
      <c r="K1046902" s="14"/>
      <c r="L1046902" s="14"/>
      <c r="M1046902" s="14"/>
      <c r="N1046902" s="14"/>
      <c r="O1046902" s="14"/>
      <c r="P1046902" s="14"/>
      <c r="Q1046902" s="14"/>
      <c r="R1046902" s="14"/>
      <c r="S1046902" s="14"/>
      <c r="T1046902" s="14"/>
      <c r="U1046902" s="14"/>
      <c r="V1046902" s="14"/>
      <c r="W1046902" s="14"/>
      <c r="X1046902" s="14"/>
      <c r="Y1046902" s="37"/>
      <c r="Z1046902" s="37"/>
      <c r="BR1046902" s="25"/>
      <c r="BT1046902" s="25"/>
    </row>
    <row r="1046903" spans="8:72" s="38" customFormat="1" ht="31.5" customHeight="1" x14ac:dyDescent="0.25">
      <c r="H1046903" s="14"/>
      <c r="I1046903" s="14"/>
      <c r="J1046903" s="14"/>
      <c r="K1046903" s="14"/>
      <c r="L1046903" s="14"/>
      <c r="M1046903" s="14"/>
      <c r="N1046903" s="14"/>
      <c r="O1046903" s="14"/>
      <c r="P1046903" s="14"/>
      <c r="Q1046903" s="14"/>
      <c r="R1046903" s="14"/>
      <c r="S1046903" s="14"/>
      <c r="T1046903" s="14"/>
      <c r="U1046903" s="14"/>
      <c r="V1046903" s="14"/>
      <c r="W1046903" s="14"/>
      <c r="X1046903" s="14"/>
      <c r="Y1046903" s="37"/>
      <c r="Z1046903" s="37"/>
      <c r="BR1046903" s="25"/>
      <c r="BT1046903" s="25"/>
    </row>
    <row r="1046904" spans="8:72" s="38" customFormat="1" ht="31.5" customHeight="1" x14ac:dyDescent="0.25">
      <c r="H1046904" s="14"/>
      <c r="I1046904" s="14"/>
      <c r="J1046904" s="14"/>
      <c r="K1046904" s="14"/>
      <c r="L1046904" s="14"/>
      <c r="M1046904" s="14"/>
      <c r="N1046904" s="14"/>
      <c r="O1046904" s="14"/>
      <c r="P1046904" s="14"/>
      <c r="Q1046904" s="14"/>
      <c r="R1046904" s="14"/>
      <c r="S1046904" s="14"/>
      <c r="T1046904" s="14"/>
      <c r="U1046904" s="14"/>
      <c r="V1046904" s="14"/>
      <c r="W1046904" s="14"/>
      <c r="X1046904" s="14"/>
      <c r="Y1046904" s="37"/>
      <c r="Z1046904" s="37"/>
      <c r="BR1046904" s="25"/>
      <c r="BT1046904" s="25"/>
    </row>
    <row r="1046905" spans="8:72" s="38" customFormat="1" ht="31.5" customHeight="1" x14ac:dyDescent="0.25">
      <c r="H1046905" s="14"/>
      <c r="I1046905" s="14"/>
      <c r="J1046905" s="14"/>
      <c r="K1046905" s="14"/>
      <c r="L1046905" s="14"/>
      <c r="M1046905" s="14"/>
      <c r="N1046905" s="14"/>
      <c r="O1046905" s="14"/>
      <c r="P1046905" s="14"/>
      <c r="Q1046905" s="14"/>
      <c r="R1046905" s="14"/>
      <c r="S1046905" s="14"/>
      <c r="T1046905" s="14"/>
      <c r="U1046905" s="14"/>
      <c r="V1046905" s="14"/>
      <c r="W1046905" s="14"/>
      <c r="X1046905" s="14"/>
      <c r="Y1046905" s="37"/>
      <c r="Z1046905" s="37"/>
      <c r="BR1046905" s="25"/>
      <c r="BT1046905" s="25"/>
    </row>
    <row r="1046906" spans="8:72" s="38" customFormat="1" ht="31.5" customHeight="1" x14ac:dyDescent="0.25">
      <c r="H1046906" s="14"/>
      <c r="I1046906" s="14"/>
      <c r="J1046906" s="14"/>
      <c r="K1046906" s="14"/>
      <c r="L1046906" s="14"/>
      <c r="M1046906" s="14"/>
      <c r="N1046906" s="14"/>
      <c r="O1046906" s="14"/>
      <c r="P1046906" s="14"/>
      <c r="Q1046906" s="14"/>
      <c r="R1046906" s="14"/>
      <c r="S1046906" s="14"/>
      <c r="T1046906" s="14"/>
      <c r="U1046906" s="14"/>
      <c r="V1046906" s="14"/>
      <c r="W1046906" s="14"/>
      <c r="X1046906" s="14"/>
      <c r="Y1046906" s="37"/>
      <c r="Z1046906" s="37"/>
      <c r="BR1046906" s="25"/>
      <c r="BT1046906" s="25"/>
    </row>
    <row r="1046907" spans="8:72" s="38" customFormat="1" ht="31.5" customHeight="1" x14ac:dyDescent="0.25">
      <c r="H1046907" s="14"/>
      <c r="I1046907" s="14"/>
      <c r="J1046907" s="14"/>
      <c r="K1046907" s="14"/>
      <c r="L1046907" s="14"/>
      <c r="M1046907" s="14"/>
      <c r="N1046907" s="14"/>
      <c r="O1046907" s="14"/>
      <c r="P1046907" s="14"/>
      <c r="Q1046907" s="14"/>
      <c r="R1046907" s="14"/>
      <c r="S1046907" s="14"/>
      <c r="T1046907" s="14"/>
      <c r="U1046907" s="14"/>
      <c r="V1046907" s="14"/>
      <c r="W1046907" s="14"/>
      <c r="X1046907" s="14"/>
      <c r="Y1046907" s="37"/>
      <c r="Z1046907" s="37"/>
      <c r="BR1046907" s="25"/>
      <c r="BT1046907" s="25"/>
    </row>
    <row r="1046908" spans="8:72" s="38" customFormat="1" ht="31.5" customHeight="1" x14ac:dyDescent="0.25">
      <c r="H1046908" s="14"/>
      <c r="I1046908" s="14"/>
      <c r="J1046908" s="14"/>
      <c r="K1046908" s="14"/>
      <c r="L1046908" s="14"/>
      <c r="M1046908" s="14"/>
      <c r="N1046908" s="14"/>
      <c r="O1046908" s="14"/>
      <c r="P1046908" s="14"/>
      <c r="Q1046908" s="14"/>
      <c r="R1046908" s="14"/>
      <c r="S1046908" s="14"/>
      <c r="T1046908" s="14"/>
      <c r="U1046908" s="14"/>
      <c r="V1046908" s="14"/>
      <c r="W1046908" s="14"/>
      <c r="X1046908" s="14"/>
      <c r="Y1046908" s="37"/>
      <c r="Z1046908" s="37"/>
      <c r="BR1046908" s="25"/>
      <c r="BT1046908" s="25"/>
    </row>
    <row r="1046909" spans="8:72" s="38" customFormat="1" ht="31.5" customHeight="1" x14ac:dyDescent="0.25">
      <c r="H1046909" s="14"/>
      <c r="I1046909" s="14"/>
      <c r="J1046909" s="14"/>
      <c r="K1046909" s="14"/>
      <c r="L1046909" s="14"/>
      <c r="M1046909" s="14"/>
      <c r="N1046909" s="14"/>
      <c r="O1046909" s="14"/>
      <c r="P1046909" s="14"/>
      <c r="Q1046909" s="14"/>
      <c r="R1046909" s="14"/>
      <c r="S1046909" s="14"/>
      <c r="T1046909" s="14"/>
      <c r="U1046909" s="14"/>
      <c r="V1046909" s="14"/>
      <c r="W1046909" s="14"/>
      <c r="X1046909" s="14"/>
      <c r="Y1046909" s="37"/>
      <c r="Z1046909" s="37"/>
      <c r="BR1046909" s="25"/>
      <c r="BT1046909" s="25"/>
    </row>
    <row r="1046910" spans="8:72" s="38" customFormat="1" ht="31.5" customHeight="1" x14ac:dyDescent="0.25">
      <c r="H1046910" s="14"/>
      <c r="I1046910" s="14"/>
      <c r="J1046910" s="14"/>
      <c r="K1046910" s="14"/>
      <c r="L1046910" s="14"/>
      <c r="M1046910" s="14"/>
      <c r="N1046910" s="14"/>
      <c r="O1046910" s="14"/>
      <c r="P1046910" s="14"/>
      <c r="Q1046910" s="14"/>
      <c r="R1046910" s="14"/>
      <c r="S1046910" s="14"/>
      <c r="T1046910" s="14"/>
      <c r="U1046910" s="14"/>
      <c r="V1046910" s="14"/>
      <c r="W1046910" s="14"/>
      <c r="X1046910" s="14"/>
      <c r="Y1046910" s="37"/>
      <c r="Z1046910" s="37"/>
      <c r="BR1046910" s="25"/>
      <c r="BT1046910" s="25"/>
    </row>
    <row r="1046911" spans="8:72" s="38" customFormat="1" ht="31.5" customHeight="1" x14ac:dyDescent="0.25">
      <c r="H1046911" s="14"/>
      <c r="I1046911" s="14"/>
      <c r="J1046911" s="14"/>
      <c r="K1046911" s="14"/>
      <c r="L1046911" s="14"/>
      <c r="M1046911" s="14"/>
      <c r="N1046911" s="14"/>
      <c r="O1046911" s="14"/>
      <c r="P1046911" s="14"/>
      <c r="Q1046911" s="14"/>
      <c r="R1046911" s="14"/>
      <c r="S1046911" s="14"/>
      <c r="T1046911" s="14"/>
      <c r="U1046911" s="14"/>
      <c r="V1046911" s="14"/>
      <c r="W1046911" s="14"/>
      <c r="X1046911" s="14"/>
      <c r="Y1046911" s="37"/>
      <c r="Z1046911" s="37"/>
      <c r="BR1046911" s="25"/>
      <c r="BT1046911" s="25"/>
    </row>
    <row r="1046912" spans="8:72" s="38" customFormat="1" ht="31.5" customHeight="1" x14ac:dyDescent="0.25">
      <c r="H1046912" s="14"/>
      <c r="I1046912" s="14"/>
      <c r="J1046912" s="14"/>
      <c r="K1046912" s="14"/>
      <c r="L1046912" s="14"/>
      <c r="M1046912" s="14"/>
      <c r="N1046912" s="14"/>
      <c r="O1046912" s="14"/>
      <c r="P1046912" s="14"/>
      <c r="Q1046912" s="14"/>
      <c r="R1046912" s="14"/>
      <c r="S1046912" s="14"/>
      <c r="T1046912" s="14"/>
      <c r="U1046912" s="14"/>
      <c r="V1046912" s="14"/>
      <c r="W1046912" s="14"/>
      <c r="X1046912" s="14"/>
      <c r="Y1046912" s="37"/>
      <c r="Z1046912" s="37"/>
      <c r="BR1046912" s="25"/>
      <c r="BT1046912" s="25"/>
    </row>
    <row r="1046913" spans="8:72" s="38" customFormat="1" ht="31.5" customHeight="1" x14ac:dyDescent="0.25">
      <c r="H1046913" s="14"/>
      <c r="I1046913" s="14"/>
      <c r="J1046913" s="14"/>
      <c r="K1046913" s="14"/>
      <c r="L1046913" s="14"/>
      <c r="M1046913" s="14"/>
      <c r="N1046913" s="14"/>
      <c r="O1046913" s="14"/>
      <c r="P1046913" s="14"/>
      <c r="Q1046913" s="14"/>
      <c r="R1046913" s="14"/>
      <c r="S1046913" s="14"/>
      <c r="T1046913" s="14"/>
      <c r="U1046913" s="14"/>
      <c r="V1046913" s="14"/>
      <c r="W1046913" s="14"/>
      <c r="X1046913" s="14"/>
      <c r="Y1046913" s="37"/>
      <c r="Z1046913" s="37"/>
      <c r="BR1046913" s="25"/>
      <c r="BT1046913" s="25"/>
    </row>
    <row r="1046914" spans="8:72" s="38" customFormat="1" ht="31.5" customHeight="1" x14ac:dyDescent="0.25">
      <c r="H1046914" s="14"/>
      <c r="I1046914" s="14"/>
      <c r="J1046914" s="14"/>
      <c r="K1046914" s="14"/>
      <c r="L1046914" s="14"/>
      <c r="M1046914" s="14"/>
      <c r="N1046914" s="14"/>
      <c r="O1046914" s="14"/>
      <c r="P1046914" s="14"/>
      <c r="Q1046914" s="14"/>
      <c r="R1046914" s="14"/>
      <c r="S1046914" s="14"/>
      <c r="T1046914" s="14"/>
      <c r="U1046914" s="14"/>
      <c r="V1046914" s="14"/>
      <c r="W1046914" s="14"/>
      <c r="X1046914" s="14"/>
      <c r="Y1046914" s="37"/>
      <c r="Z1046914" s="37"/>
      <c r="BR1046914" s="25"/>
      <c r="BT1046914" s="25"/>
    </row>
    <row r="1046915" spans="8:72" s="38" customFormat="1" ht="31.5" customHeight="1" x14ac:dyDescent="0.25">
      <c r="H1046915" s="14"/>
      <c r="I1046915" s="14"/>
      <c r="J1046915" s="14"/>
      <c r="K1046915" s="14"/>
      <c r="L1046915" s="14"/>
      <c r="M1046915" s="14"/>
      <c r="N1046915" s="14"/>
      <c r="O1046915" s="14"/>
      <c r="P1046915" s="14"/>
      <c r="Q1046915" s="14"/>
      <c r="R1046915" s="14"/>
      <c r="S1046915" s="14"/>
      <c r="T1046915" s="14"/>
      <c r="U1046915" s="14"/>
      <c r="V1046915" s="14"/>
      <c r="W1046915" s="14"/>
      <c r="X1046915" s="14"/>
      <c r="Y1046915" s="37"/>
      <c r="Z1046915" s="37"/>
      <c r="BR1046915" s="25"/>
      <c r="BT1046915" s="25"/>
    </row>
    <row r="1046916" spans="8:72" s="38" customFormat="1" ht="31.5" customHeight="1" x14ac:dyDescent="0.25">
      <c r="H1046916" s="14"/>
      <c r="I1046916" s="14"/>
      <c r="J1046916" s="14"/>
      <c r="K1046916" s="14"/>
      <c r="L1046916" s="14"/>
      <c r="M1046916" s="14"/>
      <c r="N1046916" s="14"/>
      <c r="O1046916" s="14"/>
      <c r="P1046916" s="14"/>
      <c r="Q1046916" s="14"/>
      <c r="R1046916" s="14"/>
      <c r="S1046916" s="14"/>
      <c r="T1046916" s="14"/>
      <c r="U1046916" s="14"/>
      <c r="V1046916" s="14"/>
      <c r="W1046916" s="14"/>
      <c r="X1046916" s="14"/>
      <c r="Y1046916" s="37"/>
      <c r="Z1046916" s="37"/>
      <c r="BR1046916" s="25"/>
      <c r="BT1046916" s="25"/>
    </row>
    <row r="1046917" spans="8:72" s="38" customFormat="1" ht="31.5" customHeight="1" x14ac:dyDescent="0.25">
      <c r="H1046917" s="14"/>
      <c r="I1046917" s="14"/>
      <c r="J1046917" s="14"/>
      <c r="K1046917" s="14"/>
      <c r="L1046917" s="14"/>
      <c r="M1046917" s="14"/>
      <c r="N1046917" s="14"/>
      <c r="O1046917" s="14"/>
      <c r="P1046917" s="14"/>
      <c r="Q1046917" s="14"/>
      <c r="R1046917" s="14"/>
      <c r="S1046917" s="14"/>
      <c r="T1046917" s="14"/>
      <c r="U1046917" s="14"/>
      <c r="V1046917" s="14"/>
      <c r="W1046917" s="14"/>
      <c r="X1046917" s="14"/>
      <c r="Y1046917" s="37"/>
      <c r="Z1046917" s="37"/>
      <c r="BR1046917" s="25"/>
      <c r="BT1046917" s="25"/>
    </row>
    <row r="1046918" spans="8:72" s="38" customFormat="1" ht="31.5" customHeight="1" x14ac:dyDescent="0.25">
      <c r="H1046918" s="14"/>
      <c r="I1046918" s="14"/>
      <c r="J1046918" s="14"/>
      <c r="K1046918" s="14"/>
      <c r="L1046918" s="14"/>
      <c r="M1046918" s="14"/>
      <c r="N1046918" s="14"/>
      <c r="O1046918" s="14"/>
      <c r="P1046918" s="14"/>
      <c r="Q1046918" s="14"/>
      <c r="R1046918" s="14"/>
      <c r="S1046918" s="14"/>
      <c r="T1046918" s="14"/>
      <c r="U1046918" s="14"/>
      <c r="V1046918" s="14"/>
      <c r="W1046918" s="14"/>
      <c r="X1046918" s="14"/>
      <c r="Y1046918" s="37"/>
      <c r="Z1046918" s="37"/>
      <c r="BR1046918" s="25"/>
      <c r="BT1046918" s="25"/>
    </row>
    <row r="1046919" spans="8:72" s="38" customFormat="1" ht="31.5" customHeight="1" x14ac:dyDescent="0.25">
      <c r="H1046919" s="14"/>
      <c r="I1046919" s="14"/>
      <c r="J1046919" s="14"/>
      <c r="K1046919" s="14"/>
      <c r="L1046919" s="14"/>
      <c r="M1046919" s="14"/>
      <c r="N1046919" s="14"/>
      <c r="O1046919" s="14"/>
      <c r="P1046919" s="14"/>
      <c r="Q1046919" s="14"/>
      <c r="R1046919" s="14"/>
      <c r="S1046919" s="14"/>
      <c r="T1046919" s="14"/>
      <c r="U1046919" s="14"/>
      <c r="V1046919" s="14"/>
      <c r="W1046919" s="14"/>
      <c r="X1046919" s="14"/>
      <c r="Y1046919" s="37"/>
      <c r="Z1046919" s="37"/>
      <c r="BR1046919" s="25"/>
      <c r="BT1046919" s="25"/>
    </row>
    <row r="1046920" spans="8:72" s="38" customFormat="1" ht="31.5" customHeight="1" x14ac:dyDescent="0.25">
      <c r="H1046920" s="14"/>
      <c r="I1046920" s="14"/>
      <c r="J1046920" s="14"/>
      <c r="K1046920" s="14"/>
      <c r="L1046920" s="14"/>
      <c r="M1046920" s="14"/>
      <c r="N1046920" s="14"/>
      <c r="O1046920" s="14"/>
      <c r="P1046920" s="14"/>
      <c r="Q1046920" s="14"/>
      <c r="R1046920" s="14"/>
      <c r="S1046920" s="14"/>
      <c r="T1046920" s="14"/>
      <c r="U1046920" s="14"/>
      <c r="V1046920" s="14"/>
      <c r="W1046920" s="14"/>
      <c r="X1046920" s="14"/>
      <c r="Y1046920" s="37"/>
      <c r="Z1046920" s="37"/>
      <c r="BR1046920" s="25"/>
      <c r="BT1046920" s="25"/>
    </row>
    <row r="1046921" spans="8:72" s="38" customFormat="1" ht="31.5" customHeight="1" x14ac:dyDescent="0.25">
      <c r="H1046921" s="14"/>
      <c r="I1046921" s="14"/>
      <c r="J1046921" s="14"/>
      <c r="K1046921" s="14"/>
      <c r="L1046921" s="14"/>
      <c r="M1046921" s="14"/>
      <c r="N1046921" s="14"/>
      <c r="O1046921" s="14"/>
      <c r="P1046921" s="14"/>
      <c r="Q1046921" s="14"/>
      <c r="R1046921" s="14"/>
      <c r="S1046921" s="14"/>
      <c r="T1046921" s="14"/>
      <c r="U1046921" s="14"/>
      <c r="V1046921" s="14"/>
      <c r="W1046921" s="14"/>
      <c r="X1046921" s="14"/>
      <c r="Y1046921" s="37"/>
      <c r="Z1046921" s="37"/>
      <c r="BR1046921" s="25"/>
      <c r="BT1046921" s="25"/>
    </row>
    <row r="1046922" spans="8:72" s="38" customFormat="1" ht="31.5" customHeight="1" x14ac:dyDescent="0.25">
      <c r="H1046922" s="14"/>
      <c r="I1046922" s="14"/>
      <c r="J1046922" s="14"/>
      <c r="K1046922" s="14"/>
      <c r="L1046922" s="14"/>
      <c r="M1046922" s="14"/>
      <c r="N1046922" s="14"/>
      <c r="O1046922" s="14"/>
      <c r="P1046922" s="14"/>
      <c r="Q1046922" s="14"/>
      <c r="R1046922" s="14"/>
      <c r="S1046922" s="14"/>
      <c r="T1046922" s="14"/>
      <c r="U1046922" s="14"/>
      <c r="V1046922" s="14"/>
      <c r="W1046922" s="14"/>
      <c r="X1046922" s="14"/>
      <c r="Y1046922" s="37"/>
      <c r="Z1046922" s="37"/>
      <c r="BR1046922" s="25"/>
      <c r="BT1046922" s="25"/>
    </row>
    <row r="1046923" spans="8:72" s="38" customFormat="1" ht="31.5" customHeight="1" x14ac:dyDescent="0.25">
      <c r="H1046923" s="14"/>
      <c r="I1046923" s="14"/>
      <c r="J1046923" s="14"/>
      <c r="K1046923" s="14"/>
      <c r="L1046923" s="14"/>
      <c r="M1046923" s="14"/>
      <c r="N1046923" s="14"/>
      <c r="O1046923" s="14"/>
      <c r="P1046923" s="14"/>
      <c r="Q1046923" s="14"/>
      <c r="R1046923" s="14"/>
      <c r="S1046923" s="14"/>
      <c r="T1046923" s="14"/>
      <c r="U1046923" s="14"/>
      <c r="V1046923" s="14"/>
      <c r="W1046923" s="14"/>
      <c r="X1046923" s="14"/>
      <c r="Y1046923" s="37"/>
      <c r="Z1046923" s="37"/>
      <c r="BR1046923" s="25"/>
      <c r="BT1046923" s="25"/>
    </row>
    <row r="1046924" spans="8:72" s="38" customFormat="1" ht="31.5" customHeight="1" x14ac:dyDescent="0.25">
      <c r="H1046924" s="14"/>
      <c r="I1046924" s="14"/>
      <c r="J1046924" s="14"/>
      <c r="K1046924" s="14"/>
      <c r="L1046924" s="14"/>
      <c r="M1046924" s="14"/>
      <c r="N1046924" s="14"/>
      <c r="O1046924" s="14"/>
      <c r="P1046924" s="14"/>
      <c r="Q1046924" s="14"/>
      <c r="R1046924" s="14"/>
      <c r="S1046924" s="14"/>
      <c r="T1046924" s="14"/>
      <c r="U1046924" s="14"/>
      <c r="V1046924" s="14"/>
      <c r="W1046924" s="14"/>
      <c r="X1046924" s="14"/>
      <c r="Y1046924" s="37"/>
      <c r="Z1046924" s="37"/>
      <c r="BR1046924" s="25"/>
      <c r="BT1046924" s="25"/>
    </row>
    <row r="1046925" spans="8:72" s="38" customFormat="1" ht="31.5" customHeight="1" x14ac:dyDescent="0.25">
      <c r="H1046925" s="14"/>
      <c r="I1046925" s="14"/>
      <c r="J1046925" s="14"/>
      <c r="K1046925" s="14"/>
      <c r="L1046925" s="14"/>
      <c r="M1046925" s="14"/>
      <c r="N1046925" s="14"/>
      <c r="O1046925" s="14"/>
      <c r="P1046925" s="14"/>
      <c r="Q1046925" s="14"/>
      <c r="R1046925" s="14"/>
      <c r="S1046925" s="14"/>
      <c r="T1046925" s="14"/>
      <c r="U1046925" s="14"/>
      <c r="V1046925" s="14"/>
      <c r="W1046925" s="14"/>
      <c r="X1046925" s="14"/>
      <c r="Y1046925" s="37"/>
      <c r="Z1046925" s="37"/>
      <c r="BR1046925" s="25"/>
      <c r="BT1046925" s="25"/>
    </row>
    <row r="1046926" spans="8:72" s="38" customFormat="1" ht="31.5" customHeight="1" x14ac:dyDescent="0.25">
      <c r="H1046926" s="14"/>
      <c r="I1046926" s="14"/>
      <c r="J1046926" s="14"/>
      <c r="K1046926" s="14"/>
      <c r="L1046926" s="14"/>
      <c r="M1046926" s="14"/>
      <c r="N1046926" s="14"/>
      <c r="O1046926" s="14"/>
      <c r="P1046926" s="14"/>
      <c r="Q1046926" s="14"/>
      <c r="R1046926" s="14"/>
      <c r="S1046926" s="14"/>
      <c r="T1046926" s="14"/>
      <c r="U1046926" s="14"/>
      <c r="V1046926" s="14"/>
      <c r="W1046926" s="14"/>
      <c r="X1046926" s="14"/>
      <c r="Y1046926" s="37"/>
      <c r="Z1046926" s="37"/>
      <c r="BR1046926" s="25"/>
      <c r="BT1046926" s="25"/>
    </row>
    <row r="1046927" spans="8:72" s="38" customFormat="1" ht="31.5" customHeight="1" x14ac:dyDescent="0.25">
      <c r="H1046927" s="14"/>
      <c r="I1046927" s="14"/>
      <c r="J1046927" s="14"/>
      <c r="K1046927" s="14"/>
      <c r="L1046927" s="14"/>
      <c r="M1046927" s="14"/>
      <c r="N1046927" s="14"/>
      <c r="O1046927" s="14"/>
      <c r="P1046927" s="14"/>
      <c r="Q1046927" s="14"/>
      <c r="R1046927" s="14"/>
      <c r="S1046927" s="14"/>
      <c r="T1046927" s="14"/>
      <c r="U1046927" s="14"/>
      <c r="V1046927" s="14"/>
      <c r="W1046927" s="14"/>
      <c r="X1046927" s="14"/>
      <c r="Y1046927" s="37"/>
      <c r="Z1046927" s="37"/>
      <c r="BR1046927" s="25"/>
      <c r="BT1046927" s="25"/>
    </row>
    <row r="1046928" spans="8:72" s="38" customFormat="1" ht="31.5" customHeight="1" x14ac:dyDescent="0.25">
      <c r="H1046928" s="14"/>
      <c r="I1046928" s="14"/>
      <c r="J1046928" s="14"/>
      <c r="K1046928" s="14"/>
      <c r="L1046928" s="14"/>
      <c r="M1046928" s="14"/>
      <c r="N1046928" s="14"/>
      <c r="O1046928" s="14"/>
      <c r="P1046928" s="14"/>
      <c r="Q1046928" s="14"/>
      <c r="R1046928" s="14"/>
      <c r="S1046928" s="14"/>
      <c r="T1046928" s="14"/>
      <c r="U1046928" s="14"/>
      <c r="V1046928" s="14"/>
      <c r="W1046928" s="14"/>
      <c r="X1046928" s="14"/>
      <c r="Y1046928" s="37"/>
      <c r="Z1046928" s="37"/>
      <c r="BR1046928" s="25"/>
      <c r="BT1046928" s="25"/>
    </row>
    <row r="1046929" spans="8:72" s="38" customFormat="1" ht="31.5" customHeight="1" x14ac:dyDescent="0.25">
      <c r="H1046929" s="14"/>
      <c r="I1046929" s="14"/>
      <c r="J1046929" s="14"/>
      <c r="K1046929" s="14"/>
      <c r="L1046929" s="14"/>
      <c r="M1046929" s="14"/>
      <c r="N1046929" s="14"/>
      <c r="O1046929" s="14"/>
      <c r="P1046929" s="14"/>
      <c r="Q1046929" s="14"/>
      <c r="R1046929" s="14"/>
      <c r="S1046929" s="14"/>
      <c r="T1046929" s="14"/>
      <c r="U1046929" s="14"/>
      <c r="V1046929" s="14"/>
      <c r="W1046929" s="14"/>
      <c r="X1046929" s="14"/>
      <c r="Y1046929" s="37"/>
      <c r="Z1046929" s="37"/>
      <c r="BR1046929" s="25"/>
      <c r="BT1046929" s="25"/>
    </row>
    <row r="1046930" spans="8:72" s="38" customFormat="1" ht="31.5" customHeight="1" x14ac:dyDescent="0.25">
      <c r="H1046930" s="14"/>
      <c r="I1046930" s="14"/>
      <c r="J1046930" s="14"/>
      <c r="K1046930" s="14"/>
      <c r="L1046930" s="14"/>
      <c r="M1046930" s="14"/>
      <c r="N1046930" s="14"/>
      <c r="O1046930" s="14"/>
      <c r="P1046930" s="14"/>
      <c r="Q1046930" s="14"/>
      <c r="R1046930" s="14"/>
      <c r="S1046930" s="14"/>
      <c r="T1046930" s="14"/>
      <c r="U1046930" s="14"/>
      <c r="V1046930" s="14"/>
      <c r="W1046930" s="14"/>
      <c r="X1046930" s="14"/>
      <c r="Y1046930" s="37"/>
      <c r="Z1046930" s="37"/>
      <c r="BR1046930" s="25"/>
      <c r="BT1046930" s="25"/>
    </row>
    <row r="1046931" spans="8:72" s="38" customFormat="1" ht="31.5" customHeight="1" x14ac:dyDescent="0.25">
      <c r="H1046931" s="14"/>
      <c r="I1046931" s="14"/>
      <c r="J1046931" s="14"/>
      <c r="K1046931" s="14"/>
      <c r="L1046931" s="14"/>
      <c r="M1046931" s="14"/>
      <c r="N1046931" s="14"/>
      <c r="O1046931" s="14"/>
      <c r="P1046931" s="14"/>
      <c r="Q1046931" s="14"/>
      <c r="R1046931" s="14"/>
      <c r="S1046931" s="14"/>
      <c r="T1046931" s="14"/>
      <c r="U1046931" s="14"/>
      <c r="V1046931" s="14"/>
      <c r="W1046931" s="14"/>
      <c r="X1046931" s="14"/>
      <c r="Y1046931" s="37"/>
      <c r="Z1046931" s="37"/>
      <c r="BR1046931" s="25"/>
      <c r="BT1046931" s="25"/>
    </row>
    <row r="1046932" spans="8:72" s="38" customFormat="1" ht="31.5" customHeight="1" x14ac:dyDescent="0.25">
      <c r="H1046932" s="14"/>
      <c r="I1046932" s="14"/>
      <c r="J1046932" s="14"/>
      <c r="K1046932" s="14"/>
      <c r="L1046932" s="14"/>
      <c r="M1046932" s="14"/>
      <c r="N1046932" s="14"/>
      <c r="O1046932" s="14"/>
      <c r="P1046932" s="14"/>
      <c r="Q1046932" s="14"/>
      <c r="R1046932" s="14"/>
      <c r="S1046932" s="14"/>
      <c r="T1046932" s="14"/>
      <c r="U1046932" s="14"/>
      <c r="V1046932" s="14"/>
      <c r="W1046932" s="14"/>
      <c r="X1046932" s="14"/>
      <c r="Y1046932" s="37"/>
      <c r="Z1046932" s="37"/>
      <c r="BR1046932" s="25"/>
      <c r="BT1046932" s="25"/>
    </row>
    <row r="1046933" spans="8:72" s="38" customFormat="1" ht="31.5" customHeight="1" x14ac:dyDescent="0.25">
      <c r="H1046933" s="14"/>
      <c r="I1046933" s="14"/>
      <c r="J1046933" s="14"/>
      <c r="K1046933" s="14"/>
      <c r="L1046933" s="14"/>
      <c r="M1046933" s="14"/>
      <c r="N1046933" s="14"/>
      <c r="O1046933" s="14"/>
      <c r="P1046933" s="14"/>
      <c r="Q1046933" s="14"/>
      <c r="R1046933" s="14"/>
      <c r="S1046933" s="14"/>
      <c r="T1046933" s="14"/>
      <c r="U1046933" s="14"/>
      <c r="V1046933" s="14"/>
      <c r="W1046933" s="14"/>
      <c r="X1046933" s="14"/>
      <c r="Y1046933" s="37"/>
      <c r="Z1046933" s="37"/>
      <c r="BR1046933" s="25"/>
      <c r="BT1046933" s="25"/>
    </row>
    <row r="1046934" spans="8:72" s="38" customFormat="1" ht="31.5" customHeight="1" x14ac:dyDescent="0.25">
      <c r="H1046934" s="14"/>
      <c r="I1046934" s="14"/>
      <c r="J1046934" s="14"/>
      <c r="K1046934" s="14"/>
      <c r="L1046934" s="14"/>
      <c r="M1046934" s="14"/>
      <c r="N1046934" s="14"/>
      <c r="O1046934" s="14"/>
      <c r="P1046934" s="14"/>
      <c r="Q1046934" s="14"/>
      <c r="R1046934" s="14"/>
      <c r="S1046934" s="14"/>
      <c r="T1046934" s="14"/>
      <c r="U1046934" s="14"/>
      <c r="V1046934" s="14"/>
      <c r="W1046934" s="14"/>
      <c r="X1046934" s="14"/>
      <c r="Y1046934" s="37"/>
      <c r="Z1046934" s="37"/>
      <c r="BR1046934" s="25"/>
      <c r="BT1046934" s="25"/>
    </row>
    <row r="1046935" spans="8:72" s="38" customFormat="1" ht="31.5" customHeight="1" x14ac:dyDescent="0.25">
      <c r="H1046935" s="14"/>
      <c r="I1046935" s="14"/>
      <c r="J1046935" s="14"/>
      <c r="K1046935" s="14"/>
      <c r="L1046935" s="14"/>
      <c r="M1046935" s="14"/>
      <c r="N1046935" s="14"/>
      <c r="O1046935" s="14"/>
      <c r="P1046935" s="14"/>
      <c r="Q1046935" s="14"/>
      <c r="R1046935" s="14"/>
      <c r="S1046935" s="14"/>
      <c r="T1046935" s="14"/>
      <c r="U1046935" s="14"/>
      <c r="V1046935" s="14"/>
      <c r="W1046935" s="14"/>
      <c r="X1046935" s="14"/>
      <c r="Y1046935" s="37"/>
      <c r="Z1046935" s="37"/>
      <c r="BR1046935" s="25"/>
      <c r="BT1046935" s="25"/>
    </row>
    <row r="1046936" spans="8:72" s="38" customFormat="1" ht="31.5" customHeight="1" x14ac:dyDescent="0.25">
      <c r="H1046936" s="14"/>
      <c r="I1046936" s="14"/>
      <c r="J1046936" s="14"/>
      <c r="K1046936" s="14"/>
      <c r="L1046936" s="14"/>
      <c r="M1046936" s="14"/>
      <c r="N1046936" s="14"/>
      <c r="O1046936" s="14"/>
      <c r="P1046936" s="14"/>
      <c r="Q1046936" s="14"/>
      <c r="R1046936" s="14"/>
      <c r="S1046936" s="14"/>
      <c r="T1046936" s="14"/>
      <c r="U1046936" s="14"/>
      <c r="V1046936" s="14"/>
      <c r="W1046936" s="14"/>
      <c r="X1046936" s="14"/>
      <c r="Y1046936" s="37"/>
      <c r="Z1046936" s="37"/>
      <c r="BR1046936" s="25"/>
      <c r="BT1046936" s="25"/>
    </row>
    <row r="1046937" spans="8:72" s="38" customFormat="1" ht="31.5" customHeight="1" x14ac:dyDescent="0.25">
      <c r="H1046937" s="14"/>
      <c r="I1046937" s="14"/>
      <c r="J1046937" s="14"/>
      <c r="K1046937" s="14"/>
      <c r="L1046937" s="14"/>
      <c r="M1046937" s="14"/>
      <c r="N1046937" s="14"/>
      <c r="O1046937" s="14"/>
      <c r="P1046937" s="14"/>
      <c r="Q1046937" s="14"/>
      <c r="R1046937" s="14"/>
      <c r="S1046937" s="14"/>
      <c r="T1046937" s="14"/>
      <c r="U1046937" s="14"/>
      <c r="V1046937" s="14"/>
      <c r="W1046937" s="14"/>
      <c r="X1046937" s="14"/>
      <c r="Y1046937" s="37"/>
      <c r="Z1046937" s="37"/>
      <c r="BR1046937" s="25"/>
      <c r="BT1046937" s="25"/>
    </row>
    <row r="1046938" spans="8:72" s="38" customFormat="1" ht="31.5" customHeight="1" x14ac:dyDescent="0.25">
      <c r="H1046938" s="14"/>
      <c r="I1046938" s="14"/>
      <c r="J1046938" s="14"/>
      <c r="K1046938" s="14"/>
      <c r="L1046938" s="14"/>
      <c r="M1046938" s="14"/>
      <c r="N1046938" s="14"/>
      <c r="O1046938" s="14"/>
      <c r="P1046938" s="14"/>
      <c r="Q1046938" s="14"/>
      <c r="R1046938" s="14"/>
      <c r="S1046938" s="14"/>
      <c r="T1046938" s="14"/>
      <c r="U1046938" s="14"/>
      <c r="V1046938" s="14"/>
      <c r="W1046938" s="14"/>
      <c r="X1046938" s="14"/>
      <c r="Y1046938" s="37"/>
      <c r="Z1046938" s="37"/>
      <c r="BR1046938" s="25"/>
      <c r="BT1046938" s="25"/>
    </row>
    <row r="1046939" spans="8:72" s="38" customFormat="1" ht="31.5" customHeight="1" x14ac:dyDescent="0.25">
      <c r="H1046939" s="14"/>
      <c r="I1046939" s="14"/>
      <c r="J1046939" s="14"/>
      <c r="K1046939" s="14"/>
      <c r="L1046939" s="14"/>
      <c r="M1046939" s="14"/>
      <c r="N1046939" s="14"/>
      <c r="O1046939" s="14"/>
      <c r="P1046939" s="14"/>
      <c r="Q1046939" s="14"/>
      <c r="R1046939" s="14"/>
      <c r="S1046939" s="14"/>
      <c r="T1046939" s="14"/>
      <c r="U1046939" s="14"/>
      <c r="V1046939" s="14"/>
      <c r="W1046939" s="14"/>
      <c r="X1046939" s="14"/>
      <c r="Y1046939" s="37"/>
      <c r="Z1046939" s="37"/>
      <c r="BR1046939" s="25"/>
      <c r="BT1046939" s="25"/>
    </row>
    <row r="1046940" spans="8:72" s="38" customFormat="1" ht="31.5" customHeight="1" x14ac:dyDescent="0.25">
      <c r="H1046940" s="14"/>
      <c r="I1046940" s="14"/>
      <c r="J1046940" s="14"/>
      <c r="K1046940" s="14"/>
      <c r="L1046940" s="14"/>
      <c r="M1046940" s="14"/>
      <c r="N1046940" s="14"/>
      <c r="O1046940" s="14"/>
      <c r="P1046940" s="14"/>
      <c r="Q1046940" s="14"/>
      <c r="R1046940" s="14"/>
      <c r="S1046940" s="14"/>
      <c r="T1046940" s="14"/>
      <c r="U1046940" s="14"/>
      <c r="V1046940" s="14"/>
      <c r="W1046940" s="14"/>
      <c r="X1046940" s="14"/>
      <c r="Y1046940" s="37"/>
      <c r="Z1046940" s="37"/>
      <c r="BR1046940" s="25"/>
      <c r="BT1046940" s="25"/>
    </row>
    <row r="1046941" spans="8:72" s="38" customFormat="1" ht="31.5" customHeight="1" x14ac:dyDescent="0.25">
      <c r="H1046941" s="14"/>
      <c r="I1046941" s="14"/>
      <c r="J1046941" s="14"/>
      <c r="K1046941" s="14"/>
      <c r="L1046941" s="14"/>
      <c r="M1046941" s="14"/>
      <c r="N1046941" s="14"/>
      <c r="O1046941" s="14"/>
      <c r="P1046941" s="14"/>
      <c r="Q1046941" s="14"/>
      <c r="R1046941" s="14"/>
      <c r="S1046941" s="14"/>
      <c r="T1046941" s="14"/>
      <c r="U1046941" s="14"/>
      <c r="V1046941" s="14"/>
      <c r="W1046941" s="14"/>
      <c r="X1046941" s="14"/>
      <c r="Y1046941" s="37"/>
      <c r="Z1046941" s="37"/>
      <c r="BR1046941" s="25"/>
      <c r="BT1046941" s="25"/>
    </row>
    <row r="1046942" spans="8:72" s="38" customFormat="1" ht="31.5" customHeight="1" x14ac:dyDescent="0.25">
      <c r="H1046942" s="14"/>
      <c r="I1046942" s="14"/>
      <c r="J1046942" s="14"/>
      <c r="K1046942" s="14"/>
      <c r="L1046942" s="14"/>
      <c r="M1046942" s="14"/>
      <c r="N1046942" s="14"/>
      <c r="O1046942" s="14"/>
      <c r="P1046942" s="14"/>
      <c r="Q1046942" s="14"/>
      <c r="R1046942" s="14"/>
      <c r="S1046942" s="14"/>
      <c r="T1046942" s="14"/>
      <c r="U1046942" s="14"/>
      <c r="V1046942" s="14"/>
      <c r="W1046942" s="14"/>
      <c r="X1046942" s="14"/>
      <c r="Y1046942" s="37"/>
      <c r="Z1046942" s="37"/>
      <c r="BR1046942" s="25"/>
      <c r="BT1046942" s="25"/>
    </row>
    <row r="1046943" spans="8:72" s="38" customFormat="1" ht="31.5" customHeight="1" x14ac:dyDescent="0.25">
      <c r="H1046943" s="14"/>
      <c r="I1046943" s="14"/>
      <c r="J1046943" s="14"/>
      <c r="K1046943" s="14"/>
      <c r="L1046943" s="14"/>
      <c r="M1046943" s="14"/>
      <c r="N1046943" s="14"/>
      <c r="O1046943" s="14"/>
      <c r="P1046943" s="14"/>
      <c r="Q1046943" s="14"/>
      <c r="R1046943" s="14"/>
      <c r="S1046943" s="14"/>
      <c r="T1046943" s="14"/>
      <c r="U1046943" s="14"/>
      <c r="V1046943" s="14"/>
      <c r="W1046943" s="14"/>
      <c r="X1046943" s="14"/>
      <c r="Y1046943" s="37"/>
      <c r="Z1046943" s="37"/>
      <c r="BR1046943" s="25"/>
      <c r="BT1046943" s="25"/>
    </row>
    <row r="1046944" spans="8:72" s="38" customFormat="1" ht="31.5" customHeight="1" x14ac:dyDescent="0.25">
      <c r="H1046944" s="14"/>
      <c r="I1046944" s="14"/>
      <c r="J1046944" s="14"/>
      <c r="K1046944" s="14"/>
      <c r="L1046944" s="14"/>
      <c r="M1046944" s="14"/>
      <c r="N1046944" s="14"/>
      <c r="O1046944" s="14"/>
      <c r="P1046944" s="14"/>
      <c r="Q1046944" s="14"/>
      <c r="R1046944" s="14"/>
      <c r="S1046944" s="14"/>
      <c r="T1046944" s="14"/>
      <c r="U1046944" s="14"/>
      <c r="V1046944" s="14"/>
      <c r="W1046944" s="14"/>
      <c r="X1046944" s="14"/>
      <c r="Y1046944" s="37"/>
      <c r="Z1046944" s="37"/>
      <c r="BR1046944" s="25"/>
      <c r="BT1046944" s="25"/>
    </row>
    <row r="1046945" spans="8:72" s="38" customFormat="1" ht="31.5" customHeight="1" x14ac:dyDescent="0.25">
      <c r="H1046945" s="14"/>
      <c r="I1046945" s="14"/>
      <c r="J1046945" s="14"/>
      <c r="K1046945" s="14"/>
      <c r="L1046945" s="14"/>
      <c r="M1046945" s="14"/>
      <c r="N1046945" s="14"/>
      <c r="O1046945" s="14"/>
      <c r="P1046945" s="14"/>
      <c r="Q1046945" s="14"/>
      <c r="R1046945" s="14"/>
      <c r="S1046945" s="14"/>
      <c r="T1046945" s="14"/>
      <c r="U1046945" s="14"/>
      <c r="V1046945" s="14"/>
      <c r="W1046945" s="14"/>
      <c r="X1046945" s="14"/>
      <c r="Y1046945" s="37"/>
      <c r="Z1046945" s="37"/>
      <c r="BR1046945" s="25"/>
      <c r="BT1046945" s="25"/>
    </row>
    <row r="1046946" spans="8:72" s="38" customFormat="1" ht="31.5" customHeight="1" x14ac:dyDescent="0.25">
      <c r="H1046946" s="14"/>
      <c r="I1046946" s="14"/>
      <c r="J1046946" s="14"/>
      <c r="K1046946" s="14"/>
      <c r="L1046946" s="14"/>
      <c r="M1046946" s="14"/>
      <c r="N1046946" s="14"/>
      <c r="O1046946" s="14"/>
      <c r="P1046946" s="14"/>
      <c r="Q1046946" s="14"/>
      <c r="R1046946" s="14"/>
      <c r="S1046946" s="14"/>
      <c r="T1046946" s="14"/>
      <c r="U1046946" s="14"/>
      <c r="V1046946" s="14"/>
      <c r="W1046946" s="14"/>
      <c r="X1046946" s="14"/>
      <c r="Y1046946" s="37"/>
      <c r="Z1046946" s="37"/>
      <c r="BR1046946" s="25"/>
      <c r="BT1046946" s="25"/>
    </row>
    <row r="1046947" spans="8:72" s="38" customFormat="1" ht="31.5" customHeight="1" x14ac:dyDescent="0.25">
      <c r="H1046947" s="14"/>
      <c r="I1046947" s="14"/>
      <c r="J1046947" s="14"/>
      <c r="K1046947" s="14"/>
      <c r="L1046947" s="14"/>
      <c r="M1046947" s="14"/>
      <c r="N1046947" s="14"/>
      <c r="O1046947" s="14"/>
      <c r="P1046947" s="14"/>
      <c r="Q1046947" s="14"/>
      <c r="R1046947" s="14"/>
      <c r="S1046947" s="14"/>
      <c r="T1046947" s="14"/>
      <c r="U1046947" s="14"/>
      <c r="V1046947" s="14"/>
      <c r="W1046947" s="14"/>
      <c r="X1046947" s="14"/>
      <c r="Y1046947" s="37"/>
      <c r="Z1046947" s="37"/>
      <c r="BR1046947" s="25"/>
      <c r="BT1046947" s="25"/>
    </row>
    <row r="1046948" spans="8:72" s="38" customFormat="1" ht="31.5" customHeight="1" x14ac:dyDescent="0.25">
      <c r="H1046948" s="14"/>
      <c r="I1046948" s="14"/>
      <c r="J1046948" s="14"/>
      <c r="K1046948" s="14"/>
      <c r="L1046948" s="14"/>
      <c r="M1046948" s="14"/>
      <c r="N1046948" s="14"/>
      <c r="O1046948" s="14"/>
      <c r="P1046948" s="14"/>
      <c r="Q1046948" s="14"/>
      <c r="R1046948" s="14"/>
      <c r="S1046948" s="14"/>
      <c r="T1046948" s="14"/>
      <c r="U1046948" s="14"/>
      <c r="V1046948" s="14"/>
      <c r="W1046948" s="14"/>
      <c r="X1046948" s="14"/>
      <c r="Y1046948" s="37"/>
      <c r="Z1046948" s="37"/>
      <c r="BR1046948" s="25"/>
      <c r="BT1046948" s="25"/>
    </row>
    <row r="1046949" spans="8:72" s="38" customFormat="1" ht="31.5" customHeight="1" x14ac:dyDescent="0.25">
      <c r="H1046949" s="14"/>
      <c r="I1046949" s="14"/>
      <c r="J1046949" s="14"/>
      <c r="K1046949" s="14"/>
      <c r="L1046949" s="14"/>
      <c r="M1046949" s="14"/>
      <c r="N1046949" s="14"/>
      <c r="O1046949" s="14"/>
      <c r="P1046949" s="14"/>
      <c r="Q1046949" s="14"/>
      <c r="R1046949" s="14"/>
      <c r="S1046949" s="14"/>
      <c r="T1046949" s="14"/>
      <c r="U1046949" s="14"/>
      <c r="V1046949" s="14"/>
      <c r="W1046949" s="14"/>
      <c r="X1046949" s="14"/>
      <c r="Y1046949" s="37"/>
      <c r="Z1046949" s="37"/>
      <c r="BR1046949" s="25"/>
      <c r="BT1046949" s="25"/>
    </row>
    <row r="1046950" spans="8:72" s="38" customFormat="1" ht="31.5" customHeight="1" x14ac:dyDescent="0.25">
      <c r="H1046950" s="14"/>
      <c r="I1046950" s="14"/>
      <c r="J1046950" s="14"/>
      <c r="K1046950" s="14"/>
      <c r="L1046950" s="14"/>
      <c r="M1046950" s="14"/>
      <c r="N1046950" s="14"/>
      <c r="O1046950" s="14"/>
      <c r="P1046950" s="14"/>
      <c r="Q1046950" s="14"/>
      <c r="R1046950" s="14"/>
      <c r="S1046950" s="14"/>
      <c r="T1046950" s="14"/>
      <c r="U1046950" s="14"/>
      <c r="V1046950" s="14"/>
      <c r="W1046950" s="14"/>
      <c r="X1046950" s="14"/>
      <c r="Y1046950" s="37"/>
      <c r="Z1046950" s="37"/>
      <c r="BR1046950" s="25"/>
      <c r="BT1046950" s="25"/>
    </row>
    <row r="1046951" spans="8:72" s="38" customFormat="1" ht="31.5" customHeight="1" x14ac:dyDescent="0.25">
      <c r="H1046951" s="14"/>
      <c r="I1046951" s="14"/>
      <c r="J1046951" s="14"/>
      <c r="K1046951" s="14"/>
      <c r="L1046951" s="14"/>
      <c r="M1046951" s="14"/>
      <c r="N1046951" s="14"/>
      <c r="O1046951" s="14"/>
      <c r="P1046951" s="14"/>
      <c r="Q1046951" s="14"/>
      <c r="R1046951" s="14"/>
      <c r="S1046951" s="14"/>
      <c r="T1046951" s="14"/>
      <c r="U1046951" s="14"/>
      <c r="V1046951" s="14"/>
      <c r="W1046951" s="14"/>
      <c r="X1046951" s="14"/>
      <c r="Y1046951" s="37"/>
      <c r="Z1046951" s="37"/>
      <c r="BR1046951" s="25"/>
      <c r="BT1046951" s="25"/>
    </row>
    <row r="1046952" spans="8:72" s="38" customFormat="1" ht="31.5" customHeight="1" x14ac:dyDescent="0.25">
      <c r="H1046952" s="14"/>
      <c r="I1046952" s="14"/>
      <c r="J1046952" s="14"/>
      <c r="K1046952" s="14"/>
      <c r="L1046952" s="14"/>
      <c r="M1046952" s="14"/>
      <c r="N1046952" s="14"/>
      <c r="O1046952" s="14"/>
      <c r="P1046952" s="14"/>
      <c r="Q1046952" s="14"/>
      <c r="R1046952" s="14"/>
      <c r="S1046952" s="14"/>
      <c r="T1046952" s="14"/>
      <c r="U1046952" s="14"/>
      <c r="V1046952" s="14"/>
      <c r="W1046952" s="14"/>
      <c r="X1046952" s="14"/>
      <c r="Y1046952" s="37"/>
      <c r="Z1046952" s="37"/>
      <c r="BR1046952" s="25"/>
      <c r="BT1046952" s="25"/>
    </row>
    <row r="1046953" spans="8:72" s="38" customFormat="1" ht="31.5" customHeight="1" x14ac:dyDescent="0.25">
      <c r="H1046953" s="14"/>
      <c r="I1046953" s="14"/>
      <c r="J1046953" s="14"/>
      <c r="K1046953" s="14"/>
      <c r="L1046953" s="14"/>
      <c r="M1046953" s="14"/>
      <c r="N1046953" s="14"/>
      <c r="O1046953" s="14"/>
      <c r="P1046953" s="14"/>
      <c r="Q1046953" s="14"/>
      <c r="R1046953" s="14"/>
      <c r="S1046953" s="14"/>
      <c r="T1046953" s="14"/>
      <c r="U1046953" s="14"/>
      <c r="V1046953" s="14"/>
      <c r="W1046953" s="14"/>
      <c r="X1046953" s="14"/>
      <c r="Y1046953" s="37"/>
      <c r="Z1046953" s="37"/>
      <c r="BR1046953" s="25"/>
      <c r="BT1046953" s="25"/>
    </row>
    <row r="1046954" spans="8:72" s="38" customFormat="1" ht="31.5" customHeight="1" x14ac:dyDescent="0.25">
      <c r="H1046954" s="14"/>
      <c r="I1046954" s="14"/>
      <c r="J1046954" s="14"/>
      <c r="K1046954" s="14"/>
      <c r="L1046954" s="14"/>
      <c r="M1046954" s="14"/>
      <c r="N1046954" s="14"/>
      <c r="O1046954" s="14"/>
      <c r="P1046954" s="14"/>
      <c r="Q1046954" s="14"/>
      <c r="R1046954" s="14"/>
      <c r="S1046954" s="14"/>
      <c r="T1046954" s="14"/>
      <c r="U1046954" s="14"/>
      <c r="V1046954" s="14"/>
      <c r="W1046954" s="14"/>
      <c r="X1046954" s="14"/>
      <c r="Y1046954" s="37"/>
      <c r="Z1046954" s="37"/>
      <c r="BR1046954" s="25"/>
      <c r="BT1046954" s="25"/>
    </row>
    <row r="1046955" spans="8:72" s="38" customFormat="1" ht="31.5" customHeight="1" x14ac:dyDescent="0.25">
      <c r="H1046955" s="14"/>
      <c r="I1046955" s="14"/>
      <c r="J1046955" s="14"/>
      <c r="K1046955" s="14"/>
      <c r="L1046955" s="14"/>
      <c r="M1046955" s="14"/>
      <c r="N1046955" s="14"/>
      <c r="O1046955" s="14"/>
      <c r="P1046955" s="14"/>
      <c r="Q1046955" s="14"/>
      <c r="R1046955" s="14"/>
      <c r="S1046955" s="14"/>
      <c r="T1046955" s="14"/>
      <c r="U1046955" s="14"/>
      <c r="V1046955" s="14"/>
      <c r="W1046955" s="14"/>
      <c r="X1046955" s="14"/>
      <c r="Y1046955" s="37"/>
      <c r="Z1046955" s="37"/>
      <c r="BR1046955" s="25"/>
      <c r="BT1046955" s="25"/>
    </row>
    <row r="1046956" spans="8:72" s="38" customFormat="1" ht="31.5" customHeight="1" x14ac:dyDescent="0.25">
      <c r="H1046956" s="14"/>
      <c r="I1046956" s="14"/>
      <c r="J1046956" s="14"/>
      <c r="K1046956" s="14"/>
      <c r="L1046956" s="14"/>
      <c r="M1046956" s="14"/>
      <c r="N1046956" s="14"/>
      <c r="O1046956" s="14"/>
      <c r="P1046956" s="14"/>
      <c r="Q1046956" s="14"/>
      <c r="R1046956" s="14"/>
      <c r="S1046956" s="14"/>
      <c r="T1046956" s="14"/>
      <c r="U1046956" s="14"/>
      <c r="V1046956" s="14"/>
      <c r="W1046956" s="14"/>
      <c r="X1046956" s="14"/>
      <c r="Y1046956" s="37"/>
      <c r="Z1046956" s="37"/>
      <c r="BR1046956" s="25"/>
      <c r="BT1046956" s="25"/>
    </row>
    <row r="1046957" spans="8:72" s="38" customFormat="1" ht="31.5" customHeight="1" x14ac:dyDescent="0.25">
      <c r="H1046957" s="14"/>
      <c r="I1046957" s="14"/>
      <c r="J1046957" s="14"/>
      <c r="K1046957" s="14"/>
      <c r="L1046957" s="14"/>
      <c r="M1046957" s="14"/>
      <c r="N1046957" s="14"/>
      <c r="O1046957" s="14"/>
      <c r="P1046957" s="14"/>
      <c r="Q1046957" s="14"/>
      <c r="R1046957" s="14"/>
      <c r="S1046957" s="14"/>
      <c r="T1046957" s="14"/>
      <c r="U1046957" s="14"/>
      <c r="V1046957" s="14"/>
      <c r="W1046957" s="14"/>
      <c r="X1046957" s="14"/>
      <c r="Y1046957" s="37"/>
      <c r="Z1046957" s="37"/>
      <c r="BR1046957" s="25"/>
      <c r="BT1046957" s="25"/>
    </row>
    <row r="1046958" spans="8:72" s="38" customFormat="1" ht="31.5" customHeight="1" x14ac:dyDescent="0.25">
      <c r="H1046958" s="14"/>
      <c r="I1046958" s="14"/>
      <c r="J1046958" s="14"/>
      <c r="K1046958" s="14"/>
      <c r="L1046958" s="14"/>
      <c r="M1046958" s="14"/>
      <c r="N1046958" s="14"/>
      <c r="O1046958" s="14"/>
      <c r="P1046958" s="14"/>
      <c r="Q1046958" s="14"/>
      <c r="R1046958" s="14"/>
      <c r="S1046958" s="14"/>
      <c r="T1046958" s="14"/>
      <c r="U1046958" s="14"/>
      <c r="V1046958" s="14"/>
      <c r="W1046958" s="14"/>
      <c r="X1046958" s="14"/>
      <c r="Y1046958" s="37"/>
      <c r="Z1046958" s="37"/>
      <c r="BR1046958" s="25"/>
      <c r="BT1046958" s="25"/>
    </row>
    <row r="1046959" spans="8:72" s="38" customFormat="1" ht="31.5" customHeight="1" x14ac:dyDescent="0.25">
      <c r="H1046959" s="14"/>
      <c r="I1046959" s="14"/>
      <c r="J1046959" s="14"/>
      <c r="K1046959" s="14"/>
      <c r="L1046959" s="14"/>
      <c r="M1046959" s="14"/>
      <c r="N1046959" s="14"/>
      <c r="O1046959" s="14"/>
      <c r="P1046959" s="14"/>
      <c r="Q1046959" s="14"/>
      <c r="R1046959" s="14"/>
      <c r="S1046959" s="14"/>
      <c r="T1046959" s="14"/>
      <c r="U1046959" s="14"/>
      <c r="V1046959" s="14"/>
      <c r="W1046959" s="14"/>
      <c r="X1046959" s="14"/>
      <c r="Y1046959" s="37"/>
      <c r="Z1046959" s="37"/>
      <c r="BR1046959" s="25"/>
      <c r="BT1046959" s="25"/>
    </row>
    <row r="1046960" spans="8:72" s="38" customFormat="1" ht="31.5" customHeight="1" x14ac:dyDescent="0.25">
      <c r="H1046960" s="14"/>
      <c r="I1046960" s="14"/>
      <c r="J1046960" s="14"/>
      <c r="K1046960" s="14"/>
      <c r="L1046960" s="14"/>
      <c r="M1046960" s="14"/>
      <c r="N1046960" s="14"/>
      <c r="O1046960" s="14"/>
      <c r="P1046960" s="14"/>
      <c r="Q1046960" s="14"/>
      <c r="R1046960" s="14"/>
      <c r="S1046960" s="14"/>
      <c r="T1046960" s="14"/>
      <c r="U1046960" s="14"/>
      <c r="V1046960" s="14"/>
      <c r="W1046960" s="14"/>
      <c r="X1046960" s="14"/>
      <c r="Y1046960" s="37"/>
      <c r="Z1046960" s="37"/>
      <c r="BR1046960" s="25"/>
      <c r="BT1046960" s="25"/>
    </row>
    <row r="1046961" spans="8:72" s="38" customFormat="1" ht="31.5" customHeight="1" x14ac:dyDescent="0.25">
      <c r="H1046961" s="14"/>
      <c r="I1046961" s="14"/>
      <c r="J1046961" s="14"/>
      <c r="K1046961" s="14"/>
      <c r="L1046961" s="14"/>
      <c r="M1046961" s="14"/>
      <c r="N1046961" s="14"/>
      <c r="O1046961" s="14"/>
      <c r="P1046961" s="14"/>
      <c r="Q1046961" s="14"/>
      <c r="R1046961" s="14"/>
      <c r="S1046961" s="14"/>
      <c r="T1046961" s="14"/>
      <c r="U1046961" s="14"/>
      <c r="V1046961" s="14"/>
      <c r="W1046961" s="14"/>
      <c r="X1046961" s="14"/>
      <c r="Y1046961" s="37"/>
      <c r="Z1046961" s="37"/>
      <c r="BR1046961" s="25"/>
      <c r="BT1046961" s="25"/>
    </row>
    <row r="1046962" spans="8:72" s="38" customFormat="1" ht="31.5" customHeight="1" x14ac:dyDescent="0.25">
      <c r="H1046962" s="14"/>
      <c r="I1046962" s="14"/>
      <c r="J1046962" s="14"/>
      <c r="K1046962" s="14"/>
      <c r="L1046962" s="14"/>
      <c r="M1046962" s="14"/>
      <c r="N1046962" s="14"/>
      <c r="O1046962" s="14"/>
      <c r="P1046962" s="14"/>
      <c r="Q1046962" s="14"/>
      <c r="R1046962" s="14"/>
      <c r="S1046962" s="14"/>
      <c r="T1046962" s="14"/>
      <c r="U1046962" s="14"/>
      <c r="V1046962" s="14"/>
      <c r="W1046962" s="14"/>
      <c r="X1046962" s="14"/>
      <c r="Y1046962" s="37"/>
      <c r="Z1046962" s="37"/>
      <c r="BR1046962" s="25"/>
      <c r="BT1046962" s="25"/>
    </row>
    <row r="1046963" spans="8:72" s="38" customFormat="1" ht="31.5" customHeight="1" x14ac:dyDescent="0.25">
      <c r="H1046963" s="14"/>
      <c r="I1046963" s="14"/>
      <c r="J1046963" s="14"/>
      <c r="K1046963" s="14"/>
      <c r="L1046963" s="14"/>
      <c r="M1046963" s="14"/>
      <c r="N1046963" s="14"/>
      <c r="O1046963" s="14"/>
      <c r="P1046963" s="14"/>
      <c r="Q1046963" s="14"/>
      <c r="R1046963" s="14"/>
      <c r="S1046963" s="14"/>
      <c r="T1046963" s="14"/>
      <c r="U1046963" s="14"/>
      <c r="V1046963" s="14"/>
      <c r="W1046963" s="14"/>
      <c r="X1046963" s="14"/>
      <c r="Y1046963" s="37"/>
      <c r="Z1046963" s="37"/>
      <c r="BR1046963" s="25"/>
      <c r="BT1046963" s="25"/>
    </row>
    <row r="1046964" spans="8:72" s="38" customFormat="1" ht="31.5" customHeight="1" x14ac:dyDescent="0.25">
      <c r="H1046964" s="14"/>
      <c r="I1046964" s="14"/>
      <c r="J1046964" s="14"/>
      <c r="K1046964" s="14"/>
      <c r="L1046964" s="14"/>
      <c r="M1046964" s="14"/>
      <c r="N1046964" s="14"/>
      <c r="O1046964" s="14"/>
      <c r="P1046964" s="14"/>
      <c r="Q1046964" s="14"/>
      <c r="R1046964" s="14"/>
      <c r="S1046964" s="14"/>
      <c r="T1046964" s="14"/>
      <c r="U1046964" s="14"/>
      <c r="V1046964" s="14"/>
      <c r="W1046964" s="14"/>
      <c r="X1046964" s="14"/>
      <c r="Y1046964" s="37"/>
      <c r="Z1046964" s="37"/>
      <c r="BR1046964" s="25"/>
      <c r="BT1046964" s="25"/>
    </row>
    <row r="1046965" spans="8:72" s="38" customFormat="1" ht="31.5" customHeight="1" x14ac:dyDescent="0.25">
      <c r="H1046965" s="14"/>
      <c r="I1046965" s="14"/>
      <c r="J1046965" s="14"/>
      <c r="K1046965" s="14"/>
      <c r="L1046965" s="14"/>
      <c r="M1046965" s="14"/>
      <c r="N1046965" s="14"/>
      <c r="O1046965" s="14"/>
      <c r="P1046965" s="14"/>
      <c r="Q1046965" s="14"/>
      <c r="R1046965" s="14"/>
      <c r="S1046965" s="14"/>
      <c r="T1046965" s="14"/>
      <c r="U1046965" s="14"/>
      <c r="V1046965" s="14"/>
      <c r="W1046965" s="14"/>
      <c r="X1046965" s="14"/>
      <c r="Y1046965" s="37"/>
      <c r="Z1046965" s="37"/>
      <c r="BR1046965" s="25"/>
      <c r="BT1046965" s="25"/>
    </row>
    <row r="1046966" spans="8:72" s="38" customFormat="1" ht="31.5" customHeight="1" x14ac:dyDescent="0.25">
      <c r="H1046966" s="14"/>
      <c r="I1046966" s="14"/>
      <c r="J1046966" s="14"/>
      <c r="K1046966" s="14"/>
      <c r="L1046966" s="14"/>
      <c r="M1046966" s="14"/>
      <c r="N1046966" s="14"/>
      <c r="O1046966" s="14"/>
      <c r="P1046966" s="14"/>
      <c r="Q1046966" s="14"/>
      <c r="R1046966" s="14"/>
      <c r="S1046966" s="14"/>
      <c r="T1046966" s="14"/>
      <c r="U1046966" s="14"/>
      <c r="V1046966" s="14"/>
      <c r="W1046966" s="14"/>
      <c r="X1046966" s="14"/>
      <c r="Y1046966" s="37"/>
      <c r="Z1046966" s="37"/>
      <c r="BR1046966" s="25"/>
      <c r="BT1046966" s="25"/>
    </row>
    <row r="1046967" spans="8:72" s="38" customFormat="1" ht="31.5" customHeight="1" x14ac:dyDescent="0.25">
      <c r="H1046967" s="14"/>
      <c r="I1046967" s="14"/>
      <c r="J1046967" s="14"/>
      <c r="K1046967" s="14"/>
      <c r="L1046967" s="14"/>
      <c r="M1046967" s="14"/>
      <c r="N1046967" s="14"/>
      <c r="O1046967" s="14"/>
      <c r="P1046967" s="14"/>
      <c r="Q1046967" s="14"/>
      <c r="R1046967" s="14"/>
      <c r="S1046967" s="14"/>
      <c r="T1046967" s="14"/>
      <c r="U1046967" s="14"/>
      <c r="V1046967" s="14"/>
      <c r="W1046967" s="14"/>
      <c r="X1046967" s="14"/>
      <c r="Y1046967" s="37"/>
      <c r="Z1046967" s="37"/>
      <c r="BR1046967" s="25"/>
      <c r="BT1046967" s="25"/>
    </row>
    <row r="1046968" spans="8:72" s="38" customFormat="1" ht="31.5" customHeight="1" x14ac:dyDescent="0.25">
      <c r="H1046968" s="14"/>
      <c r="I1046968" s="14"/>
      <c r="J1046968" s="14"/>
      <c r="K1046968" s="14"/>
      <c r="L1046968" s="14"/>
      <c r="M1046968" s="14"/>
      <c r="N1046968" s="14"/>
      <c r="O1046968" s="14"/>
      <c r="P1046968" s="14"/>
      <c r="Q1046968" s="14"/>
      <c r="R1046968" s="14"/>
      <c r="S1046968" s="14"/>
      <c r="T1046968" s="14"/>
      <c r="U1046968" s="14"/>
      <c r="V1046968" s="14"/>
      <c r="W1046968" s="14"/>
      <c r="X1046968" s="14"/>
      <c r="Y1046968" s="37"/>
      <c r="Z1046968" s="37"/>
      <c r="BR1046968" s="25"/>
      <c r="BT1046968" s="25"/>
    </row>
    <row r="1046969" spans="8:72" s="38" customFormat="1" ht="31.5" customHeight="1" x14ac:dyDescent="0.25">
      <c r="H1046969" s="14"/>
      <c r="I1046969" s="14"/>
      <c r="J1046969" s="14"/>
      <c r="K1046969" s="14"/>
      <c r="L1046969" s="14"/>
      <c r="M1046969" s="14"/>
      <c r="N1046969" s="14"/>
      <c r="O1046969" s="14"/>
      <c r="P1046969" s="14"/>
      <c r="Q1046969" s="14"/>
      <c r="R1046969" s="14"/>
      <c r="S1046969" s="14"/>
      <c r="T1046969" s="14"/>
      <c r="U1046969" s="14"/>
      <c r="V1046969" s="14"/>
      <c r="W1046969" s="14"/>
      <c r="X1046969" s="14"/>
      <c r="Y1046969" s="37"/>
      <c r="Z1046969" s="37"/>
      <c r="BR1046969" s="25"/>
      <c r="BT1046969" s="25"/>
    </row>
    <row r="1046970" spans="8:72" s="38" customFormat="1" ht="31.5" customHeight="1" x14ac:dyDescent="0.25">
      <c r="H1046970" s="14"/>
      <c r="I1046970" s="14"/>
      <c r="J1046970" s="14"/>
      <c r="K1046970" s="14"/>
      <c r="L1046970" s="14"/>
      <c r="M1046970" s="14"/>
      <c r="N1046970" s="14"/>
      <c r="O1046970" s="14"/>
      <c r="P1046970" s="14"/>
      <c r="Q1046970" s="14"/>
      <c r="R1046970" s="14"/>
      <c r="S1046970" s="14"/>
      <c r="T1046970" s="14"/>
      <c r="U1046970" s="14"/>
      <c r="V1046970" s="14"/>
      <c r="W1046970" s="14"/>
      <c r="X1046970" s="14"/>
      <c r="Y1046970" s="37"/>
      <c r="Z1046970" s="37"/>
      <c r="BR1046970" s="25"/>
      <c r="BT1046970" s="25"/>
    </row>
    <row r="1046971" spans="8:72" s="38" customFormat="1" ht="31.5" customHeight="1" x14ac:dyDescent="0.25">
      <c r="H1046971" s="14"/>
      <c r="I1046971" s="14"/>
      <c r="J1046971" s="14"/>
      <c r="K1046971" s="14"/>
      <c r="L1046971" s="14"/>
      <c r="M1046971" s="14"/>
      <c r="N1046971" s="14"/>
      <c r="O1046971" s="14"/>
      <c r="P1046971" s="14"/>
      <c r="Q1046971" s="14"/>
      <c r="R1046971" s="14"/>
      <c r="S1046971" s="14"/>
      <c r="T1046971" s="14"/>
      <c r="U1046971" s="14"/>
      <c r="V1046971" s="14"/>
      <c r="W1046971" s="14"/>
      <c r="X1046971" s="14"/>
      <c r="Y1046971" s="37"/>
      <c r="Z1046971" s="37"/>
      <c r="BR1046971" s="25"/>
      <c r="BT1046971" s="25"/>
    </row>
    <row r="1046972" spans="8:72" s="38" customFormat="1" ht="31.5" customHeight="1" x14ac:dyDescent="0.25">
      <c r="H1046972" s="14"/>
      <c r="I1046972" s="14"/>
      <c r="J1046972" s="14"/>
      <c r="K1046972" s="14"/>
      <c r="L1046972" s="14"/>
      <c r="M1046972" s="14"/>
      <c r="N1046972" s="14"/>
      <c r="O1046972" s="14"/>
      <c r="P1046972" s="14"/>
      <c r="Q1046972" s="14"/>
      <c r="R1046972" s="14"/>
      <c r="S1046972" s="14"/>
      <c r="T1046972" s="14"/>
      <c r="U1046972" s="14"/>
      <c r="V1046972" s="14"/>
      <c r="W1046972" s="14"/>
      <c r="X1046972" s="14"/>
      <c r="Y1046972" s="37"/>
      <c r="Z1046972" s="37"/>
      <c r="BR1046972" s="25"/>
      <c r="BT1046972" s="25"/>
    </row>
    <row r="1046973" spans="8:72" s="38" customFormat="1" ht="31.5" customHeight="1" x14ac:dyDescent="0.25">
      <c r="H1046973" s="14"/>
      <c r="I1046973" s="14"/>
      <c r="J1046973" s="14"/>
      <c r="K1046973" s="14"/>
      <c r="L1046973" s="14"/>
      <c r="M1046973" s="14"/>
      <c r="N1046973" s="14"/>
      <c r="O1046973" s="14"/>
      <c r="P1046973" s="14"/>
      <c r="Q1046973" s="14"/>
      <c r="R1046973" s="14"/>
      <c r="S1046973" s="14"/>
      <c r="T1046973" s="14"/>
      <c r="U1046973" s="14"/>
      <c r="V1046973" s="14"/>
      <c r="W1046973" s="14"/>
      <c r="X1046973" s="14"/>
      <c r="Y1046973" s="37"/>
      <c r="Z1046973" s="37"/>
      <c r="BR1046973" s="25"/>
      <c r="BT1046973" s="25"/>
    </row>
    <row r="1046974" spans="8:72" s="38" customFormat="1" ht="31.5" customHeight="1" x14ac:dyDescent="0.25">
      <c r="H1046974" s="14"/>
      <c r="I1046974" s="14"/>
      <c r="J1046974" s="14"/>
      <c r="K1046974" s="14"/>
      <c r="L1046974" s="14"/>
      <c r="M1046974" s="14"/>
      <c r="N1046974" s="14"/>
      <c r="O1046974" s="14"/>
      <c r="P1046974" s="14"/>
      <c r="Q1046974" s="14"/>
      <c r="R1046974" s="14"/>
      <c r="S1046974" s="14"/>
      <c r="T1046974" s="14"/>
      <c r="U1046974" s="14"/>
      <c r="V1046974" s="14"/>
      <c r="W1046974" s="14"/>
      <c r="X1046974" s="14"/>
      <c r="Y1046974" s="37"/>
      <c r="Z1046974" s="37"/>
      <c r="BR1046974" s="25"/>
      <c r="BT1046974" s="25"/>
    </row>
    <row r="1046975" spans="8:72" s="38" customFormat="1" ht="31.5" customHeight="1" x14ac:dyDescent="0.25">
      <c r="H1046975" s="14"/>
      <c r="I1046975" s="14"/>
      <c r="J1046975" s="14"/>
      <c r="K1046975" s="14"/>
      <c r="L1046975" s="14"/>
      <c r="M1046975" s="14"/>
      <c r="N1046975" s="14"/>
      <c r="O1046975" s="14"/>
      <c r="P1046975" s="14"/>
      <c r="Q1046975" s="14"/>
      <c r="R1046975" s="14"/>
      <c r="S1046975" s="14"/>
      <c r="T1046975" s="14"/>
      <c r="U1046975" s="14"/>
      <c r="V1046975" s="14"/>
      <c r="W1046975" s="14"/>
      <c r="X1046975" s="14"/>
      <c r="Y1046975" s="37"/>
      <c r="Z1046975" s="37"/>
      <c r="BR1046975" s="25"/>
      <c r="BT1046975" s="25"/>
    </row>
    <row r="1046976" spans="8:72" s="38" customFormat="1" ht="31.5" customHeight="1" x14ac:dyDescent="0.25">
      <c r="H1046976" s="14"/>
      <c r="I1046976" s="14"/>
      <c r="J1046976" s="14"/>
      <c r="K1046976" s="14"/>
      <c r="L1046976" s="14"/>
      <c r="M1046976" s="14"/>
      <c r="N1046976" s="14"/>
      <c r="O1046976" s="14"/>
      <c r="P1046976" s="14"/>
      <c r="Q1046976" s="14"/>
      <c r="R1046976" s="14"/>
      <c r="S1046976" s="14"/>
      <c r="T1046976" s="14"/>
      <c r="U1046976" s="14"/>
      <c r="V1046976" s="14"/>
      <c r="W1046976" s="14"/>
      <c r="X1046976" s="14"/>
      <c r="Y1046976" s="37"/>
      <c r="Z1046976" s="37"/>
      <c r="BR1046976" s="25"/>
      <c r="BT1046976" s="25"/>
    </row>
    <row r="1046977" spans="8:72" s="38" customFormat="1" ht="31.5" customHeight="1" x14ac:dyDescent="0.25">
      <c r="H1046977" s="14"/>
      <c r="I1046977" s="14"/>
      <c r="J1046977" s="14"/>
      <c r="K1046977" s="14"/>
      <c r="L1046977" s="14"/>
      <c r="M1046977" s="14"/>
      <c r="N1046977" s="14"/>
      <c r="O1046977" s="14"/>
      <c r="P1046977" s="14"/>
      <c r="Q1046977" s="14"/>
      <c r="R1046977" s="14"/>
      <c r="S1046977" s="14"/>
      <c r="T1046977" s="14"/>
      <c r="U1046977" s="14"/>
      <c r="V1046977" s="14"/>
      <c r="W1046977" s="14"/>
      <c r="X1046977" s="14"/>
      <c r="Y1046977" s="37"/>
      <c r="Z1046977" s="37"/>
      <c r="BR1046977" s="25"/>
      <c r="BT1046977" s="25"/>
    </row>
    <row r="1046978" spans="8:72" s="38" customFormat="1" ht="31.5" customHeight="1" x14ac:dyDescent="0.25">
      <c r="H1046978" s="14"/>
      <c r="I1046978" s="14"/>
      <c r="J1046978" s="14"/>
      <c r="K1046978" s="14"/>
      <c r="L1046978" s="14"/>
      <c r="M1046978" s="14"/>
      <c r="N1046978" s="14"/>
      <c r="O1046978" s="14"/>
      <c r="P1046978" s="14"/>
      <c r="Q1046978" s="14"/>
      <c r="R1046978" s="14"/>
      <c r="S1046978" s="14"/>
      <c r="T1046978" s="14"/>
      <c r="U1046978" s="14"/>
      <c r="V1046978" s="14"/>
      <c r="W1046978" s="14"/>
      <c r="X1046978" s="14"/>
      <c r="Y1046978" s="37"/>
      <c r="Z1046978" s="37"/>
      <c r="BR1046978" s="25"/>
      <c r="BT1046978" s="25"/>
    </row>
    <row r="1046979" spans="8:72" s="38" customFormat="1" ht="31.5" customHeight="1" x14ac:dyDescent="0.25">
      <c r="H1046979" s="14"/>
      <c r="I1046979" s="14"/>
      <c r="J1046979" s="14"/>
      <c r="K1046979" s="14"/>
      <c r="L1046979" s="14"/>
      <c r="M1046979" s="14"/>
      <c r="N1046979" s="14"/>
      <c r="O1046979" s="14"/>
      <c r="P1046979" s="14"/>
      <c r="Q1046979" s="14"/>
      <c r="R1046979" s="14"/>
      <c r="S1046979" s="14"/>
      <c r="T1046979" s="14"/>
      <c r="U1046979" s="14"/>
      <c r="V1046979" s="14"/>
      <c r="W1046979" s="14"/>
      <c r="X1046979" s="14"/>
      <c r="Y1046979" s="37"/>
      <c r="Z1046979" s="37"/>
      <c r="BR1046979" s="25"/>
      <c r="BT1046979" s="25"/>
    </row>
    <row r="1046980" spans="8:72" s="38" customFormat="1" ht="31.5" customHeight="1" x14ac:dyDescent="0.25">
      <c r="H1046980" s="14"/>
      <c r="I1046980" s="14"/>
      <c r="J1046980" s="14"/>
      <c r="K1046980" s="14"/>
      <c r="L1046980" s="14"/>
      <c r="M1046980" s="14"/>
      <c r="N1046980" s="14"/>
      <c r="O1046980" s="14"/>
      <c r="P1046980" s="14"/>
      <c r="Q1046980" s="14"/>
      <c r="R1046980" s="14"/>
      <c r="S1046980" s="14"/>
      <c r="T1046980" s="14"/>
      <c r="U1046980" s="14"/>
      <c r="V1046980" s="14"/>
      <c r="W1046980" s="14"/>
      <c r="X1046980" s="14"/>
      <c r="Y1046980" s="37"/>
      <c r="Z1046980" s="37"/>
      <c r="BR1046980" s="25"/>
      <c r="BT1046980" s="25"/>
    </row>
    <row r="1046981" spans="8:72" s="38" customFormat="1" ht="31.5" customHeight="1" x14ac:dyDescent="0.25">
      <c r="H1046981" s="14"/>
      <c r="I1046981" s="14"/>
      <c r="J1046981" s="14"/>
      <c r="K1046981" s="14"/>
      <c r="L1046981" s="14"/>
      <c r="M1046981" s="14"/>
      <c r="N1046981" s="14"/>
      <c r="O1046981" s="14"/>
      <c r="P1046981" s="14"/>
      <c r="Q1046981" s="14"/>
      <c r="R1046981" s="14"/>
      <c r="S1046981" s="14"/>
      <c r="T1046981" s="14"/>
      <c r="U1046981" s="14"/>
      <c r="V1046981" s="14"/>
      <c r="W1046981" s="14"/>
      <c r="X1046981" s="14"/>
      <c r="Y1046981" s="37"/>
      <c r="Z1046981" s="37"/>
      <c r="BR1046981" s="25"/>
      <c r="BT1046981" s="25"/>
    </row>
    <row r="1046982" spans="8:72" s="38" customFormat="1" ht="31.5" customHeight="1" x14ac:dyDescent="0.25">
      <c r="H1046982" s="14"/>
      <c r="I1046982" s="14"/>
      <c r="J1046982" s="14"/>
      <c r="K1046982" s="14"/>
      <c r="L1046982" s="14"/>
      <c r="M1046982" s="14"/>
      <c r="N1046982" s="14"/>
      <c r="O1046982" s="14"/>
      <c r="P1046982" s="14"/>
      <c r="Q1046982" s="14"/>
      <c r="R1046982" s="14"/>
      <c r="S1046982" s="14"/>
      <c r="T1046982" s="14"/>
      <c r="U1046982" s="14"/>
      <c r="V1046982" s="14"/>
      <c r="W1046982" s="14"/>
      <c r="X1046982" s="14"/>
      <c r="Y1046982" s="37"/>
      <c r="Z1046982" s="37"/>
      <c r="BR1046982" s="25"/>
      <c r="BT1046982" s="25"/>
    </row>
    <row r="1046983" spans="8:72" s="38" customFormat="1" ht="31.5" customHeight="1" x14ac:dyDescent="0.25">
      <c r="H1046983" s="14"/>
      <c r="I1046983" s="14"/>
      <c r="J1046983" s="14"/>
      <c r="K1046983" s="14"/>
      <c r="L1046983" s="14"/>
      <c r="M1046983" s="14"/>
      <c r="N1046983" s="14"/>
      <c r="O1046983" s="14"/>
      <c r="P1046983" s="14"/>
      <c r="Q1046983" s="14"/>
      <c r="R1046983" s="14"/>
      <c r="S1046983" s="14"/>
      <c r="T1046983" s="14"/>
      <c r="U1046983" s="14"/>
      <c r="V1046983" s="14"/>
      <c r="W1046983" s="14"/>
      <c r="X1046983" s="14"/>
      <c r="Y1046983" s="37"/>
      <c r="Z1046983" s="37"/>
      <c r="BR1046983" s="25"/>
      <c r="BT1046983" s="25"/>
    </row>
    <row r="1046984" spans="8:72" s="38" customFormat="1" ht="31.5" customHeight="1" x14ac:dyDescent="0.25">
      <c r="H1046984" s="14"/>
      <c r="I1046984" s="14"/>
      <c r="J1046984" s="14"/>
      <c r="K1046984" s="14"/>
      <c r="L1046984" s="14"/>
      <c r="M1046984" s="14"/>
      <c r="N1046984" s="14"/>
      <c r="O1046984" s="14"/>
      <c r="P1046984" s="14"/>
      <c r="Q1046984" s="14"/>
      <c r="R1046984" s="14"/>
      <c r="S1046984" s="14"/>
      <c r="T1046984" s="14"/>
      <c r="U1046984" s="14"/>
      <c r="V1046984" s="14"/>
      <c r="W1046984" s="14"/>
      <c r="X1046984" s="14"/>
      <c r="Y1046984" s="37"/>
      <c r="Z1046984" s="37"/>
      <c r="BR1046984" s="25"/>
      <c r="BT1046984" s="25"/>
    </row>
    <row r="1046985" spans="8:72" s="38" customFormat="1" ht="31.5" customHeight="1" x14ac:dyDescent="0.25">
      <c r="H1046985" s="14"/>
      <c r="I1046985" s="14"/>
      <c r="J1046985" s="14"/>
      <c r="K1046985" s="14"/>
      <c r="L1046985" s="14"/>
      <c r="M1046985" s="14"/>
      <c r="N1046985" s="14"/>
      <c r="O1046985" s="14"/>
      <c r="P1046985" s="14"/>
      <c r="Q1046985" s="14"/>
      <c r="R1046985" s="14"/>
      <c r="S1046985" s="14"/>
      <c r="T1046985" s="14"/>
      <c r="U1046985" s="14"/>
      <c r="V1046985" s="14"/>
      <c r="W1046985" s="14"/>
      <c r="X1046985" s="14"/>
      <c r="Y1046985" s="37"/>
      <c r="Z1046985" s="37"/>
      <c r="BR1046985" s="25"/>
      <c r="BT1046985" s="25"/>
    </row>
    <row r="1046986" spans="8:72" s="38" customFormat="1" ht="31.5" customHeight="1" x14ac:dyDescent="0.25">
      <c r="H1046986" s="14"/>
      <c r="I1046986" s="14"/>
      <c r="J1046986" s="14"/>
      <c r="K1046986" s="14"/>
      <c r="L1046986" s="14"/>
      <c r="M1046986" s="14"/>
      <c r="N1046986" s="14"/>
      <c r="O1046986" s="14"/>
      <c r="P1046986" s="14"/>
      <c r="Q1046986" s="14"/>
      <c r="R1046986" s="14"/>
      <c r="S1046986" s="14"/>
      <c r="T1046986" s="14"/>
      <c r="U1046986" s="14"/>
      <c r="V1046986" s="14"/>
      <c r="W1046986" s="14"/>
      <c r="X1046986" s="14"/>
      <c r="Y1046986" s="37"/>
      <c r="Z1046986" s="37"/>
      <c r="BR1046986" s="25"/>
      <c r="BT1046986" s="25"/>
    </row>
    <row r="1046987" spans="8:72" s="38" customFormat="1" ht="31.5" customHeight="1" x14ac:dyDescent="0.25">
      <c r="H1046987" s="14"/>
      <c r="I1046987" s="14"/>
      <c r="J1046987" s="14"/>
      <c r="K1046987" s="14"/>
      <c r="L1046987" s="14"/>
      <c r="M1046987" s="14"/>
      <c r="N1046987" s="14"/>
      <c r="O1046987" s="14"/>
      <c r="P1046987" s="14"/>
      <c r="Q1046987" s="14"/>
      <c r="R1046987" s="14"/>
      <c r="S1046987" s="14"/>
      <c r="T1046987" s="14"/>
      <c r="U1046987" s="14"/>
      <c r="V1046987" s="14"/>
      <c r="W1046987" s="14"/>
      <c r="X1046987" s="14"/>
      <c r="Y1046987" s="37"/>
      <c r="Z1046987" s="37"/>
      <c r="BR1046987" s="25"/>
      <c r="BT1046987" s="25"/>
    </row>
    <row r="1046988" spans="8:72" s="38" customFormat="1" ht="31.5" customHeight="1" x14ac:dyDescent="0.25">
      <c r="H1046988" s="14"/>
      <c r="I1046988" s="14"/>
      <c r="J1046988" s="14"/>
      <c r="K1046988" s="14"/>
      <c r="L1046988" s="14"/>
      <c r="M1046988" s="14"/>
      <c r="N1046988" s="14"/>
      <c r="O1046988" s="14"/>
      <c r="P1046988" s="14"/>
      <c r="Q1046988" s="14"/>
      <c r="R1046988" s="14"/>
      <c r="S1046988" s="14"/>
      <c r="T1046988" s="14"/>
      <c r="U1046988" s="14"/>
      <c r="V1046988" s="14"/>
      <c r="W1046988" s="14"/>
      <c r="X1046988" s="14"/>
      <c r="Y1046988" s="37"/>
      <c r="Z1046988" s="37"/>
      <c r="BR1046988" s="25"/>
      <c r="BT1046988" s="25"/>
    </row>
    <row r="1046989" spans="8:72" s="38" customFormat="1" ht="31.5" customHeight="1" x14ac:dyDescent="0.25">
      <c r="H1046989" s="14"/>
      <c r="I1046989" s="14"/>
      <c r="J1046989" s="14"/>
      <c r="K1046989" s="14"/>
      <c r="L1046989" s="14"/>
      <c r="M1046989" s="14"/>
      <c r="N1046989" s="14"/>
      <c r="O1046989" s="14"/>
      <c r="P1046989" s="14"/>
      <c r="Q1046989" s="14"/>
      <c r="R1046989" s="14"/>
      <c r="S1046989" s="14"/>
      <c r="T1046989" s="14"/>
      <c r="U1046989" s="14"/>
      <c r="V1046989" s="14"/>
      <c r="W1046989" s="14"/>
      <c r="X1046989" s="14"/>
      <c r="Y1046989" s="37"/>
      <c r="Z1046989" s="37"/>
      <c r="BR1046989" s="25"/>
      <c r="BT1046989" s="25"/>
    </row>
    <row r="1046990" spans="8:72" s="38" customFormat="1" ht="31.5" customHeight="1" x14ac:dyDescent="0.25">
      <c r="H1046990" s="14"/>
      <c r="I1046990" s="14"/>
      <c r="J1046990" s="14"/>
      <c r="K1046990" s="14"/>
      <c r="L1046990" s="14"/>
      <c r="M1046990" s="14"/>
      <c r="N1046990" s="14"/>
      <c r="O1046990" s="14"/>
      <c r="P1046990" s="14"/>
      <c r="Q1046990" s="14"/>
      <c r="R1046990" s="14"/>
      <c r="S1046990" s="14"/>
      <c r="T1046990" s="14"/>
      <c r="U1046990" s="14"/>
      <c r="V1046990" s="14"/>
      <c r="W1046990" s="14"/>
      <c r="X1046990" s="14"/>
      <c r="Y1046990" s="37"/>
      <c r="Z1046990" s="37"/>
      <c r="BR1046990" s="25"/>
      <c r="BT1046990" s="25"/>
    </row>
    <row r="1046991" spans="8:72" s="38" customFormat="1" ht="31.5" customHeight="1" x14ac:dyDescent="0.25">
      <c r="H1046991" s="14"/>
      <c r="I1046991" s="14"/>
      <c r="J1046991" s="14"/>
      <c r="K1046991" s="14"/>
      <c r="L1046991" s="14"/>
      <c r="M1046991" s="14"/>
      <c r="N1046991" s="14"/>
      <c r="O1046991" s="14"/>
      <c r="P1046991" s="14"/>
      <c r="Q1046991" s="14"/>
      <c r="R1046991" s="14"/>
      <c r="S1046991" s="14"/>
      <c r="T1046991" s="14"/>
      <c r="U1046991" s="14"/>
      <c r="V1046991" s="14"/>
      <c r="W1046991" s="14"/>
      <c r="X1046991" s="14"/>
      <c r="Y1046991" s="37"/>
      <c r="Z1046991" s="37"/>
      <c r="BR1046991" s="25"/>
      <c r="BT1046991" s="25"/>
    </row>
    <row r="1046992" spans="8:72" s="38" customFormat="1" ht="31.5" customHeight="1" x14ac:dyDescent="0.25">
      <c r="H1046992" s="14"/>
      <c r="I1046992" s="14"/>
      <c r="J1046992" s="14"/>
      <c r="K1046992" s="14"/>
      <c r="L1046992" s="14"/>
      <c r="M1046992" s="14"/>
      <c r="N1046992" s="14"/>
      <c r="O1046992" s="14"/>
      <c r="P1046992" s="14"/>
      <c r="Q1046992" s="14"/>
      <c r="R1046992" s="14"/>
      <c r="S1046992" s="14"/>
      <c r="T1046992" s="14"/>
      <c r="U1046992" s="14"/>
      <c r="V1046992" s="14"/>
      <c r="W1046992" s="14"/>
      <c r="X1046992" s="14"/>
      <c r="Y1046992" s="37"/>
      <c r="Z1046992" s="37"/>
      <c r="BR1046992" s="25"/>
      <c r="BT1046992" s="25"/>
    </row>
    <row r="1046993" spans="8:72" s="38" customFormat="1" ht="31.5" customHeight="1" x14ac:dyDescent="0.25">
      <c r="H1046993" s="14"/>
      <c r="I1046993" s="14"/>
      <c r="J1046993" s="14"/>
      <c r="K1046993" s="14"/>
      <c r="L1046993" s="14"/>
      <c r="M1046993" s="14"/>
      <c r="N1046993" s="14"/>
      <c r="O1046993" s="14"/>
      <c r="P1046993" s="14"/>
      <c r="Q1046993" s="14"/>
      <c r="R1046993" s="14"/>
      <c r="S1046993" s="14"/>
      <c r="T1046993" s="14"/>
      <c r="U1046993" s="14"/>
      <c r="V1046993" s="14"/>
      <c r="W1046993" s="14"/>
      <c r="X1046993" s="14"/>
      <c r="Y1046993" s="37"/>
      <c r="Z1046993" s="37"/>
      <c r="BR1046993" s="25"/>
      <c r="BT1046993" s="25"/>
    </row>
    <row r="1046994" spans="8:72" s="38" customFormat="1" ht="31.5" customHeight="1" x14ac:dyDescent="0.25">
      <c r="H1046994" s="14"/>
      <c r="I1046994" s="14"/>
      <c r="J1046994" s="14"/>
      <c r="K1046994" s="14"/>
      <c r="L1046994" s="14"/>
      <c r="M1046994" s="14"/>
      <c r="N1046994" s="14"/>
      <c r="O1046994" s="14"/>
      <c r="P1046994" s="14"/>
      <c r="Q1046994" s="14"/>
      <c r="R1046994" s="14"/>
      <c r="S1046994" s="14"/>
      <c r="T1046994" s="14"/>
      <c r="U1046994" s="14"/>
      <c r="V1046994" s="14"/>
      <c r="W1046994" s="14"/>
      <c r="X1046994" s="14"/>
      <c r="Y1046994" s="37"/>
      <c r="Z1046994" s="37"/>
      <c r="BR1046994" s="25"/>
      <c r="BT1046994" s="25"/>
    </row>
    <row r="1046995" spans="8:72" s="38" customFormat="1" ht="31.5" customHeight="1" x14ac:dyDescent="0.25">
      <c r="H1046995" s="14"/>
      <c r="I1046995" s="14"/>
      <c r="J1046995" s="14"/>
      <c r="K1046995" s="14"/>
      <c r="L1046995" s="14"/>
      <c r="M1046995" s="14"/>
      <c r="N1046995" s="14"/>
      <c r="O1046995" s="14"/>
      <c r="P1046995" s="14"/>
      <c r="Q1046995" s="14"/>
      <c r="R1046995" s="14"/>
      <c r="S1046995" s="14"/>
      <c r="T1046995" s="14"/>
      <c r="U1046995" s="14"/>
      <c r="V1046995" s="14"/>
      <c r="W1046995" s="14"/>
      <c r="X1046995" s="14"/>
      <c r="Y1046995" s="37"/>
      <c r="Z1046995" s="37"/>
      <c r="BR1046995" s="25"/>
      <c r="BT1046995" s="25"/>
    </row>
    <row r="1046996" spans="8:72" s="38" customFormat="1" ht="31.5" customHeight="1" x14ac:dyDescent="0.25">
      <c r="H1046996" s="14"/>
      <c r="I1046996" s="14"/>
      <c r="J1046996" s="14"/>
      <c r="K1046996" s="14"/>
      <c r="L1046996" s="14"/>
      <c r="M1046996" s="14"/>
      <c r="N1046996" s="14"/>
      <c r="O1046996" s="14"/>
      <c r="P1046996" s="14"/>
      <c r="Q1046996" s="14"/>
      <c r="R1046996" s="14"/>
      <c r="S1046996" s="14"/>
      <c r="T1046996" s="14"/>
      <c r="U1046996" s="14"/>
      <c r="V1046996" s="14"/>
      <c r="W1046996" s="14"/>
      <c r="X1046996" s="14"/>
      <c r="Y1046996" s="37"/>
      <c r="Z1046996" s="37"/>
      <c r="BR1046996" s="25"/>
      <c r="BT1046996" s="25"/>
    </row>
    <row r="1046997" spans="8:72" s="38" customFormat="1" ht="31.5" customHeight="1" x14ac:dyDescent="0.25">
      <c r="H1046997" s="14"/>
      <c r="I1046997" s="14"/>
      <c r="J1046997" s="14"/>
      <c r="K1046997" s="14"/>
      <c r="L1046997" s="14"/>
      <c r="M1046997" s="14"/>
      <c r="N1046997" s="14"/>
      <c r="O1046997" s="14"/>
      <c r="P1046997" s="14"/>
      <c r="Q1046997" s="14"/>
      <c r="R1046997" s="14"/>
      <c r="S1046997" s="14"/>
      <c r="T1046997" s="14"/>
      <c r="U1046997" s="14"/>
      <c r="V1046997" s="14"/>
      <c r="W1046997" s="14"/>
      <c r="X1046997" s="14"/>
      <c r="Y1046997" s="37"/>
      <c r="Z1046997" s="37"/>
      <c r="BR1046997" s="25"/>
      <c r="BT1046997" s="25"/>
    </row>
    <row r="1046998" spans="8:72" s="38" customFormat="1" ht="31.5" customHeight="1" x14ac:dyDescent="0.25">
      <c r="H1046998" s="14"/>
      <c r="I1046998" s="14"/>
      <c r="J1046998" s="14"/>
      <c r="K1046998" s="14"/>
      <c r="L1046998" s="14"/>
      <c r="M1046998" s="14"/>
      <c r="N1046998" s="14"/>
      <c r="O1046998" s="14"/>
      <c r="P1046998" s="14"/>
      <c r="Q1046998" s="14"/>
      <c r="R1046998" s="14"/>
      <c r="S1046998" s="14"/>
      <c r="T1046998" s="14"/>
      <c r="U1046998" s="14"/>
      <c r="V1046998" s="14"/>
      <c r="W1046998" s="14"/>
      <c r="X1046998" s="14"/>
      <c r="Y1046998" s="37"/>
      <c r="Z1046998" s="37"/>
      <c r="BR1046998" s="25"/>
      <c r="BT1046998" s="25"/>
    </row>
    <row r="1046999" spans="8:72" s="38" customFormat="1" ht="31.5" customHeight="1" x14ac:dyDescent="0.25">
      <c r="H1046999" s="14"/>
      <c r="I1046999" s="14"/>
      <c r="J1046999" s="14"/>
      <c r="K1046999" s="14"/>
      <c r="L1046999" s="14"/>
      <c r="M1046999" s="14"/>
      <c r="N1046999" s="14"/>
      <c r="O1046999" s="14"/>
      <c r="P1046999" s="14"/>
      <c r="Q1046999" s="14"/>
      <c r="R1046999" s="14"/>
      <c r="S1046999" s="14"/>
      <c r="T1046999" s="14"/>
      <c r="U1046999" s="14"/>
      <c r="V1046999" s="14"/>
      <c r="W1046999" s="14"/>
      <c r="X1046999" s="14"/>
      <c r="Y1046999" s="37"/>
      <c r="Z1046999" s="37"/>
      <c r="BR1046999" s="25"/>
      <c r="BT1046999" s="25"/>
    </row>
    <row r="1047000" spans="8:72" s="38" customFormat="1" ht="31.5" customHeight="1" x14ac:dyDescent="0.25">
      <c r="H1047000" s="14"/>
      <c r="I1047000" s="14"/>
      <c r="J1047000" s="14"/>
      <c r="K1047000" s="14"/>
      <c r="L1047000" s="14"/>
      <c r="M1047000" s="14"/>
      <c r="N1047000" s="14"/>
      <c r="O1047000" s="14"/>
      <c r="P1047000" s="14"/>
      <c r="Q1047000" s="14"/>
      <c r="R1047000" s="14"/>
      <c r="S1047000" s="14"/>
      <c r="T1047000" s="14"/>
      <c r="U1047000" s="14"/>
      <c r="V1047000" s="14"/>
      <c r="W1047000" s="14"/>
      <c r="X1047000" s="14"/>
      <c r="Y1047000" s="37"/>
      <c r="Z1047000" s="37"/>
      <c r="BR1047000" s="25"/>
      <c r="BT1047000" s="25"/>
    </row>
    <row r="1047001" spans="8:72" s="38" customFormat="1" ht="31.5" customHeight="1" x14ac:dyDescent="0.25">
      <c r="H1047001" s="14"/>
      <c r="I1047001" s="14"/>
      <c r="J1047001" s="14"/>
      <c r="K1047001" s="14"/>
      <c r="L1047001" s="14"/>
      <c r="M1047001" s="14"/>
      <c r="N1047001" s="14"/>
      <c r="O1047001" s="14"/>
      <c r="P1047001" s="14"/>
      <c r="Q1047001" s="14"/>
      <c r="R1047001" s="14"/>
      <c r="S1047001" s="14"/>
      <c r="T1047001" s="14"/>
      <c r="U1047001" s="14"/>
      <c r="V1047001" s="14"/>
      <c r="W1047001" s="14"/>
      <c r="X1047001" s="14"/>
      <c r="Y1047001" s="37"/>
      <c r="Z1047001" s="37"/>
      <c r="BR1047001" s="25"/>
      <c r="BT1047001" s="25"/>
    </row>
    <row r="1047002" spans="8:72" s="38" customFormat="1" ht="31.5" customHeight="1" x14ac:dyDescent="0.25">
      <c r="H1047002" s="14"/>
      <c r="I1047002" s="14"/>
      <c r="J1047002" s="14"/>
      <c r="K1047002" s="14"/>
      <c r="L1047002" s="14"/>
      <c r="M1047002" s="14"/>
      <c r="N1047002" s="14"/>
      <c r="O1047002" s="14"/>
      <c r="P1047002" s="14"/>
      <c r="Q1047002" s="14"/>
      <c r="R1047002" s="14"/>
      <c r="S1047002" s="14"/>
      <c r="T1047002" s="14"/>
      <c r="U1047002" s="14"/>
      <c r="V1047002" s="14"/>
      <c r="W1047002" s="14"/>
      <c r="X1047002" s="14"/>
      <c r="Y1047002" s="37"/>
      <c r="Z1047002" s="37"/>
      <c r="BR1047002" s="25"/>
      <c r="BT1047002" s="25"/>
    </row>
    <row r="1047003" spans="8:72" s="38" customFormat="1" ht="31.5" customHeight="1" x14ac:dyDescent="0.25">
      <c r="H1047003" s="14"/>
      <c r="I1047003" s="14"/>
      <c r="J1047003" s="14"/>
      <c r="K1047003" s="14"/>
      <c r="L1047003" s="14"/>
      <c r="M1047003" s="14"/>
      <c r="N1047003" s="14"/>
      <c r="O1047003" s="14"/>
      <c r="P1047003" s="14"/>
      <c r="Q1047003" s="14"/>
      <c r="R1047003" s="14"/>
      <c r="S1047003" s="14"/>
      <c r="T1047003" s="14"/>
      <c r="U1047003" s="14"/>
      <c r="V1047003" s="14"/>
      <c r="W1047003" s="14"/>
      <c r="X1047003" s="14"/>
      <c r="Y1047003" s="37"/>
      <c r="Z1047003" s="37"/>
      <c r="BR1047003" s="25"/>
      <c r="BT1047003" s="25"/>
    </row>
    <row r="1047004" spans="8:72" s="38" customFormat="1" ht="31.5" customHeight="1" x14ac:dyDescent="0.25">
      <c r="H1047004" s="14"/>
      <c r="I1047004" s="14"/>
      <c r="J1047004" s="14"/>
      <c r="K1047004" s="14"/>
      <c r="L1047004" s="14"/>
      <c r="M1047004" s="14"/>
      <c r="N1047004" s="14"/>
      <c r="O1047004" s="14"/>
      <c r="P1047004" s="14"/>
      <c r="Q1047004" s="14"/>
      <c r="R1047004" s="14"/>
      <c r="S1047004" s="14"/>
      <c r="T1047004" s="14"/>
      <c r="U1047004" s="14"/>
      <c r="V1047004" s="14"/>
      <c r="W1047004" s="14"/>
      <c r="X1047004" s="14"/>
      <c r="Y1047004" s="37"/>
      <c r="Z1047004" s="37"/>
      <c r="BR1047004" s="25"/>
      <c r="BT1047004" s="25"/>
    </row>
    <row r="1047005" spans="8:72" s="38" customFormat="1" ht="31.5" customHeight="1" x14ac:dyDescent="0.25">
      <c r="H1047005" s="14"/>
      <c r="I1047005" s="14"/>
      <c r="J1047005" s="14"/>
      <c r="K1047005" s="14"/>
      <c r="L1047005" s="14"/>
      <c r="M1047005" s="14"/>
      <c r="N1047005" s="14"/>
      <c r="O1047005" s="14"/>
      <c r="P1047005" s="14"/>
      <c r="Q1047005" s="14"/>
      <c r="R1047005" s="14"/>
      <c r="S1047005" s="14"/>
      <c r="T1047005" s="14"/>
      <c r="U1047005" s="14"/>
      <c r="V1047005" s="14"/>
      <c r="W1047005" s="14"/>
      <c r="X1047005" s="14"/>
      <c r="Y1047005" s="37"/>
      <c r="Z1047005" s="37"/>
      <c r="BR1047005" s="25"/>
      <c r="BT1047005" s="25"/>
    </row>
    <row r="1047006" spans="8:72" s="38" customFormat="1" ht="31.5" customHeight="1" x14ac:dyDescent="0.25">
      <c r="H1047006" s="14"/>
      <c r="I1047006" s="14"/>
      <c r="J1047006" s="14"/>
      <c r="K1047006" s="14"/>
      <c r="L1047006" s="14"/>
      <c r="M1047006" s="14"/>
      <c r="N1047006" s="14"/>
      <c r="O1047006" s="14"/>
      <c r="P1047006" s="14"/>
      <c r="Q1047006" s="14"/>
      <c r="R1047006" s="14"/>
      <c r="S1047006" s="14"/>
      <c r="T1047006" s="14"/>
      <c r="U1047006" s="14"/>
      <c r="V1047006" s="14"/>
      <c r="W1047006" s="14"/>
      <c r="X1047006" s="14"/>
      <c r="Y1047006" s="37"/>
      <c r="Z1047006" s="37"/>
      <c r="BR1047006" s="25"/>
      <c r="BT1047006" s="25"/>
    </row>
    <row r="1047007" spans="8:72" s="38" customFormat="1" ht="31.5" customHeight="1" x14ac:dyDescent="0.25">
      <c r="H1047007" s="14"/>
      <c r="I1047007" s="14"/>
      <c r="J1047007" s="14"/>
      <c r="K1047007" s="14"/>
      <c r="L1047007" s="14"/>
      <c r="M1047007" s="14"/>
      <c r="N1047007" s="14"/>
      <c r="O1047007" s="14"/>
      <c r="P1047007" s="14"/>
      <c r="Q1047007" s="14"/>
      <c r="R1047007" s="14"/>
      <c r="S1047007" s="14"/>
      <c r="T1047007" s="14"/>
      <c r="U1047007" s="14"/>
      <c r="V1047007" s="14"/>
      <c r="W1047007" s="14"/>
      <c r="X1047007" s="14"/>
      <c r="Y1047007" s="37"/>
      <c r="Z1047007" s="37"/>
      <c r="BR1047007" s="25"/>
      <c r="BT1047007" s="25"/>
    </row>
    <row r="1047008" spans="8:72" s="38" customFormat="1" ht="31.5" customHeight="1" x14ac:dyDescent="0.25">
      <c r="H1047008" s="14"/>
      <c r="I1047008" s="14"/>
      <c r="J1047008" s="14"/>
      <c r="K1047008" s="14"/>
      <c r="L1047008" s="14"/>
      <c r="M1047008" s="14"/>
      <c r="N1047008" s="14"/>
      <c r="O1047008" s="14"/>
      <c r="P1047008" s="14"/>
      <c r="Q1047008" s="14"/>
      <c r="R1047008" s="14"/>
      <c r="S1047008" s="14"/>
      <c r="T1047008" s="14"/>
      <c r="U1047008" s="14"/>
      <c r="V1047008" s="14"/>
      <c r="W1047008" s="14"/>
      <c r="X1047008" s="14"/>
      <c r="Y1047008" s="37"/>
      <c r="Z1047008" s="37"/>
      <c r="BR1047008" s="25"/>
      <c r="BT1047008" s="25"/>
    </row>
    <row r="1047009" spans="8:72" s="38" customFormat="1" ht="31.5" customHeight="1" x14ac:dyDescent="0.25">
      <c r="H1047009" s="14"/>
      <c r="I1047009" s="14"/>
      <c r="J1047009" s="14"/>
      <c r="K1047009" s="14"/>
      <c r="L1047009" s="14"/>
      <c r="M1047009" s="14"/>
      <c r="N1047009" s="14"/>
      <c r="O1047009" s="14"/>
      <c r="P1047009" s="14"/>
      <c r="Q1047009" s="14"/>
      <c r="R1047009" s="14"/>
      <c r="S1047009" s="14"/>
      <c r="T1047009" s="14"/>
      <c r="U1047009" s="14"/>
      <c r="V1047009" s="14"/>
      <c r="W1047009" s="14"/>
      <c r="X1047009" s="14"/>
      <c r="Y1047009" s="37"/>
      <c r="Z1047009" s="37"/>
      <c r="BR1047009" s="25"/>
      <c r="BT1047009" s="25"/>
    </row>
    <row r="1047010" spans="8:72" s="38" customFormat="1" ht="31.5" customHeight="1" x14ac:dyDescent="0.25">
      <c r="H1047010" s="14"/>
      <c r="I1047010" s="14"/>
      <c r="J1047010" s="14"/>
      <c r="K1047010" s="14"/>
      <c r="L1047010" s="14"/>
      <c r="M1047010" s="14"/>
      <c r="N1047010" s="14"/>
      <c r="O1047010" s="14"/>
      <c r="P1047010" s="14"/>
      <c r="Q1047010" s="14"/>
      <c r="R1047010" s="14"/>
      <c r="S1047010" s="14"/>
      <c r="T1047010" s="14"/>
      <c r="U1047010" s="14"/>
      <c r="V1047010" s="14"/>
      <c r="W1047010" s="14"/>
      <c r="X1047010" s="14"/>
      <c r="Y1047010" s="37"/>
      <c r="Z1047010" s="37"/>
      <c r="BR1047010" s="25"/>
      <c r="BT1047010" s="25"/>
    </row>
    <row r="1047011" spans="8:72" s="38" customFormat="1" ht="31.5" customHeight="1" x14ac:dyDescent="0.25">
      <c r="H1047011" s="14"/>
      <c r="I1047011" s="14"/>
      <c r="J1047011" s="14"/>
      <c r="K1047011" s="14"/>
      <c r="L1047011" s="14"/>
      <c r="M1047011" s="14"/>
      <c r="N1047011" s="14"/>
      <c r="O1047011" s="14"/>
      <c r="P1047011" s="14"/>
      <c r="Q1047011" s="14"/>
      <c r="R1047011" s="14"/>
      <c r="S1047011" s="14"/>
      <c r="T1047011" s="14"/>
      <c r="U1047011" s="14"/>
      <c r="V1047011" s="14"/>
      <c r="W1047011" s="14"/>
      <c r="X1047011" s="14"/>
      <c r="Y1047011" s="37"/>
      <c r="Z1047011" s="37"/>
      <c r="BR1047011" s="25"/>
      <c r="BT1047011" s="25"/>
    </row>
    <row r="1047012" spans="8:72" s="38" customFormat="1" ht="31.5" customHeight="1" x14ac:dyDescent="0.25">
      <c r="H1047012" s="14"/>
      <c r="I1047012" s="14"/>
      <c r="J1047012" s="14"/>
      <c r="K1047012" s="14"/>
      <c r="L1047012" s="14"/>
      <c r="M1047012" s="14"/>
      <c r="N1047012" s="14"/>
      <c r="O1047012" s="14"/>
      <c r="P1047012" s="14"/>
      <c r="Q1047012" s="14"/>
      <c r="R1047012" s="14"/>
      <c r="S1047012" s="14"/>
      <c r="T1047012" s="14"/>
      <c r="U1047012" s="14"/>
      <c r="V1047012" s="14"/>
      <c r="W1047012" s="14"/>
      <c r="X1047012" s="14"/>
      <c r="Y1047012" s="37"/>
      <c r="Z1047012" s="37"/>
      <c r="BR1047012" s="25"/>
      <c r="BT1047012" s="25"/>
    </row>
    <row r="1047013" spans="8:72" s="38" customFormat="1" ht="31.5" customHeight="1" x14ac:dyDescent="0.25">
      <c r="H1047013" s="14"/>
      <c r="I1047013" s="14"/>
      <c r="J1047013" s="14"/>
      <c r="K1047013" s="14"/>
      <c r="L1047013" s="14"/>
      <c r="M1047013" s="14"/>
      <c r="N1047013" s="14"/>
      <c r="O1047013" s="14"/>
      <c r="P1047013" s="14"/>
      <c r="Q1047013" s="14"/>
      <c r="R1047013" s="14"/>
      <c r="S1047013" s="14"/>
      <c r="T1047013" s="14"/>
      <c r="U1047013" s="14"/>
      <c r="V1047013" s="14"/>
      <c r="W1047013" s="14"/>
      <c r="X1047013" s="14"/>
      <c r="Y1047013" s="37"/>
      <c r="Z1047013" s="37"/>
      <c r="BR1047013" s="25"/>
      <c r="BT1047013" s="25"/>
    </row>
    <row r="1047014" spans="8:72" s="38" customFormat="1" ht="31.5" customHeight="1" x14ac:dyDescent="0.25">
      <c r="H1047014" s="14"/>
      <c r="I1047014" s="14"/>
      <c r="J1047014" s="14"/>
      <c r="K1047014" s="14"/>
      <c r="L1047014" s="14"/>
      <c r="M1047014" s="14"/>
      <c r="N1047014" s="14"/>
      <c r="O1047014" s="14"/>
      <c r="P1047014" s="14"/>
      <c r="Q1047014" s="14"/>
      <c r="R1047014" s="14"/>
      <c r="S1047014" s="14"/>
      <c r="T1047014" s="14"/>
      <c r="U1047014" s="14"/>
      <c r="V1047014" s="14"/>
      <c r="W1047014" s="14"/>
      <c r="X1047014" s="14"/>
      <c r="Y1047014" s="37"/>
      <c r="Z1047014" s="37"/>
      <c r="BR1047014" s="25"/>
      <c r="BT1047014" s="25"/>
    </row>
    <row r="1047015" spans="8:72" s="38" customFormat="1" ht="31.5" customHeight="1" x14ac:dyDescent="0.25">
      <c r="H1047015" s="14"/>
      <c r="I1047015" s="14"/>
      <c r="J1047015" s="14"/>
      <c r="K1047015" s="14"/>
      <c r="L1047015" s="14"/>
      <c r="M1047015" s="14"/>
      <c r="N1047015" s="14"/>
      <c r="O1047015" s="14"/>
      <c r="P1047015" s="14"/>
      <c r="Q1047015" s="14"/>
      <c r="R1047015" s="14"/>
      <c r="S1047015" s="14"/>
      <c r="T1047015" s="14"/>
      <c r="U1047015" s="14"/>
      <c r="V1047015" s="14"/>
      <c r="W1047015" s="14"/>
      <c r="X1047015" s="14"/>
      <c r="Y1047015" s="37"/>
      <c r="Z1047015" s="37"/>
      <c r="BR1047015" s="25"/>
      <c r="BT1047015" s="25"/>
    </row>
    <row r="1047016" spans="8:72" s="38" customFormat="1" ht="31.5" customHeight="1" x14ac:dyDescent="0.25">
      <c r="H1047016" s="14"/>
      <c r="I1047016" s="14"/>
      <c r="J1047016" s="14"/>
      <c r="K1047016" s="14"/>
      <c r="L1047016" s="14"/>
      <c r="M1047016" s="14"/>
      <c r="N1047016" s="14"/>
      <c r="O1047016" s="14"/>
      <c r="P1047016" s="14"/>
      <c r="Q1047016" s="14"/>
      <c r="R1047016" s="14"/>
      <c r="S1047016" s="14"/>
      <c r="T1047016" s="14"/>
      <c r="U1047016" s="14"/>
      <c r="V1047016" s="14"/>
      <c r="W1047016" s="14"/>
      <c r="X1047016" s="14"/>
      <c r="Y1047016" s="37"/>
      <c r="Z1047016" s="37"/>
      <c r="BR1047016" s="25"/>
      <c r="BT1047016" s="25"/>
    </row>
    <row r="1047017" spans="8:72" s="38" customFormat="1" ht="31.5" customHeight="1" x14ac:dyDescent="0.25">
      <c r="H1047017" s="14"/>
      <c r="I1047017" s="14"/>
      <c r="J1047017" s="14"/>
      <c r="K1047017" s="14"/>
      <c r="L1047017" s="14"/>
      <c r="M1047017" s="14"/>
      <c r="N1047017" s="14"/>
      <c r="O1047017" s="14"/>
      <c r="P1047017" s="14"/>
      <c r="Q1047017" s="14"/>
      <c r="R1047017" s="14"/>
      <c r="S1047017" s="14"/>
      <c r="T1047017" s="14"/>
      <c r="U1047017" s="14"/>
      <c r="V1047017" s="14"/>
      <c r="W1047017" s="14"/>
      <c r="X1047017" s="14"/>
      <c r="Y1047017" s="37"/>
      <c r="Z1047017" s="37"/>
      <c r="BR1047017" s="25"/>
      <c r="BT1047017" s="25"/>
    </row>
    <row r="1047018" spans="8:72" s="38" customFormat="1" ht="31.5" customHeight="1" x14ac:dyDescent="0.25">
      <c r="H1047018" s="14"/>
      <c r="I1047018" s="14"/>
      <c r="J1047018" s="14"/>
      <c r="K1047018" s="14"/>
      <c r="L1047018" s="14"/>
      <c r="M1047018" s="14"/>
      <c r="N1047018" s="14"/>
      <c r="O1047018" s="14"/>
      <c r="P1047018" s="14"/>
      <c r="Q1047018" s="14"/>
      <c r="R1047018" s="14"/>
      <c r="S1047018" s="14"/>
      <c r="T1047018" s="14"/>
      <c r="U1047018" s="14"/>
      <c r="V1047018" s="14"/>
      <c r="W1047018" s="14"/>
      <c r="X1047018" s="14"/>
      <c r="Y1047018" s="37"/>
      <c r="Z1047018" s="37"/>
      <c r="BR1047018" s="25"/>
      <c r="BT1047018" s="25"/>
    </row>
    <row r="1047019" spans="8:72" s="38" customFormat="1" ht="31.5" customHeight="1" x14ac:dyDescent="0.25">
      <c r="H1047019" s="14"/>
      <c r="I1047019" s="14"/>
      <c r="J1047019" s="14"/>
      <c r="K1047019" s="14"/>
      <c r="L1047019" s="14"/>
      <c r="M1047019" s="14"/>
      <c r="N1047019" s="14"/>
      <c r="O1047019" s="14"/>
      <c r="P1047019" s="14"/>
      <c r="Q1047019" s="14"/>
      <c r="R1047019" s="14"/>
      <c r="S1047019" s="14"/>
      <c r="T1047019" s="14"/>
      <c r="U1047019" s="14"/>
      <c r="V1047019" s="14"/>
      <c r="W1047019" s="14"/>
      <c r="X1047019" s="14"/>
      <c r="Y1047019" s="37"/>
      <c r="Z1047019" s="37"/>
      <c r="BR1047019" s="25"/>
      <c r="BT1047019" s="25"/>
    </row>
    <row r="1047020" spans="8:72" s="38" customFormat="1" ht="31.5" customHeight="1" x14ac:dyDescent="0.25">
      <c r="H1047020" s="14"/>
      <c r="I1047020" s="14"/>
      <c r="J1047020" s="14"/>
      <c r="K1047020" s="14"/>
      <c r="L1047020" s="14"/>
      <c r="M1047020" s="14"/>
      <c r="N1047020" s="14"/>
      <c r="O1047020" s="14"/>
      <c r="P1047020" s="14"/>
      <c r="Q1047020" s="14"/>
      <c r="R1047020" s="14"/>
      <c r="S1047020" s="14"/>
      <c r="T1047020" s="14"/>
      <c r="U1047020" s="14"/>
      <c r="V1047020" s="14"/>
      <c r="W1047020" s="14"/>
      <c r="X1047020" s="14"/>
      <c r="Y1047020" s="37"/>
      <c r="Z1047020" s="37"/>
      <c r="BR1047020" s="25"/>
      <c r="BT1047020" s="25"/>
    </row>
    <row r="1047021" spans="8:72" s="38" customFormat="1" ht="31.5" customHeight="1" x14ac:dyDescent="0.25">
      <c r="H1047021" s="14"/>
      <c r="I1047021" s="14"/>
      <c r="J1047021" s="14"/>
      <c r="K1047021" s="14"/>
      <c r="L1047021" s="14"/>
      <c r="M1047021" s="14"/>
      <c r="N1047021" s="14"/>
      <c r="O1047021" s="14"/>
      <c r="P1047021" s="14"/>
      <c r="Q1047021" s="14"/>
      <c r="R1047021" s="14"/>
      <c r="S1047021" s="14"/>
      <c r="T1047021" s="14"/>
      <c r="U1047021" s="14"/>
      <c r="V1047021" s="14"/>
      <c r="W1047021" s="14"/>
      <c r="X1047021" s="14"/>
      <c r="Y1047021" s="37"/>
      <c r="Z1047021" s="37"/>
      <c r="BR1047021" s="25"/>
      <c r="BT1047021" s="25"/>
    </row>
    <row r="1047022" spans="8:72" s="38" customFormat="1" ht="31.5" customHeight="1" x14ac:dyDescent="0.25">
      <c r="H1047022" s="14"/>
      <c r="I1047022" s="14"/>
      <c r="J1047022" s="14"/>
      <c r="K1047022" s="14"/>
      <c r="L1047022" s="14"/>
      <c r="M1047022" s="14"/>
      <c r="N1047022" s="14"/>
      <c r="O1047022" s="14"/>
      <c r="P1047022" s="14"/>
      <c r="Q1047022" s="14"/>
      <c r="R1047022" s="14"/>
      <c r="S1047022" s="14"/>
      <c r="T1047022" s="14"/>
      <c r="U1047022" s="14"/>
      <c r="V1047022" s="14"/>
      <c r="W1047022" s="14"/>
      <c r="X1047022" s="14"/>
      <c r="Y1047022" s="37"/>
      <c r="Z1047022" s="37"/>
      <c r="BR1047022" s="25"/>
      <c r="BT1047022" s="25"/>
    </row>
    <row r="1047023" spans="8:72" s="38" customFormat="1" ht="31.5" customHeight="1" x14ac:dyDescent="0.25">
      <c r="H1047023" s="14"/>
      <c r="I1047023" s="14"/>
      <c r="J1047023" s="14"/>
      <c r="K1047023" s="14"/>
      <c r="L1047023" s="14"/>
      <c r="M1047023" s="14"/>
      <c r="N1047023" s="14"/>
      <c r="O1047023" s="14"/>
      <c r="P1047023" s="14"/>
      <c r="Q1047023" s="14"/>
      <c r="R1047023" s="14"/>
      <c r="S1047023" s="14"/>
      <c r="T1047023" s="14"/>
      <c r="U1047023" s="14"/>
      <c r="V1047023" s="14"/>
      <c r="W1047023" s="14"/>
      <c r="X1047023" s="14"/>
      <c r="Y1047023" s="37"/>
      <c r="Z1047023" s="37"/>
      <c r="BR1047023" s="25"/>
      <c r="BT1047023" s="25"/>
    </row>
    <row r="1047024" spans="8:72" s="38" customFormat="1" ht="31.5" customHeight="1" x14ac:dyDescent="0.25">
      <c r="H1047024" s="14"/>
      <c r="I1047024" s="14"/>
      <c r="J1047024" s="14"/>
      <c r="K1047024" s="14"/>
      <c r="L1047024" s="14"/>
      <c r="M1047024" s="14"/>
      <c r="N1047024" s="14"/>
      <c r="O1047024" s="14"/>
      <c r="P1047024" s="14"/>
      <c r="Q1047024" s="14"/>
      <c r="R1047024" s="14"/>
      <c r="S1047024" s="14"/>
      <c r="T1047024" s="14"/>
      <c r="U1047024" s="14"/>
      <c r="V1047024" s="14"/>
      <c r="W1047024" s="14"/>
      <c r="X1047024" s="14"/>
      <c r="Y1047024" s="37"/>
      <c r="Z1047024" s="37"/>
      <c r="BR1047024" s="25"/>
      <c r="BT1047024" s="25"/>
    </row>
    <row r="1047025" spans="8:72" s="38" customFormat="1" ht="31.5" customHeight="1" x14ac:dyDescent="0.25">
      <c r="H1047025" s="14"/>
      <c r="I1047025" s="14"/>
      <c r="J1047025" s="14"/>
      <c r="K1047025" s="14"/>
      <c r="L1047025" s="14"/>
      <c r="M1047025" s="14"/>
      <c r="N1047025" s="14"/>
      <c r="O1047025" s="14"/>
      <c r="P1047025" s="14"/>
      <c r="Q1047025" s="14"/>
      <c r="R1047025" s="14"/>
      <c r="S1047025" s="14"/>
      <c r="T1047025" s="14"/>
      <c r="U1047025" s="14"/>
      <c r="V1047025" s="14"/>
      <c r="W1047025" s="14"/>
      <c r="X1047025" s="14"/>
      <c r="Y1047025" s="37"/>
      <c r="Z1047025" s="37"/>
      <c r="BR1047025" s="25"/>
      <c r="BT1047025" s="25"/>
    </row>
    <row r="1047026" spans="8:72" s="38" customFormat="1" ht="31.5" customHeight="1" x14ac:dyDescent="0.25">
      <c r="H1047026" s="14"/>
      <c r="I1047026" s="14"/>
      <c r="J1047026" s="14"/>
      <c r="K1047026" s="14"/>
      <c r="L1047026" s="14"/>
      <c r="M1047026" s="14"/>
      <c r="N1047026" s="14"/>
      <c r="O1047026" s="14"/>
      <c r="P1047026" s="14"/>
      <c r="Q1047026" s="14"/>
      <c r="R1047026" s="14"/>
      <c r="S1047026" s="14"/>
      <c r="T1047026" s="14"/>
      <c r="U1047026" s="14"/>
      <c r="V1047026" s="14"/>
      <c r="W1047026" s="14"/>
      <c r="X1047026" s="14"/>
      <c r="Y1047026" s="37"/>
      <c r="Z1047026" s="37"/>
      <c r="BR1047026" s="25"/>
      <c r="BT1047026" s="25"/>
    </row>
    <row r="1047027" spans="8:72" s="38" customFormat="1" ht="31.5" customHeight="1" x14ac:dyDescent="0.25">
      <c r="H1047027" s="14"/>
      <c r="I1047027" s="14"/>
      <c r="J1047027" s="14"/>
      <c r="K1047027" s="14"/>
      <c r="L1047027" s="14"/>
      <c r="M1047027" s="14"/>
      <c r="N1047027" s="14"/>
      <c r="O1047027" s="14"/>
      <c r="P1047027" s="14"/>
      <c r="Q1047027" s="14"/>
      <c r="R1047027" s="14"/>
      <c r="S1047027" s="14"/>
      <c r="T1047027" s="14"/>
      <c r="U1047027" s="14"/>
      <c r="V1047027" s="14"/>
      <c r="W1047027" s="14"/>
      <c r="X1047027" s="14"/>
      <c r="Y1047027" s="37"/>
      <c r="Z1047027" s="37"/>
      <c r="BR1047027" s="25"/>
      <c r="BT1047027" s="25"/>
    </row>
    <row r="1047028" spans="8:72" s="38" customFormat="1" ht="31.5" customHeight="1" x14ac:dyDescent="0.25">
      <c r="H1047028" s="14"/>
      <c r="I1047028" s="14"/>
      <c r="J1047028" s="14"/>
      <c r="K1047028" s="14"/>
      <c r="L1047028" s="14"/>
      <c r="M1047028" s="14"/>
      <c r="N1047028" s="14"/>
      <c r="O1047028" s="14"/>
      <c r="P1047028" s="14"/>
      <c r="Q1047028" s="14"/>
      <c r="R1047028" s="14"/>
      <c r="S1047028" s="14"/>
      <c r="T1047028" s="14"/>
      <c r="U1047028" s="14"/>
      <c r="V1047028" s="14"/>
      <c r="W1047028" s="14"/>
      <c r="X1047028" s="14"/>
      <c r="Y1047028" s="37"/>
      <c r="Z1047028" s="37"/>
      <c r="BR1047028" s="25"/>
      <c r="BT1047028" s="25"/>
    </row>
    <row r="1047029" spans="8:72" s="38" customFormat="1" ht="31.5" customHeight="1" x14ac:dyDescent="0.25">
      <c r="H1047029" s="14"/>
      <c r="I1047029" s="14"/>
      <c r="J1047029" s="14"/>
      <c r="K1047029" s="14"/>
      <c r="L1047029" s="14"/>
      <c r="M1047029" s="14"/>
      <c r="N1047029" s="14"/>
      <c r="O1047029" s="14"/>
      <c r="P1047029" s="14"/>
      <c r="Q1047029" s="14"/>
      <c r="R1047029" s="14"/>
      <c r="S1047029" s="14"/>
      <c r="T1047029" s="14"/>
      <c r="U1047029" s="14"/>
      <c r="V1047029" s="14"/>
      <c r="W1047029" s="14"/>
      <c r="X1047029" s="14"/>
      <c r="Y1047029" s="37"/>
      <c r="Z1047029" s="37"/>
      <c r="BR1047029" s="25"/>
      <c r="BT1047029" s="25"/>
    </row>
    <row r="1047030" spans="8:72" s="38" customFormat="1" ht="31.5" customHeight="1" x14ac:dyDescent="0.25">
      <c r="H1047030" s="14"/>
      <c r="I1047030" s="14"/>
      <c r="J1047030" s="14"/>
      <c r="K1047030" s="14"/>
      <c r="L1047030" s="14"/>
      <c r="M1047030" s="14"/>
      <c r="N1047030" s="14"/>
      <c r="O1047030" s="14"/>
      <c r="P1047030" s="14"/>
      <c r="Q1047030" s="14"/>
      <c r="R1047030" s="14"/>
      <c r="S1047030" s="14"/>
      <c r="T1047030" s="14"/>
      <c r="U1047030" s="14"/>
      <c r="V1047030" s="14"/>
      <c r="W1047030" s="14"/>
      <c r="X1047030" s="14"/>
      <c r="Y1047030" s="37"/>
      <c r="Z1047030" s="37"/>
      <c r="BR1047030" s="25"/>
      <c r="BT1047030" s="25"/>
    </row>
    <row r="1047031" spans="8:72" s="38" customFormat="1" ht="31.5" customHeight="1" x14ac:dyDescent="0.25">
      <c r="H1047031" s="14"/>
      <c r="I1047031" s="14"/>
      <c r="J1047031" s="14"/>
      <c r="K1047031" s="14"/>
      <c r="L1047031" s="14"/>
      <c r="M1047031" s="14"/>
      <c r="N1047031" s="14"/>
      <c r="O1047031" s="14"/>
      <c r="P1047031" s="14"/>
      <c r="Q1047031" s="14"/>
      <c r="R1047031" s="14"/>
      <c r="S1047031" s="14"/>
      <c r="T1047031" s="14"/>
      <c r="U1047031" s="14"/>
      <c r="V1047031" s="14"/>
      <c r="W1047031" s="14"/>
      <c r="X1047031" s="14"/>
      <c r="Y1047031" s="37"/>
      <c r="Z1047031" s="37"/>
      <c r="BR1047031" s="25"/>
      <c r="BT1047031" s="25"/>
    </row>
    <row r="1047032" spans="8:72" s="38" customFormat="1" ht="31.5" customHeight="1" x14ac:dyDescent="0.25">
      <c r="H1047032" s="14"/>
      <c r="I1047032" s="14"/>
      <c r="J1047032" s="14"/>
      <c r="K1047032" s="14"/>
      <c r="L1047032" s="14"/>
      <c r="M1047032" s="14"/>
      <c r="N1047032" s="14"/>
      <c r="O1047032" s="14"/>
      <c r="P1047032" s="14"/>
      <c r="Q1047032" s="14"/>
      <c r="R1047032" s="14"/>
      <c r="S1047032" s="14"/>
      <c r="T1047032" s="14"/>
      <c r="U1047032" s="14"/>
      <c r="V1047032" s="14"/>
      <c r="W1047032" s="14"/>
      <c r="X1047032" s="14"/>
      <c r="Y1047032" s="37"/>
      <c r="Z1047032" s="37"/>
      <c r="BR1047032" s="25"/>
      <c r="BT1047032" s="25"/>
    </row>
    <row r="1047033" spans="8:72" s="38" customFormat="1" ht="31.5" customHeight="1" x14ac:dyDescent="0.25">
      <c r="H1047033" s="14"/>
      <c r="I1047033" s="14"/>
      <c r="J1047033" s="14"/>
      <c r="K1047033" s="14"/>
      <c r="L1047033" s="14"/>
      <c r="M1047033" s="14"/>
      <c r="N1047033" s="14"/>
      <c r="O1047033" s="14"/>
      <c r="P1047033" s="14"/>
      <c r="Q1047033" s="14"/>
      <c r="R1047033" s="14"/>
      <c r="S1047033" s="14"/>
      <c r="T1047033" s="14"/>
      <c r="U1047033" s="14"/>
      <c r="V1047033" s="14"/>
      <c r="W1047033" s="14"/>
      <c r="X1047033" s="14"/>
      <c r="Y1047033" s="37"/>
      <c r="Z1047033" s="37"/>
      <c r="BR1047033" s="25"/>
      <c r="BT1047033" s="25"/>
    </row>
    <row r="1047034" spans="8:72" s="38" customFormat="1" ht="31.5" customHeight="1" x14ac:dyDescent="0.25">
      <c r="H1047034" s="14"/>
      <c r="I1047034" s="14"/>
      <c r="J1047034" s="14"/>
      <c r="K1047034" s="14"/>
      <c r="L1047034" s="14"/>
      <c r="M1047034" s="14"/>
      <c r="N1047034" s="14"/>
      <c r="O1047034" s="14"/>
      <c r="P1047034" s="14"/>
      <c r="Q1047034" s="14"/>
      <c r="R1047034" s="14"/>
      <c r="S1047034" s="14"/>
      <c r="T1047034" s="14"/>
      <c r="U1047034" s="14"/>
      <c r="V1047034" s="14"/>
      <c r="W1047034" s="14"/>
      <c r="X1047034" s="14"/>
      <c r="Y1047034" s="37"/>
      <c r="Z1047034" s="37"/>
      <c r="BR1047034" s="25"/>
      <c r="BT1047034" s="25"/>
    </row>
    <row r="1047035" spans="8:72" s="38" customFormat="1" ht="31.5" customHeight="1" x14ac:dyDescent="0.25">
      <c r="H1047035" s="14"/>
      <c r="I1047035" s="14"/>
      <c r="J1047035" s="14"/>
      <c r="K1047035" s="14"/>
      <c r="L1047035" s="14"/>
      <c r="M1047035" s="14"/>
      <c r="N1047035" s="14"/>
      <c r="O1047035" s="14"/>
      <c r="P1047035" s="14"/>
      <c r="Q1047035" s="14"/>
      <c r="R1047035" s="14"/>
      <c r="S1047035" s="14"/>
      <c r="T1047035" s="14"/>
      <c r="U1047035" s="14"/>
      <c r="V1047035" s="14"/>
      <c r="W1047035" s="14"/>
      <c r="X1047035" s="14"/>
      <c r="Y1047035" s="37"/>
      <c r="Z1047035" s="37"/>
      <c r="BR1047035" s="25"/>
      <c r="BT1047035" s="25"/>
    </row>
    <row r="1047036" spans="8:72" s="38" customFormat="1" ht="31.5" customHeight="1" x14ac:dyDescent="0.25">
      <c r="H1047036" s="14"/>
      <c r="I1047036" s="14"/>
      <c r="J1047036" s="14"/>
      <c r="K1047036" s="14"/>
      <c r="L1047036" s="14"/>
      <c r="M1047036" s="14"/>
      <c r="N1047036" s="14"/>
      <c r="O1047036" s="14"/>
      <c r="P1047036" s="14"/>
      <c r="Q1047036" s="14"/>
      <c r="R1047036" s="14"/>
      <c r="S1047036" s="14"/>
      <c r="T1047036" s="14"/>
      <c r="U1047036" s="14"/>
      <c r="V1047036" s="14"/>
      <c r="W1047036" s="14"/>
      <c r="X1047036" s="14"/>
      <c r="Y1047036" s="37"/>
      <c r="Z1047036" s="37"/>
      <c r="BR1047036" s="25"/>
      <c r="BT1047036" s="25"/>
    </row>
    <row r="1047037" spans="8:72" s="38" customFormat="1" ht="31.5" customHeight="1" x14ac:dyDescent="0.25">
      <c r="H1047037" s="14"/>
      <c r="I1047037" s="14"/>
      <c r="J1047037" s="14"/>
      <c r="K1047037" s="14"/>
      <c r="L1047037" s="14"/>
      <c r="M1047037" s="14"/>
      <c r="N1047037" s="14"/>
      <c r="O1047037" s="14"/>
      <c r="P1047037" s="14"/>
      <c r="Q1047037" s="14"/>
      <c r="R1047037" s="14"/>
      <c r="S1047037" s="14"/>
      <c r="T1047037" s="14"/>
      <c r="U1047037" s="14"/>
      <c r="V1047037" s="14"/>
      <c r="W1047037" s="14"/>
      <c r="X1047037" s="14"/>
      <c r="Y1047037" s="37"/>
      <c r="Z1047037" s="37"/>
      <c r="BR1047037" s="25"/>
      <c r="BT1047037" s="25"/>
    </row>
    <row r="1047038" spans="8:72" s="38" customFormat="1" ht="31.5" customHeight="1" x14ac:dyDescent="0.25">
      <c r="H1047038" s="14"/>
      <c r="I1047038" s="14"/>
      <c r="J1047038" s="14"/>
      <c r="K1047038" s="14"/>
      <c r="L1047038" s="14"/>
      <c r="M1047038" s="14"/>
      <c r="N1047038" s="14"/>
      <c r="O1047038" s="14"/>
      <c r="P1047038" s="14"/>
      <c r="Q1047038" s="14"/>
      <c r="R1047038" s="14"/>
      <c r="S1047038" s="14"/>
      <c r="T1047038" s="14"/>
      <c r="U1047038" s="14"/>
      <c r="V1047038" s="14"/>
      <c r="W1047038" s="14"/>
      <c r="X1047038" s="14"/>
      <c r="Y1047038" s="37"/>
      <c r="Z1047038" s="37"/>
      <c r="BR1047038" s="25"/>
      <c r="BT1047038" s="25"/>
    </row>
    <row r="1047039" spans="8:72" s="38" customFormat="1" ht="31.5" customHeight="1" x14ac:dyDescent="0.25">
      <c r="H1047039" s="14"/>
      <c r="I1047039" s="14"/>
      <c r="J1047039" s="14"/>
      <c r="K1047039" s="14"/>
      <c r="L1047039" s="14"/>
      <c r="M1047039" s="14"/>
      <c r="N1047039" s="14"/>
      <c r="O1047039" s="14"/>
      <c r="P1047039" s="14"/>
      <c r="Q1047039" s="14"/>
      <c r="R1047039" s="14"/>
      <c r="S1047039" s="14"/>
      <c r="T1047039" s="14"/>
      <c r="U1047039" s="14"/>
      <c r="V1047039" s="14"/>
      <c r="W1047039" s="14"/>
      <c r="X1047039" s="14"/>
      <c r="Y1047039" s="37"/>
      <c r="Z1047039" s="37"/>
      <c r="BR1047039" s="25"/>
      <c r="BT1047039" s="25"/>
    </row>
    <row r="1047040" spans="8:72" s="38" customFormat="1" ht="31.5" customHeight="1" x14ac:dyDescent="0.25">
      <c r="H1047040" s="14"/>
      <c r="I1047040" s="14"/>
      <c r="J1047040" s="14"/>
      <c r="K1047040" s="14"/>
      <c r="L1047040" s="14"/>
      <c r="M1047040" s="14"/>
      <c r="N1047040" s="14"/>
      <c r="O1047040" s="14"/>
      <c r="P1047040" s="14"/>
      <c r="Q1047040" s="14"/>
      <c r="R1047040" s="14"/>
      <c r="S1047040" s="14"/>
      <c r="T1047040" s="14"/>
      <c r="U1047040" s="14"/>
      <c r="V1047040" s="14"/>
      <c r="W1047040" s="14"/>
      <c r="X1047040" s="14"/>
      <c r="Y1047040" s="37"/>
      <c r="Z1047040" s="37"/>
      <c r="BR1047040" s="25"/>
      <c r="BT1047040" s="25"/>
    </row>
    <row r="1047041" spans="8:72" s="38" customFormat="1" ht="31.5" customHeight="1" x14ac:dyDescent="0.25">
      <c r="H1047041" s="14"/>
      <c r="I1047041" s="14"/>
      <c r="J1047041" s="14"/>
      <c r="K1047041" s="14"/>
      <c r="L1047041" s="14"/>
      <c r="M1047041" s="14"/>
      <c r="N1047041" s="14"/>
      <c r="O1047041" s="14"/>
      <c r="P1047041" s="14"/>
      <c r="Q1047041" s="14"/>
      <c r="R1047041" s="14"/>
      <c r="S1047041" s="14"/>
      <c r="T1047041" s="14"/>
      <c r="U1047041" s="14"/>
      <c r="V1047041" s="14"/>
      <c r="W1047041" s="14"/>
      <c r="X1047041" s="14"/>
      <c r="Y1047041" s="37"/>
      <c r="Z1047041" s="37"/>
      <c r="BR1047041" s="25"/>
      <c r="BT1047041" s="25"/>
    </row>
    <row r="1047042" spans="8:72" s="38" customFormat="1" ht="31.5" customHeight="1" x14ac:dyDescent="0.25">
      <c r="H1047042" s="14"/>
      <c r="I1047042" s="14"/>
      <c r="J1047042" s="14"/>
      <c r="K1047042" s="14"/>
      <c r="L1047042" s="14"/>
      <c r="M1047042" s="14"/>
      <c r="N1047042" s="14"/>
      <c r="O1047042" s="14"/>
      <c r="P1047042" s="14"/>
      <c r="Q1047042" s="14"/>
      <c r="R1047042" s="14"/>
      <c r="S1047042" s="14"/>
      <c r="T1047042" s="14"/>
      <c r="U1047042" s="14"/>
      <c r="V1047042" s="14"/>
      <c r="W1047042" s="14"/>
      <c r="X1047042" s="14"/>
      <c r="Y1047042" s="37"/>
      <c r="Z1047042" s="37"/>
      <c r="BR1047042" s="25"/>
      <c r="BT1047042" s="25"/>
    </row>
    <row r="1047043" spans="8:72" s="38" customFormat="1" ht="31.5" customHeight="1" x14ac:dyDescent="0.25">
      <c r="H1047043" s="14"/>
      <c r="I1047043" s="14"/>
      <c r="J1047043" s="14"/>
      <c r="K1047043" s="14"/>
      <c r="L1047043" s="14"/>
      <c r="M1047043" s="14"/>
      <c r="N1047043" s="14"/>
      <c r="O1047043" s="14"/>
      <c r="P1047043" s="14"/>
      <c r="Q1047043" s="14"/>
      <c r="R1047043" s="14"/>
      <c r="S1047043" s="14"/>
      <c r="T1047043" s="14"/>
      <c r="U1047043" s="14"/>
      <c r="V1047043" s="14"/>
      <c r="W1047043" s="14"/>
      <c r="X1047043" s="14"/>
      <c r="Y1047043" s="37"/>
      <c r="Z1047043" s="37"/>
      <c r="BR1047043" s="25"/>
      <c r="BT1047043" s="25"/>
    </row>
    <row r="1047044" spans="8:72" s="38" customFormat="1" ht="31.5" customHeight="1" x14ac:dyDescent="0.25">
      <c r="H1047044" s="14"/>
      <c r="I1047044" s="14"/>
      <c r="J1047044" s="14"/>
      <c r="K1047044" s="14"/>
      <c r="L1047044" s="14"/>
      <c r="M1047044" s="14"/>
      <c r="N1047044" s="14"/>
      <c r="O1047044" s="14"/>
      <c r="P1047044" s="14"/>
      <c r="Q1047044" s="14"/>
      <c r="R1047044" s="14"/>
      <c r="S1047044" s="14"/>
      <c r="T1047044" s="14"/>
      <c r="U1047044" s="14"/>
      <c r="V1047044" s="14"/>
      <c r="W1047044" s="14"/>
      <c r="X1047044" s="14"/>
      <c r="Y1047044" s="37"/>
      <c r="Z1047044" s="37"/>
      <c r="BR1047044" s="25"/>
      <c r="BT1047044" s="25"/>
    </row>
    <row r="1047045" spans="8:72" s="38" customFormat="1" ht="31.5" customHeight="1" x14ac:dyDescent="0.25">
      <c r="H1047045" s="14"/>
      <c r="I1047045" s="14"/>
      <c r="J1047045" s="14"/>
      <c r="K1047045" s="14"/>
      <c r="L1047045" s="14"/>
      <c r="M1047045" s="14"/>
      <c r="N1047045" s="14"/>
      <c r="O1047045" s="14"/>
      <c r="P1047045" s="14"/>
      <c r="Q1047045" s="14"/>
      <c r="R1047045" s="14"/>
      <c r="S1047045" s="14"/>
      <c r="T1047045" s="14"/>
      <c r="U1047045" s="14"/>
      <c r="V1047045" s="14"/>
      <c r="W1047045" s="14"/>
      <c r="X1047045" s="14"/>
      <c r="Y1047045" s="37"/>
      <c r="Z1047045" s="37"/>
      <c r="BR1047045" s="25"/>
      <c r="BT1047045" s="25"/>
    </row>
    <row r="1047046" spans="8:72" s="38" customFormat="1" ht="31.5" customHeight="1" x14ac:dyDescent="0.25">
      <c r="H1047046" s="14"/>
      <c r="I1047046" s="14"/>
      <c r="J1047046" s="14"/>
      <c r="K1047046" s="14"/>
      <c r="L1047046" s="14"/>
      <c r="M1047046" s="14"/>
      <c r="N1047046" s="14"/>
      <c r="O1047046" s="14"/>
      <c r="P1047046" s="14"/>
      <c r="Q1047046" s="14"/>
      <c r="R1047046" s="14"/>
      <c r="S1047046" s="14"/>
      <c r="T1047046" s="14"/>
      <c r="U1047046" s="14"/>
      <c r="V1047046" s="14"/>
      <c r="W1047046" s="14"/>
      <c r="X1047046" s="14"/>
      <c r="Y1047046" s="37"/>
      <c r="Z1047046" s="37"/>
      <c r="BR1047046" s="25"/>
      <c r="BT1047046" s="25"/>
    </row>
    <row r="1047047" spans="8:72" s="38" customFormat="1" ht="31.5" customHeight="1" x14ac:dyDescent="0.25">
      <c r="H1047047" s="14"/>
      <c r="I1047047" s="14"/>
      <c r="J1047047" s="14"/>
      <c r="K1047047" s="14"/>
      <c r="L1047047" s="14"/>
      <c r="M1047047" s="14"/>
      <c r="N1047047" s="14"/>
      <c r="O1047047" s="14"/>
      <c r="P1047047" s="14"/>
      <c r="Q1047047" s="14"/>
      <c r="R1047047" s="14"/>
      <c r="S1047047" s="14"/>
      <c r="T1047047" s="14"/>
      <c r="U1047047" s="14"/>
      <c r="V1047047" s="14"/>
      <c r="W1047047" s="14"/>
      <c r="X1047047" s="14"/>
      <c r="Y1047047" s="37"/>
      <c r="Z1047047" s="37"/>
      <c r="BR1047047" s="25"/>
      <c r="BT1047047" s="25"/>
    </row>
    <row r="1047048" spans="8:72" s="38" customFormat="1" ht="31.5" customHeight="1" x14ac:dyDescent="0.25">
      <c r="H1047048" s="14"/>
      <c r="I1047048" s="14"/>
      <c r="J1047048" s="14"/>
      <c r="K1047048" s="14"/>
      <c r="L1047048" s="14"/>
      <c r="M1047048" s="14"/>
      <c r="N1047048" s="14"/>
      <c r="O1047048" s="14"/>
      <c r="P1047048" s="14"/>
      <c r="Q1047048" s="14"/>
      <c r="R1047048" s="14"/>
      <c r="S1047048" s="14"/>
      <c r="T1047048" s="14"/>
      <c r="U1047048" s="14"/>
      <c r="V1047048" s="14"/>
      <c r="W1047048" s="14"/>
      <c r="X1047048" s="14"/>
      <c r="Y1047048" s="37"/>
      <c r="Z1047048" s="37"/>
      <c r="BR1047048" s="25"/>
      <c r="BT1047048" s="25"/>
    </row>
    <row r="1047049" spans="8:72" s="38" customFormat="1" ht="31.5" customHeight="1" x14ac:dyDescent="0.25">
      <c r="H1047049" s="14"/>
      <c r="I1047049" s="14"/>
      <c r="J1047049" s="14"/>
      <c r="K1047049" s="14"/>
      <c r="L1047049" s="14"/>
      <c r="M1047049" s="14"/>
      <c r="N1047049" s="14"/>
      <c r="O1047049" s="14"/>
      <c r="P1047049" s="14"/>
      <c r="Q1047049" s="14"/>
      <c r="R1047049" s="14"/>
      <c r="S1047049" s="14"/>
      <c r="T1047049" s="14"/>
      <c r="U1047049" s="14"/>
      <c r="V1047049" s="14"/>
      <c r="W1047049" s="14"/>
      <c r="X1047049" s="14"/>
      <c r="Y1047049" s="37"/>
      <c r="Z1047049" s="37"/>
      <c r="BR1047049" s="25"/>
      <c r="BT1047049" s="25"/>
    </row>
    <row r="1047050" spans="8:72" s="38" customFormat="1" ht="31.5" customHeight="1" x14ac:dyDescent="0.25">
      <c r="H1047050" s="14"/>
      <c r="I1047050" s="14"/>
      <c r="J1047050" s="14"/>
      <c r="K1047050" s="14"/>
      <c r="L1047050" s="14"/>
      <c r="M1047050" s="14"/>
      <c r="N1047050" s="14"/>
      <c r="O1047050" s="14"/>
      <c r="P1047050" s="14"/>
      <c r="Q1047050" s="14"/>
      <c r="R1047050" s="14"/>
      <c r="S1047050" s="14"/>
      <c r="T1047050" s="14"/>
      <c r="U1047050" s="14"/>
      <c r="V1047050" s="14"/>
      <c r="W1047050" s="14"/>
      <c r="X1047050" s="14"/>
      <c r="Y1047050" s="37"/>
      <c r="Z1047050" s="37"/>
      <c r="BR1047050" s="25"/>
      <c r="BT1047050" s="25"/>
    </row>
    <row r="1047051" spans="8:72" s="38" customFormat="1" ht="31.5" customHeight="1" x14ac:dyDescent="0.25">
      <c r="H1047051" s="14"/>
      <c r="I1047051" s="14"/>
      <c r="J1047051" s="14"/>
      <c r="K1047051" s="14"/>
      <c r="L1047051" s="14"/>
      <c r="M1047051" s="14"/>
      <c r="N1047051" s="14"/>
      <c r="O1047051" s="14"/>
      <c r="P1047051" s="14"/>
      <c r="Q1047051" s="14"/>
      <c r="R1047051" s="14"/>
      <c r="S1047051" s="14"/>
      <c r="T1047051" s="14"/>
      <c r="U1047051" s="14"/>
      <c r="V1047051" s="14"/>
      <c r="W1047051" s="14"/>
      <c r="X1047051" s="14"/>
      <c r="Y1047051" s="37"/>
      <c r="Z1047051" s="37"/>
      <c r="BR1047051" s="25"/>
      <c r="BT1047051" s="25"/>
    </row>
    <row r="1047052" spans="8:72" s="38" customFormat="1" ht="31.5" customHeight="1" x14ac:dyDescent="0.25">
      <c r="H1047052" s="14"/>
      <c r="I1047052" s="14"/>
      <c r="J1047052" s="14"/>
      <c r="K1047052" s="14"/>
      <c r="L1047052" s="14"/>
      <c r="M1047052" s="14"/>
      <c r="N1047052" s="14"/>
      <c r="O1047052" s="14"/>
      <c r="P1047052" s="14"/>
      <c r="Q1047052" s="14"/>
      <c r="R1047052" s="14"/>
      <c r="S1047052" s="14"/>
      <c r="T1047052" s="14"/>
      <c r="U1047052" s="14"/>
      <c r="V1047052" s="14"/>
      <c r="W1047052" s="14"/>
      <c r="X1047052" s="14"/>
      <c r="Y1047052" s="37"/>
      <c r="Z1047052" s="37"/>
      <c r="BR1047052" s="25"/>
      <c r="BT1047052" s="25"/>
    </row>
    <row r="1047053" spans="8:72" s="38" customFormat="1" ht="31.5" customHeight="1" x14ac:dyDescent="0.25">
      <c r="H1047053" s="14"/>
      <c r="I1047053" s="14"/>
      <c r="J1047053" s="14"/>
      <c r="K1047053" s="14"/>
      <c r="L1047053" s="14"/>
      <c r="M1047053" s="14"/>
      <c r="N1047053" s="14"/>
      <c r="O1047053" s="14"/>
      <c r="P1047053" s="14"/>
      <c r="Q1047053" s="14"/>
      <c r="R1047053" s="14"/>
      <c r="S1047053" s="14"/>
      <c r="T1047053" s="14"/>
      <c r="U1047053" s="14"/>
      <c r="V1047053" s="14"/>
      <c r="W1047053" s="14"/>
      <c r="X1047053" s="14"/>
      <c r="Y1047053" s="37"/>
      <c r="Z1047053" s="37"/>
      <c r="BR1047053" s="25"/>
      <c r="BT1047053" s="25"/>
    </row>
    <row r="1047054" spans="8:72" s="38" customFormat="1" ht="31.5" customHeight="1" x14ac:dyDescent="0.25">
      <c r="H1047054" s="14"/>
      <c r="I1047054" s="14"/>
      <c r="J1047054" s="14"/>
      <c r="K1047054" s="14"/>
      <c r="L1047054" s="14"/>
      <c r="M1047054" s="14"/>
      <c r="N1047054" s="14"/>
      <c r="O1047054" s="14"/>
      <c r="P1047054" s="14"/>
      <c r="Q1047054" s="14"/>
      <c r="R1047054" s="14"/>
      <c r="S1047054" s="14"/>
      <c r="T1047054" s="14"/>
      <c r="U1047054" s="14"/>
      <c r="V1047054" s="14"/>
      <c r="W1047054" s="14"/>
      <c r="X1047054" s="14"/>
      <c r="Y1047054" s="37"/>
      <c r="Z1047054" s="37"/>
      <c r="BR1047054" s="25"/>
      <c r="BT1047054" s="25"/>
    </row>
    <row r="1047055" spans="8:72" s="38" customFormat="1" ht="31.5" customHeight="1" x14ac:dyDescent="0.25">
      <c r="H1047055" s="14"/>
      <c r="I1047055" s="14"/>
      <c r="J1047055" s="14"/>
      <c r="K1047055" s="14"/>
      <c r="L1047055" s="14"/>
      <c r="M1047055" s="14"/>
      <c r="N1047055" s="14"/>
      <c r="O1047055" s="14"/>
      <c r="P1047055" s="14"/>
      <c r="Q1047055" s="14"/>
      <c r="R1047055" s="14"/>
      <c r="S1047055" s="14"/>
      <c r="T1047055" s="14"/>
      <c r="U1047055" s="14"/>
      <c r="V1047055" s="14"/>
      <c r="W1047055" s="14"/>
      <c r="X1047055" s="14"/>
      <c r="Y1047055" s="37"/>
      <c r="Z1047055" s="37"/>
      <c r="BR1047055" s="25"/>
      <c r="BT1047055" s="25"/>
    </row>
    <row r="1047056" spans="8:72" s="38" customFormat="1" ht="31.5" customHeight="1" x14ac:dyDescent="0.25">
      <c r="H1047056" s="14"/>
      <c r="I1047056" s="14"/>
      <c r="J1047056" s="14"/>
      <c r="K1047056" s="14"/>
      <c r="L1047056" s="14"/>
      <c r="M1047056" s="14"/>
      <c r="N1047056" s="14"/>
      <c r="O1047056" s="14"/>
      <c r="P1047056" s="14"/>
      <c r="Q1047056" s="14"/>
      <c r="R1047056" s="14"/>
      <c r="S1047056" s="14"/>
      <c r="T1047056" s="14"/>
      <c r="U1047056" s="14"/>
      <c r="V1047056" s="14"/>
      <c r="W1047056" s="14"/>
      <c r="X1047056" s="14"/>
      <c r="Y1047056" s="37"/>
      <c r="Z1047056" s="37"/>
      <c r="BR1047056" s="25"/>
      <c r="BT1047056" s="25"/>
    </row>
    <row r="1047057" spans="8:72" s="38" customFormat="1" ht="31.5" customHeight="1" x14ac:dyDescent="0.25">
      <c r="H1047057" s="14"/>
      <c r="I1047057" s="14"/>
      <c r="J1047057" s="14"/>
      <c r="K1047057" s="14"/>
      <c r="L1047057" s="14"/>
      <c r="M1047057" s="14"/>
      <c r="N1047057" s="14"/>
      <c r="O1047057" s="14"/>
      <c r="P1047057" s="14"/>
      <c r="Q1047057" s="14"/>
      <c r="R1047057" s="14"/>
      <c r="S1047057" s="14"/>
      <c r="T1047057" s="14"/>
      <c r="U1047057" s="14"/>
      <c r="V1047057" s="14"/>
      <c r="W1047057" s="14"/>
      <c r="X1047057" s="14"/>
      <c r="Y1047057" s="37"/>
      <c r="Z1047057" s="37"/>
      <c r="BR1047057" s="25"/>
      <c r="BT1047057" s="25"/>
    </row>
    <row r="1047058" spans="8:72" s="38" customFormat="1" ht="31.5" customHeight="1" x14ac:dyDescent="0.25">
      <c r="H1047058" s="14"/>
      <c r="I1047058" s="14"/>
      <c r="J1047058" s="14"/>
      <c r="K1047058" s="14"/>
      <c r="L1047058" s="14"/>
      <c r="M1047058" s="14"/>
      <c r="N1047058" s="14"/>
      <c r="O1047058" s="14"/>
      <c r="P1047058" s="14"/>
      <c r="Q1047058" s="14"/>
      <c r="R1047058" s="14"/>
      <c r="S1047058" s="14"/>
      <c r="T1047058" s="14"/>
      <c r="U1047058" s="14"/>
      <c r="V1047058" s="14"/>
      <c r="W1047058" s="14"/>
      <c r="X1047058" s="14"/>
      <c r="Y1047058" s="37"/>
      <c r="Z1047058" s="37"/>
      <c r="BR1047058" s="25"/>
      <c r="BT1047058" s="25"/>
    </row>
    <row r="1047059" spans="8:72" s="38" customFormat="1" ht="31.5" customHeight="1" x14ac:dyDescent="0.25">
      <c r="H1047059" s="14"/>
      <c r="I1047059" s="14"/>
      <c r="J1047059" s="14"/>
      <c r="K1047059" s="14"/>
      <c r="L1047059" s="14"/>
      <c r="M1047059" s="14"/>
      <c r="N1047059" s="14"/>
      <c r="O1047059" s="14"/>
      <c r="P1047059" s="14"/>
      <c r="Q1047059" s="14"/>
      <c r="R1047059" s="14"/>
      <c r="S1047059" s="14"/>
      <c r="T1047059" s="14"/>
      <c r="U1047059" s="14"/>
      <c r="V1047059" s="14"/>
      <c r="W1047059" s="14"/>
      <c r="X1047059" s="14"/>
      <c r="Y1047059" s="37"/>
      <c r="Z1047059" s="37"/>
      <c r="BR1047059" s="25"/>
      <c r="BT1047059" s="25"/>
    </row>
    <row r="1047060" spans="8:72" s="38" customFormat="1" ht="31.5" customHeight="1" x14ac:dyDescent="0.25">
      <c r="H1047060" s="14"/>
      <c r="I1047060" s="14"/>
      <c r="J1047060" s="14"/>
      <c r="K1047060" s="14"/>
      <c r="L1047060" s="14"/>
      <c r="M1047060" s="14"/>
      <c r="N1047060" s="14"/>
      <c r="O1047060" s="14"/>
      <c r="P1047060" s="14"/>
      <c r="Q1047060" s="14"/>
      <c r="R1047060" s="14"/>
      <c r="S1047060" s="14"/>
      <c r="T1047060" s="14"/>
      <c r="U1047060" s="14"/>
      <c r="V1047060" s="14"/>
      <c r="W1047060" s="14"/>
      <c r="X1047060" s="14"/>
      <c r="Y1047060" s="37"/>
      <c r="Z1047060" s="37"/>
      <c r="BR1047060" s="25"/>
      <c r="BT1047060" s="25"/>
    </row>
    <row r="1047061" spans="8:72" s="38" customFormat="1" ht="31.5" customHeight="1" x14ac:dyDescent="0.25">
      <c r="H1047061" s="14"/>
      <c r="I1047061" s="14"/>
      <c r="J1047061" s="14"/>
      <c r="K1047061" s="14"/>
      <c r="L1047061" s="14"/>
      <c r="M1047061" s="14"/>
      <c r="N1047061" s="14"/>
      <c r="O1047061" s="14"/>
      <c r="P1047061" s="14"/>
      <c r="Q1047061" s="14"/>
      <c r="R1047061" s="14"/>
      <c r="S1047061" s="14"/>
      <c r="T1047061" s="14"/>
      <c r="U1047061" s="14"/>
      <c r="V1047061" s="14"/>
      <c r="W1047061" s="14"/>
      <c r="X1047061" s="14"/>
      <c r="Y1047061" s="37"/>
      <c r="Z1047061" s="37"/>
      <c r="BR1047061" s="25"/>
      <c r="BT1047061" s="25"/>
    </row>
    <row r="1047062" spans="8:72" s="38" customFormat="1" ht="31.5" customHeight="1" x14ac:dyDescent="0.25">
      <c r="H1047062" s="14"/>
      <c r="I1047062" s="14"/>
      <c r="J1047062" s="14"/>
      <c r="K1047062" s="14"/>
      <c r="L1047062" s="14"/>
      <c r="M1047062" s="14"/>
      <c r="N1047062" s="14"/>
      <c r="O1047062" s="14"/>
      <c r="P1047062" s="14"/>
      <c r="Q1047062" s="14"/>
      <c r="R1047062" s="14"/>
      <c r="S1047062" s="14"/>
      <c r="T1047062" s="14"/>
      <c r="U1047062" s="14"/>
      <c r="V1047062" s="14"/>
      <c r="W1047062" s="14"/>
      <c r="X1047062" s="14"/>
      <c r="Y1047062" s="37"/>
      <c r="Z1047062" s="37"/>
      <c r="BR1047062" s="25"/>
      <c r="BT1047062" s="25"/>
    </row>
    <row r="1047063" spans="8:72" s="38" customFormat="1" ht="31.5" customHeight="1" x14ac:dyDescent="0.25">
      <c r="H1047063" s="14"/>
      <c r="I1047063" s="14"/>
      <c r="J1047063" s="14"/>
      <c r="K1047063" s="14"/>
      <c r="L1047063" s="14"/>
      <c r="M1047063" s="14"/>
      <c r="N1047063" s="14"/>
      <c r="O1047063" s="14"/>
      <c r="P1047063" s="14"/>
      <c r="Q1047063" s="14"/>
      <c r="R1047063" s="14"/>
      <c r="S1047063" s="14"/>
      <c r="T1047063" s="14"/>
      <c r="U1047063" s="14"/>
      <c r="V1047063" s="14"/>
      <c r="W1047063" s="14"/>
      <c r="X1047063" s="14"/>
      <c r="Y1047063" s="37"/>
      <c r="Z1047063" s="37"/>
      <c r="BR1047063" s="25"/>
      <c r="BT1047063" s="25"/>
    </row>
    <row r="1047064" spans="8:72" s="38" customFormat="1" ht="31.5" customHeight="1" x14ac:dyDescent="0.25">
      <c r="H1047064" s="14"/>
      <c r="I1047064" s="14"/>
      <c r="J1047064" s="14"/>
      <c r="K1047064" s="14"/>
      <c r="L1047064" s="14"/>
      <c r="M1047064" s="14"/>
      <c r="N1047064" s="14"/>
      <c r="O1047064" s="14"/>
      <c r="P1047064" s="14"/>
      <c r="Q1047064" s="14"/>
      <c r="R1047064" s="14"/>
      <c r="S1047064" s="14"/>
      <c r="T1047064" s="14"/>
      <c r="U1047064" s="14"/>
      <c r="V1047064" s="14"/>
      <c r="W1047064" s="14"/>
      <c r="X1047064" s="14"/>
      <c r="Y1047064" s="37"/>
      <c r="Z1047064" s="37"/>
      <c r="BR1047064" s="25"/>
      <c r="BT1047064" s="25"/>
    </row>
    <row r="1047065" spans="8:72" s="38" customFormat="1" ht="31.5" customHeight="1" x14ac:dyDescent="0.25">
      <c r="H1047065" s="14"/>
      <c r="I1047065" s="14"/>
      <c r="J1047065" s="14"/>
      <c r="K1047065" s="14"/>
      <c r="L1047065" s="14"/>
      <c r="M1047065" s="14"/>
      <c r="N1047065" s="14"/>
      <c r="O1047065" s="14"/>
      <c r="P1047065" s="14"/>
      <c r="Q1047065" s="14"/>
      <c r="R1047065" s="14"/>
      <c r="S1047065" s="14"/>
      <c r="T1047065" s="14"/>
      <c r="U1047065" s="14"/>
      <c r="V1047065" s="14"/>
      <c r="W1047065" s="14"/>
      <c r="X1047065" s="14"/>
      <c r="Y1047065" s="37"/>
      <c r="Z1047065" s="37"/>
      <c r="BR1047065" s="25"/>
      <c r="BT1047065" s="25"/>
    </row>
    <row r="1047066" spans="8:72" s="38" customFormat="1" ht="31.5" customHeight="1" x14ac:dyDescent="0.25">
      <c r="H1047066" s="14"/>
      <c r="I1047066" s="14"/>
      <c r="J1047066" s="14"/>
      <c r="K1047066" s="14"/>
      <c r="L1047066" s="14"/>
      <c r="M1047066" s="14"/>
      <c r="N1047066" s="14"/>
      <c r="O1047066" s="14"/>
      <c r="P1047066" s="14"/>
      <c r="Q1047066" s="14"/>
      <c r="R1047066" s="14"/>
      <c r="S1047066" s="14"/>
      <c r="T1047066" s="14"/>
      <c r="U1047066" s="14"/>
      <c r="V1047066" s="14"/>
      <c r="W1047066" s="14"/>
      <c r="X1047066" s="14"/>
      <c r="Y1047066" s="37"/>
      <c r="Z1047066" s="37"/>
      <c r="BR1047066" s="25"/>
      <c r="BT1047066" s="25"/>
    </row>
    <row r="1047067" spans="8:72" s="38" customFormat="1" ht="31.5" customHeight="1" x14ac:dyDescent="0.25">
      <c r="H1047067" s="14"/>
      <c r="I1047067" s="14"/>
      <c r="J1047067" s="14"/>
      <c r="K1047067" s="14"/>
      <c r="L1047067" s="14"/>
      <c r="M1047067" s="14"/>
      <c r="N1047067" s="14"/>
      <c r="O1047067" s="14"/>
      <c r="P1047067" s="14"/>
      <c r="Q1047067" s="14"/>
      <c r="R1047067" s="14"/>
      <c r="S1047067" s="14"/>
      <c r="T1047067" s="14"/>
      <c r="U1047067" s="14"/>
      <c r="V1047067" s="14"/>
      <c r="W1047067" s="14"/>
      <c r="X1047067" s="14"/>
      <c r="Y1047067" s="37"/>
      <c r="Z1047067" s="37"/>
      <c r="BR1047067" s="25"/>
      <c r="BT1047067" s="25"/>
    </row>
    <row r="1047068" spans="8:72" s="38" customFormat="1" ht="31.5" customHeight="1" x14ac:dyDescent="0.25">
      <c r="H1047068" s="14"/>
      <c r="I1047068" s="14"/>
      <c r="J1047068" s="14"/>
      <c r="K1047068" s="14"/>
      <c r="L1047068" s="14"/>
      <c r="M1047068" s="14"/>
      <c r="N1047068" s="14"/>
      <c r="O1047068" s="14"/>
      <c r="P1047068" s="14"/>
      <c r="Q1047068" s="14"/>
      <c r="R1047068" s="14"/>
      <c r="S1047068" s="14"/>
      <c r="T1047068" s="14"/>
      <c r="U1047068" s="14"/>
      <c r="V1047068" s="14"/>
      <c r="W1047068" s="14"/>
      <c r="X1047068" s="14"/>
      <c r="Y1047068" s="37"/>
      <c r="Z1047068" s="37"/>
      <c r="BR1047068" s="25"/>
      <c r="BT1047068" s="25"/>
    </row>
    <row r="1047069" spans="8:72" s="38" customFormat="1" ht="31.5" customHeight="1" x14ac:dyDescent="0.25">
      <c r="H1047069" s="14"/>
      <c r="I1047069" s="14"/>
      <c r="J1047069" s="14"/>
      <c r="K1047069" s="14"/>
      <c r="L1047069" s="14"/>
      <c r="M1047069" s="14"/>
      <c r="N1047069" s="14"/>
      <c r="O1047069" s="14"/>
      <c r="P1047069" s="14"/>
      <c r="Q1047069" s="14"/>
      <c r="R1047069" s="14"/>
      <c r="S1047069" s="14"/>
      <c r="T1047069" s="14"/>
      <c r="U1047069" s="14"/>
      <c r="V1047069" s="14"/>
      <c r="W1047069" s="14"/>
      <c r="X1047069" s="14"/>
      <c r="Y1047069" s="37"/>
      <c r="Z1047069" s="37"/>
      <c r="BR1047069" s="25"/>
      <c r="BT1047069" s="25"/>
    </row>
    <row r="1047070" spans="8:72" s="38" customFormat="1" ht="31.5" customHeight="1" x14ac:dyDescent="0.25">
      <c r="H1047070" s="14"/>
      <c r="I1047070" s="14"/>
      <c r="J1047070" s="14"/>
      <c r="K1047070" s="14"/>
      <c r="L1047070" s="14"/>
      <c r="M1047070" s="14"/>
      <c r="N1047070" s="14"/>
      <c r="O1047070" s="14"/>
      <c r="P1047070" s="14"/>
      <c r="Q1047070" s="14"/>
      <c r="R1047070" s="14"/>
      <c r="S1047070" s="14"/>
      <c r="T1047070" s="14"/>
      <c r="U1047070" s="14"/>
      <c r="V1047070" s="14"/>
      <c r="W1047070" s="14"/>
      <c r="X1047070" s="14"/>
      <c r="Y1047070" s="37"/>
      <c r="Z1047070" s="37"/>
      <c r="BR1047070" s="25"/>
      <c r="BT1047070" s="25"/>
    </row>
    <row r="1047071" spans="8:72" s="38" customFormat="1" ht="31.5" customHeight="1" x14ac:dyDescent="0.25">
      <c r="H1047071" s="14"/>
      <c r="I1047071" s="14"/>
      <c r="J1047071" s="14"/>
      <c r="K1047071" s="14"/>
      <c r="L1047071" s="14"/>
      <c r="M1047071" s="14"/>
      <c r="N1047071" s="14"/>
      <c r="O1047071" s="14"/>
      <c r="P1047071" s="14"/>
      <c r="Q1047071" s="14"/>
      <c r="R1047071" s="14"/>
      <c r="S1047071" s="14"/>
      <c r="T1047071" s="14"/>
      <c r="U1047071" s="14"/>
      <c r="V1047071" s="14"/>
      <c r="W1047071" s="14"/>
      <c r="X1047071" s="14"/>
      <c r="Y1047071" s="37"/>
      <c r="Z1047071" s="37"/>
      <c r="BR1047071" s="25"/>
      <c r="BT1047071" s="25"/>
    </row>
    <row r="1047072" spans="8:72" s="38" customFormat="1" ht="31.5" customHeight="1" x14ac:dyDescent="0.25">
      <c r="H1047072" s="14"/>
      <c r="I1047072" s="14"/>
      <c r="J1047072" s="14"/>
      <c r="K1047072" s="14"/>
      <c r="L1047072" s="14"/>
      <c r="M1047072" s="14"/>
      <c r="N1047072" s="14"/>
      <c r="O1047072" s="14"/>
      <c r="P1047072" s="14"/>
      <c r="Q1047072" s="14"/>
      <c r="R1047072" s="14"/>
      <c r="S1047072" s="14"/>
      <c r="T1047072" s="14"/>
      <c r="U1047072" s="14"/>
      <c r="V1047072" s="14"/>
      <c r="W1047072" s="14"/>
      <c r="X1047072" s="14"/>
      <c r="Y1047072" s="37"/>
      <c r="Z1047072" s="37"/>
      <c r="BR1047072" s="25"/>
      <c r="BT1047072" s="25"/>
    </row>
    <row r="1047073" spans="8:72" s="38" customFormat="1" ht="31.5" customHeight="1" x14ac:dyDescent="0.25">
      <c r="H1047073" s="14"/>
      <c r="I1047073" s="14"/>
      <c r="J1047073" s="14"/>
      <c r="K1047073" s="14"/>
      <c r="L1047073" s="14"/>
      <c r="M1047073" s="14"/>
      <c r="N1047073" s="14"/>
      <c r="O1047073" s="14"/>
      <c r="P1047073" s="14"/>
      <c r="Q1047073" s="14"/>
      <c r="R1047073" s="14"/>
      <c r="S1047073" s="14"/>
      <c r="T1047073" s="14"/>
      <c r="U1047073" s="14"/>
      <c r="V1047073" s="14"/>
      <c r="W1047073" s="14"/>
      <c r="X1047073" s="14"/>
      <c r="Y1047073" s="37"/>
      <c r="Z1047073" s="37"/>
      <c r="BR1047073" s="25"/>
      <c r="BT1047073" s="25"/>
    </row>
    <row r="1047074" spans="8:72" s="38" customFormat="1" ht="31.5" customHeight="1" x14ac:dyDescent="0.25">
      <c r="H1047074" s="14"/>
      <c r="I1047074" s="14"/>
      <c r="J1047074" s="14"/>
      <c r="K1047074" s="14"/>
      <c r="L1047074" s="14"/>
      <c r="M1047074" s="14"/>
      <c r="N1047074" s="14"/>
      <c r="O1047074" s="14"/>
      <c r="P1047074" s="14"/>
      <c r="Q1047074" s="14"/>
      <c r="R1047074" s="14"/>
      <c r="S1047074" s="14"/>
      <c r="T1047074" s="14"/>
      <c r="U1047074" s="14"/>
      <c r="V1047074" s="14"/>
      <c r="W1047074" s="14"/>
      <c r="X1047074" s="14"/>
      <c r="Y1047074" s="37"/>
      <c r="Z1047074" s="37"/>
      <c r="BR1047074" s="25"/>
      <c r="BT1047074" s="25"/>
    </row>
    <row r="1047075" spans="8:72" s="38" customFormat="1" ht="31.5" customHeight="1" x14ac:dyDescent="0.25">
      <c r="H1047075" s="14"/>
      <c r="I1047075" s="14"/>
      <c r="J1047075" s="14"/>
      <c r="K1047075" s="14"/>
      <c r="L1047075" s="14"/>
      <c r="M1047075" s="14"/>
      <c r="N1047075" s="14"/>
      <c r="O1047075" s="14"/>
      <c r="P1047075" s="14"/>
      <c r="Q1047075" s="14"/>
      <c r="R1047075" s="14"/>
      <c r="S1047075" s="14"/>
      <c r="T1047075" s="14"/>
      <c r="U1047075" s="14"/>
      <c r="V1047075" s="14"/>
      <c r="W1047075" s="14"/>
      <c r="X1047075" s="14"/>
      <c r="Y1047075" s="37"/>
      <c r="Z1047075" s="37"/>
      <c r="BR1047075" s="25"/>
      <c r="BT1047075" s="25"/>
    </row>
    <row r="1047076" spans="8:72" s="38" customFormat="1" ht="31.5" customHeight="1" x14ac:dyDescent="0.25">
      <c r="H1047076" s="14"/>
      <c r="I1047076" s="14"/>
      <c r="J1047076" s="14"/>
      <c r="K1047076" s="14"/>
      <c r="L1047076" s="14"/>
      <c r="M1047076" s="14"/>
      <c r="N1047076" s="14"/>
      <c r="O1047076" s="14"/>
      <c r="P1047076" s="14"/>
      <c r="Q1047076" s="14"/>
      <c r="R1047076" s="14"/>
      <c r="S1047076" s="14"/>
      <c r="T1047076" s="14"/>
      <c r="U1047076" s="14"/>
      <c r="V1047076" s="14"/>
      <c r="W1047076" s="14"/>
      <c r="X1047076" s="14"/>
      <c r="Y1047076" s="37"/>
      <c r="Z1047076" s="37"/>
      <c r="BR1047076" s="25"/>
      <c r="BT1047076" s="25"/>
    </row>
    <row r="1047077" spans="8:72" s="38" customFormat="1" ht="31.5" customHeight="1" x14ac:dyDescent="0.25">
      <c r="H1047077" s="14"/>
      <c r="I1047077" s="14"/>
      <c r="J1047077" s="14"/>
      <c r="K1047077" s="14"/>
      <c r="L1047077" s="14"/>
      <c r="M1047077" s="14"/>
      <c r="N1047077" s="14"/>
      <c r="O1047077" s="14"/>
      <c r="P1047077" s="14"/>
      <c r="Q1047077" s="14"/>
      <c r="R1047077" s="14"/>
      <c r="S1047077" s="14"/>
      <c r="T1047077" s="14"/>
      <c r="U1047077" s="14"/>
      <c r="V1047077" s="14"/>
      <c r="W1047077" s="14"/>
      <c r="X1047077" s="14"/>
      <c r="Y1047077" s="37"/>
      <c r="Z1047077" s="37"/>
      <c r="BR1047077" s="25"/>
      <c r="BT1047077" s="25"/>
    </row>
    <row r="1047078" spans="8:72" s="38" customFormat="1" ht="31.5" customHeight="1" x14ac:dyDescent="0.25">
      <c r="H1047078" s="14"/>
      <c r="I1047078" s="14"/>
      <c r="J1047078" s="14"/>
      <c r="K1047078" s="14"/>
      <c r="L1047078" s="14"/>
      <c r="M1047078" s="14"/>
      <c r="N1047078" s="14"/>
      <c r="O1047078" s="14"/>
      <c r="P1047078" s="14"/>
      <c r="Q1047078" s="14"/>
      <c r="R1047078" s="14"/>
      <c r="S1047078" s="14"/>
      <c r="T1047078" s="14"/>
      <c r="U1047078" s="14"/>
      <c r="V1047078" s="14"/>
      <c r="W1047078" s="14"/>
      <c r="X1047078" s="14"/>
      <c r="Y1047078" s="37"/>
      <c r="Z1047078" s="37"/>
      <c r="BR1047078" s="25"/>
      <c r="BT1047078" s="25"/>
    </row>
    <row r="1047079" spans="8:72" s="38" customFormat="1" ht="31.5" customHeight="1" x14ac:dyDescent="0.25">
      <c r="H1047079" s="14"/>
      <c r="I1047079" s="14"/>
      <c r="J1047079" s="14"/>
      <c r="K1047079" s="14"/>
      <c r="L1047079" s="14"/>
      <c r="M1047079" s="14"/>
      <c r="N1047079" s="14"/>
      <c r="O1047079" s="14"/>
      <c r="P1047079" s="14"/>
      <c r="Q1047079" s="14"/>
      <c r="R1047079" s="14"/>
      <c r="S1047079" s="14"/>
      <c r="T1047079" s="14"/>
      <c r="U1047079" s="14"/>
      <c r="V1047079" s="14"/>
      <c r="W1047079" s="14"/>
      <c r="X1047079" s="14"/>
      <c r="Y1047079" s="37"/>
      <c r="Z1047079" s="37"/>
      <c r="BR1047079" s="25"/>
      <c r="BT1047079" s="25"/>
    </row>
    <row r="1047080" spans="8:72" s="38" customFormat="1" ht="31.5" customHeight="1" x14ac:dyDescent="0.25">
      <c r="H1047080" s="14"/>
      <c r="I1047080" s="14"/>
      <c r="J1047080" s="14"/>
      <c r="K1047080" s="14"/>
      <c r="L1047080" s="14"/>
      <c r="M1047080" s="14"/>
      <c r="N1047080" s="14"/>
      <c r="O1047080" s="14"/>
      <c r="P1047080" s="14"/>
      <c r="Q1047080" s="14"/>
      <c r="R1047080" s="14"/>
      <c r="S1047080" s="14"/>
      <c r="T1047080" s="14"/>
      <c r="U1047080" s="14"/>
      <c r="V1047080" s="14"/>
      <c r="W1047080" s="14"/>
      <c r="X1047080" s="14"/>
      <c r="Y1047080" s="37"/>
      <c r="Z1047080" s="37"/>
      <c r="BR1047080" s="25"/>
      <c r="BT1047080" s="25"/>
    </row>
    <row r="1047081" spans="8:72" s="38" customFormat="1" ht="31.5" customHeight="1" x14ac:dyDescent="0.25">
      <c r="H1047081" s="14"/>
      <c r="I1047081" s="14"/>
      <c r="J1047081" s="14"/>
      <c r="K1047081" s="14"/>
      <c r="L1047081" s="14"/>
      <c r="M1047081" s="14"/>
      <c r="N1047081" s="14"/>
      <c r="O1047081" s="14"/>
      <c r="P1047081" s="14"/>
      <c r="Q1047081" s="14"/>
      <c r="R1047081" s="14"/>
      <c r="S1047081" s="14"/>
      <c r="T1047081" s="14"/>
      <c r="U1047081" s="14"/>
      <c r="V1047081" s="14"/>
      <c r="W1047081" s="14"/>
      <c r="X1047081" s="14"/>
      <c r="Y1047081" s="37"/>
      <c r="Z1047081" s="37"/>
      <c r="BR1047081" s="25"/>
      <c r="BT1047081" s="25"/>
    </row>
    <row r="1047082" spans="8:72" s="38" customFormat="1" ht="31.5" customHeight="1" x14ac:dyDescent="0.25">
      <c r="H1047082" s="14"/>
      <c r="I1047082" s="14"/>
      <c r="J1047082" s="14"/>
      <c r="K1047082" s="14"/>
      <c r="L1047082" s="14"/>
      <c r="M1047082" s="14"/>
      <c r="N1047082" s="14"/>
      <c r="O1047082" s="14"/>
      <c r="P1047082" s="14"/>
      <c r="Q1047082" s="14"/>
      <c r="R1047082" s="14"/>
      <c r="S1047082" s="14"/>
      <c r="T1047082" s="14"/>
      <c r="U1047082" s="14"/>
      <c r="V1047082" s="14"/>
      <c r="W1047082" s="14"/>
      <c r="X1047082" s="14"/>
      <c r="Y1047082" s="37"/>
      <c r="Z1047082" s="37"/>
      <c r="BR1047082" s="25"/>
      <c r="BT1047082" s="25"/>
    </row>
    <row r="1047083" spans="8:72" s="38" customFormat="1" ht="31.5" customHeight="1" x14ac:dyDescent="0.25">
      <c r="H1047083" s="14"/>
      <c r="I1047083" s="14"/>
      <c r="J1047083" s="14"/>
      <c r="K1047083" s="14"/>
      <c r="L1047083" s="14"/>
      <c r="M1047083" s="14"/>
      <c r="N1047083" s="14"/>
      <c r="O1047083" s="14"/>
      <c r="P1047083" s="14"/>
      <c r="Q1047083" s="14"/>
      <c r="R1047083" s="14"/>
      <c r="S1047083" s="14"/>
      <c r="T1047083" s="14"/>
      <c r="U1047083" s="14"/>
      <c r="V1047083" s="14"/>
      <c r="W1047083" s="14"/>
      <c r="X1047083" s="14"/>
      <c r="Y1047083" s="37"/>
      <c r="Z1047083" s="37"/>
      <c r="BR1047083" s="25"/>
      <c r="BT1047083" s="25"/>
    </row>
    <row r="1047084" spans="8:72" s="38" customFormat="1" ht="31.5" customHeight="1" x14ac:dyDescent="0.25">
      <c r="H1047084" s="14"/>
      <c r="I1047084" s="14"/>
      <c r="J1047084" s="14"/>
      <c r="K1047084" s="14"/>
      <c r="L1047084" s="14"/>
      <c r="M1047084" s="14"/>
      <c r="N1047084" s="14"/>
      <c r="O1047084" s="14"/>
      <c r="P1047084" s="14"/>
      <c r="Q1047084" s="14"/>
      <c r="R1047084" s="14"/>
      <c r="S1047084" s="14"/>
      <c r="T1047084" s="14"/>
      <c r="U1047084" s="14"/>
      <c r="V1047084" s="14"/>
      <c r="W1047084" s="14"/>
      <c r="X1047084" s="14"/>
      <c r="Y1047084" s="37"/>
      <c r="Z1047084" s="37"/>
      <c r="BR1047084" s="25"/>
      <c r="BT1047084" s="25"/>
    </row>
    <row r="1047085" spans="8:72" s="38" customFormat="1" ht="31.5" customHeight="1" x14ac:dyDescent="0.25">
      <c r="H1047085" s="14"/>
      <c r="I1047085" s="14"/>
      <c r="J1047085" s="14"/>
      <c r="K1047085" s="14"/>
      <c r="L1047085" s="14"/>
      <c r="M1047085" s="14"/>
      <c r="N1047085" s="14"/>
      <c r="O1047085" s="14"/>
      <c r="P1047085" s="14"/>
      <c r="Q1047085" s="14"/>
      <c r="R1047085" s="14"/>
      <c r="S1047085" s="14"/>
      <c r="T1047085" s="14"/>
      <c r="U1047085" s="14"/>
      <c r="V1047085" s="14"/>
      <c r="W1047085" s="14"/>
      <c r="X1047085" s="14"/>
      <c r="Y1047085" s="37"/>
      <c r="Z1047085" s="37"/>
      <c r="BR1047085" s="25"/>
      <c r="BT1047085" s="25"/>
    </row>
    <row r="1047086" spans="8:72" s="38" customFormat="1" ht="31.5" customHeight="1" x14ac:dyDescent="0.25">
      <c r="H1047086" s="14"/>
      <c r="I1047086" s="14"/>
      <c r="J1047086" s="14"/>
      <c r="K1047086" s="14"/>
      <c r="L1047086" s="14"/>
      <c r="M1047086" s="14"/>
      <c r="N1047086" s="14"/>
      <c r="O1047086" s="14"/>
      <c r="P1047086" s="14"/>
      <c r="Q1047086" s="14"/>
      <c r="R1047086" s="14"/>
      <c r="S1047086" s="14"/>
      <c r="T1047086" s="14"/>
      <c r="U1047086" s="14"/>
      <c r="V1047086" s="14"/>
      <c r="W1047086" s="14"/>
      <c r="X1047086" s="14"/>
      <c r="Y1047086" s="37"/>
      <c r="Z1047086" s="37"/>
      <c r="BR1047086" s="25"/>
      <c r="BT1047086" s="25"/>
    </row>
    <row r="1047087" spans="8:72" s="38" customFormat="1" ht="31.5" customHeight="1" x14ac:dyDescent="0.25">
      <c r="H1047087" s="14"/>
      <c r="I1047087" s="14"/>
      <c r="J1047087" s="14"/>
      <c r="K1047087" s="14"/>
      <c r="L1047087" s="14"/>
      <c r="M1047087" s="14"/>
      <c r="N1047087" s="14"/>
      <c r="O1047087" s="14"/>
      <c r="P1047087" s="14"/>
      <c r="Q1047087" s="14"/>
      <c r="R1047087" s="14"/>
      <c r="S1047087" s="14"/>
      <c r="T1047087" s="14"/>
      <c r="U1047087" s="14"/>
      <c r="V1047087" s="14"/>
      <c r="W1047087" s="14"/>
      <c r="X1047087" s="14"/>
      <c r="Y1047087" s="37"/>
      <c r="Z1047087" s="37"/>
      <c r="BR1047087" s="25"/>
      <c r="BT1047087" s="25"/>
    </row>
    <row r="1047088" spans="8:72" s="38" customFormat="1" ht="31.5" customHeight="1" x14ac:dyDescent="0.25">
      <c r="H1047088" s="14"/>
      <c r="I1047088" s="14"/>
      <c r="J1047088" s="14"/>
      <c r="K1047088" s="14"/>
      <c r="L1047088" s="14"/>
      <c r="M1047088" s="14"/>
      <c r="N1047088" s="14"/>
      <c r="O1047088" s="14"/>
      <c r="P1047088" s="14"/>
      <c r="Q1047088" s="14"/>
      <c r="R1047088" s="14"/>
      <c r="S1047088" s="14"/>
      <c r="T1047088" s="14"/>
      <c r="U1047088" s="14"/>
      <c r="V1047088" s="14"/>
      <c r="W1047088" s="14"/>
      <c r="X1047088" s="14"/>
      <c r="Y1047088" s="37"/>
      <c r="Z1047088" s="37"/>
      <c r="BR1047088" s="25"/>
      <c r="BT1047088" s="25"/>
    </row>
    <row r="1047089" spans="8:72" s="38" customFormat="1" ht="31.5" customHeight="1" x14ac:dyDescent="0.25">
      <c r="H1047089" s="14"/>
      <c r="I1047089" s="14"/>
      <c r="J1047089" s="14"/>
      <c r="K1047089" s="14"/>
      <c r="L1047089" s="14"/>
      <c r="M1047089" s="14"/>
      <c r="N1047089" s="14"/>
      <c r="O1047089" s="14"/>
      <c r="P1047089" s="14"/>
      <c r="Q1047089" s="14"/>
      <c r="R1047089" s="14"/>
      <c r="S1047089" s="14"/>
      <c r="T1047089" s="14"/>
      <c r="U1047089" s="14"/>
      <c r="V1047089" s="14"/>
      <c r="W1047089" s="14"/>
      <c r="X1047089" s="14"/>
      <c r="Y1047089" s="37"/>
      <c r="Z1047089" s="37"/>
      <c r="BR1047089" s="25"/>
      <c r="BT1047089" s="25"/>
    </row>
    <row r="1047090" spans="8:72" s="38" customFormat="1" ht="31.5" customHeight="1" x14ac:dyDescent="0.25">
      <c r="H1047090" s="14"/>
      <c r="I1047090" s="14"/>
      <c r="J1047090" s="14"/>
      <c r="K1047090" s="14"/>
      <c r="L1047090" s="14"/>
      <c r="M1047090" s="14"/>
      <c r="N1047090" s="14"/>
      <c r="O1047090" s="14"/>
      <c r="P1047090" s="14"/>
      <c r="Q1047090" s="14"/>
      <c r="R1047090" s="14"/>
      <c r="S1047090" s="14"/>
      <c r="T1047090" s="14"/>
      <c r="U1047090" s="14"/>
      <c r="V1047090" s="14"/>
      <c r="W1047090" s="14"/>
      <c r="X1047090" s="14"/>
      <c r="Y1047090" s="37"/>
      <c r="Z1047090" s="37"/>
      <c r="BR1047090" s="25"/>
      <c r="BT1047090" s="25"/>
    </row>
    <row r="1047091" spans="8:72" s="38" customFormat="1" ht="31.5" customHeight="1" x14ac:dyDescent="0.25">
      <c r="H1047091" s="14"/>
      <c r="I1047091" s="14"/>
      <c r="J1047091" s="14"/>
      <c r="K1047091" s="14"/>
      <c r="L1047091" s="14"/>
      <c r="M1047091" s="14"/>
      <c r="N1047091" s="14"/>
      <c r="O1047091" s="14"/>
      <c r="P1047091" s="14"/>
      <c r="Q1047091" s="14"/>
      <c r="R1047091" s="14"/>
      <c r="S1047091" s="14"/>
      <c r="T1047091" s="14"/>
      <c r="U1047091" s="14"/>
      <c r="V1047091" s="14"/>
      <c r="W1047091" s="14"/>
      <c r="X1047091" s="14"/>
      <c r="Y1047091" s="37"/>
      <c r="Z1047091" s="37"/>
      <c r="BR1047091" s="25"/>
      <c r="BT1047091" s="25"/>
    </row>
    <row r="1047092" spans="8:72" s="38" customFormat="1" ht="31.5" customHeight="1" x14ac:dyDescent="0.25">
      <c r="H1047092" s="14"/>
      <c r="I1047092" s="14"/>
      <c r="J1047092" s="14"/>
      <c r="K1047092" s="14"/>
      <c r="L1047092" s="14"/>
      <c r="M1047092" s="14"/>
      <c r="N1047092" s="14"/>
      <c r="O1047092" s="14"/>
      <c r="P1047092" s="14"/>
      <c r="Q1047092" s="14"/>
      <c r="R1047092" s="14"/>
      <c r="S1047092" s="14"/>
      <c r="T1047092" s="14"/>
      <c r="U1047092" s="14"/>
      <c r="V1047092" s="14"/>
      <c r="W1047092" s="14"/>
      <c r="X1047092" s="14"/>
      <c r="Y1047092" s="37"/>
      <c r="Z1047092" s="37"/>
      <c r="BR1047092" s="25"/>
      <c r="BT1047092" s="25"/>
    </row>
    <row r="1047093" spans="8:72" s="38" customFormat="1" ht="31.5" customHeight="1" x14ac:dyDescent="0.25">
      <c r="H1047093" s="14"/>
      <c r="I1047093" s="14"/>
      <c r="J1047093" s="14"/>
      <c r="K1047093" s="14"/>
      <c r="L1047093" s="14"/>
      <c r="M1047093" s="14"/>
      <c r="N1047093" s="14"/>
      <c r="O1047093" s="14"/>
      <c r="P1047093" s="14"/>
      <c r="Q1047093" s="14"/>
      <c r="R1047093" s="14"/>
      <c r="S1047093" s="14"/>
      <c r="T1047093" s="14"/>
      <c r="U1047093" s="14"/>
      <c r="V1047093" s="14"/>
      <c r="W1047093" s="14"/>
      <c r="X1047093" s="14"/>
      <c r="Y1047093" s="37"/>
      <c r="Z1047093" s="37"/>
      <c r="BR1047093" s="25"/>
      <c r="BT1047093" s="25"/>
    </row>
    <row r="1047094" spans="8:72" s="38" customFormat="1" ht="31.5" customHeight="1" x14ac:dyDescent="0.25">
      <c r="H1047094" s="14"/>
      <c r="I1047094" s="14"/>
      <c r="J1047094" s="14"/>
      <c r="K1047094" s="14"/>
      <c r="L1047094" s="14"/>
      <c r="M1047094" s="14"/>
      <c r="N1047094" s="14"/>
      <c r="O1047094" s="14"/>
      <c r="P1047094" s="14"/>
      <c r="Q1047094" s="14"/>
      <c r="R1047094" s="14"/>
      <c r="S1047094" s="14"/>
      <c r="T1047094" s="14"/>
      <c r="U1047094" s="14"/>
      <c r="V1047094" s="14"/>
      <c r="W1047094" s="14"/>
      <c r="X1047094" s="14"/>
      <c r="Y1047094" s="37"/>
      <c r="Z1047094" s="37"/>
      <c r="BR1047094" s="25"/>
      <c r="BT1047094" s="25"/>
    </row>
    <row r="1047095" spans="8:72" s="38" customFormat="1" ht="31.5" customHeight="1" x14ac:dyDescent="0.25">
      <c r="H1047095" s="14"/>
      <c r="I1047095" s="14"/>
      <c r="J1047095" s="14"/>
      <c r="K1047095" s="14"/>
      <c r="L1047095" s="14"/>
      <c r="M1047095" s="14"/>
      <c r="N1047095" s="14"/>
      <c r="O1047095" s="14"/>
      <c r="P1047095" s="14"/>
      <c r="Q1047095" s="14"/>
      <c r="R1047095" s="14"/>
      <c r="S1047095" s="14"/>
      <c r="T1047095" s="14"/>
      <c r="U1047095" s="14"/>
      <c r="V1047095" s="14"/>
      <c r="W1047095" s="14"/>
      <c r="X1047095" s="14"/>
      <c r="Y1047095" s="37"/>
      <c r="Z1047095" s="37"/>
      <c r="BR1047095" s="25"/>
      <c r="BT1047095" s="25"/>
    </row>
    <row r="1047096" spans="8:72" s="38" customFormat="1" ht="31.5" customHeight="1" x14ac:dyDescent="0.25">
      <c r="H1047096" s="14"/>
      <c r="I1047096" s="14"/>
      <c r="J1047096" s="14"/>
      <c r="K1047096" s="14"/>
      <c r="L1047096" s="14"/>
      <c r="M1047096" s="14"/>
      <c r="N1047096" s="14"/>
      <c r="O1047096" s="14"/>
      <c r="P1047096" s="14"/>
      <c r="Q1047096" s="14"/>
      <c r="R1047096" s="14"/>
      <c r="S1047096" s="14"/>
      <c r="T1047096" s="14"/>
      <c r="U1047096" s="14"/>
      <c r="V1047096" s="14"/>
      <c r="W1047096" s="14"/>
      <c r="X1047096" s="14"/>
      <c r="Y1047096" s="37"/>
      <c r="Z1047096" s="37"/>
      <c r="BR1047096" s="25"/>
      <c r="BT1047096" s="25"/>
    </row>
    <row r="1047097" spans="8:72" s="38" customFormat="1" ht="31.5" customHeight="1" x14ac:dyDescent="0.25">
      <c r="H1047097" s="14"/>
      <c r="I1047097" s="14"/>
      <c r="J1047097" s="14"/>
      <c r="K1047097" s="14"/>
      <c r="L1047097" s="14"/>
      <c r="M1047097" s="14"/>
      <c r="N1047097" s="14"/>
      <c r="O1047097" s="14"/>
      <c r="P1047097" s="14"/>
      <c r="Q1047097" s="14"/>
      <c r="R1047097" s="14"/>
      <c r="S1047097" s="14"/>
      <c r="T1047097" s="14"/>
      <c r="U1047097" s="14"/>
      <c r="V1047097" s="14"/>
      <c r="W1047097" s="14"/>
      <c r="X1047097" s="14"/>
      <c r="Y1047097" s="37"/>
      <c r="Z1047097" s="37"/>
      <c r="BR1047097" s="25"/>
      <c r="BT1047097" s="25"/>
    </row>
    <row r="1047098" spans="8:72" s="38" customFormat="1" ht="31.5" customHeight="1" x14ac:dyDescent="0.25">
      <c r="H1047098" s="14"/>
      <c r="I1047098" s="14"/>
      <c r="J1047098" s="14"/>
      <c r="K1047098" s="14"/>
      <c r="L1047098" s="14"/>
      <c r="M1047098" s="14"/>
      <c r="N1047098" s="14"/>
      <c r="O1047098" s="14"/>
      <c r="P1047098" s="14"/>
      <c r="Q1047098" s="14"/>
      <c r="R1047098" s="14"/>
      <c r="S1047098" s="14"/>
      <c r="T1047098" s="14"/>
      <c r="U1047098" s="14"/>
      <c r="V1047098" s="14"/>
      <c r="W1047098" s="14"/>
      <c r="X1047098" s="14"/>
      <c r="Y1047098" s="37"/>
      <c r="Z1047098" s="37"/>
      <c r="BR1047098" s="25"/>
      <c r="BT1047098" s="25"/>
    </row>
    <row r="1047099" spans="8:72" s="38" customFormat="1" ht="31.5" customHeight="1" x14ac:dyDescent="0.25">
      <c r="H1047099" s="14"/>
      <c r="I1047099" s="14"/>
      <c r="J1047099" s="14"/>
      <c r="K1047099" s="14"/>
      <c r="L1047099" s="14"/>
      <c r="M1047099" s="14"/>
      <c r="N1047099" s="14"/>
      <c r="O1047099" s="14"/>
      <c r="P1047099" s="14"/>
      <c r="Q1047099" s="14"/>
      <c r="R1047099" s="14"/>
      <c r="S1047099" s="14"/>
      <c r="T1047099" s="14"/>
      <c r="U1047099" s="14"/>
      <c r="V1047099" s="14"/>
      <c r="W1047099" s="14"/>
      <c r="X1047099" s="14"/>
      <c r="Y1047099" s="37"/>
      <c r="Z1047099" s="37"/>
      <c r="BR1047099" s="25"/>
      <c r="BT1047099" s="25"/>
    </row>
    <row r="1047100" spans="8:72" s="38" customFormat="1" ht="31.5" customHeight="1" x14ac:dyDescent="0.25">
      <c r="H1047100" s="14"/>
      <c r="I1047100" s="14"/>
      <c r="J1047100" s="14"/>
      <c r="K1047100" s="14"/>
      <c r="L1047100" s="14"/>
      <c r="M1047100" s="14"/>
      <c r="N1047100" s="14"/>
      <c r="O1047100" s="14"/>
      <c r="P1047100" s="14"/>
      <c r="Q1047100" s="14"/>
      <c r="R1047100" s="14"/>
      <c r="S1047100" s="14"/>
      <c r="T1047100" s="14"/>
      <c r="U1047100" s="14"/>
      <c r="V1047100" s="14"/>
      <c r="W1047100" s="14"/>
      <c r="X1047100" s="14"/>
      <c r="Y1047100" s="37"/>
      <c r="Z1047100" s="37"/>
      <c r="BR1047100" s="25"/>
      <c r="BT1047100" s="25"/>
    </row>
    <row r="1047101" spans="8:72" s="38" customFormat="1" ht="31.5" customHeight="1" x14ac:dyDescent="0.25">
      <c r="H1047101" s="14"/>
      <c r="I1047101" s="14"/>
      <c r="J1047101" s="14"/>
      <c r="K1047101" s="14"/>
      <c r="L1047101" s="14"/>
      <c r="M1047101" s="14"/>
      <c r="N1047101" s="14"/>
      <c r="O1047101" s="14"/>
      <c r="P1047101" s="14"/>
      <c r="Q1047101" s="14"/>
      <c r="R1047101" s="14"/>
      <c r="S1047101" s="14"/>
      <c r="T1047101" s="14"/>
      <c r="U1047101" s="14"/>
      <c r="V1047101" s="14"/>
      <c r="W1047101" s="14"/>
      <c r="X1047101" s="14"/>
      <c r="Y1047101" s="37"/>
      <c r="Z1047101" s="37"/>
      <c r="BR1047101" s="25"/>
      <c r="BT1047101" s="25"/>
    </row>
    <row r="1047102" spans="8:72" s="38" customFormat="1" ht="31.5" customHeight="1" x14ac:dyDescent="0.25">
      <c r="H1047102" s="14"/>
      <c r="I1047102" s="14"/>
      <c r="J1047102" s="14"/>
      <c r="K1047102" s="14"/>
      <c r="L1047102" s="14"/>
      <c r="M1047102" s="14"/>
      <c r="N1047102" s="14"/>
      <c r="O1047102" s="14"/>
      <c r="P1047102" s="14"/>
      <c r="Q1047102" s="14"/>
      <c r="R1047102" s="14"/>
      <c r="S1047102" s="14"/>
      <c r="T1047102" s="14"/>
      <c r="U1047102" s="14"/>
      <c r="V1047102" s="14"/>
      <c r="W1047102" s="14"/>
      <c r="X1047102" s="14"/>
      <c r="Y1047102" s="37"/>
      <c r="Z1047102" s="37"/>
      <c r="BR1047102" s="25"/>
      <c r="BT1047102" s="25"/>
    </row>
    <row r="1047103" spans="8:72" s="38" customFormat="1" ht="31.5" customHeight="1" x14ac:dyDescent="0.25">
      <c r="H1047103" s="14"/>
      <c r="I1047103" s="14"/>
      <c r="J1047103" s="14"/>
      <c r="K1047103" s="14"/>
      <c r="L1047103" s="14"/>
      <c r="M1047103" s="14"/>
      <c r="N1047103" s="14"/>
      <c r="O1047103" s="14"/>
      <c r="P1047103" s="14"/>
      <c r="Q1047103" s="14"/>
      <c r="R1047103" s="14"/>
      <c r="S1047103" s="14"/>
      <c r="T1047103" s="14"/>
      <c r="U1047103" s="14"/>
      <c r="V1047103" s="14"/>
      <c r="W1047103" s="14"/>
      <c r="X1047103" s="14"/>
      <c r="Y1047103" s="37"/>
      <c r="Z1047103" s="37"/>
      <c r="BR1047103" s="25"/>
      <c r="BT1047103" s="25"/>
    </row>
    <row r="1047104" spans="8:72" s="38" customFormat="1" ht="31.5" customHeight="1" x14ac:dyDescent="0.25">
      <c r="H1047104" s="14"/>
      <c r="I1047104" s="14"/>
      <c r="J1047104" s="14"/>
      <c r="K1047104" s="14"/>
      <c r="L1047104" s="14"/>
      <c r="M1047104" s="14"/>
      <c r="N1047104" s="14"/>
      <c r="O1047104" s="14"/>
      <c r="P1047104" s="14"/>
      <c r="Q1047104" s="14"/>
      <c r="R1047104" s="14"/>
      <c r="S1047104" s="14"/>
      <c r="T1047104" s="14"/>
      <c r="U1047104" s="14"/>
      <c r="V1047104" s="14"/>
      <c r="W1047104" s="14"/>
      <c r="X1047104" s="14"/>
      <c r="Y1047104" s="37"/>
      <c r="Z1047104" s="37"/>
      <c r="BR1047104" s="25"/>
      <c r="BT1047104" s="25"/>
    </row>
    <row r="1047105" spans="8:72" s="38" customFormat="1" ht="31.5" customHeight="1" x14ac:dyDescent="0.25">
      <c r="H1047105" s="14"/>
      <c r="I1047105" s="14"/>
      <c r="J1047105" s="14"/>
      <c r="K1047105" s="14"/>
      <c r="L1047105" s="14"/>
      <c r="M1047105" s="14"/>
      <c r="N1047105" s="14"/>
      <c r="O1047105" s="14"/>
      <c r="P1047105" s="14"/>
      <c r="Q1047105" s="14"/>
      <c r="R1047105" s="14"/>
      <c r="S1047105" s="14"/>
      <c r="T1047105" s="14"/>
      <c r="U1047105" s="14"/>
      <c r="V1047105" s="14"/>
      <c r="W1047105" s="14"/>
      <c r="X1047105" s="14"/>
      <c r="Y1047105" s="37"/>
      <c r="Z1047105" s="37"/>
      <c r="BR1047105" s="25"/>
      <c r="BT1047105" s="25"/>
    </row>
    <row r="1047106" spans="8:72" s="38" customFormat="1" ht="31.5" customHeight="1" x14ac:dyDescent="0.25">
      <c r="H1047106" s="14"/>
      <c r="I1047106" s="14"/>
      <c r="J1047106" s="14"/>
      <c r="K1047106" s="14"/>
      <c r="L1047106" s="14"/>
      <c r="M1047106" s="14"/>
      <c r="N1047106" s="14"/>
      <c r="O1047106" s="14"/>
      <c r="P1047106" s="14"/>
      <c r="Q1047106" s="14"/>
      <c r="R1047106" s="14"/>
      <c r="S1047106" s="14"/>
      <c r="T1047106" s="14"/>
      <c r="U1047106" s="14"/>
      <c r="V1047106" s="14"/>
      <c r="W1047106" s="14"/>
      <c r="X1047106" s="14"/>
      <c r="Y1047106" s="37"/>
      <c r="Z1047106" s="37"/>
      <c r="BR1047106" s="25"/>
      <c r="BT1047106" s="25"/>
    </row>
    <row r="1047107" spans="8:72" s="38" customFormat="1" ht="31.5" customHeight="1" x14ac:dyDescent="0.25">
      <c r="H1047107" s="14"/>
      <c r="I1047107" s="14"/>
      <c r="J1047107" s="14"/>
      <c r="K1047107" s="14"/>
      <c r="L1047107" s="14"/>
      <c r="M1047107" s="14"/>
      <c r="N1047107" s="14"/>
      <c r="O1047107" s="14"/>
      <c r="P1047107" s="14"/>
      <c r="Q1047107" s="14"/>
      <c r="R1047107" s="14"/>
      <c r="S1047107" s="14"/>
      <c r="T1047107" s="14"/>
      <c r="U1047107" s="14"/>
      <c r="V1047107" s="14"/>
      <c r="W1047107" s="14"/>
      <c r="X1047107" s="14"/>
      <c r="Y1047107" s="37"/>
      <c r="Z1047107" s="37"/>
      <c r="BR1047107" s="25"/>
      <c r="BT1047107" s="25"/>
    </row>
    <row r="1047108" spans="8:72" s="38" customFormat="1" ht="31.5" customHeight="1" x14ac:dyDescent="0.25">
      <c r="H1047108" s="14"/>
      <c r="I1047108" s="14"/>
      <c r="J1047108" s="14"/>
      <c r="K1047108" s="14"/>
      <c r="L1047108" s="14"/>
      <c r="M1047108" s="14"/>
      <c r="N1047108" s="14"/>
      <c r="O1047108" s="14"/>
      <c r="P1047108" s="14"/>
      <c r="Q1047108" s="14"/>
      <c r="R1047108" s="14"/>
      <c r="S1047108" s="14"/>
      <c r="T1047108" s="14"/>
      <c r="U1047108" s="14"/>
      <c r="V1047108" s="14"/>
      <c r="W1047108" s="14"/>
      <c r="X1047108" s="14"/>
      <c r="Y1047108" s="37"/>
      <c r="Z1047108" s="37"/>
      <c r="BR1047108" s="25"/>
      <c r="BT1047108" s="25"/>
    </row>
    <row r="1047109" spans="8:72" s="38" customFormat="1" ht="31.5" customHeight="1" x14ac:dyDescent="0.25">
      <c r="H1047109" s="14"/>
      <c r="I1047109" s="14"/>
      <c r="J1047109" s="14"/>
      <c r="K1047109" s="14"/>
      <c r="L1047109" s="14"/>
      <c r="M1047109" s="14"/>
      <c r="N1047109" s="14"/>
      <c r="O1047109" s="14"/>
      <c r="P1047109" s="14"/>
      <c r="Q1047109" s="14"/>
      <c r="R1047109" s="14"/>
      <c r="S1047109" s="14"/>
      <c r="T1047109" s="14"/>
      <c r="U1047109" s="14"/>
      <c r="V1047109" s="14"/>
      <c r="W1047109" s="14"/>
      <c r="X1047109" s="14"/>
      <c r="Y1047109" s="37"/>
      <c r="Z1047109" s="37"/>
      <c r="BR1047109" s="25"/>
      <c r="BT1047109" s="25"/>
    </row>
    <row r="1047110" spans="8:72" s="38" customFormat="1" ht="31.5" customHeight="1" x14ac:dyDescent="0.25">
      <c r="H1047110" s="14"/>
      <c r="I1047110" s="14"/>
      <c r="J1047110" s="14"/>
      <c r="K1047110" s="14"/>
      <c r="L1047110" s="14"/>
      <c r="M1047110" s="14"/>
      <c r="N1047110" s="14"/>
      <c r="O1047110" s="14"/>
      <c r="P1047110" s="14"/>
      <c r="Q1047110" s="14"/>
      <c r="R1047110" s="14"/>
      <c r="S1047110" s="14"/>
      <c r="T1047110" s="14"/>
      <c r="U1047110" s="14"/>
      <c r="V1047110" s="14"/>
      <c r="W1047110" s="14"/>
      <c r="X1047110" s="14"/>
      <c r="Y1047110" s="37"/>
      <c r="Z1047110" s="37"/>
      <c r="BR1047110" s="25"/>
      <c r="BT1047110" s="25"/>
    </row>
    <row r="1047111" spans="8:72" s="38" customFormat="1" ht="31.5" customHeight="1" x14ac:dyDescent="0.25">
      <c r="H1047111" s="14"/>
      <c r="I1047111" s="14"/>
      <c r="J1047111" s="14"/>
      <c r="K1047111" s="14"/>
      <c r="L1047111" s="14"/>
      <c r="M1047111" s="14"/>
      <c r="N1047111" s="14"/>
      <c r="O1047111" s="14"/>
      <c r="P1047111" s="14"/>
      <c r="Q1047111" s="14"/>
      <c r="R1047111" s="14"/>
      <c r="S1047111" s="14"/>
      <c r="T1047111" s="14"/>
      <c r="U1047111" s="14"/>
      <c r="V1047111" s="14"/>
      <c r="W1047111" s="14"/>
      <c r="X1047111" s="14"/>
      <c r="Y1047111" s="37"/>
      <c r="Z1047111" s="37"/>
      <c r="BR1047111" s="25"/>
      <c r="BT1047111" s="25"/>
    </row>
    <row r="1047112" spans="8:72" s="38" customFormat="1" ht="31.5" customHeight="1" x14ac:dyDescent="0.25">
      <c r="H1047112" s="14"/>
      <c r="I1047112" s="14"/>
      <c r="J1047112" s="14"/>
      <c r="K1047112" s="14"/>
      <c r="L1047112" s="14"/>
      <c r="M1047112" s="14"/>
      <c r="N1047112" s="14"/>
      <c r="O1047112" s="14"/>
      <c r="P1047112" s="14"/>
      <c r="Q1047112" s="14"/>
      <c r="R1047112" s="14"/>
      <c r="S1047112" s="14"/>
      <c r="T1047112" s="14"/>
      <c r="U1047112" s="14"/>
      <c r="V1047112" s="14"/>
      <c r="W1047112" s="14"/>
      <c r="X1047112" s="14"/>
      <c r="Y1047112" s="37"/>
      <c r="Z1047112" s="37"/>
      <c r="BR1047112" s="25"/>
      <c r="BT1047112" s="25"/>
    </row>
    <row r="1047113" spans="8:72" s="38" customFormat="1" ht="31.5" customHeight="1" x14ac:dyDescent="0.25">
      <c r="H1047113" s="14"/>
      <c r="I1047113" s="14"/>
      <c r="J1047113" s="14"/>
      <c r="K1047113" s="14"/>
      <c r="L1047113" s="14"/>
      <c r="M1047113" s="14"/>
      <c r="N1047113" s="14"/>
      <c r="O1047113" s="14"/>
      <c r="P1047113" s="14"/>
      <c r="Q1047113" s="14"/>
      <c r="R1047113" s="14"/>
      <c r="S1047113" s="14"/>
      <c r="T1047113" s="14"/>
      <c r="U1047113" s="14"/>
      <c r="V1047113" s="14"/>
      <c r="W1047113" s="14"/>
      <c r="X1047113" s="14"/>
      <c r="Y1047113" s="37"/>
      <c r="Z1047113" s="37"/>
      <c r="BR1047113" s="25"/>
      <c r="BT1047113" s="25"/>
    </row>
    <row r="1047114" spans="8:72" s="38" customFormat="1" ht="31.5" customHeight="1" x14ac:dyDescent="0.25">
      <c r="H1047114" s="14"/>
      <c r="I1047114" s="14"/>
      <c r="J1047114" s="14"/>
      <c r="K1047114" s="14"/>
      <c r="L1047114" s="14"/>
      <c r="M1047114" s="14"/>
      <c r="N1047114" s="14"/>
      <c r="O1047114" s="14"/>
      <c r="P1047114" s="14"/>
      <c r="Q1047114" s="14"/>
      <c r="R1047114" s="14"/>
      <c r="S1047114" s="14"/>
      <c r="T1047114" s="14"/>
      <c r="U1047114" s="14"/>
      <c r="V1047114" s="14"/>
      <c r="W1047114" s="14"/>
      <c r="X1047114" s="14"/>
      <c r="Y1047114" s="37"/>
      <c r="Z1047114" s="37"/>
      <c r="BR1047114" s="25"/>
      <c r="BT1047114" s="25"/>
    </row>
    <row r="1047115" spans="8:72" s="38" customFormat="1" ht="31.5" customHeight="1" x14ac:dyDescent="0.25">
      <c r="H1047115" s="14"/>
      <c r="I1047115" s="14"/>
      <c r="J1047115" s="14"/>
      <c r="K1047115" s="14"/>
      <c r="L1047115" s="14"/>
      <c r="M1047115" s="14"/>
      <c r="N1047115" s="14"/>
      <c r="O1047115" s="14"/>
      <c r="P1047115" s="14"/>
      <c r="Q1047115" s="14"/>
      <c r="R1047115" s="14"/>
      <c r="S1047115" s="14"/>
      <c r="T1047115" s="14"/>
      <c r="U1047115" s="14"/>
      <c r="V1047115" s="14"/>
      <c r="W1047115" s="14"/>
      <c r="X1047115" s="14"/>
      <c r="Y1047115" s="37"/>
      <c r="Z1047115" s="37"/>
      <c r="BR1047115" s="25"/>
      <c r="BT1047115" s="25"/>
    </row>
    <row r="1047116" spans="8:72" s="38" customFormat="1" ht="31.5" customHeight="1" x14ac:dyDescent="0.25">
      <c r="H1047116" s="14"/>
      <c r="I1047116" s="14"/>
      <c r="J1047116" s="14"/>
      <c r="K1047116" s="14"/>
      <c r="L1047116" s="14"/>
      <c r="M1047116" s="14"/>
      <c r="N1047116" s="14"/>
      <c r="O1047116" s="14"/>
      <c r="P1047116" s="14"/>
      <c r="Q1047116" s="14"/>
      <c r="R1047116" s="14"/>
      <c r="S1047116" s="14"/>
      <c r="T1047116" s="14"/>
      <c r="U1047116" s="14"/>
      <c r="V1047116" s="14"/>
      <c r="W1047116" s="14"/>
      <c r="X1047116" s="14"/>
      <c r="Y1047116" s="37"/>
      <c r="Z1047116" s="37"/>
      <c r="BR1047116" s="25"/>
      <c r="BT1047116" s="25"/>
    </row>
    <row r="1047117" spans="8:72" s="38" customFormat="1" ht="31.5" customHeight="1" x14ac:dyDescent="0.25">
      <c r="H1047117" s="14"/>
      <c r="I1047117" s="14"/>
      <c r="J1047117" s="14"/>
      <c r="K1047117" s="14"/>
      <c r="L1047117" s="14"/>
      <c r="M1047117" s="14"/>
      <c r="N1047117" s="14"/>
      <c r="O1047117" s="14"/>
      <c r="P1047117" s="14"/>
      <c r="Q1047117" s="14"/>
      <c r="R1047117" s="14"/>
      <c r="S1047117" s="14"/>
      <c r="T1047117" s="14"/>
      <c r="U1047117" s="14"/>
      <c r="V1047117" s="14"/>
      <c r="W1047117" s="14"/>
      <c r="X1047117" s="14"/>
      <c r="Y1047117" s="37"/>
      <c r="Z1047117" s="37"/>
      <c r="BR1047117" s="25"/>
      <c r="BT1047117" s="25"/>
    </row>
    <row r="1047118" spans="8:72" s="38" customFormat="1" ht="31.5" customHeight="1" x14ac:dyDescent="0.25">
      <c r="H1047118" s="14"/>
      <c r="I1047118" s="14"/>
      <c r="J1047118" s="14"/>
      <c r="K1047118" s="14"/>
      <c r="L1047118" s="14"/>
      <c r="M1047118" s="14"/>
      <c r="N1047118" s="14"/>
      <c r="O1047118" s="14"/>
      <c r="P1047118" s="14"/>
      <c r="Q1047118" s="14"/>
      <c r="R1047118" s="14"/>
      <c r="S1047118" s="14"/>
      <c r="T1047118" s="14"/>
      <c r="U1047118" s="14"/>
      <c r="V1047118" s="14"/>
      <c r="W1047118" s="14"/>
      <c r="X1047118" s="14"/>
      <c r="Y1047118" s="37"/>
      <c r="Z1047118" s="37"/>
      <c r="BR1047118" s="25"/>
      <c r="BT1047118" s="25"/>
    </row>
    <row r="1047119" spans="8:72" s="38" customFormat="1" ht="31.5" customHeight="1" x14ac:dyDescent="0.25">
      <c r="H1047119" s="14"/>
      <c r="I1047119" s="14"/>
      <c r="J1047119" s="14"/>
      <c r="K1047119" s="14"/>
      <c r="L1047119" s="14"/>
      <c r="M1047119" s="14"/>
      <c r="N1047119" s="14"/>
      <c r="O1047119" s="14"/>
      <c r="P1047119" s="14"/>
      <c r="Q1047119" s="14"/>
      <c r="R1047119" s="14"/>
      <c r="S1047119" s="14"/>
      <c r="T1047119" s="14"/>
      <c r="U1047119" s="14"/>
      <c r="V1047119" s="14"/>
      <c r="W1047119" s="14"/>
      <c r="X1047119" s="14"/>
      <c r="Y1047119" s="37"/>
      <c r="Z1047119" s="37"/>
      <c r="BR1047119" s="25"/>
      <c r="BT1047119" s="25"/>
    </row>
    <row r="1047120" spans="8:72" s="38" customFormat="1" ht="31.5" customHeight="1" x14ac:dyDescent="0.25">
      <c r="H1047120" s="14"/>
      <c r="I1047120" s="14"/>
      <c r="J1047120" s="14"/>
      <c r="K1047120" s="14"/>
      <c r="L1047120" s="14"/>
      <c r="M1047120" s="14"/>
      <c r="N1047120" s="14"/>
      <c r="O1047120" s="14"/>
      <c r="P1047120" s="14"/>
      <c r="Q1047120" s="14"/>
      <c r="R1047120" s="14"/>
      <c r="S1047120" s="14"/>
      <c r="T1047120" s="14"/>
      <c r="U1047120" s="14"/>
      <c r="V1047120" s="14"/>
      <c r="W1047120" s="14"/>
      <c r="X1047120" s="14"/>
      <c r="Y1047120" s="37"/>
      <c r="Z1047120" s="37"/>
      <c r="BR1047120" s="25"/>
      <c r="BT1047120" s="25"/>
    </row>
    <row r="1047121" spans="8:72" s="38" customFormat="1" ht="31.5" customHeight="1" x14ac:dyDescent="0.25">
      <c r="H1047121" s="14"/>
      <c r="I1047121" s="14"/>
      <c r="J1047121" s="14"/>
      <c r="K1047121" s="14"/>
      <c r="L1047121" s="14"/>
      <c r="M1047121" s="14"/>
      <c r="N1047121" s="14"/>
      <c r="O1047121" s="14"/>
      <c r="P1047121" s="14"/>
      <c r="Q1047121" s="14"/>
      <c r="R1047121" s="14"/>
      <c r="S1047121" s="14"/>
      <c r="T1047121" s="14"/>
      <c r="U1047121" s="14"/>
      <c r="V1047121" s="14"/>
      <c r="W1047121" s="14"/>
      <c r="X1047121" s="14"/>
      <c r="Y1047121" s="37"/>
      <c r="Z1047121" s="37"/>
      <c r="BR1047121" s="25"/>
      <c r="BT1047121" s="25"/>
    </row>
    <row r="1047122" spans="8:72" s="38" customFormat="1" ht="31.5" customHeight="1" x14ac:dyDescent="0.25">
      <c r="H1047122" s="14"/>
      <c r="I1047122" s="14"/>
      <c r="J1047122" s="14"/>
      <c r="K1047122" s="14"/>
      <c r="L1047122" s="14"/>
      <c r="M1047122" s="14"/>
      <c r="N1047122" s="14"/>
      <c r="O1047122" s="14"/>
      <c r="P1047122" s="14"/>
      <c r="Q1047122" s="14"/>
      <c r="R1047122" s="14"/>
      <c r="S1047122" s="14"/>
      <c r="T1047122" s="14"/>
      <c r="U1047122" s="14"/>
      <c r="V1047122" s="14"/>
      <c r="W1047122" s="14"/>
      <c r="X1047122" s="14"/>
      <c r="Y1047122" s="37"/>
      <c r="Z1047122" s="37"/>
      <c r="BR1047122" s="25"/>
      <c r="BT1047122" s="25"/>
    </row>
    <row r="1047123" spans="8:72" s="38" customFormat="1" ht="31.5" customHeight="1" x14ac:dyDescent="0.25">
      <c r="H1047123" s="14"/>
      <c r="I1047123" s="14"/>
      <c r="J1047123" s="14"/>
      <c r="K1047123" s="14"/>
      <c r="L1047123" s="14"/>
      <c r="M1047123" s="14"/>
      <c r="N1047123" s="14"/>
      <c r="O1047123" s="14"/>
      <c r="P1047123" s="14"/>
      <c r="Q1047123" s="14"/>
      <c r="R1047123" s="14"/>
      <c r="S1047123" s="14"/>
      <c r="T1047123" s="14"/>
      <c r="U1047123" s="14"/>
      <c r="V1047123" s="14"/>
      <c r="W1047123" s="14"/>
      <c r="X1047123" s="14"/>
      <c r="Y1047123" s="37"/>
      <c r="Z1047123" s="37"/>
      <c r="BR1047123" s="25"/>
      <c r="BT1047123" s="25"/>
    </row>
    <row r="1047124" spans="8:72" s="38" customFormat="1" ht="31.5" customHeight="1" x14ac:dyDescent="0.25">
      <c r="H1047124" s="14"/>
      <c r="I1047124" s="14"/>
      <c r="J1047124" s="14"/>
      <c r="K1047124" s="14"/>
      <c r="L1047124" s="14"/>
      <c r="M1047124" s="14"/>
      <c r="N1047124" s="14"/>
      <c r="O1047124" s="14"/>
      <c r="P1047124" s="14"/>
      <c r="Q1047124" s="14"/>
      <c r="R1047124" s="14"/>
      <c r="S1047124" s="14"/>
      <c r="T1047124" s="14"/>
      <c r="U1047124" s="14"/>
      <c r="V1047124" s="14"/>
      <c r="W1047124" s="14"/>
      <c r="X1047124" s="14"/>
      <c r="Y1047124" s="37"/>
      <c r="Z1047124" s="37"/>
      <c r="BR1047124" s="25"/>
      <c r="BT1047124" s="25"/>
    </row>
    <row r="1047125" spans="8:72" s="38" customFormat="1" ht="31.5" customHeight="1" x14ac:dyDescent="0.25">
      <c r="H1047125" s="14"/>
      <c r="I1047125" s="14"/>
      <c r="J1047125" s="14"/>
      <c r="K1047125" s="14"/>
      <c r="L1047125" s="14"/>
      <c r="M1047125" s="14"/>
      <c r="N1047125" s="14"/>
      <c r="O1047125" s="14"/>
      <c r="P1047125" s="14"/>
      <c r="Q1047125" s="14"/>
      <c r="R1047125" s="14"/>
      <c r="S1047125" s="14"/>
      <c r="T1047125" s="14"/>
      <c r="U1047125" s="14"/>
      <c r="V1047125" s="14"/>
      <c r="W1047125" s="14"/>
      <c r="X1047125" s="14"/>
      <c r="Y1047125" s="37"/>
      <c r="Z1047125" s="37"/>
      <c r="BR1047125" s="25"/>
      <c r="BT1047125" s="25"/>
    </row>
    <row r="1047126" spans="8:72" s="38" customFormat="1" ht="31.5" customHeight="1" x14ac:dyDescent="0.25">
      <c r="H1047126" s="14"/>
      <c r="I1047126" s="14"/>
      <c r="J1047126" s="14"/>
      <c r="K1047126" s="14"/>
      <c r="L1047126" s="14"/>
      <c r="M1047126" s="14"/>
      <c r="N1047126" s="14"/>
      <c r="O1047126" s="14"/>
      <c r="P1047126" s="14"/>
      <c r="Q1047126" s="14"/>
      <c r="R1047126" s="14"/>
      <c r="S1047126" s="14"/>
      <c r="T1047126" s="14"/>
      <c r="U1047126" s="14"/>
      <c r="V1047126" s="14"/>
      <c r="W1047126" s="14"/>
      <c r="X1047126" s="14"/>
      <c r="Y1047126" s="37"/>
      <c r="Z1047126" s="37"/>
      <c r="BR1047126" s="25"/>
      <c r="BT1047126" s="25"/>
    </row>
    <row r="1047127" spans="8:72" s="38" customFormat="1" ht="31.5" customHeight="1" x14ac:dyDescent="0.25">
      <c r="H1047127" s="14"/>
      <c r="I1047127" s="14"/>
      <c r="J1047127" s="14"/>
      <c r="K1047127" s="14"/>
      <c r="L1047127" s="14"/>
      <c r="M1047127" s="14"/>
      <c r="N1047127" s="14"/>
      <c r="O1047127" s="14"/>
      <c r="P1047127" s="14"/>
      <c r="Q1047127" s="14"/>
      <c r="R1047127" s="14"/>
      <c r="S1047127" s="14"/>
      <c r="T1047127" s="14"/>
      <c r="U1047127" s="14"/>
      <c r="V1047127" s="14"/>
      <c r="W1047127" s="14"/>
      <c r="X1047127" s="14"/>
      <c r="Y1047127" s="37"/>
      <c r="Z1047127" s="37"/>
      <c r="BR1047127" s="25"/>
      <c r="BT1047127" s="25"/>
    </row>
    <row r="1047128" spans="8:72" s="38" customFormat="1" ht="31.5" customHeight="1" x14ac:dyDescent="0.25">
      <c r="H1047128" s="14"/>
      <c r="I1047128" s="14"/>
      <c r="J1047128" s="14"/>
      <c r="K1047128" s="14"/>
      <c r="L1047128" s="14"/>
      <c r="M1047128" s="14"/>
      <c r="N1047128" s="14"/>
      <c r="O1047128" s="14"/>
      <c r="P1047128" s="14"/>
      <c r="Q1047128" s="14"/>
      <c r="R1047128" s="14"/>
      <c r="S1047128" s="14"/>
      <c r="T1047128" s="14"/>
      <c r="U1047128" s="14"/>
      <c r="V1047128" s="14"/>
      <c r="W1047128" s="14"/>
      <c r="X1047128" s="14"/>
      <c r="Y1047128" s="37"/>
      <c r="Z1047128" s="37"/>
      <c r="BR1047128" s="25"/>
      <c r="BT1047128" s="25"/>
    </row>
    <row r="1047129" spans="8:72" s="38" customFormat="1" ht="31.5" customHeight="1" x14ac:dyDescent="0.25">
      <c r="H1047129" s="14"/>
      <c r="I1047129" s="14"/>
      <c r="J1047129" s="14"/>
      <c r="K1047129" s="14"/>
      <c r="L1047129" s="14"/>
      <c r="M1047129" s="14"/>
      <c r="N1047129" s="14"/>
      <c r="O1047129" s="14"/>
      <c r="P1047129" s="14"/>
      <c r="Q1047129" s="14"/>
      <c r="R1047129" s="14"/>
      <c r="S1047129" s="14"/>
      <c r="T1047129" s="14"/>
      <c r="U1047129" s="14"/>
      <c r="V1047129" s="14"/>
      <c r="W1047129" s="14"/>
      <c r="X1047129" s="14"/>
      <c r="Y1047129" s="37"/>
      <c r="Z1047129" s="37"/>
      <c r="BR1047129" s="25"/>
      <c r="BT1047129" s="25"/>
    </row>
    <row r="1047130" spans="8:72" s="38" customFormat="1" ht="31.5" customHeight="1" x14ac:dyDescent="0.25">
      <c r="H1047130" s="14"/>
      <c r="I1047130" s="14"/>
      <c r="J1047130" s="14"/>
      <c r="K1047130" s="14"/>
      <c r="L1047130" s="14"/>
      <c r="M1047130" s="14"/>
      <c r="N1047130" s="14"/>
      <c r="O1047130" s="14"/>
      <c r="P1047130" s="14"/>
      <c r="Q1047130" s="14"/>
      <c r="R1047130" s="14"/>
      <c r="S1047130" s="14"/>
      <c r="T1047130" s="14"/>
      <c r="U1047130" s="14"/>
      <c r="V1047130" s="14"/>
      <c r="W1047130" s="14"/>
      <c r="X1047130" s="14"/>
      <c r="Y1047130" s="37"/>
      <c r="Z1047130" s="37"/>
      <c r="BR1047130" s="25"/>
      <c r="BT1047130" s="25"/>
    </row>
    <row r="1047131" spans="8:72" s="38" customFormat="1" ht="31.5" customHeight="1" x14ac:dyDescent="0.25">
      <c r="H1047131" s="14"/>
      <c r="I1047131" s="14"/>
      <c r="J1047131" s="14"/>
      <c r="K1047131" s="14"/>
      <c r="L1047131" s="14"/>
      <c r="M1047131" s="14"/>
      <c r="N1047131" s="14"/>
      <c r="O1047131" s="14"/>
      <c r="P1047131" s="14"/>
      <c r="Q1047131" s="14"/>
      <c r="R1047131" s="14"/>
      <c r="S1047131" s="14"/>
      <c r="T1047131" s="14"/>
      <c r="U1047131" s="14"/>
      <c r="V1047131" s="14"/>
      <c r="W1047131" s="14"/>
      <c r="X1047131" s="14"/>
      <c r="Y1047131" s="37"/>
      <c r="Z1047131" s="37"/>
      <c r="BR1047131" s="25"/>
      <c r="BT1047131" s="25"/>
    </row>
    <row r="1047132" spans="8:72" s="38" customFormat="1" ht="31.5" customHeight="1" x14ac:dyDescent="0.25">
      <c r="H1047132" s="14"/>
      <c r="I1047132" s="14"/>
      <c r="J1047132" s="14"/>
      <c r="K1047132" s="14"/>
      <c r="L1047132" s="14"/>
      <c r="M1047132" s="14"/>
      <c r="N1047132" s="14"/>
      <c r="O1047132" s="14"/>
      <c r="P1047132" s="14"/>
      <c r="Q1047132" s="14"/>
      <c r="R1047132" s="14"/>
      <c r="S1047132" s="14"/>
      <c r="T1047132" s="14"/>
      <c r="U1047132" s="14"/>
      <c r="V1047132" s="14"/>
      <c r="W1047132" s="14"/>
      <c r="X1047132" s="14"/>
      <c r="Y1047132" s="37"/>
      <c r="Z1047132" s="37"/>
      <c r="BR1047132" s="25"/>
      <c r="BT1047132" s="25"/>
    </row>
    <row r="1047133" spans="8:72" s="38" customFormat="1" ht="31.5" customHeight="1" x14ac:dyDescent="0.25">
      <c r="H1047133" s="14"/>
      <c r="I1047133" s="14"/>
      <c r="J1047133" s="14"/>
      <c r="K1047133" s="14"/>
      <c r="L1047133" s="14"/>
      <c r="M1047133" s="14"/>
      <c r="N1047133" s="14"/>
      <c r="O1047133" s="14"/>
      <c r="P1047133" s="14"/>
      <c r="Q1047133" s="14"/>
      <c r="R1047133" s="14"/>
      <c r="S1047133" s="14"/>
      <c r="T1047133" s="14"/>
      <c r="U1047133" s="14"/>
      <c r="V1047133" s="14"/>
      <c r="W1047133" s="14"/>
      <c r="X1047133" s="14"/>
      <c r="Y1047133" s="37"/>
      <c r="Z1047133" s="37"/>
      <c r="BR1047133" s="25"/>
      <c r="BT1047133" s="25"/>
    </row>
    <row r="1047134" spans="8:72" s="38" customFormat="1" ht="31.5" customHeight="1" x14ac:dyDescent="0.25">
      <c r="H1047134" s="14"/>
      <c r="I1047134" s="14"/>
      <c r="J1047134" s="14"/>
      <c r="K1047134" s="14"/>
      <c r="L1047134" s="14"/>
      <c r="M1047134" s="14"/>
      <c r="N1047134" s="14"/>
      <c r="O1047134" s="14"/>
      <c r="P1047134" s="14"/>
      <c r="Q1047134" s="14"/>
      <c r="R1047134" s="14"/>
      <c r="S1047134" s="14"/>
      <c r="T1047134" s="14"/>
      <c r="U1047134" s="14"/>
      <c r="V1047134" s="14"/>
      <c r="W1047134" s="14"/>
      <c r="X1047134" s="14"/>
      <c r="Y1047134" s="37"/>
      <c r="Z1047134" s="37"/>
      <c r="BR1047134" s="25"/>
      <c r="BT1047134" s="25"/>
    </row>
    <row r="1047135" spans="8:72" s="38" customFormat="1" ht="31.5" customHeight="1" x14ac:dyDescent="0.25">
      <c r="H1047135" s="14"/>
      <c r="I1047135" s="14"/>
      <c r="J1047135" s="14"/>
      <c r="K1047135" s="14"/>
      <c r="L1047135" s="14"/>
      <c r="M1047135" s="14"/>
      <c r="N1047135" s="14"/>
      <c r="O1047135" s="14"/>
      <c r="P1047135" s="14"/>
      <c r="Q1047135" s="14"/>
      <c r="R1047135" s="14"/>
      <c r="S1047135" s="14"/>
      <c r="T1047135" s="14"/>
      <c r="U1047135" s="14"/>
      <c r="V1047135" s="14"/>
      <c r="W1047135" s="14"/>
      <c r="X1047135" s="14"/>
      <c r="Y1047135" s="37"/>
      <c r="Z1047135" s="37"/>
      <c r="BR1047135" s="25"/>
      <c r="BT1047135" s="25"/>
    </row>
    <row r="1047136" spans="8:72" s="38" customFormat="1" ht="31.5" customHeight="1" x14ac:dyDescent="0.25">
      <c r="H1047136" s="14"/>
      <c r="I1047136" s="14"/>
      <c r="J1047136" s="14"/>
      <c r="K1047136" s="14"/>
      <c r="L1047136" s="14"/>
      <c r="M1047136" s="14"/>
      <c r="N1047136" s="14"/>
      <c r="O1047136" s="14"/>
      <c r="P1047136" s="14"/>
      <c r="Q1047136" s="14"/>
      <c r="R1047136" s="14"/>
      <c r="S1047136" s="14"/>
      <c r="T1047136" s="14"/>
      <c r="U1047136" s="14"/>
      <c r="V1047136" s="14"/>
      <c r="W1047136" s="14"/>
      <c r="X1047136" s="14"/>
      <c r="Y1047136" s="37"/>
      <c r="Z1047136" s="37"/>
      <c r="BR1047136" s="25"/>
      <c r="BT1047136" s="25"/>
    </row>
    <row r="1047137" spans="8:72" s="38" customFormat="1" ht="31.5" customHeight="1" x14ac:dyDescent="0.25">
      <c r="H1047137" s="14"/>
      <c r="I1047137" s="14"/>
      <c r="J1047137" s="14"/>
      <c r="K1047137" s="14"/>
      <c r="L1047137" s="14"/>
      <c r="M1047137" s="14"/>
      <c r="N1047137" s="14"/>
      <c r="O1047137" s="14"/>
      <c r="P1047137" s="14"/>
      <c r="Q1047137" s="14"/>
      <c r="R1047137" s="14"/>
      <c r="S1047137" s="14"/>
      <c r="T1047137" s="14"/>
      <c r="U1047137" s="14"/>
      <c r="V1047137" s="14"/>
      <c r="W1047137" s="14"/>
      <c r="X1047137" s="14"/>
      <c r="Y1047137" s="37"/>
      <c r="Z1047137" s="37"/>
      <c r="BR1047137" s="25"/>
      <c r="BT1047137" s="25"/>
    </row>
    <row r="1047138" spans="8:72" s="38" customFormat="1" ht="31.5" customHeight="1" x14ac:dyDescent="0.25">
      <c r="H1047138" s="14"/>
      <c r="I1047138" s="14"/>
      <c r="J1047138" s="14"/>
      <c r="K1047138" s="14"/>
      <c r="L1047138" s="14"/>
      <c r="M1047138" s="14"/>
      <c r="N1047138" s="14"/>
      <c r="O1047138" s="14"/>
      <c r="P1047138" s="14"/>
      <c r="Q1047138" s="14"/>
      <c r="R1047138" s="14"/>
      <c r="S1047138" s="14"/>
      <c r="T1047138" s="14"/>
      <c r="U1047138" s="14"/>
      <c r="V1047138" s="14"/>
      <c r="W1047138" s="14"/>
      <c r="X1047138" s="14"/>
      <c r="Y1047138" s="37"/>
      <c r="Z1047138" s="37"/>
      <c r="BR1047138" s="25"/>
      <c r="BT1047138" s="25"/>
    </row>
    <row r="1047139" spans="8:72" s="38" customFormat="1" ht="31.5" customHeight="1" x14ac:dyDescent="0.25">
      <c r="H1047139" s="14"/>
      <c r="I1047139" s="14"/>
      <c r="J1047139" s="14"/>
      <c r="K1047139" s="14"/>
      <c r="L1047139" s="14"/>
      <c r="M1047139" s="14"/>
      <c r="N1047139" s="14"/>
      <c r="O1047139" s="14"/>
      <c r="P1047139" s="14"/>
      <c r="Q1047139" s="14"/>
      <c r="R1047139" s="14"/>
      <c r="S1047139" s="14"/>
      <c r="T1047139" s="14"/>
      <c r="U1047139" s="14"/>
      <c r="V1047139" s="14"/>
      <c r="W1047139" s="14"/>
      <c r="X1047139" s="14"/>
      <c r="Y1047139" s="37"/>
      <c r="Z1047139" s="37"/>
      <c r="BR1047139" s="25"/>
      <c r="BT1047139" s="25"/>
    </row>
    <row r="1047140" spans="8:72" s="38" customFormat="1" ht="31.5" customHeight="1" x14ac:dyDescent="0.25">
      <c r="H1047140" s="14"/>
      <c r="I1047140" s="14"/>
      <c r="J1047140" s="14"/>
      <c r="K1047140" s="14"/>
      <c r="L1047140" s="14"/>
      <c r="M1047140" s="14"/>
      <c r="N1047140" s="14"/>
      <c r="O1047140" s="14"/>
      <c r="P1047140" s="14"/>
      <c r="Q1047140" s="14"/>
      <c r="R1047140" s="14"/>
      <c r="S1047140" s="14"/>
      <c r="T1047140" s="14"/>
      <c r="U1047140" s="14"/>
      <c r="V1047140" s="14"/>
      <c r="W1047140" s="14"/>
      <c r="X1047140" s="14"/>
      <c r="Y1047140" s="37"/>
      <c r="Z1047140" s="37"/>
      <c r="BR1047140" s="25"/>
      <c r="BT1047140" s="25"/>
    </row>
    <row r="1047141" spans="8:72" s="38" customFormat="1" ht="31.5" customHeight="1" x14ac:dyDescent="0.25">
      <c r="H1047141" s="14"/>
      <c r="I1047141" s="14"/>
      <c r="J1047141" s="14"/>
      <c r="K1047141" s="14"/>
      <c r="L1047141" s="14"/>
      <c r="M1047141" s="14"/>
      <c r="N1047141" s="14"/>
      <c r="O1047141" s="14"/>
      <c r="P1047141" s="14"/>
      <c r="Q1047141" s="14"/>
      <c r="R1047141" s="14"/>
      <c r="S1047141" s="14"/>
      <c r="T1047141" s="14"/>
      <c r="U1047141" s="14"/>
      <c r="V1047141" s="14"/>
      <c r="W1047141" s="14"/>
      <c r="X1047141" s="14"/>
      <c r="Y1047141" s="37"/>
      <c r="Z1047141" s="37"/>
      <c r="BR1047141" s="25"/>
      <c r="BT1047141" s="25"/>
    </row>
    <row r="1047142" spans="8:72" s="38" customFormat="1" ht="31.5" customHeight="1" x14ac:dyDescent="0.25">
      <c r="H1047142" s="14"/>
      <c r="I1047142" s="14"/>
      <c r="J1047142" s="14"/>
      <c r="K1047142" s="14"/>
      <c r="L1047142" s="14"/>
      <c r="M1047142" s="14"/>
      <c r="N1047142" s="14"/>
      <c r="O1047142" s="14"/>
      <c r="P1047142" s="14"/>
      <c r="Q1047142" s="14"/>
      <c r="R1047142" s="14"/>
      <c r="S1047142" s="14"/>
      <c r="T1047142" s="14"/>
      <c r="U1047142" s="14"/>
      <c r="V1047142" s="14"/>
      <c r="W1047142" s="14"/>
      <c r="X1047142" s="14"/>
      <c r="Y1047142" s="37"/>
      <c r="Z1047142" s="37"/>
      <c r="BR1047142" s="25"/>
      <c r="BT1047142" s="25"/>
    </row>
    <row r="1047143" spans="8:72" s="38" customFormat="1" ht="31.5" customHeight="1" x14ac:dyDescent="0.25">
      <c r="H1047143" s="14"/>
      <c r="I1047143" s="14"/>
      <c r="J1047143" s="14"/>
      <c r="K1047143" s="14"/>
      <c r="L1047143" s="14"/>
      <c r="M1047143" s="14"/>
      <c r="N1047143" s="14"/>
      <c r="O1047143" s="14"/>
      <c r="P1047143" s="14"/>
      <c r="Q1047143" s="14"/>
      <c r="R1047143" s="14"/>
      <c r="S1047143" s="14"/>
      <c r="T1047143" s="14"/>
      <c r="U1047143" s="14"/>
      <c r="V1047143" s="14"/>
      <c r="W1047143" s="14"/>
      <c r="X1047143" s="14"/>
      <c r="Y1047143" s="37"/>
      <c r="Z1047143" s="37"/>
      <c r="BR1047143" s="25"/>
      <c r="BT1047143" s="25"/>
    </row>
    <row r="1047144" spans="8:72" s="38" customFormat="1" ht="31.5" customHeight="1" x14ac:dyDescent="0.25">
      <c r="H1047144" s="14"/>
      <c r="I1047144" s="14"/>
      <c r="J1047144" s="14"/>
      <c r="K1047144" s="14"/>
      <c r="L1047144" s="14"/>
      <c r="M1047144" s="14"/>
      <c r="N1047144" s="14"/>
      <c r="O1047144" s="14"/>
      <c r="P1047144" s="14"/>
      <c r="Q1047144" s="14"/>
      <c r="R1047144" s="14"/>
      <c r="S1047144" s="14"/>
      <c r="T1047144" s="14"/>
      <c r="U1047144" s="14"/>
      <c r="V1047144" s="14"/>
      <c r="W1047144" s="14"/>
      <c r="X1047144" s="14"/>
      <c r="Y1047144" s="37"/>
      <c r="Z1047144" s="37"/>
      <c r="BR1047144" s="25"/>
      <c r="BT1047144" s="25"/>
    </row>
    <row r="1047145" spans="8:72" s="38" customFormat="1" ht="31.5" customHeight="1" x14ac:dyDescent="0.25">
      <c r="H1047145" s="14"/>
      <c r="I1047145" s="14"/>
      <c r="J1047145" s="14"/>
      <c r="K1047145" s="14"/>
      <c r="L1047145" s="14"/>
      <c r="M1047145" s="14"/>
      <c r="N1047145" s="14"/>
      <c r="O1047145" s="14"/>
      <c r="P1047145" s="14"/>
      <c r="Q1047145" s="14"/>
      <c r="R1047145" s="14"/>
      <c r="S1047145" s="14"/>
      <c r="T1047145" s="14"/>
      <c r="U1047145" s="14"/>
      <c r="V1047145" s="14"/>
      <c r="W1047145" s="14"/>
      <c r="X1047145" s="14"/>
      <c r="Y1047145" s="37"/>
      <c r="Z1047145" s="37"/>
      <c r="BR1047145" s="25"/>
      <c r="BT1047145" s="25"/>
    </row>
    <row r="1047146" spans="8:72" s="38" customFormat="1" ht="31.5" customHeight="1" x14ac:dyDescent="0.25">
      <c r="H1047146" s="14"/>
      <c r="I1047146" s="14"/>
      <c r="J1047146" s="14"/>
      <c r="K1047146" s="14"/>
      <c r="L1047146" s="14"/>
      <c r="M1047146" s="14"/>
      <c r="N1047146" s="14"/>
      <c r="O1047146" s="14"/>
      <c r="P1047146" s="14"/>
      <c r="Q1047146" s="14"/>
      <c r="R1047146" s="14"/>
      <c r="S1047146" s="14"/>
      <c r="T1047146" s="14"/>
      <c r="U1047146" s="14"/>
      <c r="V1047146" s="14"/>
      <c r="W1047146" s="14"/>
      <c r="X1047146" s="14"/>
      <c r="Y1047146" s="37"/>
      <c r="Z1047146" s="37"/>
      <c r="BR1047146" s="25"/>
      <c r="BT1047146" s="25"/>
    </row>
    <row r="1047147" spans="8:72" s="38" customFormat="1" ht="31.5" customHeight="1" x14ac:dyDescent="0.25">
      <c r="H1047147" s="14"/>
      <c r="I1047147" s="14"/>
      <c r="J1047147" s="14"/>
      <c r="K1047147" s="14"/>
      <c r="L1047147" s="14"/>
      <c r="M1047147" s="14"/>
      <c r="N1047147" s="14"/>
      <c r="O1047147" s="14"/>
      <c r="P1047147" s="14"/>
      <c r="Q1047147" s="14"/>
      <c r="R1047147" s="14"/>
      <c r="S1047147" s="14"/>
      <c r="T1047147" s="14"/>
      <c r="U1047147" s="14"/>
      <c r="V1047147" s="14"/>
      <c r="W1047147" s="14"/>
      <c r="X1047147" s="14"/>
      <c r="Y1047147" s="37"/>
      <c r="Z1047147" s="37"/>
      <c r="BR1047147" s="25"/>
      <c r="BT1047147" s="25"/>
    </row>
    <row r="1047148" spans="8:72" s="38" customFormat="1" ht="31.5" customHeight="1" x14ac:dyDescent="0.25">
      <c r="H1047148" s="14"/>
      <c r="I1047148" s="14"/>
      <c r="J1047148" s="14"/>
      <c r="K1047148" s="14"/>
      <c r="L1047148" s="14"/>
      <c r="M1047148" s="14"/>
      <c r="N1047148" s="14"/>
      <c r="O1047148" s="14"/>
      <c r="P1047148" s="14"/>
      <c r="Q1047148" s="14"/>
      <c r="R1047148" s="14"/>
      <c r="S1047148" s="14"/>
      <c r="T1047148" s="14"/>
      <c r="U1047148" s="14"/>
      <c r="V1047148" s="14"/>
      <c r="W1047148" s="14"/>
      <c r="X1047148" s="14"/>
      <c r="Y1047148" s="37"/>
      <c r="Z1047148" s="37"/>
      <c r="BR1047148" s="25"/>
      <c r="BT1047148" s="25"/>
    </row>
    <row r="1047149" spans="8:72" s="38" customFormat="1" ht="31.5" customHeight="1" x14ac:dyDescent="0.25">
      <c r="H1047149" s="14"/>
      <c r="I1047149" s="14"/>
      <c r="J1047149" s="14"/>
      <c r="K1047149" s="14"/>
      <c r="L1047149" s="14"/>
      <c r="M1047149" s="14"/>
      <c r="N1047149" s="14"/>
      <c r="O1047149" s="14"/>
      <c r="P1047149" s="14"/>
      <c r="Q1047149" s="14"/>
      <c r="R1047149" s="14"/>
      <c r="S1047149" s="14"/>
      <c r="T1047149" s="14"/>
      <c r="U1047149" s="14"/>
      <c r="V1047149" s="14"/>
      <c r="W1047149" s="14"/>
      <c r="X1047149" s="14"/>
      <c r="Y1047149" s="37"/>
      <c r="Z1047149" s="37"/>
      <c r="BR1047149" s="25"/>
      <c r="BT1047149" s="25"/>
    </row>
    <row r="1047150" spans="8:72" s="38" customFormat="1" ht="31.5" customHeight="1" x14ac:dyDescent="0.25">
      <c r="H1047150" s="14"/>
      <c r="I1047150" s="14"/>
      <c r="J1047150" s="14"/>
      <c r="K1047150" s="14"/>
      <c r="L1047150" s="14"/>
      <c r="M1047150" s="14"/>
      <c r="N1047150" s="14"/>
      <c r="O1047150" s="14"/>
      <c r="P1047150" s="14"/>
      <c r="Q1047150" s="14"/>
      <c r="R1047150" s="14"/>
      <c r="S1047150" s="14"/>
      <c r="T1047150" s="14"/>
      <c r="U1047150" s="14"/>
      <c r="V1047150" s="14"/>
      <c r="W1047150" s="14"/>
      <c r="X1047150" s="14"/>
      <c r="Y1047150" s="37"/>
      <c r="Z1047150" s="37"/>
      <c r="BR1047150" s="25"/>
      <c r="BT1047150" s="25"/>
    </row>
    <row r="1047151" spans="8:72" s="38" customFormat="1" ht="31.5" customHeight="1" x14ac:dyDescent="0.25">
      <c r="H1047151" s="14"/>
      <c r="I1047151" s="14"/>
      <c r="J1047151" s="14"/>
      <c r="K1047151" s="14"/>
      <c r="L1047151" s="14"/>
      <c r="M1047151" s="14"/>
      <c r="N1047151" s="14"/>
      <c r="O1047151" s="14"/>
      <c r="P1047151" s="14"/>
      <c r="Q1047151" s="14"/>
      <c r="R1047151" s="14"/>
      <c r="S1047151" s="14"/>
      <c r="T1047151" s="14"/>
      <c r="U1047151" s="14"/>
      <c r="V1047151" s="14"/>
      <c r="W1047151" s="14"/>
      <c r="X1047151" s="14"/>
      <c r="Y1047151" s="37"/>
      <c r="Z1047151" s="37"/>
      <c r="BR1047151" s="25"/>
      <c r="BT1047151" s="25"/>
    </row>
    <row r="1047152" spans="8:72" s="38" customFormat="1" ht="31.5" customHeight="1" x14ac:dyDescent="0.25">
      <c r="H1047152" s="14"/>
      <c r="I1047152" s="14"/>
      <c r="J1047152" s="14"/>
      <c r="K1047152" s="14"/>
      <c r="L1047152" s="14"/>
      <c r="M1047152" s="14"/>
      <c r="N1047152" s="14"/>
      <c r="O1047152" s="14"/>
      <c r="P1047152" s="14"/>
      <c r="Q1047152" s="14"/>
      <c r="R1047152" s="14"/>
      <c r="S1047152" s="14"/>
      <c r="T1047152" s="14"/>
      <c r="U1047152" s="14"/>
      <c r="V1047152" s="14"/>
      <c r="W1047152" s="14"/>
      <c r="X1047152" s="14"/>
      <c r="Y1047152" s="37"/>
      <c r="Z1047152" s="37"/>
      <c r="BR1047152" s="25"/>
      <c r="BT1047152" s="25"/>
    </row>
    <row r="1047153" spans="8:72" s="38" customFormat="1" ht="31.5" customHeight="1" x14ac:dyDescent="0.25">
      <c r="H1047153" s="14"/>
      <c r="I1047153" s="14"/>
      <c r="J1047153" s="14"/>
      <c r="K1047153" s="14"/>
      <c r="L1047153" s="14"/>
      <c r="M1047153" s="14"/>
      <c r="N1047153" s="14"/>
      <c r="O1047153" s="14"/>
      <c r="P1047153" s="14"/>
      <c r="Q1047153" s="14"/>
      <c r="R1047153" s="14"/>
      <c r="S1047153" s="14"/>
      <c r="T1047153" s="14"/>
      <c r="U1047153" s="14"/>
      <c r="V1047153" s="14"/>
      <c r="W1047153" s="14"/>
      <c r="X1047153" s="14"/>
      <c r="Y1047153" s="37"/>
      <c r="Z1047153" s="37"/>
      <c r="BR1047153" s="25"/>
      <c r="BT1047153" s="25"/>
    </row>
    <row r="1047154" spans="8:72" s="38" customFormat="1" ht="31.5" customHeight="1" x14ac:dyDescent="0.25">
      <c r="H1047154" s="14"/>
      <c r="I1047154" s="14"/>
      <c r="J1047154" s="14"/>
      <c r="K1047154" s="14"/>
      <c r="L1047154" s="14"/>
      <c r="M1047154" s="14"/>
      <c r="N1047154" s="14"/>
      <c r="O1047154" s="14"/>
      <c r="P1047154" s="14"/>
      <c r="Q1047154" s="14"/>
      <c r="R1047154" s="14"/>
      <c r="S1047154" s="14"/>
      <c r="T1047154" s="14"/>
      <c r="U1047154" s="14"/>
      <c r="V1047154" s="14"/>
      <c r="W1047154" s="14"/>
      <c r="X1047154" s="14"/>
      <c r="Y1047154" s="37"/>
      <c r="Z1047154" s="37"/>
      <c r="BR1047154" s="25"/>
      <c r="BT1047154" s="25"/>
    </row>
    <row r="1047155" spans="8:72" s="38" customFormat="1" ht="31.5" customHeight="1" x14ac:dyDescent="0.25">
      <c r="H1047155" s="14"/>
      <c r="I1047155" s="14"/>
      <c r="J1047155" s="14"/>
      <c r="K1047155" s="14"/>
      <c r="L1047155" s="14"/>
      <c r="M1047155" s="14"/>
      <c r="N1047155" s="14"/>
      <c r="O1047155" s="14"/>
      <c r="P1047155" s="14"/>
      <c r="Q1047155" s="14"/>
      <c r="R1047155" s="14"/>
      <c r="S1047155" s="14"/>
      <c r="T1047155" s="14"/>
      <c r="U1047155" s="14"/>
      <c r="V1047155" s="14"/>
      <c r="W1047155" s="14"/>
      <c r="X1047155" s="14"/>
      <c r="Y1047155" s="37"/>
      <c r="Z1047155" s="37"/>
      <c r="BR1047155" s="25"/>
      <c r="BT1047155" s="25"/>
    </row>
    <row r="1047156" spans="8:72" s="38" customFormat="1" ht="31.5" customHeight="1" x14ac:dyDescent="0.25">
      <c r="H1047156" s="14"/>
      <c r="I1047156" s="14"/>
      <c r="J1047156" s="14"/>
      <c r="K1047156" s="14"/>
      <c r="L1047156" s="14"/>
      <c r="M1047156" s="14"/>
      <c r="N1047156" s="14"/>
      <c r="O1047156" s="14"/>
      <c r="P1047156" s="14"/>
      <c r="Q1047156" s="14"/>
      <c r="R1047156" s="14"/>
      <c r="S1047156" s="14"/>
      <c r="T1047156" s="14"/>
      <c r="U1047156" s="14"/>
      <c r="V1047156" s="14"/>
      <c r="W1047156" s="14"/>
      <c r="X1047156" s="14"/>
      <c r="Y1047156" s="37"/>
      <c r="Z1047156" s="37"/>
      <c r="BR1047156" s="25"/>
      <c r="BT1047156" s="25"/>
    </row>
    <row r="1047157" spans="8:72" s="38" customFormat="1" ht="31.5" customHeight="1" x14ac:dyDescent="0.25">
      <c r="H1047157" s="14"/>
      <c r="I1047157" s="14"/>
      <c r="J1047157" s="14"/>
      <c r="K1047157" s="14"/>
      <c r="L1047157" s="14"/>
      <c r="M1047157" s="14"/>
      <c r="N1047157" s="14"/>
      <c r="O1047157" s="14"/>
      <c r="P1047157" s="14"/>
      <c r="Q1047157" s="14"/>
      <c r="R1047157" s="14"/>
      <c r="S1047157" s="14"/>
      <c r="T1047157" s="14"/>
      <c r="U1047157" s="14"/>
      <c r="V1047157" s="14"/>
      <c r="W1047157" s="14"/>
      <c r="X1047157" s="14"/>
      <c r="Y1047157" s="37"/>
      <c r="Z1047157" s="37"/>
      <c r="BR1047157" s="25"/>
      <c r="BT1047157" s="25"/>
    </row>
    <row r="1047158" spans="8:72" s="38" customFormat="1" ht="31.5" customHeight="1" x14ac:dyDescent="0.25">
      <c r="H1047158" s="14"/>
      <c r="I1047158" s="14"/>
      <c r="J1047158" s="14"/>
      <c r="K1047158" s="14"/>
      <c r="L1047158" s="14"/>
      <c r="M1047158" s="14"/>
      <c r="N1047158" s="14"/>
      <c r="O1047158" s="14"/>
      <c r="P1047158" s="14"/>
      <c r="Q1047158" s="14"/>
      <c r="R1047158" s="14"/>
      <c r="S1047158" s="14"/>
      <c r="T1047158" s="14"/>
      <c r="U1047158" s="14"/>
      <c r="V1047158" s="14"/>
      <c r="W1047158" s="14"/>
      <c r="X1047158" s="14"/>
      <c r="Y1047158" s="37"/>
      <c r="Z1047158" s="37"/>
      <c r="BR1047158" s="25"/>
      <c r="BT1047158" s="25"/>
    </row>
    <row r="1047159" spans="8:72" s="38" customFormat="1" ht="31.5" customHeight="1" x14ac:dyDescent="0.25">
      <c r="H1047159" s="14"/>
      <c r="I1047159" s="14"/>
      <c r="J1047159" s="14"/>
      <c r="K1047159" s="14"/>
      <c r="L1047159" s="14"/>
      <c r="M1047159" s="14"/>
      <c r="N1047159" s="14"/>
      <c r="O1047159" s="14"/>
      <c r="P1047159" s="14"/>
      <c r="Q1047159" s="14"/>
      <c r="R1047159" s="14"/>
      <c r="S1047159" s="14"/>
      <c r="T1047159" s="14"/>
      <c r="U1047159" s="14"/>
      <c r="V1047159" s="14"/>
      <c r="W1047159" s="14"/>
      <c r="X1047159" s="14"/>
      <c r="Y1047159" s="37"/>
      <c r="Z1047159" s="37"/>
      <c r="BR1047159" s="25"/>
      <c r="BT1047159" s="25"/>
    </row>
    <row r="1047160" spans="8:72" s="38" customFormat="1" ht="31.5" customHeight="1" x14ac:dyDescent="0.25">
      <c r="H1047160" s="14"/>
      <c r="I1047160" s="14"/>
      <c r="J1047160" s="14"/>
      <c r="K1047160" s="14"/>
      <c r="L1047160" s="14"/>
      <c r="M1047160" s="14"/>
      <c r="N1047160" s="14"/>
      <c r="O1047160" s="14"/>
      <c r="P1047160" s="14"/>
      <c r="Q1047160" s="14"/>
      <c r="R1047160" s="14"/>
      <c r="S1047160" s="14"/>
      <c r="T1047160" s="14"/>
      <c r="U1047160" s="14"/>
      <c r="V1047160" s="14"/>
      <c r="W1047160" s="14"/>
      <c r="X1047160" s="14"/>
      <c r="Y1047160" s="37"/>
      <c r="Z1047160" s="37"/>
      <c r="BR1047160" s="25"/>
      <c r="BT1047160" s="25"/>
    </row>
    <row r="1047161" spans="8:72" s="38" customFormat="1" ht="31.5" customHeight="1" x14ac:dyDescent="0.25">
      <c r="H1047161" s="14"/>
      <c r="I1047161" s="14"/>
      <c r="J1047161" s="14"/>
      <c r="K1047161" s="14"/>
      <c r="L1047161" s="14"/>
      <c r="M1047161" s="14"/>
      <c r="N1047161" s="14"/>
      <c r="O1047161" s="14"/>
      <c r="P1047161" s="14"/>
      <c r="Q1047161" s="14"/>
      <c r="R1047161" s="14"/>
      <c r="S1047161" s="14"/>
      <c r="T1047161" s="14"/>
      <c r="U1047161" s="14"/>
      <c r="V1047161" s="14"/>
      <c r="W1047161" s="14"/>
      <c r="X1047161" s="14"/>
      <c r="Y1047161" s="37"/>
      <c r="Z1047161" s="37"/>
      <c r="BR1047161" s="25"/>
      <c r="BT1047161" s="25"/>
    </row>
    <row r="1047162" spans="8:72" s="38" customFormat="1" ht="31.5" customHeight="1" x14ac:dyDescent="0.25">
      <c r="H1047162" s="14"/>
      <c r="I1047162" s="14"/>
      <c r="J1047162" s="14"/>
      <c r="K1047162" s="14"/>
      <c r="L1047162" s="14"/>
      <c r="M1047162" s="14"/>
      <c r="N1047162" s="14"/>
      <c r="O1047162" s="14"/>
      <c r="P1047162" s="14"/>
      <c r="Q1047162" s="14"/>
      <c r="R1047162" s="14"/>
      <c r="S1047162" s="14"/>
      <c r="T1047162" s="14"/>
      <c r="U1047162" s="14"/>
      <c r="V1047162" s="14"/>
      <c r="W1047162" s="14"/>
      <c r="X1047162" s="14"/>
      <c r="Y1047162" s="37"/>
      <c r="Z1047162" s="37"/>
      <c r="BR1047162" s="25"/>
      <c r="BT1047162" s="25"/>
    </row>
    <row r="1047163" spans="8:72" s="38" customFormat="1" ht="31.5" customHeight="1" x14ac:dyDescent="0.25">
      <c r="H1047163" s="14"/>
      <c r="I1047163" s="14"/>
      <c r="J1047163" s="14"/>
      <c r="K1047163" s="14"/>
      <c r="L1047163" s="14"/>
      <c r="M1047163" s="14"/>
      <c r="N1047163" s="14"/>
      <c r="O1047163" s="14"/>
      <c r="P1047163" s="14"/>
      <c r="Q1047163" s="14"/>
      <c r="R1047163" s="14"/>
      <c r="S1047163" s="14"/>
      <c r="T1047163" s="14"/>
      <c r="U1047163" s="14"/>
      <c r="V1047163" s="14"/>
      <c r="W1047163" s="14"/>
      <c r="X1047163" s="14"/>
      <c r="Y1047163" s="37"/>
      <c r="Z1047163" s="37"/>
      <c r="BR1047163" s="25"/>
      <c r="BT1047163" s="25"/>
    </row>
    <row r="1047164" spans="8:72" s="38" customFormat="1" ht="31.5" customHeight="1" x14ac:dyDescent="0.25">
      <c r="H1047164" s="14"/>
      <c r="I1047164" s="14"/>
      <c r="J1047164" s="14"/>
      <c r="K1047164" s="14"/>
      <c r="L1047164" s="14"/>
      <c r="M1047164" s="14"/>
      <c r="N1047164" s="14"/>
      <c r="O1047164" s="14"/>
      <c r="P1047164" s="14"/>
      <c r="Q1047164" s="14"/>
      <c r="R1047164" s="14"/>
      <c r="S1047164" s="14"/>
      <c r="T1047164" s="14"/>
      <c r="U1047164" s="14"/>
      <c r="V1047164" s="14"/>
      <c r="W1047164" s="14"/>
      <c r="X1047164" s="14"/>
      <c r="Y1047164" s="37"/>
      <c r="Z1047164" s="37"/>
      <c r="BR1047164" s="25"/>
      <c r="BT1047164" s="25"/>
    </row>
    <row r="1047165" spans="8:72" s="38" customFormat="1" ht="31.5" customHeight="1" x14ac:dyDescent="0.25">
      <c r="H1047165" s="14"/>
      <c r="I1047165" s="14"/>
      <c r="J1047165" s="14"/>
      <c r="K1047165" s="14"/>
      <c r="L1047165" s="14"/>
      <c r="M1047165" s="14"/>
      <c r="N1047165" s="14"/>
      <c r="O1047165" s="14"/>
      <c r="P1047165" s="14"/>
      <c r="Q1047165" s="14"/>
      <c r="R1047165" s="14"/>
      <c r="S1047165" s="14"/>
      <c r="T1047165" s="14"/>
      <c r="U1047165" s="14"/>
      <c r="V1047165" s="14"/>
      <c r="W1047165" s="14"/>
      <c r="X1047165" s="14"/>
      <c r="Y1047165" s="37"/>
      <c r="Z1047165" s="37"/>
      <c r="BR1047165" s="25"/>
      <c r="BT1047165" s="25"/>
    </row>
    <row r="1047166" spans="8:72" s="38" customFormat="1" ht="31.5" customHeight="1" x14ac:dyDescent="0.25">
      <c r="H1047166" s="14"/>
      <c r="I1047166" s="14"/>
      <c r="J1047166" s="14"/>
      <c r="K1047166" s="14"/>
      <c r="L1047166" s="14"/>
      <c r="M1047166" s="14"/>
      <c r="N1047166" s="14"/>
      <c r="O1047166" s="14"/>
      <c r="P1047166" s="14"/>
      <c r="Q1047166" s="14"/>
      <c r="R1047166" s="14"/>
      <c r="S1047166" s="14"/>
      <c r="T1047166" s="14"/>
      <c r="U1047166" s="14"/>
      <c r="V1047166" s="14"/>
      <c r="W1047166" s="14"/>
      <c r="X1047166" s="14"/>
      <c r="Y1047166" s="37"/>
      <c r="Z1047166" s="37"/>
      <c r="BR1047166" s="25"/>
      <c r="BT1047166" s="25"/>
    </row>
    <row r="1047167" spans="8:72" s="38" customFormat="1" ht="31.5" customHeight="1" x14ac:dyDescent="0.25">
      <c r="H1047167" s="14"/>
      <c r="I1047167" s="14"/>
      <c r="J1047167" s="14"/>
      <c r="K1047167" s="14"/>
      <c r="L1047167" s="14"/>
      <c r="M1047167" s="14"/>
      <c r="N1047167" s="14"/>
      <c r="O1047167" s="14"/>
      <c r="P1047167" s="14"/>
      <c r="Q1047167" s="14"/>
      <c r="R1047167" s="14"/>
      <c r="S1047167" s="14"/>
      <c r="T1047167" s="14"/>
      <c r="U1047167" s="14"/>
      <c r="V1047167" s="14"/>
      <c r="W1047167" s="14"/>
      <c r="X1047167" s="14"/>
      <c r="Y1047167" s="37"/>
      <c r="Z1047167" s="37"/>
      <c r="BR1047167" s="25"/>
      <c r="BT1047167" s="25"/>
    </row>
    <row r="1047168" spans="8:72" s="38" customFormat="1" ht="31.5" customHeight="1" x14ac:dyDescent="0.25">
      <c r="H1047168" s="14"/>
      <c r="I1047168" s="14"/>
      <c r="J1047168" s="14"/>
      <c r="K1047168" s="14"/>
      <c r="L1047168" s="14"/>
      <c r="M1047168" s="14"/>
      <c r="N1047168" s="14"/>
      <c r="O1047168" s="14"/>
      <c r="P1047168" s="14"/>
      <c r="Q1047168" s="14"/>
      <c r="R1047168" s="14"/>
      <c r="S1047168" s="14"/>
      <c r="T1047168" s="14"/>
      <c r="U1047168" s="14"/>
      <c r="V1047168" s="14"/>
      <c r="W1047168" s="14"/>
      <c r="X1047168" s="14"/>
      <c r="Y1047168" s="37"/>
      <c r="Z1047168" s="37"/>
      <c r="BR1047168" s="25"/>
      <c r="BT1047168" s="25"/>
    </row>
    <row r="1047169" spans="8:72" s="38" customFormat="1" ht="31.5" customHeight="1" x14ac:dyDescent="0.25">
      <c r="H1047169" s="14"/>
      <c r="I1047169" s="14"/>
      <c r="J1047169" s="14"/>
      <c r="K1047169" s="14"/>
      <c r="L1047169" s="14"/>
      <c r="M1047169" s="14"/>
      <c r="N1047169" s="14"/>
      <c r="O1047169" s="14"/>
      <c r="P1047169" s="14"/>
      <c r="Q1047169" s="14"/>
      <c r="R1047169" s="14"/>
      <c r="S1047169" s="14"/>
      <c r="T1047169" s="14"/>
      <c r="U1047169" s="14"/>
      <c r="V1047169" s="14"/>
      <c r="W1047169" s="14"/>
      <c r="X1047169" s="14"/>
      <c r="Y1047169" s="37"/>
      <c r="Z1047169" s="37"/>
      <c r="BR1047169" s="25"/>
      <c r="BT1047169" s="25"/>
    </row>
    <row r="1047170" spans="8:72" s="38" customFormat="1" ht="31.5" customHeight="1" x14ac:dyDescent="0.25">
      <c r="H1047170" s="14"/>
      <c r="I1047170" s="14"/>
      <c r="J1047170" s="14"/>
      <c r="K1047170" s="14"/>
      <c r="L1047170" s="14"/>
      <c r="M1047170" s="14"/>
      <c r="N1047170" s="14"/>
      <c r="O1047170" s="14"/>
      <c r="P1047170" s="14"/>
      <c r="Q1047170" s="14"/>
      <c r="R1047170" s="14"/>
      <c r="S1047170" s="14"/>
      <c r="T1047170" s="14"/>
      <c r="U1047170" s="14"/>
      <c r="V1047170" s="14"/>
      <c r="W1047170" s="14"/>
      <c r="X1047170" s="14"/>
      <c r="Y1047170" s="37"/>
      <c r="Z1047170" s="37"/>
      <c r="BR1047170" s="25"/>
      <c r="BT1047170" s="25"/>
    </row>
    <row r="1047171" spans="8:72" s="38" customFormat="1" ht="31.5" customHeight="1" x14ac:dyDescent="0.25">
      <c r="H1047171" s="14"/>
      <c r="I1047171" s="14"/>
      <c r="J1047171" s="14"/>
      <c r="K1047171" s="14"/>
      <c r="L1047171" s="14"/>
      <c r="M1047171" s="14"/>
      <c r="N1047171" s="14"/>
      <c r="O1047171" s="14"/>
      <c r="P1047171" s="14"/>
      <c r="Q1047171" s="14"/>
      <c r="R1047171" s="14"/>
      <c r="S1047171" s="14"/>
      <c r="T1047171" s="14"/>
      <c r="U1047171" s="14"/>
      <c r="V1047171" s="14"/>
      <c r="W1047171" s="14"/>
      <c r="X1047171" s="14"/>
      <c r="Y1047171" s="37"/>
      <c r="Z1047171" s="37"/>
      <c r="BR1047171" s="25"/>
      <c r="BT1047171" s="25"/>
    </row>
    <row r="1047172" spans="8:72" s="38" customFormat="1" ht="31.5" customHeight="1" x14ac:dyDescent="0.25">
      <c r="H1047172" s="14"/>
      <c r="I1047172" s="14"/>
      <c r="J1047172" s="14"/>
      <c r="K1047172" s="14"/>
      <c r="L1047172" s="14"/>
      <c r="M1047172" s="14"/>
      <c r="N1047172" s="14"/>
      <c r="O1047172" s="14"/>
      <c r="P1047172" s="14"/>
      <c r="Q1047172" s="14"/>
      <c r="R1047172" s="14"/>
      <c r="S1047172" s="14"/>
      <c r="T1047172" s="14"/>
      <c r="U1047172" s="14"/>
      <c r="V1047172" s="14"/>
      <c r="W1047172" s="14"/>
      <c r="X1047172" s="14"/>
      <c r="Y1047172" s="37"/>
      <c r="Z1047172" s="37"/>
      <c r="BR1047172" s="25"/>
      <c r="BT1047172" s="25"/>
    </row>
    <row r="1047173" spans="8:72" s="38" customFormat="1" ht="31.5" customHeight="1" x14ac:dyDescent="0.25">
      <c r="H1047173" s="14"/>
      <c r="I1047173" s="14"/>
      <c r="J1047173" s="14"/>
      <c r="K1047173" s="14"/>
      <c r="L1047173" s="14"/>
      <c r="M1047173" s="14"/>
      <c r="N1047173" s="14"/>
      <c r="O1047173" s="14"/>
      <c r="P1047173" s="14"/>
      <c r="Q1047173" s="14"/>
      <c r="R1047173" s="14"/>
      <c r="S1047173" s="14"/>
      <c r="T1047173" s="14"/>
      <c r="U1047173" s="14"/>
      <c r="V1047173" s="14"/>
      <c r="W1047173" s="14"/>
      <c r="X1047173" s="14"/>
      <c r="Y1047173" s="37"/>
      <c r="Z1047173" s="37"/>
      <c r="BR1047173" s="25"/>
      <c r="BT1047173" s="25"/>
    </row>
    <row r="1047174" spans="8:72" s="38" customFormat="1" ht="31.5" customHeight="1" x14ac:dyDescent="0.25">
      <c r="H1047174" s="14"/>
      <c r="I1047174" s="14"/>
      <c r="J1047174" s="14"/>
      <c r="K1047174" s="14"/>
      <c r="L1047174" s="14"/>
      <c r="M1047174" s="14"/>
      <c r="N1047174" s="14"/>
      <c r="O1047174" s="14"/>
      <c r="P1047174" s="14"/>
      <c r="Q1047174" s="14"/>
      <c r="R1047174" s="14"/>
      <c r="S1047174" s="14"/>
      <c r="T1047174" s="14"/>
      <c r="U1047174" s="14"/>
      <c r="V1047174" s="14"/>
      <c r="W1047174" s="14"/>
      <c r="X1047174" s="14"/>
      <c r="Y1047174" s="37"/>
      <c r="Z1047174" s="37"/>
      <c r="BR1047174" s="25"/>
      <c r="BT1047174" s="25"/>
    </row>
    <row r="1047175" spans="8:72" s="38" customFormat="1" ht="31.5" customHeight="1" x14ac:dyDescent="0.25">
      <c r="H1047175" s="14"/>
      <c r="I1047175" s="14"/>
      <c r="J1047175" s="14"/>
      <c r="K1047175" s="14"/>
      <c r="L1047175" s="14"/>
      <c r="M1047175" s="14"/>
      <c r="N1047175" s="14"/>
      <c r="O1047175" s="14"/>
      <c r="P1047175" s="14"/>
      <c r="Q1047175" s="14"/>
      <c r="R1047175" s="14"/>
      <c r="S1047175" s="14"/>
      <c r="T1047175" s="14"/>
      <c r="U1047175" s="14"/>
      <c r="V1047175" s="14"/>
      <c r="W1047175" s="14"/>
      <c r="X1047175" s="14"/>
      <c r="Y1047175" s="37"/>
      <c r="Z1047175" s="37"/>
      <c r="BR1047175" s="25"/>
      <c r="BT1047175" s="25"/>
    </row>
    <row r="1047176" spans="8:72" s="38" customFormat="1" ht="31.5" customHeight="1" x14ac:dyDescent="0.25">
      <c r="H1047176" s="14"/>
      <c r="I1047176" s="14"/>
      <c r="J1047176" s="14"/>
      <c r="K1047176" s="14"/>
      <c r="L1047176" s="14"/>
      <c r="M1047176" s="14"/>
      <c r="N1047176" s="14"/>
      <c r="O1047176" s="14"/>
      <c r="P1047176" s="14"/>
      <c r="Q1047176" s="14"/>
      <c r="R1047176" s="14"/>
      <c r="S1047176" s="14"/>
      <c r="T1047176" s="14"/>
      <c r="U1047176" s="14"/>
      <c r="V1047176" s="14"/>
      <c r="W1047176" s="14"/>
      <c r="X1047176" s="14"/>
      <c r="Y1047176" s="37"/>
      <c r="Z1047176" s="37"/>
      <c r="BR1047176" s="25"/>
      <c r="BT1047176" s="25"/>
    </row>
    <row r="1047177" spans="8:72" s="38" customFormat="1" ht="31.5" customHeight="1" x14ac:dyDescent="0.25">
      <c r="H1047177" s="14"/>
      <c r="I1047177" s="14"/>
      <c r="J1047177" s="14"/>
      <c r="K1047177" s="14"/>
      <c r="L1047177" s="14"/>
      <c r="M1047177" s="14"/>
      <c r="N1047177" s="14"/>
      <c r="O1047177" s="14"/>
      <c r="P1047177" s="14"/>
      <c r="Q1047177" s="14"/>
      <c r="R1047177" s="14"/>
      <c r="S1047177" s="14"/>
      <c r="T1047177" s="14"/>
      <c r="U1047177" s="14"/>
      <c r="V1047177" s="14"/>
      <c r="W1047177" s="14"/>
      <c r="X1047177" s="14"/>
      <c r="Y1047177" s="37"/>
      <c r="Z1047177" s="37"/>
      <c r="BR1047177" s="25"/>
      <c r="BT1047177" s="25"/>
    </row>
    <row r="1047178" spans="8:72" s="38" customFormat="1" ht="31.5" customHeight="1" x14ac:dyDescent="0.25">
      <c r="H1047178" s="14"/>
      <c r="I1047178" s="14"/>
      <c r="J1047178" s="14"/>
      <c r="K1047178" s="14"/>
      <c r="L1047178" s="14"/>
      <c r="M1047178" s="14"/>
      <c r="N1047178" s="14"/>
      <c r="O1047178" s="14"/>
      <c r="P1047178" s="14"/>
      <c r="Q1047178" s="14"/>
      <c r="R1047178" s="14"/>
      <c r="S1047178" s="14"/>
      <c r="T1047178" s="14"/>
      <c r="U1047178" s="14"/>
      <c r="V1047178" s="14"/>
      <c r="W1047178" s="14"/>
      <c r="X1047178" s="14"/>
      <c r="Y1047178" s="37"/>
      <c r="Z1047178" s="37"/>
      <c r="BR1047178" s="25"/>
      <c r="BT1047178" s="25"/>
    </row>
    <row r="1047179" spans="8:72" s="38" customFormat="1" ht="31.5" customHeight="1" x14ac:dyDescent="0.25">
      <c r="H1047179" s="14"/>
      <c r="I1047179" s="14"/>
      <c r="J1047179" s="14"/>
      <c r="K1047179" s="14"/>
      <c r="L1047179" s="14"/>
      <c r="M1047179" s="14"/>
      <c r="N1047179" s="14"/>
      <c r="O1047179" s="14"/>
      <c r="P1047179" s="14"/>
      <c r="Q1047179" s="14"/>
      <c r="R1047179" s="14"/>
      <c r="S1047179" s="14"/>
      <c r="T1047179" s="14"/>
      <c r="U1047179" s="14"/>
      <c r="V1047179" s="14"/>
      <c r="W1047179" s="14"/>
      <c r="X1047179" s="14"/>
      <c r="Y1047179" s="37"/>
      <c r="Z1047179" s="37"/>
      <c r="BR1047179" s="25"/>
      <c r="BT1047179" s="25"/>
    </row>
    <row r="1047180" spans="8:72" s="38" customFormat="1" ht="31.5" customHeight="1" x14ac:dyDescent="0.25">
      <c r="H1047180" s="14"/>
      <c r="I1047180" s="14"/>
      <c r="J1047180" s="14"/>
      <c r="K1047180" s="14"/>
      <c r="L1047180" s="14"/>
      <c r="M1047180" s="14"/>
      <c r="N1047180" s="14"/>
      <c r="O1047180" s="14"/>
      <c r="P1047180" s="14"/>
      <c r="Q1047180" s="14"/>
      <c r="R1047180" s="14"/>
      <c r="S1047180" s="14"/>
      <c r="T1047180" s="14"/>
      <c r="U1047180" s="14"/>
      <c r="V1047180" s="14"/>
      <c r="W1047180" s="14"/>
      <c r="X1047180" s="14"/>
      <c r="Y1047180" s="37"/>
      <c r="Z1047180" s="37"/>
      <c r="BR1047180" s="25"/>
      <c r="BT1047180" s="25"/>
    </row>
    <row r="1047181" spans="8:72" s="38" customFormat="1" ht="31.5" customHeight="1" x14ac:dyDescent="0.25">
      <c r="H1047181" s="14"/>
      <c r="I1047181" s="14"/>
      <c r="J1047181" s="14"/>
      <c r="K1047181" s="14"/>
      <c r="L1047181" s="14"/>
      <c r="M1047181" s="14"/>
      <c r="N1047181" s="14"/>
      <c r="O1047181" s="14"/>
      <c r="P1047181" s="14"/>
      <c r="Q1047181" s="14"/>
      <c r="R1047181" s="14"/>
      <c r="S1047181" s="14"/>
      <c r="T1047181" s="14"/>
      <c r="U1047181" s="14"/>
      <c r="V1047181" s="14"/>
      <c r="W1047181" s="14"/>
      <c r="X1047181" s="14"/>
      <c r="Y1047181" s="37"/>
      <c r="Z1047181" s="37"/>
      <c r="BR1047181" s="25"/>
      <c r="BT1047181" s="25"/>
    </row>
    <row r="1047182" spans="8:72" s="38" customFormat="1" ht="31.5" customHeight="1" x14ac:dyDescent="0.25">
      <c r="H1047182" s="14"/>
      <c r="I1047182" s="14"/>
      <c r="J1047182" s="14"/>
      <c r="K1047182" s="14"/>
      <c r="L1047182" s="14"/>
      <c r="M1047182" s="14"/>
      <c r="N1047182" s="14"/>
      <c r="O1047182" s="14"/>
      <c r="P1047182" s="14"/>
      <c r="Q1047182" s="14"/>
      <c r="R1047182" s="14"/>
      <c r="S1047182" s="14"/>
      <c r="T1047182" s="14"/>
      <c r="U1047182" s="14"/>
      <c r="V1047182" s="14"/>
      <c r="W1047182" s="14"/>
      <c r="X1047182" s="14"/>
      <c r="Y1047182" s="37"/>
      <c r="Z1047182" s="37"/>
      <c r="BR1047182" s="25"/>
      <c r="BT1047182" s="25"/>
    </row>
    <row r="1047183" spans="8:72" s="38" customFormat="1" ht="31.5" customHeight="1" x14ac:dyDescent="0.25">
      <c r="H1047183" s="14"/>
      <c r="I1047183" s="14"/>
      <c r="J1047183" s="14"/>
      <c r="K1047183" s="14"/>
      <c r="L1047183" s="14"/>
      <c r="M1047183" s="14"/>
      <c r="N1047183" s="14"/>
      <c r="O1047183" s="14"/>
      <c r="P1047183" s="14"/>
      <c r="Q1047183" s="14"/>
      <c r="R1047183" s="14"/>
      <c r="S1047183" s="14"/>
      <c r="T1047183" s="14"/>
      <c r="U1047183" s="14"/>
      <c r="V1047183" s="14"/>
      <c r="W1047183" s="14"/>
      <c r="X1047183" s="14"/>
      <c r="Y1047183" s="37"/>
      <c r="Z1047183" s="37"/>
      <c r="BR1047183" s="25"/>
      <c r="BT1047183" s="25"/>
    </row>
    <row r="1047184" spans="8:72" s="38" customFormat="1" ht="31.5" customHeight="1" x14ac:dyDescent="0.25">
      <c r="H1047184" s="14"/>
      <c r="I1047184" s="14"/>
      <c r="J1047184" s="14"/>
      <c r="K1047184" s="14"/>
      <c r="L1047184" s="14"/>
      <c r="M1047184" s="14"/>
      <c r="N1047184" s="14"/>
      <c r="O1047184" s="14"/>
      <c r="P1047184" s="14"/>
      <c r="Q1047184" s="14"/>
      <c r="R1047184" s="14"/>
      <c r="S1047184" s="14"/>
      <c r="T1047184" s="14"/>
      <c r="U1047184" s="14"/>
      <c r="V1047184" s="14"/>
      <c r="W1047184" s="14"/>
      <c r="X1047184" s="14"/>
      <c r="Y1047184" s="37"/>
      <c r="Z1047184" s="37"/>
      <c r="BR1047184" s="25"/>
      <c r="BT1047184" s="25"/>
    </row>
    <row r="1047185" spans="8:72" s="38" customFormat="1" ht="31.5" customHeight="1" x14ac:dyDescent="0.25">
      <c r="H1047185" s="14"/>
      <c r="I1047185" s="14"/>
      <c r="J1047185" s="14"/>
      <c r="K1047185" s="14"/>
      <c r="L1047185" s="14"/>
      <c r="M1047185" s="14"/>
      <c r="N1047185" s="14"/>
      <c r="O1047185" s="14"/>
      <c r="P1047185" s="14"/>
      <c r="Q1047185" s="14"/>
      <c r="R1047185" s="14"/>
      <c r="S1047185" s="14"/>
      <c r="T1047185" s="14"/>
      <c r="U1047185" s="14"/>
      <c r="V1047185" s="14"/>
      <c r="W1047185" s="14"/>
      <c r="X1047185" s="14"/>
      <c r="Y1047185" s="37"/>
      <c r="Z1047185" s="37"/>
      <c r="BR1047185" s="25"/>
      <c r="BT1047185" s="25"/>
    </row>
    <row r="1047186" spans="8:72" s="38" customFormat="1" ht="31.5" customHeight="1" x14ac:dyDescent="0.25">
      <c r="H1047186" s="14"/>
      <c r="I1047186" s="14"/>
      <c r="J1047186" s="14"/>
      <c r="K1047186" s="14"/>
      <c r="L1047186" s="14"/>
      <c r="M1047186" s="14"/>
      <c r="N1047186" s="14"/>
      <c r="O1047186" s="14"/>
      <c r="P1047186" s="14"/>
      <c r="Q1047186" s="14"/>
      <c r="R1047186" s="14"/>
      <c r="S1047186" s="14"/>
      <c r="T1047186" s="14"/>
      <c r="U1047186" s="14"/>
      <c r="V1047186" s="14"/>
      <c r="W1047186" s="14"/>
      <c r="X1047186" s="14"/>
      <c r="Y1047186" s="37"/>
      <c r="Z1047186" s="37"/>
      <c r="BR1047186" s="25"/>
      <c r="BT1047186" s="25"/>
    </row>
    <row r="1047187" spans="8:72" s="38" customFormat="1" ht="31.5" customHeight="1" x14ac:dyDescent="0.25">
      <c r="H1047187" s="14"/>
      <c r="I1047187" s="14"/>
      <c r="J1047187" s="14"/>
      <c r="K1047187" s="14"/>
      <c r="L1047187" s="14"/>
      <c r="M1047187" s="14"/>
      <c r="N1047187" s="14"/>
      <c r="O1047187" s="14"/>
      <c r="P1047187" s="14"/>
      <c r="Q1047187" s="14"/>
      <c r="R1047187" s="14"/>
      <c r="S1047187" s="14"/>
      <c r="T1047187" s="14"/>
      <c r="U1047187" s="14"/>
      <c r="V1047187" s="14"/>
      <c r="W1047187" s="14"/>
      <c r="X1047187" s="14"/>
      <c r="Y1047187" s="37"/>
      <c r="Z1047187" s="37"/>
      <c r="BR1047187" s="25"/>
      <c r="BT1047187" s="25"/>
    </row>
    <row r="1047188" spans="8:72" s="38" customFormat="1" ht="31.5" customHeight="1" x14ac:dyDescent="0.25">
      <c r="H1047188" s="14"/>
      <c r="I1047188" s="14"/>
      <c r="J1047188" s="14"/>
      <c r="K1047188" s="14"/>
      <c r="L1047188" s="14"/>
      <c r="M1047188" s="14"/>
      <c r="N1047188" s="14"/>
      <c r="O1047188" s="14"/>
      <c r="P1047188" s="14"/>
      <c r="Q1047188" s="14"/>
      <c r="R1047188" s="14"/>
      <c r="S1047188" s="14"/>
      <c r="T1047188" s="14"/>
      <c r="U1047188" s="14"/>
      <c r="V1047188" s="14"/>
      <c r="W1047188" s="14"/>
      <c r="X1047188" s="14"/>
      <c r="Y1047188" s="37"/>
      <c r="Z1047188" s="37"/>
      <c r="BR1047188" s="25"/>
      <c r="BT1047188" s="25"/>
    </row>
    <row r="1047189" spans="8:72" s="38" customFormat="1" ht="31.5" customHeight="1" x14ac:dyDescent="0.25">
      <c r="H1047189" s="14"/>
      <c r="I1047189" s="14"/>
      <c r="J1047189" s="14"/>
      <c r="K1047189" s="14"/>
      <c r="L1047189" s="14"/>
      <c r="M1047189" s="14"/>
      <c r="N1047189" s="14"/>
      <c r="O1047189" s="14"/>
      <c r="P1047189" s="14"/>
      <c r="Q1047189" s="14"/>
      <c r="R1047189" s="14"/>
      <c r="S1047189" s="14"/>
      <c r="T1047189" s="14"/>
      <c r="U1047189" s="14"/>
      <c r="V1047189" s="14"/>
      <c r="W1047189" s="14"/>
      <c r="X1047189" s="14"/>
      <c r="Y1047189" s="37"/>
      <c r="Z1047189" s="37"/>
      <c r="BR1047189" s="25"/>
      <c r="BT1047189" s="25"/>
    </row>
    <row r="1047190" spans="8:72" s="38" customFormat="1" ht="31.5" customHeight="1" x14ac:dyDescent="0.25">
      <c r="H1047190" s="14"/>
      <c r="I1047190" s="14"/>
      <c r="J1047190" s="14"/>
      <c r="K1047190" s="14"/>
      <c r="L1047190" s="14"/>
      <c r="M1047190" s="14"/>
      <c r="N1047190" s="14"/>
      <c r="O1047190" s="14"/>
      <c r="P1047190" s="14"/>
      <c r="Q1047190" s="14"/>
      <c r="R1047190" s="14"/>
      <c r="S1047190" s="14"/>
      <c r="T1047190" s="14"/>
      <c r="U1047190" s="14"/>
      <c r="V1047190" s="14"/>
      <c r="W1047190" s="14"/>
      <c r="X1047190" s="14"/>
      <c r="Y1047190" s="37"/>
      <c r="Z1047190" s="37"/>
      <c r="BR1047190" s="25"/>
      <c r="BT1047190" s="25"/>
    </row>
    <row r="1047191" spans="8:72" s="38" customFormat="1" ht="31.5" customHeight="1" x14ac:dyDescent="0.25">
      <c r="H1047191" s="14"/>
      <c r="I1047191" s="14"/>
      <c r="J1047191" s="14"/>
      <c r="K1047191" s="14"/>
      <c r="L1047191" s="14"/>
      <c r="M1047191" s="14"/>
      <c r="N1047191" s="14"/>
      <c r="O1047191" s="14"/>
      <c r="P1047191" s="14"/>
      <c r="Q1047191" s="14"/>
      <c r="R1047191" s="14"/>
      <c r="S1047191" s="14"/>
      <c r="T1047191" s="14"/>
      <c r="U1047191" s="14"/>
      <c r="V1047191" s="14"/>
      <c r="W1047191" s="14"/>
      <c r="X1047191" s="14"/>
      <c r="Y1047191" s="37"/>
      <c r="Z1047191" s="37"/>
      <c r="BR1047191" s="25"/>
      <c r="BT1047191" s="25"/>
    </row>
    <row r="1047192" spans="8:72" s="38" customFormat="1" ht="31.5" customHeight="1" x14ac:dyDescent="0.25">
      <c r="H1047192" s="14"/>
      <c r="I1047192" s="14"/>
      <c r="J1047192" s="14"/>
      <c r="K1047192" s="14"/>
      <c r="L1047192" s="14"/>
      <c r="M1047192" s="14"/>
      <c r="N1047192" s="14"/>
      <c r="O1047192" s="14"/>
      <c r="P1047192" s="14"/>
      <c r="Q1047192" s="14"/>
      <c r="R1047192" s="14"/>
      <c r="S1047192" s="14"/>
      <c r="T1047192" s="14"/>
      <c r="U1047192" s="14"/>
      <c r="V1047192" s="14"/>
      <c r="W1047192" s="14"/>
      <c r="X1047192" s="14"/>
      <c r="Y1047192" s="37"/>
      <c r="Z1047192" s="37"/>
      <c r="BR1047192" s="25"/>
      <c r="BT1047192" s="25"/>
    </row>
    <row r="1047193" spans="8:72" s="38" customFormat="1" ht="31.5" customHeight="1" x14ac:dyDescent="0.25">
      <c r="H1047193" s="14"/>
      <c r="I1047193" s="14"/>
      <c r="J1047193" s="14"/>
      <c r="K1047193" s="14"/>
      <c r="L1047193" s="14"/>
      <c r="M1047193" s="14"/>
      <c r="N1047193" s="14"/>
      <c r="O1047193" s="14"/>
      <c r="P1047193" s="14"/>
      <c r="Q1047193" s="14"/>
      <c r="R1047193" s="14"/>
      <c r="S1047193" s="14"/>
      <c r="T1047193" s="14"/>
      <c r="U1047193" s="14"/>
      <c r="V1047193" s="14"/>
      <c r="W1047193" s="14"/>
      <c r="X1047193" s="14"/>
      <c r="Y1047193" s="37"/>
      <c r="Z1047193" s="37"/>
      <c r="BR1047193" s="25"/>
      <c r="BT1047193" s="25"/>
    </row>
    <row r="1047194" spans="8:72" s="38" customFormat="1" ht="31.5" customHeight="1" x14ac:dyDescent="0.25">
      <c r="H1047194" s="14"/>
      <c r="I1047194" s="14"/>
      <c r="J1047194" s="14"/>
      <c r="K1047194" s="14"/>
      <c r="L1047194" s="14"/>
      <c r="M1047194" s="14"/>
      <c r="N1047194" s="14"/>
      <c r="O1047194" s="14"/>
      <c r="P1047194" s="14"/>
      <c r="Q1047194" s="14"/>
      <c r="R1047194" s="14"/>
      <c r="S1047194" s="14"/>
      <c r="T1047194" s="14"/>
      <c r="U1047194" s="14"/>
      <c r="V1047194" s="14"/>
      <c r="W1047194" s="14"/>
      <c r="X1047194" s="14"/>
      <c r="Y1047194" s="37"/>
      <c r="Z1047194" s="37"/>
      <c r="BR1047194" s="25"/>
      <c r="BT1047194" s="25"/>
    </row>
    <row r="1047195" spans="8:72" s="38" customFormat="1" ht="31.5" customHeight="1" x14ac:dyDescent="0.25">
      <c r="H1047195" s="14"/>
      <c r="I1047195" s="14"/>
      <c r="J1047195" s="14"/>
      <c r="K1047195" s="14"/>
      <c r="L1047195" s="14"/>
      <c r="M1047195" s="14"/>
      <c r="N1047195" s="14"/>
      <c r="O1047195" s="14"/>
      <c r="P1047195" s="14"/>
      <c r="Q1047195" s="14"/>
      <c r="R1047195" s="14"/>
      <c r="S1047195" s="14"/>
      <c r="T1047195" s="14"/>
      <c r="U1047195" s="14"/>
      <c r="V1047195" s="14"/>
      <c r="W1047195" s="14"/>
      <c r="X1047195" s="14"/>
      <c r="Y1047195" s="37"/>
      <c r="Z1047195" s="37"/>
      <c r="BR1047195" s="25"/>
      <c r="BT1047195" s="25"/>
    </row>
    <row r="1047196" spans="8:72" s="38" customFormat="1" ht="31.5" customHeight="1" x14ac:dyDescent="0.25">
      <c r="H1047196" s="14"/>
      <c r="I1047196" s="14"/>
      <c r="J1047196" s="14"/>
      <c r="K1047196" s="14"/>
      <c r="L1047196" s="14"/>
      <c r="M1047196" s="14"/>
      <c r="N1047196" s="14"/>
      <c r="O1047196" s="14"/>
      <c r="P1047196" s="14"/>
      <c r="Q1047196" s="14"/>
      <c r="R1047196" s="14"/>
      <c r="S1047196" s="14"/>
      <c r="T1047196" s="14"/>
      <c r="U1047196" s="14"/>
      <c r="V1047196" s="14"/>
      <c r="W1047196" s="14"/>
      <c r="X1047196" s="14"/>
      <c r="Y1047196" s="37"/>
      <c r="Z1047196" s="37"/>
      <c r="BR1047196" s="25"/>
      <c r="BT1047196" s="25"/>
    </row>
    <row r="1047197" spans="8:72" s="38" customFormat="1" ht="31.5" customHeight="1" x14ac:dyDescent="0.25">
      <c r="H1047197" s="14"/>
      <c r="I1047197" s="14"/>
      <c r="J1047197" s="14"/>
      <c r="K1047197" s="14"/>
      <c r="L1047197" s="14"/>
      <c r="M1047197" s="14"/>
      <c r="N1047197" s="14"/>
      <c r="O1047197" s="14"/>
      <c r="P1047197" s="14"/>
      <c r="Q1047197" s="14"/>
      <c r="R1047197" s="14"/>
      <c r="S1047197" s="14"/>
      <c r="T1047197" s="14"/>
      <c r="U1047197" s="14"/>
      <c r="V1047197" s="14"/>
      <c r="W1047197" s="14"/>
      <c r="X1047197" s="14"/>
      <c r="Y1047197" s="37"/>
      <c r="Z1047197" s="37"/>
      <c r="BR1047197" s="25"/>
      <c r="BT1047197" s="25"/>
    </row>
    <row r="1047198" spans="8:72" s="38" customFormat="1" ht="31.5" customHeight="1" x14ac:dyDescent="0.25">
      <c r="H1047198" s="14"/>
      <c r="I1047198" s="14"/>
      <c r="J1047198" s="14"/>
      <c r="K1047198" s="14"/>
      <c r="L1047198" s="14"/>
      <c r="M1047198" s="14"/>
      <c r="N1047198" s="14"/>
      <c r="O1047198" s="14"/>
      <c r="P1047198" s="14"/>
      <c r="Q1047198" s="14"/>
      <c r="R1047198" s="14"/>
      <c r="S1047198" s="14"/>
      <c r="T1047198" s="14"/>
      <c r="U1047198" s="14"/>
      <c r="V1047198" s="14"/>
      <c r="W1047198" s="14"/>
      <c r="X1047198" s="14"/>
      <c r="Y1047198" s="37"/>
      <c r="Z1047198" s="37"/>
      <c r="BR1047198" s="25"/>
      <c r="BT1047198" s="25"/>
    </row>
    <row r="1047199" spans="8:72" s="38" customFormat="1" ht="31.5" customHeight="1" x14ac:dyDescent="0.25">
      <c r="H1047199" s="14"/>
      <c r="I1047199" s="14"/>
      <c r="J1047199" s="14"/>
      <c r="K1047199" s="14"/>
      <c r="L1047199" s="14"/>
      <c r="M1047199" s="14"/>
      <c r="N1047199" s="14"/>
      <c r="O1047199" s="14"/>
      <c r="P1047199" s="14"/>
      <c r="Q1047199" s="14"/>
      <c r="R1047199" s="14"/>
      <c r="S1047199" s="14"/>
      <c r="T1047199" s="14"/>
      <c r="U1047199" s="14"/>
      <c r="V1047199" s="14"/>
      <c r="W1047199" s="14"/>
      <c r="X1047199" s="14"/>
      <c r="Y1047199" s="37"/>
      <c r="Z1047199" s="37"/>
      <c r="BR1047199" s="25"/>
      <c r="BT1047199" s="25"/>
    </row>
    <row r="1047200" spans="8:72" s="38" customFormat="1" ht="31.5" customHeight="1" x14ac:dyDescent="0.25">
      <c r="H1047200" s="14"/>
      <c r="I1047200" s="14"/>
      <c r="J1047200" s="14"/>
      <c r="K1047200" s="14"/>
      <c r="L1047200" s="14"/>
      <c r="M1047200" s="14"/>
      <c r="N1047200" s="14"/>
      <c r="O1047200" s="14"/>
      <c r="P1047200" s="14"/>
      <c r="Q1047200" s="14"/>
      <c r="R1047200" s="14"/>
      <c r="S1047200" s="14"/>
      <c r="T1047200" s="14"/>
      <c r="U1047200" s="14"/>
      <c r="V1047200" s="14"/>
      <c r="W1047200" s="14"/>
      <c r="X1047200" s="14"/>
      <c r="Y1047200" s="37"/>
      <c r="Z1047200" s="37"/>
      <c r="BR1047200" s="25"/>
      <c r="BT1047200" s="25"/>
    </row>
    <row r="1047201" spans="8:72" s="38" customFormat="1" ht="31.5" customHeight="1" x14ac:dyDescent="0.25">
      <c r="H1047201" s="14"/>
      <c r="I1047201" s="14"/>
      <c r="J1047201" s="14"/>
      <c r="K1047201" s="14"/>
      <c r="L1047201" s="14"/>
      <c r="M1047201" s="14"/>
      <c r="N1047201" s="14"/>
      <c r="O1047201" s="14"/>
      <c r="P1047201" s="14"/>
      <c r="Q1047201" s="14"/>
      <c r="R1047201" s="14"/>
      <c r="S1047201" s="14"/>
      <c r="T1047201" s="14"/>
      <c r="U1047201" s="14"/>
      <c r="V1047201" s="14"/>
      <c r="W1047201" s="14"/>
      <c r="X1047201" s="14"/>
      <c r="Y1047201" s="37"/>
      <c r="Z1047201" s="37"/>
      <c r="BR1047201" s="25"/>
      <c r="BT1047201" s="25"/>
    </row>
    <row r="1047202" spans="8:72" s="38" customFormat="1" ht="31.5" customHeight="1" x14ac:dyDescent="0.25">
      <c r="H1047202" s="14"/>
      <c r="I1047202" s="14"/>
      <c r="J1047202" s="14"/>
      <c r="K1047202" s="14"/>
      <c r="L1047202" s="14"/>
      <c r="M1047202" s="14"/>
      <c r="N1047202" s="14"/>
      <c r="O1047202" s="14"/>
      <c r="P1047202" s="14"/>
      <c r="Q1047202" s="14"/>
      <c r="R1047202" s="14"/>
      <c r="S1047202" s="14"/>
      <c r="T1047202" s="14"/>
      <c r="U1047202" s="14"/>
      <c r="V1047202" s="14"/>
      <c r="W1047202" s="14"/>
      <c r="X1047202" s="14"/>
      <c r="Y1047202" s="37"/>
      <c r="Z1047202" s="37"/>
      <c r="BR1047202" s="25"/>
      <c r="BT1047202" s="25"/>
    </row>
    <row r="1047203" spans="8:72" s="38" customFormat="1" ht="31.5" customHeight="1" x14ac:dyDescent="0.25">
      <c r="H1047203" s="14"/>
      <c r="I1047203" s="14"/>
      <c r="J1047203" s="14"/>
      <c r="K1047203" s="14"/>
      <c r="L1047203" s="14"/>
      <c r="M1047203" s="14"/>
      <c r="N1047203" s="14"/>
      <c r="O1047203" s="14"/>
      <c r="P1047203" s="14"/>
      <c r="Q1047203" s="14"/>
      <c r="R1047203" s="14"/>
      <c r="S1047203" s="14"/>
      <c r="T1047203" s="14"/>
      <c r="U1047203" s="14"/>
      <c r="V1047203" s="14"/>
      <c r="W1047203" s="14"/>
      <c r="X1047203" s="14"/>
      <c r="Y1047203" s="37"/>
      <c r="Z1047203" s="37"/>
      <c r="BR1047203" s="25"/>
      <c r="BT1047203" s="25"/>
    </row>
    <row r="1047204" spans="8:72" s="38" customFormat="1" ht="31.5" customHeight="1" x14ac:dyDescent="0.25">
      <c r="H1047204" s="14"/>
      <c r="I1047204" s="14"/>
      <c r="J1047204" s="14"/>
      <c r="K1047204" s="14"/>
      <c r="L1047204" s="14"/>
      <c r="M1047204" s="14"/>
      <c r="N1047204" s="14"/>
      <c r="O1047204" s="14"/>
      <c r="P1047204" s="14"/>
      <c r="Q1047204" s="14"/>
      <c r="R1047204" s="14"/>
      <c r="S1047204" s="14"/>
      <c r="T1047204" s="14"/>
      <c r="U1047204" s="14"/>
      <c r="V1047204" s="14"/>
      <c r="W1047204" s="14"/>
      <c r="X1047204" s="14"/>
      <c r="Y1047204" s="37"/>
      <c r="Z1047204" s="37"/>
      <c r="BR1047204" s="25"/>
      <c r="BT1047204" s="25"/>
    </row>
    <row r="1047205" spans="8:72" s="38" customFormat="1" ht="31.5" customHeight="1" x14ac:dyDescent="0.25">
      <c r="H1047205" s="14"/>
      <c r="I1047205" s="14"/>
      <c r="J1047205" s="14"/>
      <c r="K1047205" s="14"/>
      <c r="L1047205" s="14"/>
      <c r="M1047205" s="14"/>
      <c r="N1047205" s="14"/>
      <c r="O1047205" s="14"/>
      <c r="P1047205" s="14"/>
      <c r="Q1047205" s="14"/>
      <c r="R1047205" s="14"/>
      <c r="S1047205" s="14"/>
      <c r="T1047205" s="14"/>
      <c r="U1047205" s="14"/>
      <c r="V1047205" s="14"/>
      <c r="W1047205" s="14"/>
      <c r="X1047205" s="14"/>
      <c r="Y1047205" s="37"/>
      <c r="Z1047205" s="37"/>
      <c r="BR1047205" s="25"/>
      <c r="BT1047205" s="25"/>
    </row>
    <row r="1047206" spans="8:72" s="38" customFormat="1" ht="31.5" customHeight="1" x14ac:dyDescent="0.25">
      <c r="H1047206" s="14"/>
      <c r="I1047206" s="14"/>
      <c r="J1047206" s="14"/>
      <c r="K1047206" s="14"/>
      <c r="L1047206" s="14"/>
      <c r="M1047206" s="14"/>
      <c r="N1047206" s="14"/>
      <c r="O1047206" s="14"/>
      <c r="P1047206" s="14"/>
      <c r="Q1047206" s="14"/>
      <c r="R1047206" s="14"/>
      <c r="S1047206" s="14"/>
      <c r="T1047206" s="14"/>
      <c r="U1047206" s="14"/>
      <c r="V1047206" s="14"/>
      <c r="W1047206" s="14"/>
      <c r="X1047206" s="14"/>
      <c r="Y1047206" s="37"/>
      <c r="Z1047206" s="37"/>
      <c r="BR1047206" s="25"/>
      <c r="BT1047206" s="25"/>
    </row>
    <row r="1047207" spans="8:72" s="38" customFormat="1" ht="31.5" customHeight="1" x14ac:dyDescent="0.25">
      <c r="H1047207" s="14"/>
      <c r="I1047207" s="14"/>
      <c r="J1047207" s="14"/>
      <c r="K1047207" s="14"/>
      <c r="L1047207" s="14"/>
      <c r="M1047207" s="14"/>
      <c r="N1047207" s="14"/>
      <c r="O1047207" s="14"/>
      <c r="P1047207" s="14"/>
      <c r="Q1047207" s="14"/>
      <c r="R1047207" s="14"/>
      <c r="S1047207" s="14"/>
      <c r="T1047207" s="14"/>
      <c r="U1047207" s="14"/>
      <c r="V1047207" s="14"/>
      <c r="W1047207" s="14"/>
      <c r="X1047207" s="14"/>
      <c r="Y1047207" s="37"/>
      <c r="Z1047207" s="37"/>
      <c r="BR1047207" s="25"/>
      <c r="BT1047207" s="25"/>
    </row>
    <row r="1047208" spans="8:72" s="38" customFormat="1" ht="31.5" customHeight="1" x14ac:dyDescent="0.25">
      <c r="H1047208" s="14"/>
      <c r="I1047208" s="14"/>
      <c r="J1047208" s="14"/>
      <c r="K1047208" s="14"/>
      <c r="L1047208" s="14"/>
      <c r="M1047208" s="14"/>
      <c r="N1047208" s="14"/>
      <c r="O1047208" s="14"/>
      <c r="P1047208" s="14"/>
      <c r="Q1047208" s="14"/>
      <c r="R1047208" s="14"/>
      <c r="S1047208" s="14"/>
      <c r="T1047208" s="14"/>
      <c r="U1047208" s="14"/>
      <c r="V1047208" s="14"/>
      <c r="W1047208" s="14"/>
      <c r="X1047208" s="14"/>
      <c r="Y1047208" s="37"/>
      <c r="Z1047208" s="37"/>
      <c r="BR1047208" s="25"/>
      <c r="BT1047208" s="25"/>
    </row>
    <row r="1047209" spans="8:72" s="38" customFormat="1" ht="31.5" customHeight="1" x14ac:dyDescent="0.25">
      <c r="H1047209" s="14"/>
      <c r="I1047209" s="14"/>
      <c r="J1047209" s="14"/>
      <c r="K1047209" s="14"/>
      <c r="L1047209" s="14"/>
      <c r="M1047209" s="14"/>
      <c r="N1047209" s="14"/>
      <c r="O1047209" s="14"/>
      <c r="P1047209" s="14"/>
      <c r="Q1047209" s="14"/>
      <c r="R1047209" s="14"/>
      <c r="S1047209" s="14"/>
      <c r="T1047209" s="14"/>
      <c r="U1047209" s="14"/>
      <c r="V1047209" s="14"/>
      <c r="W1047209" s="14"/>
      <c r="X1047209" s="14"/>
      <c r="Y1047209" s="37"/>
      <c r="Z1047209" s="37"/>
      <c r="BR1047209" s="25"/>
      <c r="BT1047209" s="25"/>
    </row>
    <row r="1047210" spans="8:72" s="38" customFormat="1" ht="31.5" customHeight="1" x14ac:dyDescent="0.25">
      <c r="H1047210" s="14"/>
      <c r="I1047210" s="14"/>
      <c r="J1047210" s="14"/>
      <c r="K1047210" s="14"/>
      <c r="L1047210" s="14"/>
      <c r="M1047210" s="14"/>
      <c r="N1047210" s="14"/>
      <c r="O1047210" s="14"/>
      <c r="P1047210" s="14"/>
      <c r="Q1047210" s="14"/>
      <c r="R1047210" s="14"/>
      <c r="S1047210" s="14"/>
      <c r="T1047210" s="14"/>
      <c r="U1047210" s="14"/>
      <c r="V1047210" s="14"/>
      <c r="W1047210" s="14"/>
      <c r="X1047210" s="14"/>
      <c r="Y1047210" s="37"/>
      <c r="Z1047210" s="37"/>
      <c r="BR1047210" s="25"/>
      <c r="BT1047210" s="25"/>
    </row>
    <row r="1047211" spans="8:72" s="38" customFormat="1" ht="31.5" customHeight="1" x14ac:dyDescent="0.25">
      <c r="H1047211" s="14"/>
      <c r="I1047211" s="14"/>
      <c r="J1047211" s="14"/>
      <c r="K1047211" s="14"/>
      <c r="L1047211" s="14"/>
      <c r="M1047211" s="14"/>
      <c r="N1047211" s="14"/>
      <c r="O1047211" s="14"/>
      <c r="P1047211" s="14"/>
      <c r="Q1047211" s="14"/>
      <c r="R1047211" s="14"/>
      <c r="S1047211" s="14"/>
      <c r="T1047211" s="14"/>
      <c r="U1047211" s="14"/>
      <c r="V1047211" s="14"/>
      <c r="W1047211" s="14"/>
      <c r="X1047211" s="14"/>
      <c r="Y1047211" s="37"/>
      <c r="Z1047211" s="37"/>
      <c r="BR1047211" s="25"/>
      <c r="BT1047211" s="25"/>
    </row>
    <row r="1047212" spans="8:72" s="38" customFormat="1" ht="31.5" customHeight="1" x14ac:dyDescent="0.25">
      <c r="H1047212" s="14"/>
      <c r="I1047212" s="14"/>
      <c r="J1047212" s="14"/>
      <c r="K1047212" s="14"/>
      <c r="L1047212" s="14"/>
      <c r="M1047212" s="14"/>
      <c r="N1047212" s="14"/>
      <c r="O1047212" s="14"/>
      <c r="P1047212" s="14"/>
      <c r="Q1047212" s="14"/>
      <c r="R1047212" s="14"/>
      <c r="S1047212" s="14"/>
      <c r="T1047212" s="14"/>
      <c r="U1047212" s="14"/>
      <c r="V1047212" s="14"/>
      <c r="W1047212" s="14"/>
      <c r="X1047212" s="14"/>
      <c r="Y1047212" s="37"/>
      <c r="Z1047212" s="37"/>
      <c r="BR1047212" s="25"/>
      <c r="BT1047212" s="25"/>
    </row>
    <row r="1047213" spans="8:72" s="38" customFormat="1" ht="31.5" customHeight="1" x14ac:dyDescent="0.25">
      <c r="H1047213" s="14"/>
      <c r="I1047213" s="14"/>
      <c r="J1047213" s="14"/>
      <c r="K1047213" s="14"/>
      <c r="L1047213" s="14"/>
      <c r="M1047213" s="14"/>
      <c r="N1047213" s="14"/>
      <c r="O1047213" s="14"/>
      <c r="P1047213" s="14"/>
      <c r="Q1047213" s="14"/>
      <c r="R1047213" s="14"/>
      <c r="S1047213" s="14"/>
      <c r="T1047213" s="14"/>
      <c r="U1047213" s="14"/>
      <c r="V1047213" s="14"/>
      <c r="W1047213" s="14"/>
      <c r="X1047213" s="14"/>
      <c r="Y1047213" s="37"/>
      <c r="Z1047213" s="37"/>
      <c r="BR1047213" s="25"/>
      <c r="BT1047213" s="25"/>
    </row>
    <row r="1047214" spans="8:72" s="38" customFormat="1" ht="31.5" customHeight="1" x14ac:dyDescent="0.25">
      <c r="H1047214" s="14"/>
      <c r="I1047214" s="14"/>
      <c r="J1047214" s="14"/>
      <c r="K1047214" s="14"/>
      <c r="L1047214" s="14"/>
      <c r="M1047214" s="14"/>
      <c r="N1047214" s="14"/>
      <c r="O1047214" s="14"/>
      <c r="P1047214" s="14"/>
      <c r="Q1047214" s="14"/>
      <c r="R1047214" s="14"/>
      <c r="S1047214" s="14"/>
      <c r="T1047214" s="14"/>
      <c r="U1047214" s="14"/>
      <c r="V1047214" s="14"/>
      <c r="W1047214" s="14"/>
      <c r="X1047214" s="14"/>
      <c r="Y1047214" s="37"/>
      <c r="Z1047214" s="37"/>
      <c r="BR1047214" s="25"/>
      <c r="BT1047214" s="25"/>
    </row>
    <row r="1047215" spans="8:72" s="38" customFormat="1" ht="31.5" customHeight="1" x14ac:dyDescent="0.25">
      <c r="H1047215" s="14"/>
      <c r="I1047215" s="14"/>
      <c r="J1047215" s="14"/>
      <c r="K1047215" s="14"/>
      <c r="L1047215" s="14"/>
      <c r="M1047215" s="14"/>
      <c r="N1047215" s="14"/>
      <c r="O1047215" s="14"/>
      <c r="P1047215" s="14"/>
      <c r="Q1047215" s="14"/>
      <c r="R1047215" s="14"/>
      <c r="S1047215" s="14"/>
      <c r="T1047215" s="14"/>
      <c r="U1047215" s="14"/>
      <c r="V1047215" s="14"/>
      <c r="W1047215" s="14"/>
      <c r="X1047215" s="14"/>
      <c r="Y1047215" s="37"/>
      <c r="Z1047215" s="37"/>
      <c r="BR1047215" s="25"/>
      <c r="BT1047215" s="25"/>
    </row>
    <row r="1047216" spans="8:72" s="38" customFormat="1" ht="31.5" customHeight="1" x14ac:dyDescent="0.25">
      <c r="H1047216" s="14"/>
      <c r="I1047216" s="14"/>
      <c r="J1047216" s="14"/>
      <c r="K1047216" s="14"/>
      <c r="L1047216" s="14"/>
      <c r="M1047216" s="14"/>
      <c r="N1047216" s="14"/>
      <c r="O1047216" s="14"/>
      <c r="P1047216" s="14"/>
      <c r="Q1047216" s="14"/>
      <c r="R1047216" s="14"/>
      <c r="S1047216" s="14"/>
      <c r="T1047216" s="14"/>
      <c r="U1047216" s="14"/>
      <c r="V1047216" s="14"/>
      <c r="W1047216" s="14"/>
      <c r="X1047216" s="14"/>
      <c r="Y1047216" s="37"/>
      <c r="Z1047216" s="37"/>
      <c r="BR1047216" s="25"/>
      <c r="BT1047216" s="25"/>
    </row>
    <row r="1047217" spans="8:72" s="38" customFormat="1" ht="31.5" customHeight="1" x14ac:dyDescent="0.25">
      <c r="H1047217" s="14"/>
      <c r="I1047217" s="14"/>
      <c r="J1047217" s="14"/>
      <c r="K1047217" s="14"/>
      <c r="L1047217" s="14"/>
      <c r="M1047217" s="14"/>
      <c r="N1047217" s="14"/>
      <c r="O1047217" s="14"/>
      <c r="P1047217" s="14"/>
      <c r="Q1047217" s="14"/>
      <c r="R1047217" s="14"/>
      <c r="S1047217" s="14"/>
      <c r="T1047217" s="14"/>
      <c r="U1047217" s="14"/>
      <c r="V1047217" s="14"/>
      <c r="W1047217" s="14"/>
      <c r="X1047217" s="14"/>
      <c r="Y1047217" s="37"/>
      <c r="Z1047217" s="37"/>
      <c r="BR1047217" s="25"/>
      <c r="BT1047217" s="25"/>
    </row>
    <row r="1047218" spans="8:72" s="38" customFormat="1" ht="31.5" customHeight="1" x14ac:dyDescent="0.25">
      <c r="H1047218" s="14"/>
      <c r="I1047218" s="14"/>
      <c r="J1047218" s="14"/>
      <c r="K1047218" s="14"/>
      <c r="L1047218" s="14"/>
      <c r="M1047218" s="14"/>
      <c r="N1047218" s="14"/>
      <c r="O1047218" s="14"/>
      <c r="P1047218" s="14"/>
      <c r="Q1047218" s="14"/>
      <c r="R1047218" s="14"/>
      <c r="S1047218" s="14"/>
      <c r="T1047218" s="14"/>
      <c r="U1047218" s="14"/>
      <c r="V1047218" s="14"/>
      <c r="W1047218" s="14"/>
      <c r="X1047218" s="14"/>
      <c r="Y1047218" s="37"/>
      <c r="Z1047218" s="37"/>
      <c r="BR1047218" s="25"/>
      <c r="BT1047218" s="25"/>
    </row>
    <row r="1047219" spans="8:72" s="38" customFormat="1" ht="31.5" customHeight="1" x14ac:dyDescent="0.25">
      <c r="H1047219" s="14"/>
      <c r="I1047219" s="14"/>
      <c r="J1047219" s="14"/>
      <c r="K1047219" s="14"/>
      <c r="L1047219" s="14"/>
      <c r="M1047219" s="14"/>
      <c r="N1047219" s="14"/>
      <c r="O1047219" s="14"/>
      <c r="P1047219" s="14"/>
      <c r="Q1047219" s="14"/>
      <c r="R1047219" s="14"/>
      <c r="S1047219" s="14"/>
      <c r="T1047219" s="14"/>
      <c r="U1047219" s="14"/>
      <c r="V1047219" s="14"/>
      <c r="W1047219" s="14"/>
      <c r="X1047219" s="14"/>
      <c r="Y1047219" s="37"/>
      <c r="Z1047219" s="37"/>
      <c r="BR1047219" s="25"/>
      <c r="BT1047219" s="25"/>
    </row>
    <row r="1047220" spans="8:72" s="38" customFormat="1" ht="31.5" customHeight="1" x14ac:dyDescent="0.25">
      <c r="H1047220" s="14"/>
      <c r="I1047220" s="14"/>
      <c r="J1047220" s="14"/>
      <c r="K1047220" s="14"/>
      <c r="L1047220" s="14"/>
      <c r="M1047220" s="14"/>
      <c r="N1047220" s="14"/>
      <c r="O1047220" s="14"/>
      <c r="P1047220" s="14"/>
      <c r="Q1047220" s="14"/>
      <c r="R1047220" s="14"/>
      <c r="S1047220" s="14"/>
      <c r="T1047220" s="14"/>
      <c r="U1047220" s="14"/>
      <c r="V1047220" s="14"/>
      <c r="W1047220" s="14"/>
      <c r="X1047220" s="14"/>
      <c r="Y1047220" s="37"/>
      <c r="Z1047220" s="37"/>
      <c r="BR1047220" s="25"/>
      <c r="BT1047220" s="25"/>
    </row>
    <row r="1047221" spans="8:72" s="38" customFormat="1" ht="31.5" customHeight="1" x14ac:dyDescent="0.25">
      <c r="H1047221" s="14"/>
      <c r="I1047221" s="14"/>
      <c r="J1047221" s="14"/>
      <c r="K1047221" s="14"/>
      <c r="L1047221" s="14"/>
      <c r="M1047221" s="14"/>
      <c r="N1047221" s="14"/>
      <c r="O1047221" s="14"/>
      <c r="P1047221" s="14"/>
      <c r="Q1047221" s="14"/>
      <c r="R1047221" s="14"/>
      <c r="S1047221" s="14"/>
      <c r="T1047221" s="14"/>
      <c r="U1047221" s="14"/>
      <c r="V1047221" s="14"/>
      <c r="W1047221" s="14"/>
      <c r="X1047221" s="14"/>
      <c r="Y1047221" s="37"/>
      <c r="Z1047221" s="37"/>
      <c r="BR1047221" s="25"/>
      <c r="BT1047221" s="25"/>
    </row>
    <row r="1047222" spans="8:72" s="38" customFormat="1" ht="31.5" customHeight="1" x14ac:dyDescent="0.25">
      <c r="H1047222" s="14"/>
      <c r="I1047222" s="14"/>
      <c r="J1047222" s="14"/>
      <c r="K1047222" s="14"/>
      <c r="L1047222" s="14"/>
      <c r="M1047222" s="14"/>
      <c r="N1047222" s="14"/>
      <c r="O1047222" s="14"/>
      <c r="P1047222" s="14"/>
      <c r="Q1047222" s="14"/>
      <c r="R1047222" s="14"/>
      <c r="S1047222" s="14"/>
      <c r="T1047222" s="14"/>
      <c r="U1047222" s="14"/>
      <c r="V1047222" s="14"/>
      <c r="W1047222" s="14"/>
      <c r="X1047222" s="14"/>
      <c r="Y1047222" s="37"/>
      <c r="Z1047222" s="37"/>
      <c r="BR1047222" s="25"/>
      <c r="BT1047222" s="25"/>
    </row>
    <row r="1047223" spans="8:72" s="38" customFormat="1" ht="31.5" customHeight="1" x14ac:dyDescent="0.25">
      <c r="H1047223" s="14"/>
      <c r="I1047223" s="14"/>
      <c r="J1047223" s="14"/>
      <c r="K1047223" s="14"/>
      <c r="L1047223" s="14"/>
      <c r="M1047223" s="14"/>
      <c r="N1047223" s="14"/>
      <c r="O1047223" s="14"/>
      <c r="P1047223" s="14"/>
      <c r="Q1047223" s="14"/>
      <c r="R1047223" s="14"/>
      <c r="S1047223" s="14"/>
      <c r="T1047223" s="14"/>
      <c r="U1047223" s="14"/>
      <c r="V1047223" s="14"/>
      <c r="W1047223" s="14"/>
      <c r="X1047223" s="14"/>
      <c r="Y1047223" s="37"/>
      <c r="Z1047223" s="37"/>
      <c r="BR1047223" s="25"/>
      <c r="BT1047223" s="25"/>
    </row>
    <row r="1047224" spans="8:72" s="38" customFormat="1" ht="31.5" customHeight="1" x14ac:dyDescent="0.25">
      <c r="H1047224" s="14"/>
      <c r="I1047224" s="14"/>
      <c r="J1047224" s="14"/>
      <c r="K1047224" s="14"/>
      <c r="L1047224" s="14"/>
      <c r="M1047224" s="14"/>
      <c r="N1047224" s="14"/>
      <c r="O1047224" s="14"/>
      <c r="P1047224" s="14"/>
      <c r="Q1047224" s="14"/>
      <c r="R1047224" s="14"/>
      <c r="S1047224" s="14"/>
      <c r="T1047224" s="14"/>
      <c r="U1047224" s="14"/>
      <c r="V1047224" s="14"/>
      <c r="W1047224" s="14"/>
      <c r="X1047224" s="14"/>
      <c r="Y1047224" s="37"/>
      <c r="Z1047224" s="37"/>
      <c r="BR1047224" s="25"/>
      <c r="BT1047224" s="25"/>
    </row>
    <row r="1047225" spans="8:72" s="38" customFormat="1" ht="31.5" customHeight="1" x14ac:dyDescent="0.25">
      <c r="H1047225" s="14"/>
      <c r="I1047225" s="14"/>
      <c r="J1047225" s="14"/>
      <c r="K1047225" s="14"/>
      <c r="L1047225" s="14"/>
      <c r="M1047225" s="14"/>
      <c r="N1047225" s="14"/>
      <c r="O1047225" s="14"/>
      <c r="P1047225" s="14"/>
      <c r="Q1047225" s="14"/>
      <c r="R1047225" s="14"/>
      <c r="S1047225" s="14"/>
      <c r="T1047225" s="14"/>
      <c r="U1047225" s="14"/>
      <c r="V1047225" s="14"/>
      <c r="W1047225" s="14"/>
      <c r="X1047225" s="14"/>
      <c r="Y1047225" s="37"/>
      <c r="Z1047225" s="37"/>
      <c r="BR1047225" s="25"/>
      <c r="BT1047225" s="25"/>
    </row>
    <row r="1047226" spans="8:72" s="38" customFormat="1" ht="31.5" customHeight="1" x14ac:dyDescent="0.25">
      <c r="H1047226" s="14"/>
      <c r="I1047226" s="14"/>
      <c r="J1047226" s="14"/>
      <c r="K1047226" s="14"/>
      <c r="L1047226" s="14"/>
      <c r="M1047226" s="14"/>
      <c r="N1047226" s="14"/>
      <c r="O1047226" s="14"/>
      <c r="P1047226" s="14"/>
      <c r="Q1047226" s="14"/>
      <c r="R1047226" s="14"/>
      <c r="S1047226" s="14"/>
      <c r="T1047226" s="14"/>
      <c r="U1047226" s="14"/>
      <c r="V1047226" s="14"/>
      <c r="W1047226" s="14"/>
      <c r="X1047226" s="14"/>
      <c r="Y1047226" s="37"/>
      <c r="Z1047226" s="37"/>
      <c r="BR1047226" s="25"/>
      <c r="BT1047226" s="25"/>
    </row>
    <row r="1047227" spans="8:72" s="38" customFormat="1" ht="31.5" customHeight="1" x14ac:dyDescent="0.25">
      <c r="H1047227" s="14"/>
      <c r="I1047227" s="14"/>
      <c r="J1047227" s="14"/>
      <c r="K1047227" s="14"/>
      <c r="L1047227" s="14"/>
      <c r="M1047227" s="14"/>
      <c r="N1047227" s="14"/>
      <c r="O1047227" s="14"/>
      <c r="P1047227" s="14"/>
      <c r="Q1047227" s="14"/>
      <c r="R1047227" s="14"/>
      <c r="S1047227" s="14"/>
      <c r="T1047227" s="14"/>
      <c r="U1047227" s="14"/>
      <c r="V1047227" s="14"/>
      <c r="W1047227" s="14"/>
      <c r="X1047227" s="14"/>
      <c r="Y1047227" s="37"/>
      <c r="Z1047227" s="37"/>
      <c r="BR1047227" s="25"/>
      <c r="BT1047227" s="25"/>
    </row>
    <row r="1047228" spans="8:72" s="38" customFormat="1" ht="31.5" customHeight="1" x14ac:dyDescent="0.25">
      <c r="H1047228" s="14"/>
      <c r="I1047228" s="14"/>
      <c r="J1047228" s="14"/>
      <c r="K1047228" s="14"/>
      <c r="L1047228" s="14"/>
      <c r="M1047228" s="14"/>
      <c r="N1047228" s="14"/>
      <c r="O1047228" s="14"/>
      <c r="P1047228" s="14"/>
      <c r="Q1047228" s="14"/>
      <c r="R1047228" s="14"/>
      <c r="S1047228" s="14"/>
      <c r="T1047228" s="14"/>
      <c r="U1047228" s="14"/>
      <c r="V1047228" s="14"/>
      <c r="W1047228" s="14"/>
      <c r="X1047228" s="14"/>
      <c r="Y1047228" s="37"/>
      <c r="Z1047228" s="37"/>
      <c r="BR1047228" s="25"/>
      <c r="BT1047228" s="25"/>
    </row>
    <row r="1047229" spans="8:72" s="38" customFormat="1" ht="31.5" customHeight="1" x14ac:dyDescent="0.25">
      <c r="H1047229" s="14"/>
      <c r="I1047229" s="14"/>
      <c r="J1047229" s="14"/>
      <c r="K1047229" s="14"/>
      <c r="L1047229" s="14"/>
      <c r="M1047229" s="14"/>
      <c r="N1047229" s="14"/>
      <c r="O1047229" s="14"/>
      <c r="P1047229" s="14"/>
      <c r="Q1047229" s="14"/>
      <c r="R1047229" s="14"/>
      <c r="S1047229" s="14"/>
      <c r="T1047229" s="14"/>
      <c r="U1047229" s="14"/>
      <c r="V1047229" s="14"/>
      <c r="W1047229" s="14"/>
      <c r="X1047229" s="14"/>
      <c r="Y1047229" s="37"/>
      <c r="Z1047229" s="37"/>
      <c r="BR1047229" s="25"/>
      <c r="BT1047229" s="25"/>
    </row>
    <row r="1047230" spans="8:72" s="38" customFormat="1" ht="31.5" customHeight="1" x14ac:dyDescent="0.25">
      <c r="H1047230" s="14"/>
      <c r="I1047230" s="14"/>
      <c r="J1047230" s="14"/>
      <c r="K1047230" s="14"/>
      <c r="L1047230" s="14"/>
      <c r="M1047230" s="14"/>
      <c r="N1047230" s="14"/>
      <c r="O1047230" s="14"/>
      <c r="P1047230" s="14"/>
      <c r="Q1047230" s="14"/>
      <c r="R1047230" s="14"/>
      <c r="S1047230" s="14"/>
      <c r="T1047230" s="14"/>
      <c r="U1047230" s="14"/>
      <c r="V1047230" s="14"/>
      <c r="W1047230" s="14"/>
      <c r="X1047230" s="14"/>
      <c r="Y1047230" s="37"/>
      <c r="Z1047230" s="37"/>
      <c r="BR1047230" s="25"/>
      <c r="BT1047230" s="25"/>
    </row>
    <row r="1047231" spans="8:72" s="38" customFormat="1" ht="31.5" customHeight="1" x14ac:dyDescent="0.25">
      <c r="H1047231" s="14"/>
      <c r="I1047231" s="14"/>
      <c r="J1047231" s="14"/>
      <c r="K1047231" s="14"/>
      <c r="L1047231" s="14"/>
      <c r="M1047231" s="14"/>
      <c r="N1047231" s="14"/>
      <c r="O1047231" s="14"/>
      <c r="P1047231" s="14"/>
      <c r="Q1047231" s="14"/>
      <c r="R1047231" s="14"/>
      <c r="S1047231" s="14"/>
      <c r="T1047231" s="14"/>
      <c r="U1047231" s="14"/>
      <c r="V1047231" s="14"/>
      <c r="W1047231" s="14"/>
      <c r="X1047231" s="14"/>
      <c r="Y1047231" s="37"/>
      <c r="Z1047231" s="37"/>
      <c r="BR1047231" s="25"/>
      <c r="BT1047231" s="25"/>
    </row>
    <row r="1047232" spans="8:72" s="38" customFormat="1" ht="31.5" customHeight="1" x14ac:dyDescent="0.25">
      <c r="H1047232" s="14"/>
      <c r="I1047232" s="14"/>
      <c r="J1047232" s="14"/>
      <c r="K1047232" s="14"/>
      <c r="L1047232" s="14"/>
      <c r="M1047232" s="14"/>
      <c r="N1047232" s="14"/>
      <c r="O1047232" s="14"/>
      <c r="P1047232" s="14"/>
      <c r="Q1047232" s="14"/>
      <c r="R1047232" s="14"/>
      <c r="S1047232" s="14"/>
      <c r="T1047232" s="14"/>
      <c r="U1047232" s="14"/>
      <c r="V1047232" s="14"/>
      <c r="W1047232" s="14"/>
      <c r="X1047232" s="14"/>
      <c r="Y1047232" s="37"/>
      <c r="Z1047232" s="37"/>
      <c r="BR1047232" s="25"/>
      <c r="BT1047232" s="25"/>
    </row>
    <row r="1047233" spans="8:72" s="38" customFormat="1" ht="31.5" customHeight="1" x14ac:dyDescent="0.25">
      <c r="H1047233" s="14"/>
      <c r="I1047233" s="14"/>
      <c r="J1047233" s="14"/>
      <c r="K1047233" s="14"/>
      <c r="L1047233" s="14"/>
      <c r="M1047233" s="14"/>
      <c r="N1047233" s="14"/>
      <c r="O1047233" s="14"/>
      <c r="P1047233" s="14"/>
      <c r="Q1047233" s="14"/>
      <c r="R1047233" s="14"/>
      <c r="S1047233" s="14"/>
      <c r="T1047233" s="14"/>
      <c r="U1047233" s="14"/>
      <c r="V1047233" s="14"/>
      <c r="W1047233" s="14"/>
      <c r="X1047233" s="14"/>
      <c r="Y1047233" s="37"/>
      <c r="Z1047233" s="37"/>
      <c r="BR1047233" s="25"/>
      <c r="BT1047233" s="25"/>
    </row>
    <row r="1047234" spans="8:72" s="38" customFormat="1" ht="31.5" customHeight="1" x14ac:dyDescent="0.25">
      <c r="H1047234" s="14"/>
      <c r="I1047234" s="14"/>
      <c r="J1047234" s="14"/>
      <c r="K1047234" s="14"/>
      <c r="L1047234" s="14"/>
      <c r="M1047234" s="14"/>
      <c r="N1047234" s="14"/>
      <c r="O1047234" s="14"/>
      <c r="P1047234" s="14"/>
      <c r="Q1047234" s="14"/>
      <c r="R1047234" s="14"/>
      <c r="S1047234" s="14"/>
      <c r="T1047234" s="14"/>
      <c r="U1047234" s="14"/>
      <c r="V1047234" s="14"/>
      <c r="W1047234" s="14"/>
      <c r="X1047234" s="14"/>
      <c r="Y1047234" s="37"/>
      <c r="Z1047234" s="37"/>
      <c r="BR1047234" s="25"/>
      <c r="BT1047234" s="25"/>
    </row>
    <row r="1047235" spans="8:72" s="38" customFormat="1" ht="31.5" customHeight="1" x14ac:dyDescent="0.25">
      <c r="H1047235" s="14"/>
      <c r="I1047235" s="14"/>
      <c r="J1047235" s="14"/>
      <c r="K1047235" s="14"/>
      <c r="L1047235" s="14"/>
      <c r="M1047235" s="14"/>
      <c r="N1047235" s="14"/>
      <c r="O1047235" s="14"/>
      <c r="P1047235" s="14"/>
      <c r="Q1047235" s="14"/>
      <c r="R1047235" s="14"/>
      <c r="S1047235" s="14"/>
      <c r="T1047235" s="14"/>
      <c r="U1047235" s="14"/>
      <c r="V1047235" s="14"/>
      <c r="W1047235" s="14"/>
      <c r="X1047235" s="14"/>
      <c r="Y1047235" s="37"/>
      <c r="Z1047235" s="37"/>
      <c r="BR1047235" s="25"/>
      <c r="BT1047235" s="25"/>
    </row>
    <row r="1047236" spans="8:72" s="38" customFormat="1" ht="31.5" customHeight="1" x14ac:dyDescent="0.25">
      <c r="H1047236" s="14"/>
      <c r="I1047236" s="14"/>
      <c r="J1047236" s="14"/>
      <c r="K1047236" s="14"/>
      <c r="L1047236" s="14"/>
      <c r="M1047236" s="14"/>
      <c r="N1047236" s="14"/>
      <c r="O1047236" s="14"/>
      <c r="P1047236" s="14"/>
      <c r="Q1047236" s="14"/>
      <c r="R1047236" s="14"/>
      <c r="S1047236" s="14"/>
      <c r="T1047236" s="14"/>
      <c r="U1047236" s="14"/>
      <c r="V1047236" s="14"/>
      <c r="W1047236" s="14"/>
      <c r="X1047236" s="14"/>
      <c r="Y1047236" s="37"/>
      <c r="Z1047236" s="37"/>
      <c r="BR1047236" s="25"/>
      <c r="BT1047236" s="25"/>
    </row>
    <row r="1047237" spans="8:72" s="38" customFormat="1" ht="31.5" customHeight="1" x14ac:dyDescent="0.25">
      <c r="H1047237" s="14"/>
      <c r="I1047237" s="14"/>
      <c r="J1047237" s="14"/>
      <c r="K1047237" s="14"/>
      <c r="L1047237" s="14"/>
      <c r="M1047237" s="14"/>
      <c r="N1047237" s="14"/>
      <c r="O1047237" s="14"/>
      <c r="P1047237" s="14"/>
      <c r="Q1047237" s="14"/>
      <c r="R1047237" s="14"/>
      <c r="S1047237" s="14"/>
      <c r="T1047237" s="14"/>
      <c r="U1047237" s="14"/>
      <c r="V1047237" s="14"/>
      <c r="W1047237" s="14"/>
      <c r="X1047237" s="14"/>
      <c r="Y1047237" s="37"/>
      <c r="Z1047237" s="37"/>
      <c r="BR1047237" s="25"/>
      <c r="BT1047237" s="25"/>
    </row>
    <row r="1047238" spans="8:72" s="38" customFormat="1" ht="31.5" customHeight="1" x14ac:dyDescent="0.25">
      <c r="H1047238" s="14"/>
      <c r="I1047238" s="14"/>
      <c r="J1047238" s="14"/>
      <c r="K1047238" s="14"/>
      <c r="L1047238" s="14"/>
      <c r="M1047238" s="14"/>
      <c r="N1047238" s="14"/>
      <c r="O1047238" s="14"/>
      <c r="P1047238" s="14"/>
      <c r="Q1047238" s="14"/>
      <c r="R1047238" s="14"/>
      <c r="S1047238" s="14"/>
      <c r="T1047238" s="14"/>
      <c r="U1047238" s="14"/>
      <c r="V1047238" s="14"/>
      <c r="W1047238" s="14"/>
      <c r="X1047238" s="14"/>
      <c r="Y1047238" s="37"/>
      <c r="Z1047238" s="37"/>
      <c r="BR1047238" s="25"/>
      <c r="BT1047238" s="25"/>
    </row>
    <row r="1047239" spans="8:72" s="38" customFormat="1" ht="31.5" customHeight="1" x14ac:dyDescent="0.25">
      <c r="H1047239" s="14"/>
      <c r="I1047239" s="14"/>
      <c r="J1047239" s="14"/>
      <c r="K1047239" s="14"/>
      <c r="L1047239" s="14"/>
      <c r="M1047239" s="14"/>
      <c r="N1047239" s="14"/>
      <c r="O1047239" s="14"/>
      <c r="P1047239" s="14"/>
      <c r="Q1047239" s="14"/>
      <c r="R1047239" s="14"/>
      <c r="S1047239" s="14"/>
      <c r="T1047239" s="14"/>
      <c r="U1047239" s="14"/>
      <c r="V1047239" s="14"/>
      <c r="W1047239" s="14"/>
      <c r="X1047239" s="14"/>
      <c r="Y1047239" s="37"/>
      <c r="Z1047239" s="37"/>
      <c r="BR1047239" s="25"/>
      <c r="BT1047239" s="25"/>
    </row>
    <row r="1047240" spans="8:72" s="38" customFormat="1" ht="31.5" customHeight="1" x14ac:dyDescent="0.25">
      <c r="H1047240" s="14"/>
      <c r="I1047240" s="14"/>
      <c r="J1047240" s="14"/>
      <c r="K1047240" s="14"/>
      <c r="L1047240" s="14"/>
      <c r="M1047240" s="14"/>
      <c r="N1047240" s="14"/>
      <c r="O1047240" s="14"/>
      <c r="P1047240" s="14"/>
      <c r="Q1047240" s="14"/>
      <c r="R1047240" s="14"/>
      <c r="S1047240" s="14"/>
      <c r="T1047240" s="14"/>
      <c r="U1047240" s="14"/>
      <c r="V1047240" s="14"/>
      <c r="W1047240" s="14"/>
      <c r="X1047240" s="14"/>
      <c r="Y1047240" s="37"/>
      <c r="Z1047240" s="37"/>
      <c r="BR1047240" s="25"/>
      <c r="BT1047240" s="25"/>
    </row>
    <row r="1047241" spans="8:72" s="38" customFormat="1" ht="31.5" customHeight="1" x14ac:dyDescent="0.25">
      <c r="H1047241" s="14"/>
      <c r="I1047241" s="14"/>
      <c r="J1047241" s="14"/>
      <c r="K1047241" s="14"/>
      <c r="L1047241" s="14"/>
      <c r="M1047241" s="14"/>
      <c r="N1047241" s="14"/>
      <c r="O1047241" s="14"/>
      <c r="P1047241" s="14"/>
      <c r="Q1047241" s="14"/>
      <c r="R1047241" s="14"/>
      <c r="S1047241" s="14"/>
      <c r="T1047241" s="14"/>
      <c r="U1047241" s="14"/>
      <c r="V1047241" s="14"/>
      <c r="W1047241" s="14"/>
      <c r="X1047241" s="14"/>
      <c r="Y1047241" s="37"/>
      <c r="Z1047241" s="37"/>
      <c r="BR1047241" s="25"/>
      <c r="BT1047241" s="25"/>
    </row>
    <row r="1047242" spans="8:72" s="38" customFormat="1" ht="31.5" customHeight="1" x14ac:dyDescent="0.25">
      <c r="H1047242" s="14"/>
      <c r="I1047242" s="14"/>
      <c r="J1047242" s="14"/>
      <c r="K1047242" s="14"/>
      <c r="L1047242" s="14"/>
      <c r="M1047242" s="14"/>
      <c r="N1047242" s="14"/>
      <c r="O1047242" s="14"/>
      <c r="P1047242" s="14"/>
      <c r="Q1047242" s="14"/>
      <c r="R1047242" s="14"/>
      <c r="S1047242" s="14"/>
      <c r="T1047242" s="14"/>
      <c r="U1047242" s="14"/>
      <c r="V1047242" s="14"/>
      <c r="W1047242" s="14"/>
      <c r="X1047242" s="14"/>
      <c r="Y1047242" s="37"/>
      <c r="Z1047242" s="37"/>
      <c r="BR1047242" s="25"/>
      <c r="BT1047242" s="25"/>
    </row>
    <row r="1047243" spans="8:72" s="38" customFormat="1" ht="31.5" customHeight="1" x14ac:dyDescent="0.25">
      <c r="H1047243" s="14"/>
      <c r="I1047243" s="14"/>
      <c r="J1047243" s="14"/>
      <c r="K1047243" s="14"/>
      <c r="L1047243" s="14"/>
      <c r="M1047243" s="14"/>
      <c r="N1047243" s="14"/>
      <c r="O1047243" s="14"/>
      <c r="P1047243" s="14"/>
      <c r="Q1047243" s="14"/>
      <c r="R1047243" s="14"/>
      <c r="S1047243" s="14"/>
      <c r="T1047243" s="14"/>
      <c r="U1047243" s="14"/>
      <c r="V1047243" s="14"/>
      <c r="W1047243" s="14"/>
      <c r="X1047243" s="14"/>
      <c r="Y1047243" s="37"/>
      <c r="Z1047243" s="37"/>
      <c r="BR1047243" s="25"/>
      <c r="BT1047243" s="25"/>
    </row>
    <row r="1047244" spans="8:72" s="38" customFormat="1" ht="31.5" customHeight="1" x14ac:dyDescent="0.25">
      <c r="H1047244" s="14"/>
      <c r="I1047244" s="14"/>
      <c r="J1047244" s="14"/>
      <c r="K1047244" s="14"/>
      <c r="L1047244" s="14"/>
      <c r="M1047244" s="14"/>
      <c r="N1047244" s="14"/>
      <c r="O1047244" s="14"/>
      <c r="P1047244" s="14"/>
      <c r="Q1047244" s="14"/>
      <c r="R1047244" s="14"/>
      <c r="S1047244" s="14"/>
      <c r="T1047244" s="14"/>
      <c r="U1047244" s="14"/>
      <c r="V1047244" s="14"/>
      <c r="W1047244" s="14"/>
      <c r="X1047244" s="14"/>
      <c r="Y1047244" s="37"/>
      <c r="Z1047244" s="37"/>
      <c r="BR1047244" s="25"/>
      <c r="BT1047244" s="25"/>
    </row>
    <row r="1047245" spans="8:72" s="38" customFormat="1" ht="31.5" customHeight="1" x14ac:dyDescent="0.25">
      <c r="H1047245" s="14"/>
      <c r="I1047245" s="14"/>
      <c r="J1047245" s="14"/>
      <c r="K1047245" s="14"/>
      <c r="L1047245" s="14"/>
      <c r="M1047245" s="14"/>
      <c r="N1047245" s="14"/>
      <c r="O1047245" s="14"/>
      <c r="P1047245" s="14"/>
      <c r="Q1047245" s="14"/>
      <c r="R1047245" s="14"/>
      <c r="S1047245" s="14"/>
      <c r="T1047245" s="14"/>
      <c r="U1047245" s="14"/>
      <c r="V1047245" s="14"/>
      <c r="W1047245" s="14"/>
      <c r="X1047245" s="14"/>
      <c r="Y1047245" s="37"/>
      <c r="Z1047245" s="37"/>
      <c r="BR1047245" s="25"/>
      <c r="BT1047245" s="25"/>
    </row>
    <row r="1047246" spans="8:72" s="38" customFormat="1" ht="31.5" customHeight="1" x14ac:dyDescent="0.25">
      <c r="H1047246" s="14"/>
      <c r="I1047246" s="14"/>
      <c r="J1047246" s="14"/>
      <c r="K1047246" s="14"/>
      <c r="L1047246" s="14"/>
      <c r="M1047246" s="14"/>
      <c r="N1047246" s="14"/>
      <c r="O1047246" s="14"/>
      <c r="P1047246" s="14"/>
      <c r="Q1047246" s="14"/>
      <c r="R1047246" s="14"/>
      <c r="S1047246" s="14"/>
      <c r="T1047246" s="14"/>
      <c r="U1047246" s="14"/>
      <c r="V1047246" s="14"/>
      <c r="W1047246" s="14"/>
      <c r="X1047246" s="14"/>
      <c r="Y1047246" s="37"/>
      <c r="Z1047246" s="37"/>
      <c r="BR1047246" s="25"/>
      <c r="BT1047246" s="25"/>
    </row>
    <row r="1047247" spans="8:72" s="38" customFormat="1" ht="31.5" customHeight="1" x14ac:dyDescent="0.25">
      <c r="H1047247" s="14"/>
      <c r="I1047247" s="14"/>
      <c r="J1047247" s="14"/>
      <c r="K1047247" s="14"/>
      <c r="L1047247" s="14"/>
      <c r="M1047247" s="14"/>
      <c r="N1047247" s="14"/>
      <c r="O1047247" s="14"/>
      <c r="P1047247" s="14"/>
      <c r="Q1047247" s="14"/>
      <c r="R1047247" s="14"/>
      <c r="S1047247" s="14"/>
      <c r="T1047247" s="14"/>
      <c r="U1047247" s="14"/>
      <c r="V1047247" s="14"/>
      <c r="W1047247" s="14"/>
      <c r="X1047247" s="14"/>
      <c r="Y1047247" s="37"/>
      <c r="Z1047247" s="37"/>
      <c r="BR1047247" s="25"/>
      <c r="BT1047247" s="25"/>
    </row>
    <row r="1047248" spans="8:72" s="38" customFormat="1" ht="31.5" customHeight="1" x14ac:dyDescent="0.25">
      <c r="H1047248" s="14"/>
      <c r="I1047248" s="14"/>
      <c r="J1047248" s="14"/>
      <c r="K1047248" s="14"/>
      <c r="L1047248" s="14"/>
      <c r="M1047248" s="14"/>
      <c r="N1047248" s="14"/>
      <c r="O1047248" s="14"/>
      <c r="P1047248" s="14"/>
      <c r="Q1047248" s="14"/>
      <c r="R1047248" s="14"/>
      <c r="S1047248" s="14"/>
      <c r="T1047248" s="14"/>
      <c r="U1047248" s="14"/>
      <c r="V1047248" s="14"/>
      <c r="W1047248" s="14"/>
      <c r="X1047248" s="14"/>
      <c r="Y1047248" s="37"/>
      <c r="Z1047248" s="37"/>
      <c r="BR1047248" s="25"/>
      <c r="BT1047248" s="25"/>
    </row>
    <row r="1047249" spans="8:72" s="38" customFormat="1" ht="31.5" customHeight="1" x14ac:dyDescent="0.25">
      <c r="H1047249" s="14"/>
      <c r="I1047249" s="14"/>
      <c r="J1047249" s="14"/>
      <c r="K1047249" s="14"/>
      <c r="L1047249" s="14"/>
      <c r="M1047249" s="14"/>
      <c r="N1047249" s="14"/>
      <c r="O1047249" s="14"/>
      <c r="P1047249" s="14"/>
      <c r="Q1047249" s="14"/>
      <c r="R1047249" s="14"/>
      <c r="S1047249" s="14"/>
      <c r="T1047249" s="14"/>
      <c r="U1047249" s="14"/>
      <c r="V1047249" s="14"/>
      <c r="W1047249" s="14"/>
      <c r="X1047249" s="14"/>
      <c r="Y1047249" s="37"/>
      <c r="Z1047249" s="37"/>
      <c r="BR1047249" s="25"/>
      <c r="BT1047249" s="25"/>
    </row>
    <row r="1047250" spans="8:72" s="38" customFormat="1" ht="31.5" customHeight="1" x14ac:dyDescent="0.25">
      <c r="H1047250" s="14"/>
      <c r="I1047250" s="14"/>
      <c r="J1047250" s="14"/>
      <c r="K1047250" s="14"/>
      <c r="L1047250" s="14"/>
      <c r="M1047250" s="14"/>
      <c r="N1047250" s="14"/>
      <c r="O1047250" s="14"/>
      <c r="P1047250" s="14"/>
      <c r="Q1047250" s="14"/>
      <c r="R1047250" s="14"/>
      <c r="S1047250" s="14"/>
      <c r="T1047250" s="14"/>
      <c r="U1047250" s="14"/>
      <c r="V1047250" s="14"/>
      <c r="W1047250" s="14"/>
      <c r="X1047250" s="14"/>
      <c r="Y1047250" s="37"/>
      <c r="Z1047250" s="37"/>
      <c r="BR1047250" s="25"/>
      <c r="BT1047250" s="25"/>
    </row>
    <row r="1047251" spans="8:72" s="38" customFormat="1" ht="31.5" customHeight="1" x14ac:dyDescent="0.25">
      <c r="H1047251" s="14"/>
      <c r="I1047251" s="14"/>
      <c r="J1047251" s="14"/>
      <c r="K1047251" s="14"/>
      <c r="L1047251" s="14"/>
      <c r="M1047251" s="14"/>
      <c r="N1047251" s="14"/>
      <c r="O1047251" s="14"/>
      <c r="P1047251" s="14"/>
      <c r="Q1047251" s="14"/>
      <c r="R1047251" s="14"/>
      <c r="S1047251" s="14"/>
      <c r="T1047251" s="14"/>
      <c r="U1047251" s="14"/>
      <c r="V1047251" s="14"/>
      <c r="W1047251" s="14"/>
      <c r="X1047251" s="14"/>
      <c r="Y1047251" s="37"/>
      <c r="Z1047251" s="37"/>
      <c r="BR1047251" s="25"/>
      <c r="BT1047251" s="25"/>
    </row>
    <row r="1047252" spans="8:72" s="38" customFormat="1" ht="31.5" customHeight="1" x14ac:dyDescent="0.25">
      <c r="H1047252" s="14"/>
      <c r="I1047252" s="14"/>
      <c r="J1047252" s="14"/>
      <c r="K1047252" s="14"/>
      <c r="L1047252" s="14"/>
      <c r="M1047252" s="14"/>
      <c r="N1047252" s="14"/>
      <c r="O1047252" s="14"/>
      <c r="P1047252" s="14"/>
      <c r="Q1047252" s="14"/>
      <c r="R1047252" s="14"/>
      <c r="S1047252" s="14"/>
      <c r="T1047252" s="14"/>
      <c r="U1047252" s="14"/>
      <c r="V1047252" s="14"/>
      <c r="W1047252" s="14"/>
      <c r="X1047252" s="14"/>
      <c r="Y1047252" s="37"/>
      <c r="Z1047252" s="37"/>
      <c r="BR1047252" s="25"/>
      <c r="BT1047252" s="25"/>
    </row>
    <row r="1047253" spans="8:72" s="38" customFormat="1" ht="31.5" customHeight="1" x14ac:dyDescent="0.25">
      <c r="H1047253" s="14"/>
      <c r="I1047253" s="14"/>
      <c r="J1047253" s="14"/>
      <c r="K1047253" s="14"/>
      <c r="L1047253" s="14"/>
      <c r="M1047253" s="14"/>
      <c r="N1047253" s="14"/>
      <c r="O1047253" s="14"/>
      <c r="P1047253" s="14"/>
      <c r="Q1047253" s="14"/>
      <c r="R1047253" s="14"/>
      <c r="S1047253" s="14"/>
      <c r="T1047253" s="14"/>
      <c r="U1047253" s="14"/>
      <c r="V1047253" s="14"/>
      <c r="W1047253" s="14"/>
      <c r="X1047253" s="14"/>
      <c r="Y1047253" s="37"/>
      <c r="Z1047253" s="37"/>
      <c r="BR1047253" s="25"/>
      <c r="BT1047253" s="25"/>
    </row>
    <row r="1047254" spans="8:72" s="38" customFormat="1" ht="31.5" customHeight="1" x14ac:dyDescent="0.25">
      <c r="H1047254" s="14"/>
      <c r="I1047254" s="14"/>
      <c r="J1047254" s="14"/>
      <c r="K1047254" s="14"/>
      <c r="L1047254" s="14"/>
      <c r="M1047254" s="14"/>
      <c r="N1047254" s="14"/>
      <c r="O1047254" s="14"/>
      <c r="P1047254" s="14"/>
      <c r="Q1047254" s="14"/>
      <c r="R1047254" s="14"/>
      <c r="S1047254" s="14"/>
      <c r="T1047254" s="14"/>
      <c r="U1047254" s="14"/>
      <c r="V1047254" s="14"/>
      <c r="W1047254" s="14"/>
      <c r="X1047254" s="14"/>
      <c r="Y1047254" s="37"/>
      <c r="Z1047254" s="37"/>
      <c r="BR1047254" s="25"/>
      <c r="BT1047254" s="25"/>
    </row>
    <row r="1047255" spans="8:72" s="38" customFormat="1" ht="31.5" customHeight="1" x14ac:dyDescent="0.25">
      <c r="H1047255" s="14"/>
      <c r="I1047255" s="14"/>
      <c r="J1047255" s="14"/>
      <c r="K1047255" s="14"/>
      <c r="L1047255" s="14"/>
      <c r="M1047255" s="14"/>
      <c r="N1047255" s="14"/>
      <c r="O1047255" s="14"/>
      <c r="P1047255" s="14"/>
      <c r="Q1047255" s="14"/>
      <c r="R1047255" s="14"/>
      <c r="S1047255" s="14"/>
      <c r="T1047255" s="14"/>
      <c r="U1047255" s="14"/>
      <c r="V1047255" s="14"/>
      <c r="W1047255" s="14"/>
      <c r="X1047255" s="14"/>
      <c r="Y1047255" s="37"/>
      <c r="Z1047255" s="37"/>
      <c r="BR1047255" s="25"/>
      <c r="BT1047255" s="25"/>
    </row>
    <row r="1047256" spans="8:72" s="38" customFormat="1" ht="31.5" customHeight="1" x14ac:dyDescent="0.25">
      <c r="H1047256" s="14"/>
      <c r="I1047256" s="14"/>
      <c r="J1047256" s="14"/>
      <c r="K1047256" s="14"/>
      <c r="L1047256" s="14"/>
      <c r="M1047256" s="14"/>
      <c r="N1047256" s="14"/>
      <c r="O1047256" s="14"/>
      <c r="P1047256" s="14"/>
      <c r="Q1047256" s="14"/>
      <c r="R1047256" s="14"/>
      <c r="S1047256" s="14"/>
      <c r="T1047256" s="14"/>
      <c r="U1047256" s="14"/>
      <c r="V1047256" s="14"/>
      <c r="W1047256" s="14"/>
      <c r="X1047256" s="14"/>
      <c r="Y1047256" s="37"/>
      <c r="Z1047256" s="37"/>
      <c r="BR1047256" s="25"/>
      <c r="BT1047256" s="25"/>
    </row>
    <row r="1047257" spans="8:72" s="38" customFormat="1" ht="31.5" customHeight="1" x14ac:dyDescent="0.25">
      <c r="H1047257" s="14"/>
      <c r="I1047257" s="14"/>
      <c r="J1047257" s="14"/>
      <c r="K1047257" s="14"/>
      <c r="L1047257" s="14"/>
      <c r="M1047257" s="14"/>
      <c r="N1047257" s="14"/>
      <c r="O1047257" s="14"/>
      <c r="P1047257" s="14"/>
      <c r="Q1047257" s="14"/>
      <c r="R1047257" s="14"/>
      <c r="S1047257" s="14"/>
      <c r="T1047257" s="14"/>
      <c r="U1047257" s="14"/>
      <c r="V1047257" s="14"/>
      <c r="W1047257" s="14"/>
      <c r="X1047257" s="14"/>
      <c r="Y1047257" s="37"/>
      <c r="Z1047257" s="37"/>
      <c r="BR1047257" s="25"/>
      <c r="BT1047257" s="25"/>
    </row>
    <row r="1047258" spans="8:72" s="38" customFormat="1" ht="31.5" customHeight="1" x14ac:dyDescent="0.25">
      <c r="H1047258" s="14"/>
      <c r="I1047258" s="14"/>
      <c r="J1047258" s="14"/>
      <c r="K1047258" s="14"/>
      <c r="L1047258" s="14"/>
      <c r="M1047258" s="14"/>
      <c r="N1047258" s="14"/>
      <c r="O1047258" s="14"/>
      <c r="P1047258" s="14"/>
      <c r="Q1047258" s="14"/>
      <c r="R1047258" s="14"/>
      <c r="S1047258" s="14"/>
      <c r="T1047258" s="14"/>
      <c r="U1047258" s="14"/>
      <c r="V1047258" s="14"/>
      <c r="W1047258" s="14"/>
      <c r="X1047258" s="14"/>
      <c r="Y1047258" s="37"/>
      <c r="Z1047258" s="37"/>
      <c r="BR1047258" s="25"/>
      <c r="BT1047258" s="25"/>
    </row>
    <row r="1047259" spans="8:72" s="38" customFormat="1" ht="31.5" customHeight="1" x14ac:dyDescent="0.25">
      <c r="H1047259" s="14"/>
      <c r="I1047259" s="14"/>
      <c r="J1047259" s="14"/>
      <c r="K1047259" s="14"/>
      <c r="L1047259" s="14"/>
      <c r="M1047259" s="14"/>
      <c r="N1047259" s="14"/>
      <c r="O1047259" s="14"/>
      <c r="P1047259" s="14"/>
      <c r="Q1047259" s="14"/>
      <c r="R1047259" s="14"/>
      <c r="S1047259" s="14"/>
      <c r="T1047259" s="14"/>
      <c r="U1047259" s="14"/>
      <c r="V1047259" s="14"/>
      <c r="W1047259" s="14"/>
      <c r="X1047259" s="14"/>
      <c r="Y1047259" s="37"/>
      <c r="Z1047259" s="37"/>
      <c r="BR1047259" s="25"/>
      <c r="BT1047259" s="25"/>
    </row>
    <row r="1047260" spans="8:72" s="38" customFormat="1" ht="31.5" customHeight="1" x14ac:dyDescent="0.25">
      <c r="H1047260" s="14"/>
      <c r="I1047260" s="14"/>
      <c r="J1047260" s="14"/>
      <c r="K1047260" s="14"/>
      <c r="L1047260" s="14"/>
      <c r="M1047260" s="14"/>
      <c r="N1047260" s="14"/>
      <c r="O1047260" s="14"/>
      <c r="P1047260" s="14"/>
      <c r="Q1047260" s="14"/>
      <c r="R1047260" s="14"/>
      <c r="S1047260" s="14"/>
      <c r="T1047260" s="14"/>
      <c r="U1047260" s="14"/>
      <c r="V1047260" s="14"/>
      <c r="W1047260" s="14"/>
      <c r="X1047260" s="14"/>
      <c r="Y1047260" s="37"/>
      <c r="Z1047260" s="37"/>
      <c r="BR1047260" s="25"/>
      <c r="BT1047260" s="25"/>
    </row>
    <row r="1047261" spans="8:72" s="38" customFormat="1" ht="31.5" customHeight="1" x14ac:dyDescent="0.25">
      <c r="H1047261" s="14"/>
      <c r="I1047261" s="14"/>
      <c r="J1047261" s="14"/>
      <c r="K1047261" s="14"/>
      <c r="L1047261" s="14"/>
      <c r="M1047261" s="14"/>
      <c r="N1047261" s="14"/>
      <c r="O1047261" s="14"/>
      <c r="P1047261" s="14"/>
      <c r="Q1047261" s="14"/>
      <c r="R1047261" s="14"/>
      <c r="S1047261" s="14"/>
      <c r="T1047261" s="14"/>
      <c r="U1047261" s="14"/>
      <c r="V1047261" s="14"/>
      <c r="W1047261" s="14"/>
      <c r="X1047261" s="14"/>
      <c r="Y1047261" s="37"/>
      <c r="Z1047261" s="37"/>
      <c r="BR1047261" s="25"/>
      <c r="BT1047261" s="25"/>
    </row>
    <row r="1047262" spans="8:72" s="38" customFormat="1" ht="31.5" customHeight="1" x14ac:dyDescent="0.25">
      <c r="H1047262" s="14"/>
      <c r="I1047262" s="14"/>
      <c r="J1047262" s="14"/>
      <c r="K1047262" s="14"/>
      <c r="L1047262" s="14"/>
      <c r="M1047262" s="14"/>
      <c r="N1047262" s="14"/>
      <c r="O1047262" s="14"/>
      <c r="P1047262" s="14"/>
      <c r="Q1047262" s="14"/>
      <c r="R1047262" s="14"/>
      <c r="S1047262" s="14"/>
      <c r="T1047262" s="14"/>
      <c r="U1047262" s="14"/>
      <c r="V1047262" s="14"/>
      <c r="W1047262" s="14"/>
      <c r="X1047262" s="14"/>
      <c r="Y1047262" s="37"/>
      <c r="Z1047262" s="37"/>
      <c r="BR1047262" s="25"/>
      <c r="BT1047262" s="25"/>
    </row>
    <row r="1047263" spans="8:72" s="38" customFormat="1" ht="31.5" customHeight="1" x14ac:dyDescent="0.25">
      <c r="H1047263" s="14"/>
      <c r="I1047263" s="14"/>
      <c r="J1047263" s="14"/>
      <c r="K1047263" s="14"/>
      <c r="L1047263" s="14"/>
      <c r="M1047263" s="14"/>
      <c r="N1047263" s="14"/>
      <c r="O1047263" s="14"/>
      <c r="P1047263" s="14"/>
      <c r="Q1047263" s="14"/>
      <c r="R1047263" s="14"/>
      <c r="S1047263" s="14"/>
      <c r="T1047263" s="14"/>
      <c r="U1047263" s="14"/>
      <c r="V1047263" s="14"/>
      <c r="W1047263" s="14"/>
      <c r="X1047263" s="14"/>
      <c r="Y1047263" s="37"/>
      <c r="Z1047263" s="37"/>
      <c r="BR1047263" s="25"/>
      <c r="BT1047263" s="25"/>
    </row>
    <row r="1047264" spans="8:72" s="38" customFormat="1" ht="31.5" customHeight="1" x14ac:dyDescent="0.25">
      <c r="H1047264" s="14"/>
      <c r="I1047264" s="14"/>
      <c r="J1047264" s="14"/>
      <c r="K1047264" s="14"/>
      <c r="L1047264" s="14"/>
      <c r="M1047264" s="14"/>
      <c r="N1047264" s="14"/>
      <c r="O1047264" s="14"/>
      <c r="P1047264" s="14"/>
      <c r="Q1047264" s="14"/>
      <c r="R1047264" s="14"/>
      <c r="S1047264" s="14"/>
      <c r="T1047264" s="14"/>
      <c r="U1047264" s="14"/>
      <c r="V1047264" s="14"/>
      <c r="W1047264" s="14"/>
      <c r="X1047264" s="14"/>
      <c r="Y1047264" s="37"/>
      <c r="Z1047264" s="37"/>
      <c r="BR1047264" s="25"/>
      <c r="BT1047264" s="25"/>
    </row>
    <row r="1047265" spans="8:72" s="38" customFormat="1" ht="31.5" customHeight="1" x14ac:dyDescent="0.25">
      <c r="H1047265" s="14"/>
      <c r="I1047265" s="14"/>
      <c r="J1047265" s="14"/>
      <c r="K1047265" s="14"/>
      <c r="L1047265" s="14"/>
      <c r="M1047265" s="14"/>
      <c r="N1047265" s="14"/>
      <c r="O1047265" s="14"/>
      <c r="P1047265" s="14"/>
      <c r="Q1047265" s="14"/>
      <c r="R1047265" s="14"/>
      <c r="S1047265" s="14"/>
      <c r="T1047265" s="14"/>
      <c r="U1047265" s="14"/>
      <c r="V1047265" s="14"/>
      <c r="W1047265" s="14"/>
      <c r="X1047265" s="14"/>
      <c r="Y1047265" s="37"/>
      <c r="Z1047265" s="37"/>
      <c r="BR1047265" s="25"/>
      <c r="BT1047265" s="25"/>
    </row>
    <row r="1047266" spans="8:72" s="38" customFormat="1" ht="31.5" customHeight="1" x14ac:dyDescent="0.25">
      <c r="H1047266" s="14"/>
      <c r="I1047266" s="14"/>
      <c r="J1047266" s="14"/>
      <c r="K1047266" s="14"/>
      <c r="L1047266" s="14"/>
      <c r="M1047266" s="14"/>
      <c r="N1047266" s="14"/>
      <c r="O1047266" s="14"/>
      <c r="P1047266" s="14"/>
      <c r="Q1047266" s="14"/>
      <c r="R1047266" s="14"/>
      <c r="S1047266" s="14"/>
      <c r="T1047266" s="14"/>
      <c r="U1047266" s="14"/>
      <c r="V1047266" s="14"/>
      <c r="W1047266" s="14"/>
      <c r="X1047266" s="14"/>
      <c r="Y1047266" s="37"/>
      <c r="Z1047266" s="37"/>
      <c r="BR1047266" s="25"/>
      <c r="BT1047266" s="25"/>
    </row>
    <row r="1047267" spans="8:72" s="38" customFormat="1" ht="31.5" customHeight="1" x14ac:dyDescent="0.25">
      <c r="H1047267" s="14"/>
      <c r="I1047267" s="14"/>
      <c r="J1047267" s="14"/>
      <c r="K1047267" s="14"/>
      <c r="L1047267" s="14"/>
      <c r="M1047267" s="14"/>
      <c r="N1047267" s="14"/>
      <c r="O1047267" s="14"/>
      <c r="P1047267" s="14"/>
      <c r="Q1047267" s="14"/>
      <c r="R1047267" s="14"/>
      <c r="S1047267" s="14"/>
      <c r="T1047267" s="14"/>
      <c r="U1047267" s="14"/>
      <c r="V1047267" s="14"/>
      <c r="W1047267" s="14"/>
      <c r="X1047267" s="14"/>
      <c r="Y1047267" s="37"/>
      <c r="Z1047267" s="37"/>
      <c r="BR1047267" s="25"/>
      <c r="BT1047267" s="25"/>
    </row>
    <row r="1047268" spans="8:72" s="38" customFormat="1" ht="31.5" customHeight="1" x14ac:dyDescent="0.25">
      <c r="H1047268" s="14"/>
      <c r="I1047268" s="14"/>
      <c r="J1047268" s="14"/>
      <c r="K1047268" s="14"/>
      <c r="L1047268" s="14"/>
      <c r="M1047268" s="14"/>
      <c r="N1047268" s="14"/>
      <c r="O1047268" s="14"/>
      <c r="P1047268" s="14"/>
      <c r="Q1047268" s="14"/>
      <c r="R1047268" s="14"/>
      <c r="S1047268" s="14"/>
      <c r="T1047268" s="14"/>
      <c r="U1047268" s="14"/>
      <c r="V1047268" s="14"/>
      <c r="W1047268" s="14"/>
      <c r="X1047268" s="14"/>
      <c r="Y1047268" s="37"/>
      <c r="Z1047268" s="37"/>
      <c r="BR1047268" s="25"/>
      <c r="BT1047268" s="25"/>
    </row>
    <row r="1047269" spans="8:72" s="38" customFormat="1" ht="31.5" customHeight="1" x14ac:dyDescent="0.25">
      <c r="H1047269" s="14"/>
      <c r="I1047269" s="14"/>
      <c r="J1047269" s="14"/>
      <c r="K1047269" s="14"/>
      <c r="L1047269" s="14"/>
      <c r="M1047269" s="14"/>
      <c r="N1047269" s="14"/>
      <c r="O1047269" s="14"/>
      <c r="P1047269" s="14"/>
      <c r="Q1047269" s="14"/>
      <c r="R1047269" s="14"/>
      <c r="S1047269" s="14"/>
      <c r="T1047269" s="14"/>
      <c r="U1047269" s="14"/>
      <c r="V1047269" s="14"/>
      <c r="W1047269" s="14"/>
      <c r="X1047269" s="14"/>
      <c r="Y1047269" s="37"/>
      <c r="Z1047269" s="37"/>
      <c r="BR1047269" s="25"/>
      <c r="BT1047269" s="25"/>
    </row>
    <row r="1047270" spans="8:72" s="38" customFormat="1" ht="31.5" customHeight="1" x14ac:dyDescent="0.25">
      <c r="H1047270" s="14"/>
      <c r="I1047270" s="14"/>
      <c r="J1047270" s="14"/>
      <c r="K1047270" s="14"/>
      <c r="L1047270" s="14"/>
      <c r="M1047270" s="14"/>
      <c r="N1047270" s="14"/>
      <c r="O1047270" s="14"/>
      <c r="P1047270" s="14"/>
      <c r="Q1047270" s="14"/>
      <c r="R1047270" s="14"/>
      <c r="S1047270" s="14"/>
      <c r="T1047270" s="14"/>
      <c r="U1047270" s="14"/>
      <c r="V1047270" s="14"/>
      <c r="W1047270" s="14"/>
      <c r="X1047270" s="14"/>
      <c r="Y1047270" s="37"/>
      <c r="Z1047270" s="37"/>
      <c r="BR1047270" s="25"/>
      <c r="BT1047270" s="25"/>
    </row>
    <row r="1047271" spans="8:72" s="38" customFormat="1" ht="31.5" customHeight="1" x14ac:dyDescent="0.25">
      <c r="H1047271" s="14"/>
      <c r="I1047271" s="14"/>
      <c r="J1047271" s="14"/>
      <c r="K1047271" s="14"/>
      <c r="L1047271" s="14"/>
      <c r="M1047271" s="14"/>
      <c r="N1047271" s="14"/>
      <c r="O1047271" s="14"/>
      <c r="P1047271" s="14"/>
      <c r="Q1047271" s="14"/>
      <c r="R1047271" s="14"/>
      <c r="S1047271" s="14"/>
      <c r="T1047271" s="14"/>
      <c r="U1047271" s="14"/>
      <c r="V1047271" s="14"/>
      <c r="W1047271" s="14"/>
      <c r="X1047271" s="14"/>
      <c r="Y1047271" s="37"/>
      <c r="Z1047271" s="37"/>
      <c r="BR1047271" s="25"/>
      <c r="BT1047271" s="25"/>
    </row>
    <row r="1047272" spans="8:72" s="38" customFormat="1" ht="31.5" customHeight="1" x14ac:dyDescent="0.25">
      <c r="H1047272" s="14"/>
      <c r="I1047272" s="14"/>
      <c r="J1047272" s="14"/>
      <c r="K1047272" s="14"/>
      <c r="L1047272" s="14"/>
      <c r="M1047272" s="14"/>
      <c r="N1047272" s="14"/>
      <c r="O1047272" s="14"/>
      <c r="P1047272" s="14"/>
      <c r="Q1047272" s="14"/>
      <c r="R1047272" s="14"/>
      <c r="S1047272" s="14"/>
      <c r="T1047272" s="14"/>
      <c r="U1047272" s="14"/>
      <c r="V1047272" s="14"/>
      <c r="W1047272" s="14"/>
      <c r="X1047272" s="14"/>
      <c r="Y1047272" s="37"/>
      <c r="Z1047272" s="37"/>
      <c r="BR1047272" s="25"/>
      <c r="BT1047272" s="25"/>
    </row>
    <row r="1047273" spans="8:72" s="38" customFormat="1" ht="31.5" customHeight="1" x14ac:dyDescent="0.25">
      <c r="H1047273" s="14"/>
      <c r="I1047273" s="14"/>
      <c r="J1047273" s="14"/>
      <c r="K1047273" s="14"/>
      <c r="L1047273" s="14"/>
      <c r="M1047273" s="14"/>
      <c r="N1047273" s="14"/>
      <c r="O1047273" s="14"/>
      <c r="P1047273" s="14"/>
      <c r="Q1047273" s="14"/>
      <c r="R1047273" s="14"/>
      <c r="S1047273" s="14"/>
      <c r="T1047273" s="14"/>
      <c r="U1047273" s="14"/>
      <c r="V1047273" s="14"/>
      <c r="W1047273" s="14"/>
      <c r="X1047273" s="14"/>
      <c r="Y1047273" s="37"/>
      <c r="Z1047273" s="37"/>
      <c r="BR1047273" s="25"/>
      <c r="BT1047273" s="25"/>
    </row>
    <row r="1047274" spans="8:72" s="38" customFormat="1" ht="31.5" customHeight="1" x14ac:dyDescent="0.25">
      <c r="H1047274" s="14"/>
      <c r="I1047274" s="14"/>
      <c r="J1047274" s="14"/>
      <c r="K1047274" s="14"/>
      <c r="L1047274" s="14"/>
      <c r="M1047274" s="14"/>
      <c r="N1047274" s="14"/>
      <c r="O1047274" s="14"/>
      <c r="P1047274" s="14"/>
      <c r="Q1047274" s="14"/>
      <c r="R1047274" s="14"/>
      <c r="S1047274" s="14"/>
      <c r="T1047274" s="14"/>
      <c r="U1047274" s="14"/>
      <c r="V1047274" s="14"/>
      <c r="W1047274" s="14"/>
      <c r="X1047274" s="14"/>
      <c r="Y1047274" s="37"/>
      <c r="Z1047274" s="37"/>
      <c r="BR1047274" s="25"/>
      <c r="BT1047274" s="25"/>
    </row>
    <row r="1047275" spans="8:72" s="38" customFormat="1" ht="31.5" customHeight="1" x14ac:dyDescent="0.25">
      <c r="H1047275" s="14"/>
      <c r="I1047275" s="14"/>
      <c r="J1047275" s="14"/>
      <c r="K1047275" s="14"/>
      <c r="L1047275" s="14"/>
      <c r="M1047275" s="14"/>
      <c r="N1047275" s="14"/>
      <c r="O1047275" s="14"/>
      <c r="P1047275" s="14"/>
      <c r="Q1047275" s="14"/>
      <c r="R1047275" s="14"/>
      <c r="S1047275" s="14"/>
      <c r="T1047275" s="14"/>
      <c r="U1047275" s="14"/>
      <c r="V1047275" s="14"/>
      <c r="W1047275" s="14"/>
      <c r="X1047275" s="14"/>
      <c r="Y1047275" s="37"/>
      <c r="Z1047275" s="37"/>
      <c r="BR1047275" s="25"/>
      <c r="BT1047275" s="25"/>
    </row>
    <row r="1047276" spans="8:72" s="38" customFormat="1" ht="31.5" customHeight="1" x14ac:dyDescent="0.25">
      <c r="H1047276" s="14"/>
      <c r="I1047276" s="14"/>
      <c r="J1047276" s="14"/>
      <c r="K1047276" s="14"/>
      <c r="L1047276" s="14"/>
      <c r="M1047276" s="14"/>
      <c r="N1047276" s="14"/>
      <c r="O1047276" s="14"/>
      <c r="P1047276" s="14"/>
      <c r="Q1047276" s="14"/>
      <c r="R1047276" s="14"/>
      <c r="S1047276" s="14"/>
      <c r="T1047276" s="14"/>
      <c r="U1047276" s="14"/>
      <c r="V1047276" s="14"/>
      <c r="W1047276" s="14"/>
      <c r="X1047276" s="14"/>
      <c r="Y1047276" s="37"/>
      <c r="Z1047276" s="37"/>
      <c r="BR1047276" s="25"/>
      <c r="BT1047276" s="25"/>
    </row>
    <row r="1047277" spans="8:72" s="38" customFormat="1" ht="31.5" customHeight="1" x14ac:dyDescent="0.25">
      <c r="H1047277" s="14"/>
      <c r="I1047277" s="14"/>
      <c r="J1047277" s="14"/>
      <c r="K1047277" s="14"/>
      <c r="L1047277" s="14"/>
      <c r="M1047277" s="14"/>
      <c r="N1047277" s="14"/>
      <c r="O1047277" s="14"/>
      <c r="P1047277" s="14"/>
      <c r="Q1047277" s="14"/>
      <c r="R1047277" s="14"/>
      <c r="S1047277" s="14"/>
      <c r="T1047277" s="14"/>
      <c r="U1047277" s="14"/>
      <c r="V1047277" s="14"/>
      <c r="W1047277" s="14"/>
      <c r="X1047277" s="14"/>
      <c r="Y1047277" s="37"/>
      <c r="Z1047277" s="37"/>
      <c r="BR1047277" s="25"/>
      <c r="BT1047277" s="25"/>
    </row>
    <row r="1047278" spans="8:72" s="38" customFormat="1" ht="31.5" customHeight="1" x14ac:dyDescent="0.25">
      <c r="H1047278" s="14"/>
      <c r="I1047278" s="14"/>
      <c r="J1047278" s="14"/>
      <c r="K1047278" s="14"/>
      <c r="L1047278" s="14"/>
      <c r="M1047278" s="14"/>
      <c r="N1047278" s="14"/>
      <c r="O1047278" s="14"/>
      <c r="P1047278" s="14"/>
      <c r="Q1047278" s="14"/>
      <c r="R1047278" s="14"/>
      <c r="S1047278" s="14"/>
      <c r="T1047278" s="14"/>
      <c r="U1047278" s="14"/>
      <c r="V1047278" s="14"/>
      <c r="W1047278" s="14"/>
      <c r="X1047278" s="14"/>
      <c r="Y1047278" s="37"/>
      <c r="Z1047278" s="37"/>
      <c r="BR1047278" s="25"/>
      <c r="BT1047278" s="25"/>
    </row>
    <row r="1047279" spans="8:72" s="38" customFormat="1" ht="31.5" customHeight="1" x14ac:dyDescent="0.25">
      <c r="H1047279" s="14"/>
      <c r="I1047279" s="14"/>
      <c r="J1047279" s="14"/>
      <c r="K1047279" s="14"/>
      <c r="L1047279" s="14"/>
      <c r="M1047279" s="14"/>
      <c r="N1047279" s="14"/>
      <c r="O1047279" s="14"/>
      <c r="P1047279" s="14"/>
      <c r="Q1047279" s="14"/>
      <c r="R1047279" s="14"/>
      <c r="S1047279" s="14"/>
      <c r="T1047279" s="14"/>
      <c r="U1047279" s="14"/>
      <c r="V1047279" s="14"/>
      <c r="W1047279" s="14"/>
      <c r="X1047279" s="14"/>
      <c r="Y1047279" s="37"/>
      <c r="Z1047279" s="37"/>
      <c r="BR1047279" s="25"/>
      <c r="BT1047279" s="25"/>
    </row>
    <row r="1047280" spans="8:72" s="38" customFormat="1" ht="31.5" customHeight="1" x14ac:dyDescent="0.25">
      <c r="H1047280" s="14"/>
      <c r="I1047280" s="14"/>
      <c r="J1047280" s="14"/>
      <c r="K1047280" s="14"/>
      <c r="L1047280" s="14"/>
      <c r="M1047280" s="14"/>
      <c r="N1047280" s="14"/>
      <c r="O1047280" s="14"/>
      <c r="P1047280" s="14"/>
      <c r="Q1047280" s="14"/>
      <c r="R1047280" s="14"/>
      <c r="S1047280" s="14"/>
      <c r="T1047280" s="14"/>
      <c r="U1047280" s="14"/>
      <c r="V1047280" s="14"/>
      <c r="W1047280" s="14"/>
      <c r="X1047280" s="14"/>
      <c r="Y1047280" s="37"/>
      <c r="Z1047280" s="37"/>
      <c r="BR1047280" s="25"/>
      <c r="BT1047280" s="25"/>
    </row>
    <row r="1047281" spans="8:72" s="38" customFormat="1" ht="31.5" customHeight="1" x14ac:dyDescent="0.25">
      <c r="H1047281" s="14"/>
      <c r="I1047281" s="14"/>
      <c r="J1047281" s="14"/>
      <c r="K1047281" s="14"/>
      <c r="L1047281" s="14"/>
      <c r="M1047281" s="14"/>
      <c r="N1047281" s="14"/>
      <c r="O1047281" s="14"/>
      <c r="P1047281" s="14"/>
      <c r="Q1047281" s="14"/>
      <c r="R1047281" s="14"/>
      <c r="S1047281" s="14"/>
      <c r="T1047281" s="14"/>
      <c r="U1047281" s="14"/>
      <c r="V1047281" s="14"/>
      <c r="W1047281" s="14"/>
      <c r="X1047281" s="14"/>
      <c r="Y1047281" s="37"/>
      <c r="Z1047281" s="37"/>
      <c r="BR1047281" s="25"/>
      <c r="BT1047281" s="25"/>
    </row>
    <row r="1047282" spans="8:72" s="38" customFormat="1" ht="31.5" customHeight="1" x14ac:dyDescent="0.25">
      <c r="H1047282" s="14"/>
      <c r="I1047282" s="14"/>
      <c r="J1047282" s="14"/>
      <c r="K1047282" s="14"/>
      <c r="L1047282" s="14"/>
      <c r="M1047282" s="14"/>
      <c r="N1047282" s="14"/>
      <c r="O1047282" s="14"/>
      <c r="P1047282" s="14"/>
      <c r="Q1047282" s="14"/>
      <c r="R1047282" s="14"/>
      <c r="S1047282" s="14"/>
      <c r="T1047282" s="14"/>
      <c r="U1047282" s="14"/>
      <c r="V1047282" s="14"/>
      <c r="W1047282" s="14"/>
      <c r="X1047282" s="14"/>
      <c r="Y1047282" s="37"/>
      <c r="Z1047282" s="37"/>
      <c r="BR1047282" s="25"/>
      <c r="BT1047282" s="25"/>
    </row>
    <row r="1047283" spans="8:72" s="38" customFormat="1" ht="31.5" customHeight="1" x14ac:dyDescent="0.25">
      <c r="H1047283" s="14"/>
      <c r="I1047283" s="14"/>
      <c r="J1047283" s="14"/>
      <c r="K1047283" s="14"/>
      <c r="L1047283" s="14"/>
      <c r="M1047283" s="14"/>
      <c r="N1047283" s="14"/>
      <c r="O1047283" s="14"/>
      <c r="P1047283" s="14"/>
      <c r="Q1047283" s="14"/>
      <c r="R1047283" s="14"/>
      <c r="S1047283" s="14"/>
      <c r="T1047283" s="14"/>
      <c r="U1047283" s="14"/>
      <c r="V1047283" s="14"/>
      <c r="W1047283" s="14"/>
      <c r="X1047283" s="14"/>
      <c r="Y1047283" s="37"/>
      <c r="Z1047283" s="37"/>
      <c r="BR1047283" s="25"/>
      <c r="BT1047283" s="25"/>
    </row>
    <row r="1047284" spans="8:72" s="38" customFormat="1" ht="31.5" customHeight="1" x14ac:dyDescent="0.25">
      <c r="H1047284" s="14"/>
      <c r="I1047284" s="14"/>
      <c r="J1047284" s="14"/>
      <c r="K1047284" s="14"/>
      <c r="L1047284" s="14"/>
      <c r="M1047284" s="14"/>
      <c r="N1047284" s="14"/>
      <c r="O1047284" s="14"/>
      <c r="P1047284" s="14"/>
      <c r="Q1047284" s="14"/>
      <c r="R1047284" s="14"/>
      <c r="S1047284" s="14"/>
      <c r="T1047284" s="14"/>
      <c r="U1047284" s="14"/>
      <c r="V1047284" s="14"/>
      <c r="W1047284" s="14"/>
      <c r="X1047284" s="14"/>
      <c r="Y1047284" s="37"/>
      <c r="Z1047284" s="37"/>
      <c r="BR1047284" s="25"/>
      <c r="BT1047284" s="25"/>
    </row>
    <row r="1047285" spans="8:72" s="38" customFormat="1" ht="31.5" customHeight="1" x14ac:dyDescent="0.25">
      <c r="H1047285" s="14"/>
      <c r="I1047285" s="14"/>
      <c r="J1047285" s="14"/>
      <c r="K1047285" s="14"/>
      <c r="L1047285" s="14"/>
      <c r="M1047285" s="14"/>
      <c r="N1047285" s="14"/>
      <c r="O1047285" s="14"/>
      <c r="P1047285" s="14"/>
      <c r="Q1047285" s="14"/>
      <c r="R1047285" s="14"/>
      <c r="S1047285" s="14"/>
      <c r="T1047285" s="14"/>
      <c r="U1047285" s="14"/>
      <c r="V1047285" s="14"/>
      <c r="W1047285" s="14"/>
      <c r="X1047285" s="14"/>
      <c r="Y1047285" s="37"/>
      <c r="Z1047285" s="37"/>
      <c r="BR1047285" s="25"/>
      <c r="BT1047285" s="25"/>
    </row>
    <row r="1047286" spans="8:72" s="38" customFormat="1" ht="31.5" customHeight="1" x14ac:dyDescent="0.25">
      <c r="H1047286" s="14"/>
      <c r="I1047286" s="14"/>
      <c r="J1047286" s="14"/>
      <c r="K1047286" s="14"/>
      <c r="L1047286" s="14"/>
      <c r="M1047286" s="14"/>
      <c r="N1047286" s="14"/>
      <c r="O1047286" s="14"/>
      <c r="P1047286" s="14"/>
      <c r="Q1047286" s="14"/>
      <c r="R1047286" s="14"/>
      <c r="S1047286" s="14"/>
      <c r="T1047286" s="14"/>
      <c r="U1047286" s="14"/>
      <c r="V1047286" s="14"/>
      <c r="W1047286" s="14"/>
      <c r="X1047286" s="14"/>
      <c r="Y1047286" s="37"/>
      <c r="Z1047286" s="37"/>
      <c r="BR1047286" s="25"/>
      <c r="BT1047286" s="25"/>
    </row>
    <row r="1047287" spans="8:72" s="38" customFormat="1" ht="31.5" customHeight="1" x14ac:dyDescent="0.25">
      <c r="H1047287" s="14"/>
      <c r="I1047287" s="14"/>
      <c r="J1047287" s="14"/>
      <c r="K1047287" s="14"/>
      <c r="L1047287" s="14"/>
      <c r="M1047287" s="14"/>
      <c r="N1047287" s="14"/>
      <c r="O1047287" s="14"/>
      <c r="P1047287" s="14"/>
      <c r="Q1047287" s="14"/>
      <c r="R1047287" s="14"/>
      <c r="S1047287" s="14"/>
      <c r="T1047287" s="14"/>
      <c r="U1047287" s="14"/>
      <c r="V1047287" s="14"/>
      <c r="W1047287" s="14"/>
      <c r="X1047287" s="14"/>
      <c r="Y1047287" s="37"/>
      <c r="Z1047287" s="37"/>
      <c r="BR1047287" s="25"/>
      <c r="BT1047287" s="25"/>
    </row>
    <row r="1047288" spans="8:72" s="38" customFormat="1" ht="31.5" customHeight="1" x14ac:dyDescent="0.25">
      <c r="H1047288" s="14"/>
      <c r="I1047288" s="14"/>
      <c r="J1047288" s="14"/>
      <c r="K1047288" s="14"/>
      <c r="L1047288" s="14"/>
      <c r="M1047288" s="14"/>
      <c r="N1047288" s="14"/>
      <c r="O1047288" s="14"/>
      <c r="P1047288" s="14"/>
      <c r="Q1047288" s="14"/>
      <c r="R1047288" s="14"/>
      <c r="S1047288" s="14"/>
      <c r="T1047288" s="14"/>
      <c r="U1047288" s="14"/>
      <c r="V1047288" s="14"/>
      <c r="W1047288" s="14"/>
      <c r="X1047288" s="14"/>
      <c r="Y1047288" s="37"/>
      <c r="Z1047288" s="37"/>
      <c r="BR1047288" s="25"/>
      <c r="BT1047288" s="25"/>
    </row>
    <row r="1047289" spans="8:72" s="38" customFormat="1" ht="31.5" customHeight="1" x14ac:dyDescent="0.25">
      <c r="H1047289" s="14"/>
      <c r="I1047289" s="14"/>
      <c r="J1047289" s="14"/>
      <c r="K1047289" s="14"/>
      <c r="L1047289" s="14"/>
      <c r="M1047289" s="14"/>
      <c r="N1047289" s="14"/>
      <c r="O1047289" s="14"/>
      <c r="P1047289" s="14"/>
      <c r="Q1047289" s="14"/>
      <c r="R1047289" s="14"/>
      <c r="S1047289" s="14"/>
      <c r="T1047289" s="14"/>
      <c r="U1047289" s="14"/>
      <c r="V1047289" s="14"/>
      <c r="W1047289" s="14"/>
      <c r="X1047289" s="14"/>
      <c r="Y1047289" s="37"/>
      <c r="Z1047289" s="37"/>
      <c r="BR1047289" s="25"/>
      <c r="BT1047289" s="25"/>
    </row>
    <row r="1047290" spans="8:72" s="38" customFormat="1" ht="31.5" customHeight="1" x14ac:dyDescent="0.25">
      <c r="H1047290" s="14"/>
      <c r="I1047290" s="14"/>
      <c r="J1047290" s="14"/>
      <c r="K1047290" s="14"/>
      <c r="L1047290" s="14"/>
      <c r="M1047290" s="14"/>
      <c r="N1047290" s="14"/>
      <c r="O1047290" s="14"/>
      <c r="P1047290" s="14"/>
      <c r="Q1047290" s="14"/>
      <c r="R1047290" s="14"/>
      <c r="S1047290" s="14"/>
      <c r="T1047290" s="14"/>
      <c r="U1047290" s="14"/>
      <c r="V1047290" s="14"/>
      <c r="W1047290" s="14"/>
      <c r="X1047290" s="14"/>
      <c r="Y1047290" s="37"/>
      <c r="Z1047290" s="37"/>
      <c r="BR1047290" s="25"/>
      <c r="BT1047290" s="25"/>
    </row>
    <row r="1047291" spans="8:72" s="38" customFormat="1" ht="31.5" customHeight="1" x14ac:dyDescent="0.25">
      <c r="H1047291" s="14"/>
      <c r="I1047291" s="14"/>
      <c r="J1047291" s="14"/>
      <c r="K1047291" s="14"/>
      <c r="L1047291" s="14"/>
      <c r="M1047291" s="14"/>
      <c r="N1047291" s="14"/>
      <c r="O1047291" s="14"/>
      <c r="P1047291" s="14"/>
      <c r="Q1047291" s="14"/>
      <c r="R1047291" s="14"/>
      <c r="S1047291" s="14"/>
      <c r="T1047291" s="14"/>
      <c r="U1047291" s="14"/>
      <c r="V1047291" s="14"/>
      <c r="W1047291" s="14"/>
      <c r="X1047291" s="14"/>
      <c r="Y1047291" s="37"/>
      <c r="Z1047291" s="37"/>
      <c r="BR1047291" s="25"/>
      <c r="BT1047291" s="25"/>
    </row>
    <row r="1047292" spans="8:72" s="38" customFormat="1" ht="31.5" customHeight="1" x14ac:dyDescent="0.25">
      <c r="H1047292" s="14"/>
      <c r="I1047292" s="14"/>
      <c r="J1047292" s="14"/>
      <c r="K1047292" s="14"/>
      <c r="L1047292" s="14"/>
      <c r="M1047292" s="14"/>
      <c r="N1047292" s="14"/>
      <c r="O1047292" s="14"/>
      <c r="P1047292" s="14"/>
      <c r="Q1047292" s="14"/>
      <c r="R1047292" s="14"/>
      <c r="S1047292" s="14"/>
      <c r="T1047292" s="14"/>
      <c r="U1047292" s="14"/>
      <c r="V1047292" s="14"/>
      <c r="W1047292" s="14"/>
      <c r="X1047292" s="14"/>
      <c r="Y1047292" s="37"/>
      <c r="Z1047292" s="37"/>
      <c r="BR1047292" s="25"/>
      <c r="BT1047292" s="25"/>
    </row>
    <row r="1047293" spans="8:72" s="38" customFormat="1" ht="31.5" customHeight="1" x14ac:dyDescent="0.25">
      <c r="H1047293" s="14"/>
      <c r="I1047293" s="14"/>
      <c r="J1047293" s="14"/>
      <c r="K1047293" s="14"/>
      <c r="L1047293" s="14"/>
      <c r="M1047293" s="14"/>
      <c r="N1047293" s="14"/>
      <c r="O1047293" s="14"/>
      <c r="P1047293" s="14"/>
      <c r="Q1047293" s="14"/>
      <c r="R1047293" s="14"/>
      <c r="S1047293" s="14"/>
      <c r="T1047293" s="14"/>
      <c r="U1047293" s="14"/>
      <c r="V1047293" s="14"/>
      <c r="W1047293" s="14"/>
      <c r="X1047293" s="14"/>
      <c r="Y1047293" s="37"/>
      <c r="Z1047293" s="37"/>
      <c r="BR1047293" s="25"/>
      <c r="BT1047293" s="25"/>
    </row>
    <row r="1047294" spans="8:72" s="38" customFormat="1" ht="31.5" customHeight="1" x14ac:dyDescent="0.25">
      <c r="H1047294" s="14"/>
      <c r="I1047294" s="14"/>
      <c r="J1047294" s="14"/>
      <c r="K1047294" s="14"/>
      <c r="L1047294" s="14"/>
      <c r="M1047294" s="14"/>
      <c r="N1047294" s="14"/>
      <c r="O1047294" s="14"/>
      <c r="P1047294" s="14"/>
      <c r="Q1047294" s="14"/>
      <c r="R1047294" s="14"/>
      <c r="S1047294" s="14"/>
      <c r="T1047294" s="14"/>
      <c r="U1047294" s="14"/>
      <c r="V1047294" s="14"/>
      <c r="W1047294" s="14"/>
      <c r="X1047294" s="14"/>
      <c r="Y1047294" s="37"/>
      <c r="Z1047294" s="37"/>
      <c r="BR1047294" s="25"/>
      <c r="BT1047294" s="25"/>
    </row>
    <row r="1047295" spans="8:72" s="38" customFormat="1" ht="31.5" customHeight="1" x14ac:dyDescent="0.25">
      <c r="H1047295" s="14"/>
      <c r="I1047295" s="14"/>
      <c r="J1047295" s="14"/>
      <c r="K1047295" s="14"/>
      <c r="L1047295" s="14"/>
      <c r="M1047295" s="14"/>
      <c r="N1047295" s="14"/>
      <c r="O1047295" s="14"/>
      <c r="P1047295" s="14"/>
      <c r="Q1047295" s="14"/>
      <c r="R1047295" s="14"/>
      <c r="S1047295" s="14"/>
      <c r="T1047295" s="14"/>
      <c r="U1047295" s="14"/>
      <c r="V1047295" s="14"/>
      <c r="W1047295" s="14"/>
      <c r="X1047295" s="14"/>
      <c r="Y1047295" s="37"/>
      <c r="Z1047295" s="37"/>
      <c r="BR1047295" s="25"/>
      <c r="BT1047295" s="25"/>
    </row>
    <row r="1047296" spans="8:72" s="38" customFormat="1" ht="31.5" customHeight="1" x14ac:dyDescent="0.25">
      <c r="H1047296" s="14"/>
      <c r="I1047296" s="14"/>
      <c r="J1047296" s="14"/>
      <c r="K1047296" s="14"/>
      <c r="L1047296" s="14"/>
      <c r="M1047296" s="14"/>
      <c r="N1047296" s="14"/>
      <c r="O1047296" s="14"/>
      <c r="P1047296" s="14"/>
      <c r="Q1047296" s="14"/>
      <c r="R1047296" s="14"/>
      <c r="S1047296" s="14"/>
      <c r="T1047296" s="14"/>
      <c r="U1047296" s="14"/>
      <c r="V1047296" s="14"/>
      <c r="W1047296" s="14"/>
      <c r="X1047296" s="14"/>
      <c r="Y1047296" s="37"/>
      <c r="Z1047296" s="37"/>
      <c r="BR1047296" s="25"/>
      <c r="BT1047296" s="25"/>
    </row>
    <row r="1047297" spans="8:72" s="38" customFormat="1" ht="31.5" customHeight="1" x14ac:dyDescent="0.25">
      <c r="H1047297" s="14"/>
      <c r="I1047297" s="14"/>
      <c r="J1047297" s="14"/>
      <c r="K1047297" s="14"/>
      <c r="L1047297" s="14"/>
      <c r="M1047297" s="14"/>
      <c r="N1047297" s="14"/>
      <c r="O1047297" s="14"/>
      <c r="P1047297" s="14"/>
      <c r="Q1047297" s="14"/>
      <c r="R1047297" s="14"/>
      <c r="S1047297" s="14"/>
      <c r="T1047297" s="14"/>
      <c r="U1047297" s="14"/>
      <c r="V1047297" s="14"/>
      <c r="W1047297" s="14"/>
      <c r="X1047297" s="14"/>
      <c r="Y1047297" s="37"/>
      <c r="Z1047297" s="37"/>
      <c r="BR1047297" s="25"/>
      <c r="BT1047297" s="25"/>
    </row>
    <row r="1047298" spans="8:72" s="38" customFormat="1" ht="31.5" customHeight="1" x14ac:dyDescent="0.25">
      <c r="H1047298" s="14"/>
      <c r="I1047298" s="14"/>
      <c r="J1047298" s="14"/>
      <c r="K1047298" s="14"/>
      <c r="L1047298" s="14"/>
      <c r="M1047298" s="14"/>
      <c r="N1047298" s="14"/>
      <c r="O1047298" s="14"/>
      <c r="P1047298" s="14"/>
      <c r="Q1047298" s="14"/>
      <c r="R1047298" s="14"/>
      <c r="S1047298" s="14"/>
      <c r="T1047298" s="14"/>
      <c r="U1047298" s="14"/>
      <c r="V1047298" s="14"/>
      <c r="W1047298" s="14"/>
      <c r="X1047298" s="14"/>
      <c r="Y1047298" s="37"/>
      <c r="Z1047298" s="37"/>
      <c r="BR1047298" s="25"/>
      <c r="BT1047298" s="25"/>
    </row>
    <row r="1047299" spans="8:72" s="38" customFormat="1" ht="31.5" customHeight="1" x14ac:dyDescent="0.25">
      <c r="H1047299" s="14"/>
      <c r="I1047299" s="14"/>
      <c r="J1047299" s="14"/>
      <c r="K1047299" s="14"/>
      <c r="L1047299" s="14"/>
      <c r="M1047299" s="14"/>
      <c r="N1047299" s="14"/>
      <c r="O1047299" s="14"/>
      <c r="P1047299" s="14"/>
      <c r="Q1047299" s="14"/>
      <c r="R1047299" s="14"/>
      <c r="S1047299" s="14"/>
      <c r="T1047299" s="14"/>
      <c r="U1047299" s="14"/>
      <c r="V1047299" s="14"/>
      <c r="W1047299" s="14"/>
      <c r="X1047299" s="14"/>
      <c r="Y1047299" s="37"/>
      <c r="Z1047299" s="37"/>
      <c r="BR1047299" s="25"/>
      <c r="BT1047299" s="25"/>
    </row>
    <row r="1047300" spans="8:72" s="38" customFormat="1" ht="31.5" customHeight="1" x14ac:dyDescent="0.25">
      <c r="H1047300" s="14"/>
      <c r="I1047300" s="14"/>
      <c r="J1047300" s="14"/>
      <c r="K1047300" s="14"/>
      <c r="L1047300" s="14"/>
      <c r="M1047300" s="14"/>
      <c r="N1047300" s="14"/>
      <c r="O1047300" s="14"/>
      <c r="P1047300" s="14"/>
      <c r="Q1047300" s="14"/>
      <c r="R1047300" s="14"/>
      <c r="S1047300" s="14"/>
      <c r="T1047300" s="14"/>
      <c r="U1047300" s="14"/>
      <c r="V1047300" s="14"/>
      <c r="W1047300" s="14"/>
      <c r="X1047300" s="14"/>
      <c r="Y1047300" s="37"/>
      <c r="Z1047300" s="37"/>
      <c r="BR1047300" s="25"/>
      <c r="BT1047300" s="25"/>
    </row>
    <row r="1047301" spans="8:72" s="38" customFormat="1" ht="31.5" customHeight="1" x14ac:dyDescent="0.25">
      <c r="H1047301" s="14"/>
      <c r="I1047301" s="14"/>
      <c r="J1047301" s="14"/>
      <c r="K1047301" s="14"/>
      <c r="L1047301" s="14"/>
      <c r="M1047301" s="14"/>
      <c r="N1047301" s="14"/>
      <c r="O1047301" s="14"/>
      <c r="P1047301" s="14"/>
      <c r="Q1047301" s="14"/>
      <c r="R1047301" s="14"/>
      <c r="S1047301" s="14"/>
      <c r="T1047301" s="14"/>
      <c r="U1047301" s="14"/>
      <c r="V1047301" s="14"/>
      <c r="W1047301" s="14"/>
      <c r="X1047301" s="14"/>
      <c r="Y1047301" s="37"/>
      <c r="Z1047301" s="37"/>
      <c r="BR1047301" s="25"/>
      <c r="BT1047301" s="25"/>
    </row>
    <row r="1047302" spans="8:72" s="38" customFormat="1" ht="31.5" customHeight="1" x14ac:dyDescent="0.25">
      <c r="H1047302" s="14"/>
      <c r="I1047302" s="14"/>
      <c r="J1047302" s="14"/>
      <c r="K1047302" s="14"/>
      <c r="L1047302" s="14"/>
      <c r="M1047302" s="14"/>
      <c r="N1047302" s="14"/>
      <c r="O1047302" s="14"/>
      <c r="P1047302" s="14"/>
      <c r="Q1047302" s="14"/>
      <c r="R1047302" s="14"/>
      <c r="S1047302" s="14"/>
      <c r="T1047302" s="14"/>
      <c r="U1047302" s="14"/>
      <c r="V1047302" s="14"/>
      <c r="W1047302" s="14"/>
      <c r="X1047302" s="14"/>
      <c r="Y1047302" s="37"/>
      <c r="Z1047302" s="37"/>
      <c r="BR1047302" s="25"/>
      <c r="BT1047302" s="25"/>
    </row>
    <row r="1047303" spans="8:72" s="38" customFormat="1" ht="31.5" customHeight="1" x14ac:dyDescent="0.25">
      <c r="H1047303" s="14"/>
      <c r="I1047303" s="14"/>
      <c r="J1047303" s="14"/>
      <c r="K1047303" s="14"/>
      <c r="L1047303" s="14"/>
      <c r="M1047303" s="14"/>
      <c r="N1047303" s="14"/>
      <c r="O1047303" s="14"/>
      <c r="P1047303" s="14"/>
      <c r="Q1047303" s="14"/>
      <c r="R1047303" s="14"/>
      <c r="S1047303" s="14"/>
      <c r="T1047303" s="14"/>
      <c r="U1047303" s="14"/>
      <c r="V1047303" s="14"/>
      <c r="W1047303" s="14"/>
      <c r="X1047303" s="14"/>
      <c r="Y1047303" s="37"/>
      <c r="Z1047303" s="37"/>
      <c r="BR1047303" s="25"/>
      <c r="BT1047303" s="25"/>
    </row>
    <row r="1047304" spans="8:72" s="38" customFormat="1" ht="31.5" customHeight="1" x14ac:dyDescent="0.25">
      <c r="H1047304" s="14"/>
      <c r="I1047304" s="14"/>
      <c r="J1047304" s="14"/>
      <c r="K1047304" s="14"/>
      <c r="L1047304" s="14"/>
      <c r="M1047304" s="14"/>
      <c r="N1047304" s="14"/>
      <c r="O1047304" s="14"/>
      <c r="P1047304" s="14"/>
      <c r="Q1047304" s="14"/>
      <c r="R1047304" s="14"/>
      <c r="S1047304" s="14"/>
      <c r="T1047304" s="14"/>
      <c r="U1047304" s="14"/>
      <c r="V1047304" s="14"/>
      <c r="W1047304" s="14"/>
      <c r="X1047304" s="14"/>
      <c r="Y1047304" s="37"/>
      <c r="Z1047304" s="37"/>
      <c r="BR1047304" s="25"/>
      <c r="BT1047304" s="25"/>
    </row>
    <row r="1047305" spans="8:72" s="38" customFormat="1" ht="31.5" customHeight="1" x14ac:dyDescent="0.25">
      <c r="H1047305" s="14"/>
      <c r="I1047305" s="14"/>
      <c r="J1047305" s="14"/>
      <c r="K1047305" s="14"/>
      <c r="L1047305" s="14"/>
      <c r="M1047305" s="14"/>
      <c r="N1047305" s="14"/>
      <c r="O1047305" s="14"/>
      <c r="P1047305" s="14"/>
      <c r="Q1047305" s="14"/>
      <c r="R1047305" s="14"/>
      <c r="S1047305" s="14"/>
      <c r="T1047305" s="14"/>
      <c r="U1047305" s="14"/>
      <c r="V1047305" s="14"/>
      <c r="W1047305" s="14"/>
      <c r="X1047305" s="14"/>
      <c r="Y1047305" s="37"/>
      <c r="Z1047305" s="37"/>
      <c r="BR1047305" s="25"/>
      <c r="BT1047305" s="25"/>
    </row>
    <row r="1047306" spans="8:72" s="38" customFormat="1" ht="31.5" customHeight="1" x14ac:dyDescent="0.25">
      <c r="H1047306" s="14"/>
      <c r="I1047306" s="14"/>
      <c r="J1047306" s="14"/>
      <c r="K1047306" s="14"/>
      <c r="L1047306" s="14"/>
      <c r="M1047306" s="14"/>
      <c r="N1047306" s="14"/>
      <c r="O1047306" s="14"/>
      <c r="P1047306" s="14"/>
      <c r="Q1047306" s="14"/>
      <c r="R1047306" s="14"/>
      <c r="S1047306" s="14"/>
      <c r="T1047306" s="14"/>
      <c r="U1047306" s="14"/>
      <c r="V1047306" s="14"/>
      <c r="W1047306" s="14"/>
      <c r="X1047306" s="14"/>
      <c r="Y1047306" s="37"/>
      <c r="Z1047306" s="37"/>
      <c r="BR1047306" s="25"/>
      <c r="BT1047306" s="25"/>
    </row>
    <row r="1047307" spans="8:72" s="38" customFormat="1" ht="31.5" customHeight="1" x14ac:dyDescent="0.25">
      <c r="H1047307" s="14"/>
      <c r="I1047307" s="14"/>
      <c r="J1047307" s="14"/>
      <c r="K1047307" s="14"/>
      <c r="L1047307" s="14"/>
      <c r="M1047307" s="14"/>
      <c r="N1047307" s="14"/>
      <c r="O1047307" s="14"/>
      <c r="P1047307" s="14"/>
      <c r="Q1047307" s="14"/>
      <c r="R1047307" s="14"/>
      <c r="S1047307" s="14"/>
      <c r="T1047307" s="14"/>
      <c r="U1047307" s="14"/>
      <c r="V1047307" s="14"/>
      <c r="W1047307" s="14"/>
      <c r="X1047307" s="14"/>
      <c r="Y1047307" s="37"/>
      <c r="Z1047307" s="37"/>
      <c r="BR1047307" s="25"/>
      <c r="BT1047307" s="25"/>
    </row>
    <row r="1047308" spans="8:72" s="38" customFormat="1" ht="31.5" customHeight="1" x14ac:dyDescent="0.25">
      <c r="H1047308" s="14"/>
      <c r="I1047308" s="14"/>
      <c r="J1047308" s="14"/>
      <c r="K1047308" s="14"/>
      <c r="L1047308" s="14"/>
      <c r="M1047308" s="14"/>
      <c r="N1047308" s="14"/>
      <c r="O1047308" s="14"/>
      <c r="P1047308" s="14"/>
      <c r="Q1047308" s="14"/>
      <c r="R1047308" s="14"/>
      <c r="S1047308" s="14"/>
      <c r="T1047308" s="14"/>
      <c r="U1047308" s="14"/>
      <c r="V1047308" s="14"/>
      <c r="W1047308" s="14"/>
      <c r="X1047308" s="14"/>
      <c r="Y1047308" s="37"/>
      <c r="Z1047308" s="37"/>
      <c r="BR1047308" s="25"/>
      <c r="BT1047308" s="25"/>
    </row>
    <row r="1047309" spans="8:72" s="38" customFormat="1" ht="31.5" customHeight="1" x14ac:dyDescent="0.25">
      <c r="H1047309" s="14"/>
      <c r="I1047309" s="14"/>
      <c r="J1047309" s="14"/>
      <c r="K1047309" s="14"/>
      <c r="L1047309" s="14"/>
      <c r="M1047309" s="14"/>
      <c r="N1047309" s="14"/>
      <c r="O1047309" s="14"/>
      <c r="P1047309" s="14"/>
      <c r="Q1047309" s="14"/>
      <c r="R1047309" s="14"/>
      <c r="S1047309" s="14"/>
      <c r="T1047309" s="14"/>
      <c r="U1047309" s="14"/>
      <c r="V1047309" s="14"/>
      <c r="W1047309" s="14"/>
      <c r="X1047309" s="14"/>
      <c r="Y1047309" s="37"/>
      <c r="Z1047309" s="37"/>
      <c r="BR1047309" s="25"/>
      <c r="BT1047309" s="25"/>
    </row>
    <row r="1047310" spans="8:72" s="38" customFormat="1" ht="31.5" customHeight="1" x14ac:dyDescent="0.25">
      <c r="H1047310" s="14"/>
      <c r="I1047310" s="14"/>
      <c r="J1047310" s="14"/>
      <c r="K1047310" s="14"/>
      <c r="L1047310" s="14"/>
      <c r="M1047310" s="14"/>
      <c r="N1047310" s="14"/>
      <c r="O1047310" s="14"/>
      <c r="P1047310" s="14"/>
      <c r="Q1047310" s="14"/>
      <c r="R1047310" s="14"/>
      <c r="S1047310" s="14"/>
      <c r="T1047310" s="14"/>
      <c r="U1047310" s="14"/>
      <c r="V1047310" s="14"/>
      <c r="W1047310" s="14"/>
      <c r="X1047310" s="14"/>
      <c r="Y1047310" s="37"/>
      <c r="Z1047310" s="37"/>
      <c r="BR1047310" s="25"/>
      <c r="BT1047310" s="25"/>
    </row>
    <row r="1047311" spans="8:72" s="38" customFormat="1" ht="31.5" customHeight="1" x14ac:dyDescent="0.25">
      <c r="H1047311" s="14"/>
      <c r="I1047311" s="14"/>
      <c r="J1047311" s="14"/>
      <c r="K1047311" s="14"/>
      <c r="L1047311" s="14"/>
      <c r="M1047311" s="14"/>
      <c r="N1047311" s="14"/>
      <c r="O1047311" s="14"/>
      <c r="P1047311" s="14"/>
      <c r="Q1047311" s="14"/>
      <c r="R1047311" s="14"/>
      <c r="S1047311" s="14"/>
      <c r="T1047311" s="14"/>
      <c r="U1047311" s="14"/>
      <c r="V1047311" s="14"/>
      <c r="W1047311" s="14"/>
      <c r="X1047311" s="14"/>
      <c r="Y1047311" s="37"/>
      <c r="Z1047311" s="37"/>
      <c r="BR1047311" s="25"/>
      <c r="BT1047311" s="25"/>
    </row>
    <row r="1047312" spans="8:72" s="38" customFormat="1" ht="31.5" customHeight="1" x14ac:dyDescent="0.25">
      <c r="H1047312" s="14"/>
      <c r="I1047312" s="14"/>
      <c r="J1047312" s="14"/>
      <c r="K1047312" s="14"/>
      <c r="L1047312" s="14"/>
      <c r="M1047312" s="14"/>
      <c r="N1047312" s="14"/>
      <c r="O1047312" s="14"/>
      <c r="P1047312" s="14"/>
      <c r="Q1047312" s="14"/>
      <c r="R1047312" s="14"/>
      <c r="S1047312" s="14"/>
      <c r="T1047312" s="14"/>
      <c r="U1047312" s="14"/>
      <c r="V1047312" s="14"/>
      <c r="W1047312" s="14"/>
      <c r="X1047312" s="14"/>
      <c r="Y1047312" s="37"/>
      <c r="Z1047312" s="37"/>
      <c r="BR1047312" s="25"/>
      <c r="BT1047312" s="25"/>
    </row>
    <row r="1047313" spans="8:72" s="38" customFormat="1" ht="31.5" customHeight="1" x14ac:dyDescent="0.25">
      <c r="H1047313" s="14"/>
      <c r="I1047313" s="14"/>
      <c r="J1047313" s="14"/>
      <c r="K1047313" s="14"/>
      <c r="L1047313" s="14"/>
      <c r="M1047313" s="14"/>
      <c r="N1047313" s="14"/>
      <c r="O1047313" s="14"/>
      <c r="P1047313" s="14"/>
      <c r="Q1047313" s="14"/>
      <c r="R1047313" s="14"/>
      <c r="S1047313" s="14"/>
      <c r="T1047313" s="14"/>
      <c r="U1047313" s="14"/>
      <c r="V1047313" s="14"/>
      <c r="W1047313" s="14"/>
      <c r="X1047313" s="14"/>
      <c r="Y1047313" s="37"/>
      <c r="Z1047313" s="37"/>
      <c r="BR1047313" s="25"/>
      <c r="BT1047313" s="25"/>
    </row>
    <row r="1047314" spans="8:72" s="38" customFormat="1" ht="31.5" customHeight="1" x14ac:dyDescent="0.25">
      <c r="H1047314" s="14"/>
      <c r="I1047314" s="14"/>
      <c r="J1047314" s="14"/>
      <c r="K1047314" s="14"/>
      <c r="L1047314" s="14"/>
      <c r="M1047314" s="14"/>
      <c r="N1047314" s="14"/>
      <c r="O1047314" s="14"/>
      <c r="P1047314" s="14"/>
      <c r="Q1047314" s="14"/>
      <c r="R1047314" s="14"/>
      <c r="S1047314" s="14"/>
      <c r="T1047314" s="14"/>
      <c r="U1047314" s="14"/>
      <c r="V1047314" s="14"/>
      <c r="W1047314" s="14"/>
      <c r="X1047314" s="14"/>
      <c r="Y1047314" s="37"/>
      <c r="Z1047314" s="37"/>
      <c r="BR1047314" s="25"/>
      <c r="BT1047314" s="25"/>
    </row>
    <row r="1047315" spans="8:72" s="38" customFormat="1" ht="31.5" customHeight="1" x14ac:dyDescent="0.25">
      <c r="H1047315" s="14"/>
      <c r="I1047315" s="14"/>
      <c r="J1047315" s="14"/>
      <c r="K1047315" s="14"/>
      <c r="L1047315" s="14"/>
      <c r="M1047315" s="14"/>
      <c r="N1047315" s="14"/>
      <c r="O1047315" s="14"/>
      <c r="P1047315" s="14"/>
      <c r="Q1047315" s="14"/>
      <c r="R1047315" s="14"/>
      <c r="S1047315" s="14"/>
      <c r="T1047315" s="14"/>
      <c r="U1047315" s="14"/>
      <c r="V1047315" s="14"/>
      <c r="W1047315" s="14"/>
      <c r="X1047315" s="14"/>
      <c r="Y1047315" s="37"/>
      <c r="Z1047315" s="37"/>
      <c r="BR1047315" s="25"/>
      <c r="BT1047315" s="25"/>
    </row>
    <row r="1047316" spans="8:72" s="38" customFormat="1" ht="31.5" customHeight="1" x14ac:dyDescent="0.25">
      <c r="H1047316" s="14"/>
      <c r="I1047316" s="14"/>
      <c r="J1047316" s="14"/>
      <c r="K1047316" s="14"/>
      <c r="L1047316" s="14"/>
      <c r="M1047316" s="14"/>
      <c r="N1047316" s="14"/>
      <c r="O1047316" s="14"/>
      <c r="P1047316" s="14"/>
      <c r="Q1047316" s="14"/>
      <c r="R1047316" s="14"/>
      <c r="S1047316" s="14"/>
      <c r="T1047316" s="14"/>
      <c r="U1047316" s="14"/>
      <c r="V1047316" s="14"/>
      <c r="W1047316" s="14"/>
      <c r="X1047316" s="14"/>
      <c r="Y1047316" s="37"/>
      <c r="Z1047316" s="37"/>
      <c r="BR1047316" s="25"/>
      <c r="BT1047316" s="25"/>
    </row>
    <row r="1047317" spans="8:72" s="38" customFormat="1" ht="31.5" customHeight="1" x14ac:dyDescent="0.25">
      <c r="H1047317" s="14"/>
      <c r="I1047317" s="14"/>
      <c r="J1047317" s="14"/>
      <c r="K1047317" s="14"/>
      <c r="L1047317" s="14"/>
      <c r="M1047317" s="14"/>
      <c r="N1047317" s="14"/>
      <c r="O1047317" s="14"/>
      <c r="P1047317" s="14"/>
      <c r="Q1047317" s="14"/>
      <c r="R1047317" s="14"/>
      <c r="S1047317" s="14"/>
      <c r="T1047317" s="14"/>
      <c r="U1047317" s="14"/>
      <c r="V1047317" s="14"/>
      <c r="W1047317" s="14"/>
      <c r="X1047317" s="14"/>
      <c r="Y1047317" s="37"/>
      <c r="Z1047317" s="37"/>
      <c r="BR1047317" s="25"/>
      <c r="BT1047317" s="25"/>
    </row>
    <row r="1047318" spans="8:72" s="38" customFormat="1" ht="31.5" customHeight="1" x14ac:dyDescent="0.25">
      <c r="H1047318" s="14"/>
      <c r="I1047318" s="14"/>
      <c r="J1047318" s="14"/>
      <c r="K1047318" s="14"/>
      <c r="L1047318" s="14"/>
      <c r="M1047318" s="14"/>
      <c r="N1047318" s="14"/>
      <c r="O1047318" s="14"/>
      <c r="P1047318" s="14"/>
      <c r="Q1047318" s="14"/>
      <c r="R1047318" s="14"/>
      <c r="S1047318" s="14"/>
      <c r="T1047318" s="14"/>
      <c r="U1047318" s="14"/>
      <c r="V1047318" s="14"/>
      <c r="W1047318" s="14"/>
      <c r="X1047318" s="14"/>
      <c r="Y1047318" s="37"/>
      <c r="Z1047318" s="37"/>
      <c r="BR1047318" s="25"/>
      <c r="BT1047318" s="25"/>
    </row>
    <row r="1047319" spans="8:72" s="38" customFormat="1" ht="31.5" customHeight="1" x14ac:dyDescent="0.25">
      <c r="H1047319" s="14"/>
      <c r="I1047319" s="14"/>
      <c r="J1047319" s="14"/>
      <c r="K1047319" s="14"/>
      <c r="L1047319" s="14"/>
      <c r="M1047319" s="14"/>
      <c r="N1047319" s="14"/>
      <c r="O1047319" s="14"/>
      <c r="P1047319" s="14"/>
      <c r="Q1047319" s="14"/>
      <c r="R1047319" s="14"/>
      <c r="S1047319" s="14"/>
      <c r="T1047319" s="14"/>
      <c r="U1047319" s="14"/>
      <c r="V1047319" s="14"/>
      <c r="W1047319" s="14"/>
      <c r="X1047319" s="14"/>
      <c r="Y1047319" s="37"/>
      <c r="Z1047319" s="37"/>
      <c r="BR1047319" s="25"/>
      <c r="BT1047319" s="25"/>
    </row>
    <row r="1047320" spans="8:72" s="38" customFormat="1" ht="31.5" customHeight="1" x14ac:dyDescent="0.25">
      <c r="H1047320" s="14"/>
      <c r="I1047320" s="14"/>
      <c r="J1047320" s="14"/>
      <c r="K1047320" s="14"/>
      <c r="L1047320" s="14"/>
      <c r="M1047320" s="14"/>
      <c r="N1047320" s="14"/>
      <c r="O1047320" s="14"/>
      <c r="P1047320" s="14"/>
      <c r="Q1047320" s="14"/>
      <c r="R1047320" s="14"/>
      <c r="S1047320" s="14"/>
      <c r="T1047320" s="14"/>
      <c r="U1047320" s="14"/>
      <c r="V1047320" s="14"/>
      <c r="W1047320" s="14"/>
      <c r="X1047320" s="14"/>
      <c r="Y1047320" s="37"/>
      <c r="Z1047320" s="37"/>
      <c r="BR1047320" s="25"/>
      <c r="BT1047320" s="25"/>
    </row>
    <row r="1047321" spans="8:72" s="38" customFormat="1" ht="31.5" customHeight="1" x14ac:dyDescent="0.25">
      <c r="H1047321" s="14"/>
      <c r="I1047321" s="14"/>
      <c r="J1047321" s="14"/>
      <c r="K1047321" s="14"/>
      <c r="L1047321" s="14"/>
      <c r="M1047321" s="14"/>
      <c r="N1047321" s="14"/>
      <c r="O1047321" s="14"/>
      <c r="P1047321" s="14"/>
      <c r="Q1047321" s="14"/>
      <c r="R1047321" s="14"/>
      <c r="S1047321" s="14"/>
      <c r="T1047321" s="14"/>
      <c r="U1047321" s="14"/>
      <c r="V1047321" s="14"/>
      <c r="W1047321" s="14"/>
      <c r="X1047321" s="14"/>
      <c r="Y1047321" s="37"/>
      <c r="Z1047321" s="37"/>
      <c r="BR1047321" s="25"/>
      <c r="BT1047321" s="25"/>
    </row>
    <row r="1047322" spans="8:72" s="38" customFormat="1" ht="31.5" customHeight="1" x14ac:dyDescent="0.25">
      <c r="H1047322" s="14"/>
      <c r="I1047322" s="14"/>
      <c r="J1047322" s="14"/>
      <c r="K1047322" s="14"/>
      <c r="L1047322" s="14"/>
      <c r="M1047322" s="14"/>
      <c r="N1047322" s="14"/>
      <c r="O1047322" s="14"/>
      <c r="P1047322" s="14"/>
      <c r="Q1047322" s="14"/>
      <c r="R1047322" s="14"/>
      <c r="S1047322" s="14"/>
      <c r="T1047322" s="14"/>
      <c r="U1047322" s="14"/>
      <c r="V1047322" s="14"/>
      <c r="W1047322" s="14"/>
      <c r="X1047322" s="14"/>
      <c r="Y1047322" s="37"/>
      <c r="Z1047322" s="37"/>
      <c r="BR1047322" s="25"/>
      <c r="BT1047322" s="25"/>
    </row>
    <row r="1047323" spans="8:72" s="38" customFormat="1" ht="31.5" customHeight="1" x14ac:dyDescent="0.25">
      <c r="H1047323" s="14"/>
      <c r="I1047323" s="14"/>
      <c r="J1047323" s="14"/>
      <c r="K1047323" s="14"/>
      <c r="L1047323" s="14"/>
      <c r="M1047323" s="14"/>
      <c r="N1047323" s="14"/>
      <c r="O1047323" s="14"/>
      <c r="P1047323" s="14"/>
      <c r="Q1047323" s="14"/>
      <c r="R1047323" s="14"/>
      <c r="S1047323" s="14"/>
      <c r="T1047323" s="14"/>
      <c r="U1047323" s="14"/>
      <c r="V1047323" s="14"/>
      <c r="W1047323" s="14"/>
      <c r="X1047323" s="14"/>
      <c r="Y1047323" s="37"/>
      <c r="Z1047323" s="37"/>
      <c r="BR1047323" s="25"/>
      <c r="BT1047323" s="25"/>
    </row>
    <row r="1047324" spans="8:72" s="38" customFormat="1" ht="31.5" customHeight="1" x14ac:dyDescent="0.25">
      <c r="H1047324" s="14"/>
      <c r="I1047324" s="14"/>
      <c r="J1047324" s="14"/>
      <c r="K1047324" s="14"/>
      <c r="L1047324" s="14"/>
      <c r="M1047324" s="14"/>
      <c r="N1047324" s="14"/>
      <c r="O1047324" s="14"/>
      <c r="P1047324" s="14"/>
      <c r="Q1047324" s="14"/>
      <c r="R1047324" s="14"/>
      <c r="S1047324" s="14"/>
      <c r="T1047324" s="14"/>
      <c r="U1047324" s="14"/>
      <c r="V1047324" s="14"/>
      <c r="W1047324" s="14"/>
      <c r="X1047324" s="14"/>
      <c r="Y1047324" s="37"/>
      <c r="Z1047324" s="37"/>
      <c r="BR1047324" s="25"/>
      <c r="BT1047324" s="25"/>
    </row>
    <row r="1047325" spans="8:72" s="38" customFormat="1" ht="31.5" customHeight="1" x14ac:dyDescent="0.25">
      <c r="H1047325" s="14"/>
      <c r="I1047325" s="14"/>
      <c r="J1047325" s="14"/>
      <c r="K1047325" s="14"/>
      <c r="L1047325" s="14"/>
      <c r="M1047325" s="14"/>
      <c r="N1047325" s="14"/>
      <c r="O1047325" s="14"/>
      <c r="P1047325" s="14"/>
      <c r="Q1047325" s="14"/>
      <c r="R1047325" s="14"/>
      <c r="S1047325" s="14"/>
      <c r="T1047325" s="14"/>
      <c r="U1047325" s="14"/>
      <c r="V1047325" s="14"/>
      <c r="W1047325" s="14"/>
      <c r="X1047325" s="14"/>
      <c r="Y1047325" s="37"/>
      <c r="Z1047325" s="37"/>
      <c r="BR1047325" s="25"/>
      <c r="BT1047325" s="25"/>
    </row>
    <row r="1047326" spans="8:72" s="38" customFormat="1" ht="31.5" customHeight="1" x14ac:dyDescent="0.25">
      <c r="H1047326" s="14"/>
      <c r="I1047326" s="14"/>
      <c r="J1047326" s="14"/>
      <c r="K1047326" s="14"/>
      <c r="L1047326" s="14"/>
      <c r="M1047326" s="14"/>
      <c r="N1047326" s="14"/>
      <c r="O1047326" s="14"/>
      <c r="P1047326" s="14"/>
      <c r="Q1047326" s="14"/>
      <c r="R1047326" s="14"/>
      <c r="S1047326" s="14"/>
      <c r="T1047326" s="14"/>
      <c r="U1047326" s="14"/>
      <c r="V1047326" s="14"/>
      <c r="W1047326" s="14"/>
      <c r="X1047326" s="14"/>
      <c r="Y1047326" s="37"/>
      <c r="Z1047326" s="37"/>
      <c r="BR1047326" s="25"/>
      <c r="BT1047326" s="25"/>
    </row>
    <row r="1047327" spans="8:72" s="38" customFormat="1" ht="31.5" customHeight="1" x14ac:dyDescent="0.25">
      <c r="H1047327" s="14"/>
      <c r="I1047327" s="14"/>
      <c r="J1047327" s="14"/>
      <c r="K1047327" s="14"/>
      <c r="L1047327" s="14"/>
      <c r="M1047327" s="14"/>
      <c r="N1047327" s="14"/>
      <c r="O1047327" s="14"/>
      <c r="P1047327" s="14"/>
      <c r="Q1047327" s="14"/>
      <c r="R1047327" s="14"/>
      <c r="S1047327" s="14"/>
      <c r="T1047327" s="14"/>
      <c r="U1047327" s="14"/>
      <c r="V1047327" s="14"/>
      <c r="W1047327" s="14"/>
      <c r="X1047327" s="14"/>
      <c r="Y1047327" s="37"/>
      <c r="Z1047327" s="37"/>
      <c r="BR1047327" s="25"/>
      <c r="BT1047327" s="25"/>
    </row>
    <row r="1047328" spans="8:72" s="38" customFormat="1" ht="31.5" customHeight="1" x14ac:dyDescent="0.25">
      <c r="H1047328" s="14"/>
      <c r="I1047328" s="14"/>
      <c r="J1047328" s="14"/>
      <c r="K1047328" s="14"/>
      <c r="L1047328" s="14"/>
      <c r="M1047328" s="14"/>
      <c r="N1047328" s="14"/>
      <c r="O1047328" s="14"/>
      <c r="P1047328" s="14"/>
      <c r="Q1047328" s="14"/>
      <c r="R1047328" s="14"/>
      <c r="S1047328" s="14"/>
      <c r="T1047328" s="14"/>
      <c r="U1047328" s="14"/>
      <c r="V1047328" s="14"/>
      <c r="W1047328" s="14"/>
      <c r="X1047328" s="14"/>
      <c r="Y1047328" s="37"/>
      <c r="Z1047328" s="37"/>
      <c r="BR1047328" s="25"/>
      <c r="BT1047328" s="25"/>
    </row>
    <row r="1047329" spans="8:72" s="38" customFormat="1" ht="31.5" customHeight="1" x14ac:dyDescent="0.25">
      <c r="H1047329" s="14"/>
      <c r="I1047329" s="14"/>
      <c r="J1047329" s="14"/>
      <c r="K1047329" s="14"/>
      <c r="L1047329" s="14"/>
      <c r="M1047329" s="14"/>
      <c r="N1047329" s="14"/>
      <c r="O1047329" s="14"/>
      <c r="P1047329" s="14"/>
      <c r="Q1047329" s="14"/>
      <c r="R1047329" s="14"/>
      <c r="S1047329" s="14"/>
      <c r="T1047329" s="14"/>
      <c r="U1047329" s="14"/>
      <c r="V1047329" s="14"/>
      <c r="W1047329" s="14"/>
      <c r="X1047329" s="14"/>
      <c r="Y1047329" s="37"/>
      <c r="Z1047329" s="37"/>
      <c r="BR1047329" s="25"/>
      <c r="BT1047329" s="25"/>
    </row>
    <row r="1047330" spans="8:72" s="38" customFormat="1" ht="31.5" customHeight="1" x14ac:dyDescent="0.25">
      <c r="H1047330" s="14"/>
      <c r="I1047330" s="14"/>
      <c r="J1047330" s="14"/>
      <c r="K1047330" s="14"/>
      <c r="L1047330" s="14"/>
      <c r="M1047330" s="14"/>
      <c r="N1047330" s="14"/>
      <c r="O1047330" s="14"/>
      <c r="P1047330" s="14"/>
      <c r="Q1047330" s="14"/>
      <c r="R1047330" s="14"/>
      <c r="S1047330" s="14"/>
      <c r="T1047330" s="14"/>
      <c r="U1047330" s="14"/>
      <c r="V1047330" s="14"/>
      <c r="W1047330" s="14"/>
      <c r="X1047330" s="14"/>
      <c r="Y1047330" s="37"/>
      <c r="Z1047330" s="37"/>
      <c r="BR1047330" s="25"/>
      <c r="BT1047330" s="25"/>
    </row>
    <row r="1047331" spans="8:72" s="38" customFormat="1" ht="31.5" customHeight="1" x14ac:dyDescent="0.25">
      <c r="H1047331" s="14"/>
      <c r="I1047331" s="14"/>
      <c r="J1047331" s="14"/>
      <c r="K1047331" s="14"/>
      <c r="L1047331" s="14"/>
      <c r="M1047331" s="14"/>
      <c r="N1047331" s="14"/>
      <c r="O1047331" s="14"/>
      <c r="P1047331" s="14"/>
      <c r="Q1047331" s="14"/>
      <c r="R1047331" s="14"/>
      <c r="S1047331" s="14"/>
      <c r="T1047331" s="14"/>
      <c r="U1047331" s="14"/>
      <c r="V1047331" s="14"/>
      <c r="W1047331" s="14"/>
      <c r="X1047331" s="14"/>
      <c r="Y1047331" s="37"/>
      <c r="Z1047331" s="37"/>
      <c r="BR1047331" s="25"/>
      <c r="BT1047331" s="25"/>
    </row>
    <row r="1047332" spans="8:72" s="38" customFormat="1" ht="31.5" customHeight="1" x14ac:dyDescent="0.25">
      <c r="H1047332" s="14"/>
      <c r="I1047332" s="14"/>
      <c r="J1047332" s="14"/>
      <c r="K1047332" s="14"/>
      <c r="L1047332" s="14"/>
      <c r="M1047332" s="14"/>
      <c r="N1047332" s="14"/>
      <c r="O1047332" s="14"/>
      <c r="P1047332" s="14"/>
      <c r="Q1047332" s="14"/>
      <c r="R1047332" s="14"/>
      <c r="S1047332" s="14"/>
      <c r="T1047332" s="14"/>
      <c r="U1047332" s="14"/>
      <c r="V1047332" s="14"/>
      <c r="W1047332" s="14"/>
      <c r="X1047332" s="14"/>
      <c r="Y1047332" s="37"/>
      <c r="Z1047332" s="37"/>
      <c r="BR1047332" s="25"/>
      <c r="BT1047332" s="25"/>
    </row>
    <row r="1047333" spans="8:72" s="38" customFormat="1" ht="31.5" customHeight="1" x14ac:dyDescent="0.25">
      <c r="H1047333" s="14"/>
      <c r="I1047333" s="14"/>
      <c r="J1047333" s="14"/>
      <c r="K1047333" s="14"/>
      <c r="L1047333" s="14"/>
      <c r="M1047333" s="14"/>
      <c r="N1047333" s="14"/>
      <c r="O1047333" s="14"/>
      <c r="P1047333" s="14"/>
      <c r="Q1047333" s="14"/>
      <c r="R1047333" s="14"/>
      <c r="S1047333" s="14"/>
      <c r="T1047333" s="14"/>
      <c r="U1047333" s="14"/>
      <c r="V1047333" s="14"/>
      <c r="W1047333" s="14"/>
      <c r="X1047333" s="14"/>
      <c r="Y1047333" s="37"/>
      <c r="Z1047333" s="37"/>
      <c r="BR1047333" s="25"/>
      <c r="BT1047333" s="25"/>
    </row>
    <row r="1047334" spans="8:72" s="38" customFormat="1" ht="31.5" customHeight="1" x14ac:dyDescent="0.25">
      <c r="H1047334" s="14"/>
      <c r="I1047334" s="14"/>
      <c r="J1047334" s="14"/>
      <c r="K1047334" s="14"/>
      <c r="L1047334" s="14"/>
      <c r="M1047334" s="14"/>
      <c r="N1047334" s="14"/>
      <c r="O1047334" s="14"/>
      <c r="P1047334" s="14"/>
      <c r="Q1047334" s="14"/>
      <c r="R1047334" s="14"/>
      <c r="S1047334" s="14"/>
      <c r="T1047334" s="14"/>
      <c r="U1047334" s="14"/>
      <c r="V1047334" s="14"/>
      <c r="W1047334" s="14"/>
      <c r="X1047334" s="14"/>
      <c r="Y1047334" s="37"/>
      <c r="Z1047334" s="37"/>
      <c r="BR1047334" s="25"/>
      <c r="BT1047334" s="25"/>
    </row>
    <row r="1047335" spans="8:72" s="38" customFormat="1" ht="31.5" customHeight="1" x14ac:dyDescent="0.25">
      <c r="H1047335" s="14"/>
      <c r="I1047335" s="14"/>
      <c r="J1047335" s="14"/>
      <c r="K1047335" s="14"/>
      <c r="L1047335" s="14"/>
      <c r="M1047335" s="14"/>
      <c r="N1047335" s="14"/>
      <c r="O1047335" s="14"/>
      <c r="P1047335" s="14"/>
      <c r="Q1047335" s="14"/>
      <c r="R1047335" s="14"/>
      <c r="S1047335" s="14"/>
      <c r="T1047335" s="14"/>
      <c r="U1047335" s="14"/>
      <c r="V1047335" s="14"/>
      <c r="W1047335" s="14"/>
      <c r="X1047335" s="14"/>
      <c r="Y1047335" s="37"/>
      <c r="Z1047335" s="37"/>
      <c r="BR1047335" s="25"/>
      <c r="BT1047335" s="25"/>
    </row>
    <row r="1047336" spans="8:72" s="38" customFormat="1" ht="31.5" customHeight="1" x14ac:dyDescent="0.25">
      <c r="H1047336" s="14"/>
      <c r="I1047336" s="14"/>
      <c r="J1047336" s="14"/>
      <c r="K1047336" s="14"/>
      <c r="L1047336" s="14"/>
      <c r="M1047336" s="14"/>
      <c r="N1047336" s="14"/>
      <c r="O1047336" s="14"/>
      <c r="P1047336" s="14"/>
      <c r="Q1047336" s="14"/>
      <c r="R1047336" s="14"/>
      <c r="S1047336" s="14"/>
      <c r="T1047336" s="14"/>
      <c r="U1047336" s="14"/>
      <c r="V1047336" s="14"/>
      <c r="W1047336" s="14"/>
      <c r="X1047336" s="14"/>
      <c r="Y1047336" s="37"/>
      <c r="Z1047336" s="37"/>
      <c r="BR1047336" s="25"/>
      <c r="BT1047336" s="25"/>
    </row>
    <row r="1047337" spans="8:72" s="38" customFormat="1" ht="31.5" customHeight="1" x14ac:dyDescent="0.25">
      <c r="H1047337" s="14"/>
      <c r="I1047337" s="14"/>
      <c r="J1047337" s="14"/>
      <c r="K1047337" s="14"/>
      <c r="L1047337" s="14"/>
      <c r="M1047337" s="14"/>
      <c r="N1047337" s="14"/>
      <c r="O1047337" s="14"/>
      <c r="P1047337" s="14"/>
      <c r="Q1047337" s="14"/>
      <c r="R1047337" s="14"/>
      <c r="S1047337" s="14"/>
      <c r="T1047337" s="14"/>
      <c r="U1047337" s="14"/>
      <c r="V1047337" s="14"/>
      <c r="W1047337" s="14"/>
      <c r="X1047337" s="14"/>
      <c r="Y1047337" s="37"/>
      <c r="Z1047337" s="37"/>
      <c r="BR1047337" s="25"/>
      <c r="BT1047337" s="25"/>
    </row>
    <row r="1047338" spans="8:72" s="38" customFormat="1" ht="31.5" customHeight="1" x14ac:dyDescent="0.25">
      <c r="H1047338" s="14"/>
      <c r="I1047338" s="14"/>
      <c r="J1047338" s="14"/>
      <c r="K1047338" s="14"/>
      <c r="L1047338" s="14"/>
      <c r="M1047338" s="14"/>
      <c r="N1047338" s="14"/>
      <c r="O1047338" s="14"/>
      <c r="P1047338" s="14"/>
      <c r="Q1047338" s="14"/>
      <c r="R1047338" s="14"/>
      <c r="S1047338" s="14"/>
      <c r="T1047338" s="14"/>
      <c r="U1047338" s="14"/>
      <c r="V1047338" s="14"/>
      <c r="W1047338" s="14"/>
      <c r="X1047338" s="14"/>
      <c r="Y1047338" s="37"/>
      <c r="Z1047338" s="37"/>
      <c r="BR1047338" s="25"/>
      <c r="BT1047338" s="25"/>
    </row>
    <row r="1047339" spans="8:72" s="38" customFormat="1" ht="31.5" customHeight="1" x14ac:dyDescent="0.25">
      <c r="H1047339" s="14"/>
      <c r="I1047339" s="14"/>
      <c r="J1047339" s="14"/>
      <c r="K1047339" s="14"/>
      <c r="L1047339" s="14"/>
      <c r="M1047339" s="14"/>
      <c r="N1047339" s="14"/>
      <c r="O1047339" s="14"/>
      <c r="P1047339" s="14"/>
      <c r="Q1047339" s="14"/>
      <c r="R1047339" s="14"/>
      <c r="S1047339" s="14"/>
      <c r="T1047339" s="14"/>
      <c r="U1047339" s="14"/>
      <c r="V1047339" s="14"/>
      <c r="W1047339" s="14"/>
      <c r="X1047339" s="14"/>
      <c r="Y1047339" s="37"/>
      <c r="Z1047339" s="37"/>
      <c r="BR1047339" s="25"/>
      <c r="BT1047339" s="25"/>
    </row>
    <row r="1047340" spans="8:72" s="38" customFormat="1" ht="31.5" customHeight="1" x14ac:dyDescent="0.25">
      <c r="H1047340" s="14"/>
      <c r="I1047340" s="14"/>
      <c r="J1047340" s="14"/>
      <c r="K1047340" s="14"/>
      <c r="L1047340" s="14"/>
      <c r="M1047340" s="14"/>
      <c r="N1047340" s="14"/>
      <c r="O1047340" s="14"/>
      <c r="P1047340" s="14"/>
      <c r="Q1047340" s="14"/>
      <c r="R1047340" s="14"/>
      <c r="S1047340" s="14"/>
      <c r="T1047340" s="14"/>
      <c r="U1047340" s="14"/>
      <c r="V1047340" s="14"/>
      <c r="W1047340" s="14"/>
      <c r="X1047340" s="14"/>
      <c r="Y1047340" s="37"/>
      <c r="Z1047340" s="37"/>
      <c r="BR1047340" s="25"/>
      <c r="BT1047340" s="25"/>
    </row>
    <row r="1047341" spans="8:72" s="38" customFormat="1" ht="31.5" customHeight="1" x14ac:dyDescent="0.25">
      <c r="H1047341" s="14"/>
      <c r="I1047341" s="14"/>
      <c r="J1047341" s="14"/>
      <c r="K1047341" s="14"/>
      <c r="L1047341" s="14"/>
      <c r="M1047341" s="14"/>
      <c r="N1047341" s="14"/>
      <c r="O1047341" s="14"/>
      <c r="P1047341" s="14"/>
      <c r="Q1047341" s="14"/>
      <c r="R1047341" s="14"/>
      <c r="S1047341" s="14"/>
      <c r="T1047341" s="14"/>
      <c r="U1047341" s="14"/>
      <c r="V1047341" s="14"/>
      <c r="W1047341" s="14"/>
      <c r="X1047341" s="14"/>
      <c r="Y1047341" s="37"/>
      <c r="Z1047341" s="37"/>
      <c r="BR1047341" s="25"/>
      <c r="BT1047341" s="25"/>
    </row>
    <row r="1047342" spans="8:72" s="38" customFormat="1" ht="31.5" customHeight="1" x14ac:dyDescent="0.25">
      <c r="H1047342" s="14"/>
      <c r="I1047342" s="14"/>
      <c r="J1047342" s="14"/>
      <c r="K1047342" s="14"/>
      <c r="L1047342" s="14"/>
      <c r="M1047342" s="14"/>
      <c r="N1047342" s="14"/>
      <c r="O1047342" s="14"/>
      <c r="P1047342" s="14"/>
      <c r="Q1047342" s="14"/>
      <c r="R1047342" s="14"/>
      <c r="S1047342" s="14"/>
      <c r="T1047342" s="14"/>
      <c r="U1047342" s="14"/>
      <c r="V1047342" s="14"/>
      <c r="W1047342" s="14"/>
      <c r="X1047342" s="14"/>
      <c r="Y1047342" s="37"/>
      <c r="Z1047342" s="37"/>
      <c r="BR1047342" s="25"/>
      <c r="BT1047342" s="25"/>
    </row>
    <row r="1047343" spans="8:72" s="38" customFormat="1" ht="31.5" customHeight="1" x14ac:dyDescent="0.25">
      <c r="H1047343" s="14"/>
      <c r="I1047343" s="14"/>
      <c r="J1047343" s="14"/>
      <c r="K1047343" s="14"/>
      <c r="L1047343" s="14"/>
      <c r="M1047343" s="14"/>
      <c r="N1047343" s="14"/>
      <c r="O1047343" s="14"/>
      <c r="P1047343" s="14"/>
      <c r="Q1047343" s="14"/>
      <c r="R1047343" s="14"/>
      <c r="S1047343" s="14"/>
      <c r="T1047343" s="14"/>
      <c r="U1047343" s="14"/>
      <c r="V1047343" s="14"/>
      <c r="W1047343" s="14"/>
      <c r="X1047343" s="14"/>
      <c r="Y1047343" s="37"/>
      <c r="Z1047343" s="37"/>
      <c r="BR1047343" s="25"/>
      <c r="BT1047343" s="25"/>
    </row>
    <row r="1047344" spans="8:72" s="38" customFormat="1" ht="31.5" customHeight="1" x14ac:dyDescent="0.25">
      <c r="H1047344" s="14"/>
      <c r="I1047344" s="14"/>
      <c r="J1047344" s="14"/>
      <c r="K1047344" s="14"/>
      <c r="L1047344" s="14"/>
      <c r="M1047344" s="14"/>
      <c r="N1047344" s="14"/>
      <c r="O1047344" s="14"/>
      <c r="P1047344" s="14"/>
      <c r="Q1047344" s="14"/>
      <c r="R1047344" s="14"/>
      <c r="S1047344" s="14"/>
      <c r="T1047344" s="14"/>
      <c r="U1047344" s="14"/>
      <c r="V1047344" s="14"/>
      <c r="W1047344" s="14"/>
      <c r="X1047344" s="14"/>
      <c r="Y1047344" s="37"/>
      <c r="Z1047344" s="37"/>
      <c r="BR1047344" s="25"/>
      <c r="BT1047344" s="25"/>
    </row>
    <row r="1047345" spans="8:72" s="38" customFormat="1" ht="31.5" customHeight="1" x14ac:dyDescent="0.25">
      <c r="H1047345" s="14"/>
      <c r="I1047345" s="14"/>
      <c r="J1047345" s="14"/>
      <c r="K1047345" s="14"/>
      <c r="L1047345" s="14"/>
      <c r="M1047345" s="14"/>
      <c r="N1047345" s="14"/>
      <c r="O1047345" s="14"/>
      <c r="P1047345" s="14"/>
      <c r="Q1047345" s="14"/>
      <c r="R1047345" s="14"/>
      <c r="S1047345" s="14"/>
      <c r="T1047345" s="14"/>
      <c r="U1047345" s="14"/>
      <c r="V1047345" s="14"/>
      <c r="W1047345" s="14"/>
      <c r="X1047345" s="14"/>
      <c r="Y1047345" s="37"/>
      <c r="Z1047345" s="37"/>
      <c r="BR1047345" s="25"/>
      <c r="BT1047345" s="25"/>
    </row>
    <row r="1047346" spans="8:72" s="38" customFormat="1" ht="31.5" customHeight="1" x14ac:dyDescent="0.25">
      <c r="H1047346" s="14"/>
      <c r="I1047346" s="14"/>
      <c r="J1047346" s="14"/>
      <c r="K1047346" s="14"/>
      <c r="L1047346" s="14"/>
      <c r="M1047346" s="14"/>
      <c r="N1047346" s="14"/>
      <c r="O1047346" s="14"/>
      <c r="P1047346" s="14"/>
      <c r="Q1047346" s="14"/>
      <c r="R1047346" s="14"/>
      <c r="S1047346" s="14"/>
      <c r="T1047346" s="14"/>
      <c r="U1047346" s="14"/>
      <c r="V1047346" s="14"/>
      <c r="W1047346" s="14"/>
      <c r="X1047346" s="14"/>
      <c r="Y1047346" s="37"/>
      <c r="Z1047346" s="37"/>
      <c r="BR1047346" s="25"/>
      <c r="BT1047346" s="25"/>
    </row>
    <row r="1047347" spans="8:72" s="38" customFormat="1" ht="31.5" customHeight="1" x14ac:dyDescent="0.25">
      <c r="H1047347" s="14"/>
      <c r="I1047347" s="14"/>
      <c r="J1047347" s="14"/>
      <c r="K1047347" s="14"/>
      <c r="L1047347" s="14"/>
      <c r="M1047347" s="14"/>
      <c r="N1047347" s="14"/>
      <c r="O1047347" s="14"/>
      <c r="P1047347" s="14"/>
      <c r="Q1047347" s="14"/>
      <c r="R1047347" s="14"/>
      <c r="S1047347" s="14"/>
      <c r="T1047347" s="14"/>
      <c r="U1047347" s="14"/>
      <c r="V1047347" s="14"/>
      <c r="W1047347" s="14"/>
      <c r="X1047347" s="14"/>
      <c r="Y1047347" s="37"/>
      <c r="Z1047347" s="37"/>
      <c r="BR1047347" s="25"/>
      <c r="BT1047347" s="25"/>
    </row>
    <row r="1047348" spans="8:72" s="38" customFormat="1" ht="31.5" customHeight="1" x14ac:dyDescent="0.25">
      <c r="H1047348" s="14"/>
      <c r="I1047348" s="14"/>
      <c r="J1047348" s="14"/>
      <c r="K1047348" s="14"/>
      <c r="L1047348" s="14"/>
      <c r="M1047348" s="14"/>
      <c r="N1047348" s="14"/>
      <c r="O1047348" s="14"/>
      <c r="P1047348" s="14"/>
      <c r="Q1047348" s="14"/>
      <c r="R1047348" s="14"/>
      <c r="S1047348" s="14"/>
      <c r="T1047348" s="14"/>
      <c r="U1047348" s="14"/>
      <c r="V1047348" s="14"/>
      <c r="W1047348" s="14"/>
      <c r="X1047348" s="14"/>
      <c r="Y1047348" s="37"/>
      <c r="Z1047348" s="37"/>
      <c r="BR1047348" s="25"/>
      <c r="BT1047348" s="25"/>
    </row>
    <row r="1047349" spans="8:72" s="38" customFormat="1" ht="31.5" customHeight="1" x14ac:dyDescent="0.25">
      <c r="H1047349" s="14"/>
      <c r="I1047349" s="14"/>
      <c r="J1047349" s="14"/>
      <c r="K1047349" s="14"/>
      <c r="L1047349" s="14"/>
      <c r="M1047349" s="14"/>
      <c r="N1047349" s="14"/>
      <c r="O1047349" s="14"/>
      <c r="P1047349" s="14"/>
      <c r="Q1047349" s="14"/>
      <c r="R1047349" s="14"/>
      <c r="S1047349" s="14"/>
      <c r="T1047349" s="14"/>
      <c r="U1047349" s="14"/>
      <c r="V1047349" s="14"/>
      <c r="W1047349" s="14"/>
      <c r="X1047349" s="14"/>
      <c r="Y1047349" s="37"/>
      <c r="Z1047349" s="37"/>
      <c r="BR1047349" s="25"/>
      <c r="BT1047349" s="25"/>
    </row>
    <row r="1047350" spans="8:72" s="38" customFormat="1" ht="31.5" customHeight="1" x14ac:dyDescent="0.25">
      <c r="H1047350" s="14"/>
      <c r="I1047350" s="14"/>
      <c r="J1047350" s="14"/>
      <c r="K1047350" s="14"/>
      <c r="L1047350" s="14"/>
      <c r="M1047350" s="14"/>
      <c r="N1047350" s="14"/>
      <c r="O1047350" s="14"/>
      <c r="P1047350" s="14"/>
      <c r="Q1047350" s="14"/>
      <c r="R1047350" s="14"/>
      <c r="S1047350" s="14"/>
      <c r="T1047350" s="14"/>
      <c r="U1047350" s="14"/>
      <c r="V1047350" s="14"/>
      <c r="W1047350" s="14"/>
      <c r="X1047350" s="14"/>
      <c r="Y1047350" s="37"/>
      <c r="Z1047350" s="37"/>
      <c r="BR1047350" s="25"/>
      <c r="BT1047350" s="25"/>
    </row>
    <row r="1047351" spans="8:72" s="38" customFormat="1" ht="31.5" customHeight="1" x14ac:dyDescent="0.25">
      <c r="H1047351" s="14"/>
      <c r="I1047351" s="14"/>
      <c r="J1047351" s="14"/>
      <c r="K1047351" s="14"/>
      <c r="L1047351" s="14"/>
      <c r="M1047351" s="14"/>
      <c r="N1047351" s="14"/>
      <c r="O1047351" s="14"/>
      <c r="P1047351" s="14"/>
      <c r="Q1047351" s="14"/>
      <c r="R1047351" s="14"/>
      <c r="S1047351" s="14"/>
      <c r="T1047351" s="14"/>
      <c r="U1047351" s="14"/>
      <c r="V1047351" s="14"/>
      <c r="W1047351" s="14"/>
      <c r="X1047351" s="14"/>
      <c r="Y1047351" s="37"/>
      <c r="Z1047351" s="37"/>
      <c r="BR1047351" s="25"/>
      <c r="BT1047351" s="25"/>
    </row>
    <row r="1047352" spans="8:72" s="38" customFormat="1" ht="31.5" customHeight="1" x14ac:dyDescent="0.25">
      <c r="H1047352" s="14"/>
      <c r="I1047352" s="14"/>
      <c r="J1047352" s="14"/>
      <c r="K1047352" s="14"/>
      <c r="L1047352" s="14"/>
      <c r="M1047352" s="14"/>
      <c r="N1047352" s="14"/>
      <c r="O1047352" s="14"/>
      <c r="P1047352" s="14"/>
      <c r="Q1047352" s="14"/>
      <c r="R1047352" s="14"/>
      <c r="S1047352" s="14"/>
      <c r="T1047352" s="14"/>
      <c r="U1047352" s="14"/>
      <c r="V1047352" s="14"/>
      <c r="W1047352" s="14"/>
      <c r="X1047352" s="14"/>
      <c r="Y1047352" s="37"/>
      <c r="Z1047352" s="37"/>
      <c r="BR1047352" s="25"/>
      <c r="BT1047352" s="25"/>
    </row>
    <row r="1047353" spans="8:72" s="38" customFormat="1" ht="31.5" customHeight="1" x14ac:dyDescent="0.25">
      <c r="H1047353" s="14"/>
      <c r="I1047353" s="14"/>
      <c r="J1047353" s="14"/>
      <c r="K1047353" s="14"/>
      <c r="L1047353" s="14"/>
      <c r="M1047353" s="14"/>
      <c r="N1047353" s="14"/>
      <c r="O1047353" s="14"/>
      <c r="P1047353" s="14"/>
      <c r="Q1047353" s="14"/>
      <c r="R1047353" s="14"/>
      <c r="S1047353" s="14"/>
      <c r="T1047353" s="14"/>
      <c r="U1047353" s="14"/>
      <c r="V1047353" s="14"/>
      <c r="W1047353" s="14"/>
      <c r="X1047353" s="14"/>
      <c r="Y1047353" s="37"/>
      <c r="Z1047353" s="37"/>
      <c r="BR1047353" s="25"/>
      <c r="BT1047353" s="25"/>
    </row>
    <row r="1047354" spans="8:72" s="38" customFormat="1" ht="31.5" customHeight="1" x14ac:dyDescent="0.25">
      <c r="H1047354" s="14"/>
      <c r="I1047354" s="14"/>
      <c r="J1047354" s="14"/>
      <c r="K1047354" s="14"/>
      <c r="L1047354" s="14"/>
      <c r="M1047354" s="14"/>
      <c r="N1047354" s="14"/>
      <c r="O1047354" s="14"/>
      <c r="P1047354" s="14"/>
      <c r="Q1047354" s="14"/>
      <c r="R1047354" s="14"/>
      <c r="S1047354" s="14"/>
      <c r="T1047354" s="14"/>
      <c r="U1047354" s="14"/>
      <c r="V1047354" s="14"/>
      <c r="W1047354" s="14"/>
      <c r="X1047354" s="14"/>
      <c r="Y1047354" s="37"/>
      <c r="Z1047354" s="37"/>
      <c r="BR1047354" s="25"/>
      <c r="BT1047354" s="25"/>
    </row>
    <row r="1047355" spans="8:72" s="38" customFormat="1" ht="31.5" customHeight="1" x14ac:dyDescent="0.25">
      <c r="H1047355" s="14"/>
      <c r="I1047355" s="14"/>
      <c r="J1047355" s="14"/>
      <c r="K1047355" s="14"/>
      <c r="L1047355" s="14"/>
      <c r="M1047355" s="14"/>
      <c r="N1047355" s="14"/>
      <c r="O1047355" s="14"/>
      <c r="P1047355" s="14"/>
      <c r="Q1047355" s="14"/>
      <c r="R1047355" s="14"/>
      <c r="S1047355" s="14"/>
      <c r="T1047355" s="14"/>
      <c r="U1047355" s="14"/>
      <c r="V1047355" s="14"/>
      <c r="W1047355" s="14"/>
      <c r="X1047355" s="14"/>
      <c r="Y1047355" s="37"/>
      <c r="Z1047355" s="37"/>
      <c r="BR1047355" s="25"/>
      <c r="BT1047355" s="25"/>
    </row>
    <row r="1047356" spans="8:72" s="38" customFormat="1" ht="31.5" customHeight="1" x14ac:dyDescent="0.25">
      <c r="H1047356" s="14"/>
      <c r="I1047356" s="14"/>
      <c r="J1047356" s="14"/>
      <c r="K1047356" s="14"/>
      <c r="L1047356" s="14"/>
      <c r="M1047356" s="14"/>
      <c r="N1047356" s="14"/>
      <c r="O1047356" s="14"/>
      <c r="P1047356" s="14"/>
      <c r="Q1047356" s="14"/>
      <c r="R1047356" s="14"/>
      <c r="S1047356" s="14"/>
      <c r="T1047356" s="14"/>
      <c r="U1047356" s="14"/>
      <c r="V1047356" s="14"/>
      <c r="W1047356" s="14"/>
      <c r="X1047356" s="14"/>
      <c r="Y1047356" s="37"/>
      <c r="Z1047356" s="37"/>
      <c r="BR1047356" s="25"/>
      <c r="BT1047356" s="25"/>
    </row>
    <row r="1047357" spans="8:72" s="38" customFormat="1" ht="31.5" customHeight="1" x14ac:dyDescent="0.25">
      <c r="H1047357" s="14"/>
      <c r="I1047357" s="14"/>
      <c r="J1047357" s="14"/>
      <c r="K1047357" s="14"/>
      <c r="L1047357" s="14"/>
      <c r="M1047357" s="14"/>
      <c r="N1047357" s="14"/>
      <c r="O1047357" s="14"/>
      <c r="P1047357" s="14"/>
      <c r="Q1047357" s="14"/>
      <c r="R1047357" s="14"/>
      <c r="S1047357" s="14"/>
      <c r="T1047357" s="14"/>
      <c r="U1047357" s="14"/>
      <c r="V1047357" s="14"/>
      <c r="W1047357" s="14"/>
      <c r="X1047357" s="14"/>
      <c r="Y1047357" s="37"/>
      <c r="Z1047357" s="37"/>
      <c r="BR1047357" s="25"/>
      <c r="BT1047357" s="25"/>
    </row>
    <row r="1047358" spans="8:72" s="38" customFormat="1" ht="31.5" customHeight="1" x14ac:dyDescent="0.25">
      <c r="H1047358" s="14"/>
      <c r="I1047358" s="14"/>
      <c r="J1047358" s="14"/>
      <c r="K1047358" s="14"/>
      <c r="L1047358" s="14"/>
      <c r="M1047358" s="14"/>
      <c r="N1047358" s="14"/>
      <c r="O1047358" s="14"/>
      <c r="P1047358" s="14"/>
      <c r="Q1047358" s="14"/>
      <c r="R1047358" s="14"/>
      <c r="S1047358" s="14"/>
      <c r="T1047358" s="14"/>
      <c r="U1047358" s="14"/>
      <c r="V1047358" s="14"/>
      <c r="W1047358" s="14"/>
      <c r="X1047358" s="14"/>
      <c r="Y1047358" s="37"/>
      <c r="Z1047358" s="37"/>
      <c r="BR1047358" s="25"/>
      <c r="BT1047358" s="25"/>
    </row>
    <row r="1047359" spans="8:72" s="38" customFormat="1" ht="31.5" customHeight="1" x14ac:dyDescent="0.25">
      <c r="H1047359" s="14"/>
      <c r="I1047359" s="14"/>
      <c r="J1047359" s="14"/>
      <c r="K1047359" s="14"/>
      <c r="L1047359" s="14"/>
      <c r="M1047359" s="14"/>
      <c r="N1047359" s="14"/>
      <c r="O1047359" s="14"/>
      <c r="P1047359" s="14"/>
      <c r="Q1047359" s="14"/>
      <c r="R1047359" s="14"/>
      <c r="S1047359" s="14"/>
      <c r="T1047359" s="14"/>
      <c r="U1047359" s="14"/>
      <c r="V1047359" s="14"/>
      <c r="W1047359" s="14"/>
      <c r="X1047359" s="14"/>
      <c r="Y1047359" s="37"/>
      <c r="Z1047359" s="37"/>
      <c r="BR1047359" s="25"/>
      <c r="BT1047359" s="25"/>
    </row>
    <row r="1047360" spans="8:72" s="38" customFormat="1" ht="31.5" customHeight="1" x14ac:dyDescent="0.25">
      <c r="H1047360" s="14"/>
      <c r="I1047360" s="14"/>
      <c r="J1047360" s="14"/>
      <c r="K1047360" s="14"/>
      <c r="L1047360" s="14"/>
      <c r="M1047360" s="14"/>
      <c r="N1047360" s="14"/>
      <c r="O1047360" s="14"/>
      <c r="P1047360" s="14"/>
      <c r="Q1047360" s="14"/>
      <c r="R1047360" s="14"/>
      <c r="S1047360" s="14"/>
      <c r="T1047360" s="14"/>
      <c r="U1047360" s="14"/>
      <c r="V1047360" s="14"/>
      <c r="W1047360" s="14"/>
      <c r="X1047360" s="14"/>
      <c r="Y1047360" s="37"/>
      <c r="Z1047360" s="37"/>
      <c r="BR1047360" s="25"/>
      <c r="BT1047360" s="25"/>
    </row>
    <row r="1047361" spans="8:72" s="38" customFormat="1" ht="31.5" customHeight="1" x14ac:dyDescent="0.25">
      <c r="H1047361" s="14"/>
      <c r="I1047361" s="14"/>
      <c r="J1047361" s="14"/>
      <c r="K1047361" s="14"/>
      <c r="L1047361" s="14"/>
      <c r="M1047361" s="14"/>
      <c r="N1047361" s="14"/>
      <c r="O1047361" s="14"/>
      <c r="P1047361" s="14"/>
      <c r="Q1047361" s="14"/>
      <c r="R1047361" s="14"/>
      <c r="S1047361" s="14"/>
      <c r="T1047361" s="14"/>
      <c r="U1047361" s="14"/>
      <c r="V1047361" s="14"/>
      <c r="W1047361" s="14"/>
      <c r="X1047361" s="14"/>
      <c r="Y1047361" s="37"/>
      <c r="Z1047361" s="37"/>
      <c r="BR1047361" s="25"/>
      <c r="BT1047361" s="25"/>
    </row>
    <row r="1047362" spans="8:72" s="38" customFormat="1" ht="31.5" customHeight="1" x14ac:dyDescent="0.25">
      <c r="H1047362" s="14"/>
      <c r="I1047362" s="14"/>
      <c r="J1047362" s="14"/>
      <c r="K1047362" s="14"/>
      <c r="L1047362" s="14"/>
      <c r="M1047362" s="14"/>
      <c r="N1047362" s="14"/>
      <c r="O1047362" s="14"/>
      <c r="P1047362" s="14"/>
      <c r="Q1047362" s="14"/>
      <c r="R1047362" s="14"/>
      <c r="S1047362" s="14"/>
      <c r="T1047362" s="14"/>
      <c r="U1047362" s="14"/>
      <c r="V1047362" s="14"/>
      <c r="W1047362" s="14"/>
      <c r="X1047362" s="14"/>
      <c r="Y1047362" s="37"/>
      <c r="Z1047362" s="37"/>
      <c r="BR1047362" s="25"/>
      <c r="BT1047362" s="25"/>
    </row>
    <row r="1047363" spans="8:72" s="38" customFormat="1" ht="31.5" customHeight="1" x14ac:dyDescent="0.25">
      <c r="H1047363" s="14"/>
      <c r="I1047363" s="14"/>
      <c r="J1047363" s="14"/>
      <c r="K1047363" s="14"/>
      <c r="L1047363" s="14"/>
      <c r="M1047363" s="14"/>
      <c r="N1047363" s="14"/>
      <c r="O1047363" s="14"/>
      <c r="P1047363" s="14"/>
      <c r="Q1047363" s="14"/>
      <c r="R1047363" s="14"/>
      <c r="S1047363" s="14"/>
      <c r="T1047363" s="14"/>
      <c r="U1047363" s="14"/>
      <c r="V1047363" s="14"/>
      <c r="W1047363" s="14"/>
      <c r="X1047363" s="14"/>
      <c r="Y1047363" s="37"/>
      <c r="Z1047363" s="37"/>
      <c r="BR1047363" s="25"/>
      <c r="BT1047363" s="25"/>
    </row>
    <row r="1047364" spans="8:72" s="38" customFormat="1" ht="31.5" customHeight="1" x14ac:dyDescent="0.25">
      <c r="H1047364" s="14"/>
      <c r="I1047364" s="14"/>
      <c r="J1047364" s="14"/>
      <c r="K1047364" s="14"/>
      <c r="L1047364" s="14"/>
      <c r="M1047364" s="14"/>
      <c r="N1047364" s="14"/>
      <c r="O1047364" s="14"/>
      <c r="P1047364" s="14"/>
      <c r="Q1047364" s="14"/>
      <c r="R1047364" s="14"/>
      <c r="S1047364" s="14"/>
      <c r="T1047364" s="14"/>
      <c r="U1047364" s="14"/>
      <c r="V1047364" s="14"/>
      <c r="W1047364" s="14"/>
      <c r="X1047364" s="14"/>
      <c r="Y1047364" s="37"/>
      <c r="Z1047364" s="37"/>
      <c r="BR1047364" s="25"/>
      <c r="BT1047364" s="25"/>
    </row>
    <row r="1047365" spans="8:72" s="38" customFormat="1" ht="31.5" customHeight="1" x14ac:dyDescent="0.25">
      <c r="H1047365" s="14"/>
      <c r="I1047365" s="14"/>
      <c r="J1047365" s="14"/>
      <c r="K1047365" s="14"/>
      <c r="L1047365" s="14"/>
      <c r="M1047365" s="14"/>
      <c r="N1047365" s="14"/>
      <c r="O1047365" s="14"/>
      <c r="P1047365" s="14"/>
      <c r="Q1047365" s="14"/>
      <c r="R1047365" s="14"/>
      <c r="S1047365" s="14"/>
      <c r="T1047365" s="14"/>
      <c r="U1047365" s="14"/>
      <c r="V1047365" s="14"/>
      <c r="W1047365" s="14"/>
      <c r="X1047365" s="14"/>
      <c r="Y1047365" s="37"/>
      <c r="Z1047365" s="37"/>
      <c r="BR1047365" s="25"/>
      <c r="BT1047365" s="25"/>
    </row>
    <row r="1047366" spans="8:72" s="38" customFormat="1" ht="31.5" customHeight="1" x14ac:dyDescent="0.25">
      <c r="H1047366" s="14"/>
      <c r="I1047366" s="14"/>
      <c r="J1047366" s="14"/>
      <c r="K1047366" s="14"/>
      <c r="L1047366" s="14"/>
      <c r="M1047366" s="14"/>
      <c r="N1047366" s="14"/>
      <c r="O1047366" s="14"/>
      <c r="P1047366" s="14"/>
      <c r="Q1047366" s="14"/>
      <c r="R1047366" s="14"/>
      <c r="S1047366" s="14"/>
      <c r="T1047366" s="14"/>
      <c r="U1047366" s="14"/>
      <c r="V1047366" s="14"/>
      <c r="W1047366" s="14"/>
      <c r="X1047366" s="14"/>
      <c r="Y1047366" s="37"/>
      <c r="Z1047366" s="37"/>
      <c r="BR1047366" s="25"/>
      <c r="BT1047366" s="25"/>
    </row>
    <row r="1047367" spans="8:72" s="38" customFormat="1" ht="31.5" customHeight="1" x14ac:dyDescent="0.25">
      <c r="H1047367" s="14"/>
      <c r="I1047367" s="14"/>
      <c r="J1047367" s="14"/>
      <c r="K1047367" s="14"/>
      <c r="L1047367" s="14"/>
      <c r="M1047367" s="14"/>
      <c r="N1047367" s="14"/>
      <c r="O1047367" s="14"/>
      <c r="P1047367" s="14"/>
      <c r="Q1047367" s="14"/>
      <c r="R1047367" s="14"/>
      <c r="S1047367" s="14"/>
      <c r="T1047367" s="14"/>
      <c r="U1047367" s="14"/>
      <c r="V1047367" s="14"/>
      <c r="W1047367" s="14"/>
      <c r="X1047367" s="14"/>
      <c r="Y1047367" s="37"/>
      <c r="Z1047367" s="37"/>
      <c r="BR1047367" s="25"/>
      <c r="BT1047367" s="25"/>
    </row>
    <row r="1047368" spans="8:72" s="38" customFormat="1" ht="31.5" customHeight="1" x14ac:dyDescent="0.25">
      <c r="H1047368" s="14"/>
      <c r="I1047368" s="14"/>
      <c r="J1047368" s="14"/>
      <c r="K1047368" s="14"/>
      <c r="L1047368" s="14"/>
      <c r="M1047368" s="14"/>
      <c r="N1047368" s="14"/>
      <c r="O1047368" s="14"/>
      <c r="P1047368" s="14"/>
      <c r="Q1047368" s="14"/>
      <c r="R1047368" s="14"/>
      <c r="S1047368" s="14"/>
      <c r="T1047368" s="14"/>
      <c r="U1047368" s="14"/>
      <c r="V1047368" s="14"/>
      <c r="W1047368" s="14"/>
      <c r="X1047368" s="14"/>
      <c r="Y1047368" s="37"/>
      <c r="Z1047368" s="37"/>
      <c r="BR1047368" s="25"/>
      <c r="BT1047368" s="25"/>
    </row>
    <row r="1047369" spans="8:72" s="38" customFormat="1" ht="31.5" customHeight="1" x14ac:dyDescent="0.25">
      <c r="H1047369" s="14"/>
      <c r="I1047369" s="14"/>
      <c r="J1047369" s="14"/>
      <c r="K1047369" s="14"/>
      <c r="L1047369" s="14"/>
      <c r="M1047369" s="14"/>
      <c r="N1047369" s="14"/>
      <c r="O1047369" s="14"/>
      <c r="P1047369" s="14"/>
      <c r="Q1047369" s="14"/>
      <c r="R1047369" s="14"/>
      <c r="S1047369" s="14"/>
      <c r="T1047369" s="14"/>
      <c r="U1047369" s="14"/>
      <c r="V1047369" s="14"/>
      <c r="W1047369" s="14"/>
      <c r="X1047369" s="14"/>
      <c r="Y1047369" s="37"/>
      <c r="Z1047369" s="37"/>
      <c r="BR1047369" s="25"/>
      <c r="BT1047369" s="25"/>
    </row>
    <row r="1047370" spans="8:72" s="38" customFormat="1" ht="31.5" customHeight="1" x14ac:dyDescent="0.25">
      <c r="H1047370" s="14"/>
      <c r="I1047370" s="14"/>
      <c r="J1047370" s="14"/>
      <c r="K1047370" s="14"/>
      <c r="L1047370" s="14"/>
      <c r="M1047370" s="14"/>
      <c r="N1047370" s="14"/>
      <c r="O1047370" s="14"/>
      <c r="P1047370" s="14"/>
      <c r="Q1047370" s="14"/>
      <c r="R1047370" s="14"/>
      <c r="S1047370" s="14"/>
      <c r="T1047370" s="14"/>
      <c r="U1047370" s="14"/>
      <c r="V1047370" s="14"/>
      <c r="W1047370" s="14"/>
      <c r="X1047370" s="14"/>
      <c r="Y1047370" s="37"/>
      <c r="Z1047370" s="37"/>
      <c r="BR1047370" s="25"/>
      <c r="BT1047370" s="25"/>
    </row>
    <row r="1047371" spans="8:72" s="38" customFormat="1" ht="31.5" customHeight="1" x14ac:dyDescent="0.25">
      <c r="H1047371" s="14"/>
      <c r="I1047371" s="14"/>
      <c r="J1047371" s="14"/>
      <c r="K1047371" s="14"/>
      <c r="L1047371" s="14"/>
      <c r="M1047371" s="14"/>
      <c r="N1047371" s="14"/>
      <c r="O1047371" s="14"/>
      <c r="P1047371" s="14"/>
      <c r="Q1047371" s="14"/>
      <c r="R1047371" s="14"/>
      <c r="S1047371" s="14"/>
      <c r="T1047371" s="14"/>
      <c r="U1047371" s="14"/>
      <c r="V1047371" s="14"/>
      <c r="W1047371" s="14"/>
      <c r="X1047371" s="14"/>
      <c r="Y1047371" s="37"/>
      <c r="Z1047371" s="37"/>
      <c r="BR1047371" s="25"/>
      <c r="BT1047371" s="25"/>
    </row>
    <row r="1047372" spans="8:72" s="38" customFormat="1" ht="31.5" customHeight="1" x14ac:dyDescent="0.25">
      <c r="H1047372" s="14"/>
      <c r="I1047372" s="14"/>
      <c r="J1047372" s="14"/>
      <c r="K1047372" s="14"/>
      <c r="L1047372" s="14"/>
      <c r="M1047372" s="14"/>
      <c r="N1047372" s="14"/>
      <c r="O1047372" s="14"/>
      <c r="P1047372" s="14"/>
      <c r="Q1047372" s="14"/>
      <c r="R1047372" s="14"/>
      <c r="S1047372" s="14"/>
      <c r="T1047372" s="14"/>
      <c r="U1047372" s="14"/>
      <c r="V1047372" s="14"/>
      <c r="W1047372" s="14"/>
      <c r="X1047372" s="14"/>
      <c r="Y1047372" s="37"/>
      <c r="Z1047372" s="37"/>
      <c r="BR1047372" s="25"/>
      <c r="BT1047372" s="25"/>
    </row>
    <row r="1047373" spans="8:72" s="38" customFormat="1" ht="31.5" customHeight="1" x14ac:dyDescent="0.25">
      <c r="H1047373" s="14"/>
      <c r="I1047373" s="14"/>
      <c r="J1047373" s="14"/>
      <c r="K1047373" s="14"/>
      <c r="L1047373" s="14"/>
      <c r="M1047373" s="14"/>
      <c r="N1047373" s="14"/>
      <c r="O1047373" s="14"/>
      <c r="P1047373" s="14"/>
      <c r="Q1047373" s="14"/>
      <c r="R1047373" s="14"/>
      <c r="S1047373" s="14"/>
      <c r="T1047373" s="14"/>
      <c r="U1047373" s="14"/>
      <c r="V1047373" s="14"/>
      <c r="W1047373" s="14"/>
      <c r="X1047373" s="14"/>
      <c r="Y1047373" s="37"/>
      <c r="Z1047373" s="37"/>
      <c r="BR1047373" s="25"/>
      <c r="BT1047373" s="25"/>
    </row>
    <row r="1047374" spans="8:72" s="38" customFormat="1" ht="31.5" customHeight="1" x14ac:dyDescent="0.25">
      <c r="H1047374" s="14"/>
      <c r="I1047374" s="14"/>
      <c r="J1047374" s="14"/>
      <c r="K1047374" s="14"/>
      <c r="L1047374" s="14"/>
      <c r="M1047374" s="14"/>
      <c r="N1047374" s="14"/>
      <c r="O1047374" s="14"/>
      <c r="P1047374" s="14"/>
      <c r="Q1047374" s="14"/>
      <c r="R1047374" s="14"/>
      <c r="S1047374" s="14"/>
      <c r="T1047374" s="14"/>
      <c r="U1047374" s="14"/>
      <c r="V1047374" s="14"/>
      <c r="W1047374" s="14"/>
      <c r="X1047374" s="14"/>
      <c r="Y1047374" s="37"/>
      <c r="Z1047374" s="37"/>
      <c r="BR1047374" s="25"/>
      <c r="BT1047374" s="25"/>
    </row>
    <row r="1047375" spans="8:72" s="38" customFormat="1" ht="31.5" customHeight="1" x14ac:dyDescent="0.25">
      <c r="H1047375" s="14"/>
      <c r="I1047375" s="14"/>
      <c r="J1047375" s="14"/>
      <c r="K1047375" s="14"/>
      <c r="L1047375" s="14"/>
      <c r="M1047375" s="14"/>
      <c r="N1047375" s="14"/>
      <c r="O1047375" s="14"/>
      <c r="P1047375" s="14"/>
      <c r="Q1047375" s="14"/>
      <c r="R1047375" s="14"/>
      <c r="S1047375" s="14"/>
      <c r="T1047375" s="14"/>
      <c r="U1047375" s="14"/>
      <c r="V1047375" s="14"/>
      <c r="W1047375" s="14"/>
      <c r="X1047375" s="14"/>
      <c r="Y1047375" s="37"/>
      <c r="Z1047375" s="37"/>
      <c r="BR1047375" s="25"/>
      <c r="BT1047375" s="25"/>
    </row>
    <row r="1047376" spans="8:72" s="38" customFormat="1" ht="31.5" customHeight="1" x14ac:dyDescent="0.25">
      <c r="H1047376" s="14"/>
      <c r="I1047376" s="14"/>
      <c r="J1047376" s="14"/>
      <c r="K1047376" s="14"/>
      <c r="L1047376" s="14"/>
      <c r="M1047376" s="14"/>
      <c r="N1047376" s="14"/>
      <c r="O1047376" s="14"/>
      <c r="P1047376" s="14"/>
      <c r="Q1047376" s="14"/>
      <c r="R1047376" s="14"/>
      <c r="S1047376" s="14"/>
      <c r="T1047376" s="14"/>
      <c r="U1047376" s="14"/>
      <c r="V1047376" s="14"/>
      <c r="W1047376" s="14"/>
      <c r="X1047376" s="14"/>
      <c r="Y1047376" s="37"/>
      <c r="Z1047376" s="37"/>
      <c r="BR1047376" s="25"/>
      <c r="BT1047376" s="25"/>
    </row>
    <row r="1047377" spans="8:72" s="38" customFormat="1" ht="31.5" customHeight="1" x14ac:dyDescent="0.25">
      <c r="H1047377" s="14"/>
      <c r="I1047377" s="14"/>
      <c r="J1047377" s="14"/>
      <c r="K1047377" s="14"/>
      <c r="L1047377" s="14"/>
      <c r="M1047377" s="14"/>
      <c r="N1047377" s="14"/>
      <c r="O1047377" s="14"/>
      <c r="P1047377" s="14"/>
      <c r="Q1047377" s="14"/>
      <c r="R1047377" s="14"/>
      <c r="S1047377" s="14"/>
      <c r="T1047377" s="14"/>
      <c r="U1047377" s="14"/>
      <c r="V1047377" s="14"/>
      <c r="W1047377" s="14"/>
      <c r="X1047377" s="14"/>
      <c r="Y1047377" s="37"/>
      <c r="Z1047377" s="37"/>
      <c r="BR1047377" s="25"/>
      <c r="BT1047377" s="25"/>
    </row>
    <row r="1047378" spans="8:72" s="38" customFormat="1" ht="31.5" customHeight="1" x14ac:dyDescent="0.25">
      <c r="H1047378" s="14"/>
      <c r="I1047378" s="14"/>
      <c r="J1047378" s="14"/>
      <c r="K1047378" s="14"/>
      <c r="L1047378" s="14"/>
      <c r="M1047378" s="14"/>
      <c r="N1047378" s="14"/>
      <c r="O1047378" s="14"/>
      <c r="P1047378" s="14"/>
      <c r="Q1047378" s="14"/>
      <c r="R1047378" s="14"/>
      <c r="S1047378" s="14"/>
      <c r="T1047378" s="14"/>
      <c r="U1047378" s="14"/>
      <c r="V1047378" s="14"/>
      <c r="W1047378" s="14"/>
      <c r="X1047378" s="14"/>
      <c r="Y1047378" s="37"/>
      <c r="Z1047378" s="37"/>
      <c r="BR1047378" s="25"/>
      <c r="BT1047378" s="25"/>
    </row>
    <row r="1047379" spans="8:72" s="38" customFormat="1" ht="31.5" customHeight="1" x14ac:dyDescent="0.25">
      <c r="H1047379" s="14"/>
      <c r="I1047379" s="14"/>
      <c r="J1047379" s="14"/>
      <c r="K1047379" s="14"/>
      <c r="L1047379" s="14"/>
      <c r="M1047379" s="14"/>
      <c r="N1047379" s="14"/>
      <c r="O1047379" s="14"/>
      <c r="P1047379" s="14"/>
      <c r="Q1047379" s="14"/>
      <c r="R1047379" s="14"/>
      <c r="S1047379" s="14"/>
      <c r="T1047379" s="14"/>
      <c r="U1047379" s="14"/>
      <c r="V1047379" s="14"/>
      <c r="W1047379" s="14"/>
      <c r="X1047379" s="14"/>
      <c r="Y1047379" s="37"/>
      <c r="Z1047379" s="37"/>
      <c r="BR1047379" s="25"/>
      <c r="BT1047379" s="25"/>
    </row>
    <row r="1047380" spans="8:72" s="38" customFormat="1" ht="31.5" customHeight="1" x14ac:dyDescent="0.25">
      <c r="H1047380" s="14"/>
      <c r="I1047380" s="14"/>
      <c r="J1047380" s="14"/>
      <c r="K1047380" s="14"/>
      <c r="L1047380" s="14"/>
      <c r="M1047380" s="14"/>
      <c r="N1047380" s="14"/>
      <c r="O1047380" s="14"/>
      <c r="P1047380" s="14"/>
      <c r="Q1047380" s="14"/>
      <c r="R1047380" s="14"/>
      <c r="S1047380" s="14"/>
      <c r="T1047380" s="14"/>
      <c r="U1047380" s="14"/>
      <c r="V1047380" s="14"/>
      <c r="W1047380" s="14"/>
      <c r="X1047380" s="14"/>
      <c r="Y1047380" s="37"/>
      <c r="Z1047380" s="37"/>
      <c r="BR1047380" s="25"/>
      <c r="BT1047380" s="25"/>
    </row>
    <row r="1047381" spans="8:72" s="38" customFormat="1" ht="31.5" customHeight="1" x14ac:dyDescent="0.25">
      <c r="H1047381" s="14"/>
      <c r="I1047381" s="14"/>
      <c r="J1047381" s="14"/>
      <c r="K1047381" s="14"/>
      <c r="L1047381" s="14"/>
      <c r="M1047381" s="14"/>
      <c r="N1047381" s="14"/>
      <c r="O1047381" s="14"/>
      <c r="P1047381" s="14"/>
      <c r="Q1047381" s="14"/>
      <c r="R1047381" s="14"/>
      <c r="S1047381" s="14"/>
      <c r="T1047381" s="14"/>
      <c r="U1047381" s="14"/>
      <c r="V1047381" s="14"/>
      <c r="W1047381" s="14"/>
      <c r="X1047381" s="14"/>
      <c r="Y1047381" s="37"/>
      <c r="Z1047381" s="37"/>
      <c r="BR1047381" s="25"/>
      <c r="BT1047381" s="25"/>
    </row>
    <row r="1047382" spans="8:72" s="38" customFormat="1" ht="31.5" customHeight="1" x14ac:dyDescent="0.25">
      <c r="H1047382" s="14"/>
      <c r="I1047382" s="14"/>
      <c r="J1047382" s="14"/>
      <c r="K1047382" s="14"/>
      <c r="L1047382" s="14"/>
      <c r="M1047382" s="14"/>
      <c r="N1047382" s="14"/>
      <c r="O1047382" s="14"/>
      <c r="P1047382" s="14"/>
      <c r="Q1047382" s="14"/>
      <c r="R1047382" s="14"/>
      <c r="S1047382" s="14"/>
      <c r="T1047382" s="14"/>
      <c r="U1047382" s="14"/>
      <c r="V1047382" s="14"/>
      <c r="W1047382" s="14"/>
      <c r="X1047382" s="14"/>
      <c r="Y1047382" s="37"/>
      <c r="Z1047382" s="37"/>
      <c r="BR1047382" s="25"/>
      <c r="BT1047382" s="25"/>
    </row>
    <row r="1047383" spans="8:72" s="38" customFormat="1" ht="31.5" customHeight="1" x14ac:dyDescent="0.25">
      <c r="H1047383" s="14"/>
      <c r="I1047383" s="14"/>
      <c r="J1047383" s="14"/>
      <c r="K1047383" s="14"/>
      <c r="L1047383" s="14"/>
      <c r="M1047383" s="14"/>
      <c r="N1047383" s="14"/>
      <c r="O1047383" s="14"/>
      <c r="P1047383" s="14"/>
      <c r="Q1047383" s="14"/>
      <c r="R1047383" s="14"/>
      <c r="S1047383" s="14"/>
      <c r="T1047383" s="14"/>
      <c r="U1047383" s="14"/>
      <c r="V1047383" s="14"/>
      <c r="W1047383" s="14"/>
      <c r="X1047383" s="14"/>
      <c r="Y1047383" s="37"/>
      <c r="Z1047383" s="37"/>
      <c r="BR1047383" s="25"/>
      <c r="BT1047383" s="25"/>
    </row>
    <row r="1047384" spans="8:72" s="38" customFormat="1" ht="31.5" customHeight="1" x14ac:dyDescent="0.25">
      <c r="H1047384" s="14"/>
      <c r="I1047384" s="14"/>
      <c r="J1047384" s="14"/>
      <c r="K1047384" s="14"/>
      <c r="L1047384" s="14"/>
      <c r="M1047384" s="14"/>
      <c r="N1047384" s="14"/>
      <c r="O1047384" s="14"/>
      <c r="P1047384" s="14"/>
      <c r="Q1047384" s="14"/>
      <c r="R1047384" s="14"/>
      <c r="S1047384" s="14"/>
      <c r="T1047384" s="14"/>
      <c r="U1047384" s="14"/>
      <c r="V1047384" s="14"/>
      <c r="W1047384" s="14"/>
      <c r="X1047384" s="14"/>
      <c r="Y1047384" s="37"/>
      <c r="Z1047384" s="37"/>
      <c r="BR1047384" s="25"/>
      <c r="BT1047384" s="25"/>
    </row>
    <row r="1047385" spans="8:72" s="38" customFormat="1" ht="31.5" customHeight="1" x14ac:dyDescent="0.25">
      <c r="H1047385" s="14"/>
      <c r="I1047385" s="14"/>
      <c r="J1047385" s="14"/>
      <c r="K1047385" s="14"/>
      <c r="L1047385" s="14"/>
      <c r="M1047385" s="14"/>
      <c r="N1047385" s="14"/>
      <c r="O1047385" s="14"/>
      <c r="P1047385" s="14"/>
      <c r="Q1047385" s="14"/>
      <c r="R1047385" s="14"/>
      <c r="S1047385" s="14"/>
      <c r="T1047385" s="14"/>
      <c r="U1047385" s="14"/>
      <c r="V1047385" s="14"/>
      <c r="W1047385" s="14"/>
      <c r="X1047385" s="14"/>
      <c r="Y1047385" s="37"/>
      <c r="Z1047385" s="37"/>
      <c r="BR1047385" s="25"/>
      <c r="BT1047385" s="25"/>
    </row>
    <row r="1047386" spans="8:72" s="38" customFormat="1" ht="31.5" customHeight="1" x14ac:dyDescent="0.25">
      <c r="H1047386" s="14"/>
      <c r="I1047386" s="14"/>
      <c r="J1047386" s="14"/>
      <c r="K1047386" s="14"/>
      <c r="L1047386" s="14"/>
      <c r="M1047386" s="14"/>
      <c r="N1047386" s="14"/>
      <c r="O1047386" s="14"/>
      <c r="P1047386" s="14"/>
      <c r="Q1047386" s="14"/>
      <c r="R1047386" s="14"/>
      <c r="S1047386" s="14"/>
      <c r="T1047386" s="14"/>
      <c r="U1047386" s="14"/>
      <c r="V1047386" s="14"/>
      <c r="W1047386" s="14"/>
      <c r="X1047386" s="14"/>
      <c r="Y1047386" s="37"/>
      <c r="Z1047386" s="37"/>
      <c r="BR1047386" s="25"/>
      <c r="BT1047386" s="25"/>
    </row>
    <row r="1047387" spans="8:72" s="38" customFormat="1" ht="31.5" customHeight="1" x14ac:dyDescent="0.25">
      <c r="H1047387" s="14"/>
      <c r="I1047387" s="14"/>
      <c r="J1047387" s="14"/>
      <c r="K1047387" s="14"/>
      <c r="L1047387" s="14"/>
      <c r="M1047387" s="14"/>
      <c r="N1047387" s="14"/>
      <c r="O1047387" s="14"/>
      <c r="P1047387" s="14"/>
      <c r="Q1047387" s="14"/>
      <c r="R1047387" s="14"/>
      <c r="S1047387" s="14"/>
      <c r="T1047387" s="14"/>
      <c r="U1047387" s="14"/>
      <c r="V1047387" s="14"/>
      <c r="W1047387" s="14"/>
      <c r="X1047387" s="14"/>
      <c r="Y1047387" s="37"/>
      <c r="Z1047387" s="37"/>
      <c r="BR1047387" s="25"/>
      <c r="BT1047387" s="25"/>
    </row>
    <row r="1047388" spans="8:72" s="38" customFormat="1" ht="31.5" customHeight="1" x14ac:dyDescent="0.25">
      <c r="H1047388" s="14"/>
      <c r="I1047388" s="14"/>
      <c r="J1047388" s="14"/>
      <c r="K1047388" s="14"/>
      <c r="L1047388" s="14"/>
      <c r="M1047388" s="14"/>
      <c r="N1047388" s="14"/>
      <c r="O1047388" s="14"/>
      <c r="P1047388" s="14"/>
      <c r="Q1047388" s="14"/>
      <c r="R1047388" s="14"/>
      <c r="S1047388" s="14"/>
      <c r="T1047388" s="14"/>
      <c r="U1047388" s="14"/>
      <c r="V1047388" s="14"/>
      <c r="W1047388" s="14"/>
      <c r="X1047388" s="14"/>
      <c r="Y1047388" s="37"/>
      <c r="Z1047388" s="37"/>
      <c r="BR1047388" s="25"/>
      <c r="BT1047388" s="25"/>
    </row>
    <row r="1047389" spans="8:72" s="38" customFormat="1" ht="31.5" customHeight="1" x14ac:dyDescent="0.25">
      <c r="H1047389" s="14"/>
      <c r="I1047389" s="14"/>
      <c r="J1047389" s="14"/>
      <c r="K1047389" s="14"/>
      <c r="L1047389" s="14"/>
      <c r="M1047389" s="14"/>
      <c r="N1047389" s="14"/>
      <c r="O1047389" s="14"/>
      <c r="P1047389" s="14"/>
      <c r="Q1047389" s="14"/>
      <c r="R1047389" s="14"/>
      <c r="S1047389" s="14"/>
      <c r="T1047389" s="14"/>
      <c r="U1047389" s="14"/>
      <c r="V1047389" s="14"/>
      <c r="W1047389" s="14"/>
      <c r="X1047389" s="14"/>
      <c r="Y1047389" s="37"/>
      <c r="Z1047389" s="37"/>
      <c r="BR1047389" s="25"/>
      <c r="BT1047389" s="25"/>
    </row>
    <row r="1047390" spans="8:72" s="38" customFormat="1" ht="31.5" customHeight="1" x14ac:dyDescent="0.25">
      <c r="H1047390" s="14"/>
      <c r="I1047390" s="14"/>
      <c r="J1047390" s="14"/>
      <c r="K1047390" s="14"/>
      <c r="L1047390" s="14"/>
      <c r="M1047390" s="14"/>
      <c r="N1047390" s="14"/>
      <c r="O1047390" s="14"/>
      <c r="P1047390" s="14"/>
      <c r="Q1047390" s="14"/>
      <c r="R1047390" s="14"/>
      <c r="S1047390" s="14"/>
      <c r="T1047390" s="14"/>
      <c r="U1047390" s="14"/>
      <c r="V1047390" s="14"/>
      <c r="W1047390" s="14"/>
      <c r="X1047390" s="14"/>
      <c r="Y1047390" s="37"/>
      <c r="Z1047390" s="37"/>
      <c r="BR1047390" s="25"/>
      <c r="BT1047390" s="25"/>
    </row>
    <row r="1047391" spans="8:72" s="38" customFormat="1" ht="31.5" customHeight="1" x14ac:dyDescent="0.25">
      <c r="H1047391" s="14"/>
      <c r="I1047391" s="14"/>
      <c r="J1047391" s="14"/>
      <c r="K1047391" s="14"/>
      <c r="L1047391" s="14"/>
      <c r="M1047391" s="14"/>
      <c r="N1047391" s="14"/>
      <c r="O1047391" s="14"/>
      <c r="P1047391" s="14"/>
      <c r="Q1047391" s="14"/>
      <c r="R1047391" s="14"/>
      <c r="S1047391" s="14"/>
      <c r="T1047391" s="14"/>
      <c r="U1047391" s="14"/>
      <c r="V1047391" s="14"/>
      <c r="W1047391" s="14"/>
      <c r="X1047391" s="14"/>
      <c r="Y1047391" s="37"/>
      <c r="Z1047391" s="37"/>
      <c r="BR1047391" s="25"/>
      <c r="BT1047391" s="25"/>
    </row>
    <row r="1047392" spans="8:72" s="38" customFormat="1" ht="31.5" customHeight="1" x14ac:dyDescent="0.25">
      <c r="H1047392" s="14"/>
      <c r="I1047392" s="14"/>
      <c r="J1047392" s="14"/>
      <c r="K1047392" s="14"/>
      <c r="L1047392" s="14"/>
      <c r="M1047392" s="14"/>
      <c r="N1047392" s="14"/>
      <c r="O1047392" s="14"/>
      <c r="P1047392" s="14"/>
      <c r="Q1047392" s="14"/>
      <c r="R1047392" s="14"/>
      <c r="S1047392" s="14"/>
      <c r="T1047392" s="14"/>
      <c r="U1047392" s="14"/>
      <c r="V1047392" s="14"/>
      <c r="W1047392" s="14"/>
      <c r="X1047392" s="14"/>
      <c r="Y1047392" s="37"/>
      <c r="Z1047392" s="37"/>
      <c r="BR1047392" s="25"/>
      <c r="BT1047392" s="25"/>
    </row>
    <row r="1047393" spans="8:72" s="38" customFormat="1" ht="31.5" customHeight="1" x14ac:dyDescent="0.25">
      <c r="H1047393" s="14"/>
      <c r="I1047393" s="14"/>
      <c r="J1047393" s="14"/>
      <c r="K1047393" s="14"/>
      <c r="L1047393" s="14"/>
      <c r="M1047393" s="14"/>
      <c r="N1047393" s="14"/>
      <c r="O1047393" s="14"/>
      <c r="P1047393" s="14"/>
      <c r="Q1047393" s="14"/>
      <c r="R1047393" s="14"/>
      <c r="S1047393" s="14"/>
      <c r="T1047393" s="14"/>
      <c r="U1047393" s="14"/>
      <c r="V1047393" s="14"/>
      <c r="W1047393" s="14"/>
      <c r="X1047393" s="14"/>
      <c r="Y1047393" s="37"/>
      <c r="Z1047393" s="37"/>
      <c r="BR1047393" s="25"/>
      <c r="BT1047393" s="25"/>
    </row>
    <row r="1047394" spans="8:72" s="38" customFormat="1" ht="31.5" customHeight="1" x14ac:dyDescent="0.25">
      <c r="H1047394" s="14"/>
      <c r="I1047394" s="14"/>
      <c r="J1047394" s="14"/>
      <c r="K1047394" s="14"/>
      <c r="L1047394" s="14"/>
      <c r="M1047394" s="14"/>
      <c r="N1047394" s="14"/>
      <c r="O1047394" s="14"/>
      <c r="P1047394" s="14"/>
      <c r="Q1047394" s="14"/>
      <c r="R1047394" s="14"/>
      <c r="S1047394" s="14"/>
      <c r="T1047394" s="14"/>
      <c r="U1047394" s="14"/>
      <c r="V1047394" s="14"/>
      <c r="W1047394" s="14"/>
      <c r="X1047394" s="14"/>
      <c r="Y1047394" s="37"/>
      <c r="Z1047394" s="37"/>
      <c r="BR1047394" s="25"/>
      <c r="BT1047394" s="25"/>
    </row>
    <row r="1047395" spans="8:72" s="38" customFormat="1" ht="31.5" customHeight="1" x14ac:dyDescent="0.25">
      <c r="H1047395" s="14"/>
      <c r="I1047395" s="14"/>
      <c r="J1047395" s="14"/>
      <c r="K1047395" s="14"/>
      <c r="L1047395" s="14"/>
      <c r="M1047395" s="14"/>
      <c r="N1047395" s="14"/>
      <c r="O1047395" s="14"/>
      <c r="P1047395" s="14"/>
      <c r="Q1047395" s="14"/>
      <c r="R1047395" s="14"/>
      <c r="S1047395" s="14"/>
      <c r="T1047395" s="14"/>
      <c r="U1047395" s="14"/>
      <c r="V1047395" s="14"/>
      <c r="W1047395" s="14"/>
      <c r="X1047395" s="14"/>
      <c r="Y1047395" s="37"/>
      <c r="Z1047395" s="37"/>
      <c r="BR1047395" s="25"/>
      <c r="BT1047395" s="25"/>
    </row>
    <row r="1047396" spans="8:72" s="38" customFormat="1" ht="31.5" customHeight="1" x14ac:dyDescent="0.25">
      <c r="H1047396" s="14"/>
      <c r="I1047396" s="14"/>
      <c r="J1047396" s="14"/>
      <c r="K1047396" s="14"/>
      <c r="L1047396" s="14"/>
      <c r="M1047396" s="14"/>
      <c r="N1047396" s="14"/>
      <c r="O1047396" s="14"/>
      <c r="P1047396" s="14"/>
      <c r="Q1047396" s="14"/>
      <c r="R1047396" s="14"/>
      <c r="S1047396" s="14"/>
      <c r="T1047396" s="14"/>
      <c r="U1047396" s="14"/>
      <c r="V1047396" s="14"/>
      <c r="W1047396" s="14"/>
      <c r="X1047396" s="14"/>
      <c r="Y1047396" s="37"/>
      <c r="Z1047396" s="37"/>
      <c r="BR1047396" s="25"/>
      <c r="BT1047396" s="25"/>
    </row>
    <row r="1047397" spans="8:72" s="38" customFormat="1" ht="31.5" customHeight="1" x14ac:dyDescent="0.25">
      <c r="H1047397" s="14"/>
      <c r="I1047397" s="14"/>
      <c r="J1047397" s="14"/>
      <c r="K1047397" s="14"/>
      <c r="L1047397" s="14"/>
      <c r="M1047397" s="14"/>
      <c r="N1047397" s="14"/>
      <c r="O1047397" s="14"/>
      <c r="P1047397" s="14"/>
      <c r="Q1047397" s="14"/>
      <c r="R1047397" s="14"/>
      <c r="S1047397" s="14"/>
      <c r="T1047397" s="14"/>
      <c r="U1047397" s="14"/>
      <c r="V1047397" s="14"/>
      <c r="W1047397" s="14"/>
      <c r="X1047397" s="14"/>
      <c r="Y1047397" s="37"/>
      <c r="Z1047397" s="37"/>
      <c r="BR1047397" s="25"/>
      <c r="BT1047397" s="25"/>
    </row>
    <row r="1047398" spans="8:72" s="38" customFormat="1" ht="31.5" customHeight="1" x14ac:dyDescent="0.25">
      <c r="H1047398" s="14"/>
      <c r="I1047398" s="14"/>
      <c r="J1047398" s="14"/>
      <c r="K1047398" s="14"/>
      <c r="L1047398" s="14"/>
      <c r="M1047398" s="14"/>
      <c r="N1047398" s="14"/>
      <c r="O1047398" s="14"/>
      <c r="P1047398" s="14"/>
      <c r="Q1047398" s="14"/>
      <c r="R1047398" s="14"/>
      <c r="S1047398" s="14"/>
      <c r="T1047398" s="14"/>
      <c r="U1047398" s="14"/>
      <c r="V1047398" s="14"/>
      <c r="W1047398" s="14"/>
      <c r="X1047398" s="14"/>
      <c r="Y1047398" s="37"/>
      <c r="Z1047398" s="37"/>
      <c r="BR1047398" s="25"/>
      <c r="BT1047398" s="25"/>
    </row>
    <row r="1047399" spans="8:72" s="38" customFormat="1" ht="31.5" customHeight="1" x14ac:dyDescent="0.25">
      <c r="H1047399" s="14"/>
      <c r="I1047399" s="14"/>
      <c r="J1047399" s="14"/>
      <c r="K1047399" s="14"/>
      <c r="L1047399" s="14"/>
      <c r="M1047399" s="14"/>
      <c r="N1047399" s="14"/>
      <c r="O1047399" s="14"/>
      <c r="P1047399" s="14"/>
      <c r="Q1047399" s="14"/>
      <c r="R1047399" s="14"/>
      <c r="S1047399" s="14"/>
      <c r="T1047399" s="14"/>
      <c r="U1047399" s="14"/>
      <c r="V1047399" s="14"/>
      <c r="W1047399" s="14"/>
      <c r="X1047399" s="14"/>
      <c r="Y1047399" s="37"/>
      <c r="Z1047399" s="37"/>
      <c r="BR1047399" s="25"/>
      <c r="BT1047399" s="25"/>
    </row>
    <row r="1047400" spans="8:72" s="38" customFormat="1" ht="31.5" customHeight="1" x14ac:dyDescent="0.25">
      <c r="H1047400" s="14"/>
      <c r="I1047400" s="14"/>
      <c r="J1047400" s="14"/>
      <c r="K1047400" s="14"/>
      <c r="L1047400" s="14"/>
      <c r="M1047400" s="14"/>
      <c r="N1047400" s="14"/>
      <c r="O1047400" s="14"/>
      <c r="P1047400" s="14"/>
      <c r="Q1047400" s="14"/>
      <c r="R1047400" s="14"/>
      <c r="S1047400" s="14"/>
      <c r="T1047400" s="14"/>
      <c r="U1047400" s="14"/>
      <c r="V1047400" s="14"/>
      <c r="W1047400" s="14"/>
      <c r="X1047400" s="14"/>
      <c r="Y1047400" s="37"/>
      <c r="Z1047400" s="37"/>
      <c r="BR1047400" s="25"/>
      <c r="BT1047400" s="25"/>
    </row>
    <row r="1047401" spans="8:72" s="38" customFormat="1" ht="31.5" customHeight="1" x14ac:dyDescent="0.25">
      <c r="H1047401" s="14"/>
      <c r="I1047401" s="14"/>
      <c r="J1047401" s="14"/>
      <c r="K1047401" s="14"/>
      <c r="L1047401" s="14"/>
      <c r="M1047401" s="14"/>
      <c r="N1047401" s="14"/>
      <c r="O1047401" s="14"/>
      <c r="P1047401" s="14"/>
      <c r="Q1047401" s="14"/>
      <c r="R1047401" s="14"/>
      <c r="S1047401" s="14"/>
      <c r="T1047401" s="14"/>
      <c r="U1047401" s="14"/>
      <c r="V1047401" s="14"/>
      <c r="W1047401" s="14"/>
      <c r="X1047401" s="14"/>
      <c r="Y1047401" s="37"/>
      <c r="Z1047401" s="37"/>
      <c r="BR1047401" s="25"/>
      <c r="BT1047401" s="25"/>
    </row>
    <row r="1047402" spans="8:72" s="38" customFormat="1" ht="31.5" customHeight="1" x14ac:dyDescent="0.25">
      <c r="H1047402" s="14"/>
      <c r="I1047402" s="14"/>
      <c r="J1047402" s="14"/>
      <c r="K1047402" s="14"/>
      <c r="L1047402" s="14"/>
      <c r="M1047402" s="14"/>
      <c r="N1047402" s="14"/>
      <c r="O1047402" s="14"/>
      <c r="P1047402" s="14"/>
      <c r="Q1047402" s="14"/>
      <c r="R1047402" s="14"/>
      <c r="S1047402" s="14"/>
      <c r="T1047402" s="14"/>
      <c r="U1047402" s="14"/>
      <c r="V1047402" s="14"/>
      <c r="W1047402" s="14"/>
      <c r="X1047402" s="14"/>
      <c r="Y1047402" s="37"/>
      <c r="Z1047402" s="37"/>
      <c r="BR1047402" s="25"/>
      <c r="BT1047402" s="25"/>
    </row>
    <row r="1047403" spans="8:72" s="38" customFormat="1" ht="31.5" customHeight="1" x14ac:dyDescent="0.25">
      <c r="H1047403" s="14"/>
      <c r="I1047403" s="14"/>
      <c r="J1047403" s="14"/>
      <c r="K1047403" s="14"/>
      <c r="L1047403" s="14"/>
      <c r="M1047403" s="14"/>
      <c r="N1047403" s="14"/>
      <c r="O1047403" s="14"/>
      <c r="P1047403" s="14"/>
      <c r="Q1047403" s="14"/>
      <c r="R1047403" s="14"/>
      <c r="S1047403" s="14"/>
      <c r="T1047403" s="14"/>
      <c r="U1047403" s="14"/>
      <c r="V1047403" s="14"/>
      <c r="W1047403" s="14"/>
      <c r="X1047403" s="14"/>
      <c r="Y1047403" s="37"/>
      <c r="Z1047403" s="37"/>
      <c r="BR1047403" s="25"/>
      <c r="BT1047403" s="25"/>
    </row>
    <row r="1047404" spans="8:72" s="38" customFormat="1" ht="31.5" customHeight="1" x14ac:dyDescent="0.25">
      <c r="H1047404" s="14"/>
      <c r="I1047404" s="14"/>
      <c r="J1047404" s="14"/>
      <c r="K1047404" s="14"/>
      <c r="L1047404" s="14"/>
      <c r="M1047404" s="14"/>
      <c r="N1047404" s="14"/>
      <c r="O1047404" s="14"/>
      <c r="P1047404" s="14"/>
      <c r="Q1047404" s="14"/>
      <c r="R1047404" s="14"/>
      <c r="S1047404" s="14"/>
      <c r="T1047404" s="14"/>
      <c r="U1047404" s="14"/>
      <c r="V1047404" s="14"/>
      <c r="W1047404" s="14"/>
      <c r="X1047404" s="14"/>
      <c r="Y1047404" s="37"/>
      <c r="Z1047404" s="37"/>
      <c r="BR1047404" s="25"/>
      <c r="BT1047404" s="25"/>
    </row>
    <row r="1047405" spans="8:72" s="38" customFormat="1" ht="31.5" customHeight="1" x14ac:dyDescent="0.25">
      <c r="H1047405" s="14"/>
      <c r="I1047405" s="14"/>
      <c r="J1047405" s="14"/>
      <c r="K1047405" s="14"/>
      <c r="L1047405" s="14"/>
      <c r="M1047405" s="14"/>
      <c r="N1047405" s="14"/>
      <c r="O1047405" s="14"/>
      <c r="P1047405" s="14"/>
      <c r="Q1047405" s="14"/>
      <c r="R1047405" s="14"/>
      <c r="S1047405" s="14"/>
      <c r="T1047405" s="14"/>
      <c r="U1047405" s="14"/>
      <c r="V1047405" s="14"/>
      <c r="W1047405" s="14"/>
      <c r="X1047405" s="14"/>
      <c r="Y1047405" s="37"/>
      <c r="Z1047405" s="37"/>
      <c r="BR1047405" s="25"/>
      <c r="BT1047405" s="25"/>
    </row>
    <row r="1047406" spans="8:72" s="38" customFormat="1" ht="31.5" customHeight="1" x14ac:dyDescent="0.25">
      <c r="H1047406" s="14"/>
      <c r="I1047406" s="14"/>
      <c r="J1047406" s="14"/>
      <c r="K1047406" s="14"/>
      <c r="L1047406" s="14"/>
      <c r="M1047406" s="14"/>
      <c r="N1047406" s="14"/>
      <c r="O1047406" s="14"/>
      <c r="P1047406" s="14"/>
      <c r="Q1047406" s="14"/>
      <c r="R1047406" s="14"/>
      <c r="S1047406" s="14"/>
      <c r="T1047406" s="14"/>
      <c r="U1047406" s="14"/>
      <c r="V1047406" s="14"/>
      <c r="W1047406" s="14"/>
      <c r="X1047406" s="14"/>
      <c r="Y1047406" s="37"/>
      <c r="Z1047406" s="37"/>
      <c r="BR1047406" s="25"/>
      <c r="BT1047406" s="25"/>
    </row>
    <row r="1047407" spans="8:72" s="38" customFormat="1" ht="31.5" customHeight="1" x14ac:dyDescent="0.25">
      <c r="H1047407" s="14"/>
      <c r="I1047407" s="14"/>
      <c r="J1047407" s="14"/>
      <c r="K1047407" s="14"/>
      <c r="L1047407" s="14"/>
      <c r="M1047407" s="14"/>
      <c r="N1047407" s="14"/>
      <c r="O1047407" s="14"/>
      <c r="P1047407" s="14"/>
      <c r="Q1047407" s="14"/>
      <c r="R1047407" s="14"/>
      <c r="S1047407" s="14"/>
      <c r="T1047407" s="14"/>
      <c r="U1047407" s="14"/>
      <c r="V1047407" s="14"/>
      <c r="W1047407" s="14"/>
      <c r="X1047407" s="14"/>
      <c r="Y1047407" s="37"/>
      <c r="Z1047407" s="37"/>
      <c r="BR1047407" s="25"/>
      <c r="BT1047407" s="25"/>
    </row>
    <row r="1047408" spans="8:72" s="38" customFormat="1" ht="31.5" customHeight="1" x14ac:dyDescent="0.25">
      <c r="H1047408" s="14"/>
      <c r="I1047408" s="14"/>
      <c r="J1047408" s="14"/>
      <c r="K1047408" s="14"/>
      <c r="L1047408" s="14"/>
      <c r="M1047408" s="14"/>
      <c r="N1047408" s="14"/>
      <c r="O1047408" s="14"/>
      <c r="P1047408" s="14"/>
      <c r="Q1047408" s="14"/>
      <c r="R1047408" s="14"/>
      <c r="S1047408" s="14"/>
      <c r="T1047408" s="14"/>
      <c r="U1047408" s="14"/>
      <c r="V1047408" s="14"/>
      <c r="W1047408" s="14"/>
      <c r="X1047408" s="14"/>
      <c r="Y1047408" s="37"/>
      <c r="Z1047408" s="37"/>
      <c r="BR1047408" s="25"/>
      <c r="BT1047408" s="25"/>
    </row>
    <row r="1047409" spans="8:72" s="38" customFormat="1" ht="31.5" customHeight="1" x14ac:dyDescent="0.25">
      <c r="H1047409" s="14"/>
      <c r="I1047409" s="14"/>
      <c r="J1047409" s="14"/>
      <c r="K1047409" s="14"/>
      <c r="L1047409" s="14"/>
      <c r="M1047409" s="14"/>
      <c r="N1047409" s="14"/>
      <c r="O1047409" s="14"/>
      <c r="P1047409" s="14"/>
      <c r="Q1047409" s="14"/>
      <c r="R1047409" s="14"/>
      <c r="S1047409" s="14"/>
      <c r="T1047409" s="14"/>
      <c r="U1047409" s="14"/>
      <c r="V1047409" s="14"/>
      <c r="W1047409" s="14"/>
      <c r="X1047409" s="14"/>
      <c r="Y1047409" s="37"/>
      <c r="Z1047409" s="37"/>
      <c r="BR1047409" s="25"/>
      <c r="BT1047409" s="25"/>
    </row>
    <row r="1047410" spans="8:72" s="38" customFormat="1" ht="31.5" customHeight="1" x14ac:dyDescent="0.25">
      <c r="H1047410" s="14"/>
      <c r="I1047410" s="14"/>
      <c r="J1047410" s="14"/>
      <c r="K1047410" s="14"/>
      <c r="L1047410" s="14"/>
      <c r="M1047410" s="14"/>
      <c r="N1047410" s="14"/>
      <c r="O1047410" s="14"/>
      <c r="P1047410" s="14"/>
      <c r="Q1047410" s="14"/>
      <c r="R1047410" s="14"/>
      <c r="S1047410" s="14"/>
      <c r="T1047410" s="14"/>
      <c r="U1047410" s="14"/>
      <c r="V1047410" s="14"/>
      <c r="W1047410" s="14"/>
      <c r="X1047410" s="14"/>
      <c r="Y1047410" s="37"/>
      <c r="Z1047410" s="37"/>
      <c r="BR1047410" s="25"/>
      <c r="BT1047410" s="25"/>
    </row>
    <row r="1047411" spans="8:72" s="38" customFormat="1" ht="31.5" customHeight="1" x14ac:dyDescent="0.25">
      <c r="H1047411" s="14"/>
      <c r="I1047411" s="14"/>
      <c r="J1047411" s="14"/>
      <c r="K1047411" s="14"/>
      <c r="L1047411" s="14"/>
      <c r="M1047411" s="14"/>
      <c r="N1047411" s="14"/>
      <c r="O1047411" s="14"/>
      <c r="P1047411" s="14"/>
      <c r="Q1047411" s="14"/>
      <c r="R1047411" s="14"/>
      <c r="S1047411" s="14"/>
      <c r="T1047411" s="14"/>
      <c r="U1047411" s="14"/>
      <c r="V1047411" s="14"/>
      <c r="W1047411" s="14"/>
      <c r="X1047411" s="14"/>
      <c r="Y1047411" s="37"/>
      <c r="Z1047411" s="37"/>
      <c r="BR1047411" s="25"/>
      <c r="BT1047411" s="25"/>
    </row>
    <row r="1047412" spans="8:72" s="38" customFormat="1" ht="31.5" customHeight="1" x14ac:dyDescent="0.25">
      <c r="H1047412" s="14"/>
      <c r="I1047412" s="14"/>
      <c r="J1047412" s="14"/>
      <c r="K1047412" s="14"/>
      <c r="L1047412" s="14"/>
      <c r="M1047412" s="14"/>
      <c r="N1047412" s="14"/>
      <c r="O1047412" s="14"/>
      <c r="P1047412" s="14"/>
      <c r="Q1047412" s="14"/>
      <c r="R1047412" s="14"/>
      <c r="S1047412" s="14"/>
      <c r="T1047412" s="14"/>
      <c r="U1047412" s="14"/>
      <c r="V1047412" s="14"/>
      <c r="W1047412" s="14"/>
      <c r="X1047412" s="14"/>
      <c r="Y1047412" s="37"/>
      <c r="Z1047412" s="37"/>
      <c r="BR1047412" s="25"/>
      <c r="BT1047412" s="25"/>
    </row>
    <row r="1047413" spans="8:72" s="38" customFormat="1" ht="31.5" customHeight="1" x14ac:dyDescent="0.25">
      <c r="H1047413" s="14"/>
      <c r="I1047413" s="14"/>
      <c r="J1047413" s="14"/>
      <c r="K1047413" s="14"/>
      <c r="L1047413" s="14"/>
      <c r="M1047413" s="14"/>
      <c r="N1047413" s="14"/>
      <c r="O1047413" s="14"/>
      <c r="P1047413" s="14"/>
      <c r="Q1047413" s="14"/>
      <c r="R1047413" s="14"/>
      <c r="S1047413" s="14"/>
      <c r="T1047413" s="14"/>
      <c r="U1047413" s="14"/>
      <c r="V1047413" s="14"/>
      <c r="W1047413" s="14"/>
      <c r="X1047413" s="14"/>
      <c r="Y1047413" s="37"/>
      <c r="Z1047413" s="37"/>
      <c r="BR1047413" s="25"/>
      <c r="BT1047413" s="25"/>
    </row>
    <row r="1047414" spans="8:72" s="38" customFormat="1" ht="31.5" customHeight="1" x14ac:dyDescent="0.25">
      <c r="H1047414" s="14"/>
      <c r="I1047414" s="14"/>
      <c r="J1047414" s="14"/>
      <c r="K1047414" s="14"/>
      <c r="L1047414" s="14"/>
      <c r="M1047414" s="14"/>
      <c r="N1047414" s="14"/>
      <c r="O1047414" s="14"/>
      <c r="P1047414" s="14"/>
      <c r="Q1047414" s="14"/>
      <c r="R1047414" s="14"/>
      <c r="S1047414" s="14"/>
      <c r="T1047414" s="14"/>
      <c r="U1047414" s="14"/>
      <c r="V1047414" s="14"/>
      <c r="W1047414" s="14"/>
      <c r="X1047414" s="14"/>
      <c r="Y1047414" s="37"/>
      <c r="Z1047414" s="37"/>
      <c r="BR1047414" s="25"/>
      <c r="BT1047414" s="25"/>
    </row>
    <row r="1047415" spans="8:72" s="38" customFormat="1" ht="31.5" customHeight="1" x14ac:dyDescent="0.25">
      <c r="H1047415" s="14"/>
      <c r="I1047415" s="14"/>
      <c r="J1047415" s="14"/>
      <c r="K1047415" s="14"/>
      <c r="L1047415" s="14"/>
      <c r="M1047415" s="14"/>
      <c r="N1047415" s="14"/>
      <c r="O1047415" s="14"/>
      <c r="P1047415" s="14"/>
      <c r="Q1047415" s="14"/>
      <c r="R1047415" s="14"/>
      <c r="S1047415" s="14"/>
      <c r="T1047415" s="14"/>
      <c r="U1047415" s="14"/>
      <c r="V1047415" s="14"/>
      <c r="W1047415" s="14"/>
      <c r="X1047415" s="14"/>
      <c r="Y1047415" s="37"/>
      <c r="Z1047415" s="37"/>
      <c r="BR1047415" s="25"/>
      <c r="BT1047415" s="25"/>
    </row>
    <row r="1047416" spans="8:72" s="38" customFormat="1" ht="31.5" customHeight="1" x14ac:dyDescent="0.25">
      <c r="H1047416" s="14"/>
      <c r="I1047416" s="14"/>
      <c r="J1047416" s="14"/>
      <c r="K1047416" s="14"/>
      <c r="L1047416" s="14"/>
      <c r="M1047416" s="14"/>
      <c r="N1047416" s="14"/>
      <c r="O1047416" s="14"/>
      <c r="P1047416" s="14"/>
      <c r="Q1047416" s="14"/>
      <c r="R1047416" s="14"/>
      <c r="S1047416" s="14"/>
      <c r="T1047416" s="14"/>
      <c r="U1047416" s="14"/>
      <c r="V1047416" s="14"/>
      <c r="W1047416" s="14"/>
      <c r="X1047416" s="14"/>
      <c r="Y1047416" s="37"/>
      <c r="Z1047416" s="37"/>
      <c r="BR1047416" s="25"/>
      <c r="BT1047416" s="25"/>
    </row>
    <row r="1047417" spans="8:72" s="38" customFormat="1" ht="31.5" customHeight="1" x14ac:dyDescent="0.25">
      <c r="H1047417" s="14"/>
      <c r="I1047417" s="14"/>
      <c r="J1047417" s="14"/>
      <c r="K1047417" s="14"/>
      <c r="L1047417" s="14"/>
      <c r="M1047417" s="14"/>
      <c r="N1047417" s="14"/>
      <c r="O1047417" s="14"/>
      <c r="P1047417" s="14"/>
      <c r="Q1047417" s="14"/>
      <c r="R1047417" s="14"/>
      <c r="S1047417" s="14"/>
      <c r="T1047417" s="14"/>
      <c r="U1047417" s="14"/>
      <c r="V1047417" s="14"/>
      <c r="W1047417" s="14"/>
      <c r="X1047417" s="14"/>
      <c r="Y1047417" s="37"/>
      <c r="Z1047417" s="37"/>
      <c r="BR1047417" s="25"/>
      <c r="BT1047417" s="25"/>
    </row>
    <row r="1047418" spans="8:72" s="38" customFormat="1" ht="31.5" customHeight="1" x14ac:dyDescent="0.25">
      <c r="H1047418" s="14"/>
      <c r="I1047418" s="14"/>
      <c r="J1047418" s="14"/>
      <c r="K1047418" s="14"/>
      <c r="L1047418" s="14"/>
      <c r="M1047418" s="14"/>
      <c r="N1047418" s="14"/>
      <c r="O1047418" s="14"/>
      <c r="P1047418" s="14"/>
      <c r="Q1047418" s="14"/>
      <c r="R1047418" s="14"/>
      <c r="S1047418" s="14"/>
      <c r="T1047418" s="14"/>
      <c r="U1047418" s="14"/>
      <c r="V1047418" s="14"/>
      <c r="W1047418" s="14"/>
      <c r="X1047418" s="14"/>
      <c r="Y1047418" s="37"/>
      <c r="Z1047418" s="37"/>
      <c r="BR1047418" s="25"/>
      <c r="BT1047418" s="25"/>
    </row>
    <row r="1047419" spans="8:72" s="38" customFormat="1" ht="31.5" customHeight="1" x14ac:dyDescent="0.25">
      <c r="H1047419" s="14"/>
      <c r="I1047419" s="14"/>
      <c r="J1047419" s="14"/>
      <c r="K1047419" s="14"/>
      <c r="L1047419" s="14"/>
      <c r="M1047419" s="14"/>
      <c r="N1047419" s="14"/>
      <c r="O1047419" s="14"/>
      <c r="P1047419" s="14"/>
      <c r="Q1047419" s="14"/>
      <c r="R1047419" s="14"/>
      <c r="S1047419" s="14"/>
      <c r="T1047419" s="14"/>
      <c r="U1047419" s="14"/>
      <c r="V1047419" s="14"/>
      <c r="W1047419" s="14"/>
      <c r="X1047419" s="14"/>
      <c r="Y1047419" s="37"/>
      <c r="Z1047419" s="37"/>
      <c r="BR1047419" s="25"/>
      <c r="BT1047419" s="25"/>
    </row>
    <row r="1047420" spans="8:72" s="38" customFormat="1" ht="31.5" customHeight="1" x14ac:dyDescent="0.25">
      <c r="H1047420" s="14"/>
      <c r="I1047420" s="14"/>
      <c r="J1047420" s="14"/>
      <c r="K1047420" s="14"/>
      <c r="L1047420" s="14"/>
      <c r="M1047420" s="14"/>
      <c r="N1047420" s="14"/>
      <c r="O1047420" s="14"/>
      <c r="P1047420" s="14"/>
      <c r="Q1047420" s="14"/>
      <c r="R1047420" s="14"/>
      <c r="S1047420" s="14"/>
      <c r="T1047420" s="14"/>
      <c r="U1047420" s="14"/>
      <c r="V1047420" s="14"/>
      <c r="W1047420" s="14"/>
      <c r="X1047420" s="14"/>
      <c r="Y1047420" s="37"/>
      <c r="Z1047420" s="37"/>
      <c r="BR1047420" s="25"/>
      <c r="BT1047420" s="25"/>
    </row>
    <row r="1047421" spans="8:72" s="38" customFormat="1" ht="31.5" customHeight="1" x14ac:dyDescent="0.25">
      <c r="H1047421" s="14"/>
      <c r="I1047421" s="14"/>
      <c r="J1047421" s="14"/>
      <c r="K1047421" s="14"/>
      <c r="L1047421" s="14"/>
      <c r="M1047421" s="14"/>
      <c r="N1047421" s="14"/>
      <c r="O1047421" s="14"/>
      <c r="P1047421" s="14"/>
      <c r="Q1047421" s="14"/>
      <c r="R1047421" s="14"/>
      <c r="S1047421" s="14"/>
      <c r="T1047421" s="14"/>
      <c r="U1047421" s="14"/>
      <c r="V1047421" s="14"/>
      <c r="W1047421" s="14"/>
      <c r="X1047421" s="14"/>
      <c r="Y1047421" s="37"/>
      <c r="Z1047421" s="37"/>
      <c r="BR1047421" s="25"/>
      <c r="BT1047421" s="25"/>
    </row>
    <row r="1047422" spans="8:72" s="38" customFormat="1" ht="31.5" customHeight="1" x14ac:dyDescent="0.25">
      <c r="H1047422" s="14"/>
      <c r="I1047422" s="14"/>
      <c r="J1047422" s="14"/>
      <c r="K1047422" s="14"/>
      <c r="L1047422" s="14"/>
      <c r="M1047422" s="14"/>
      <c r="N1047422" s="14"/>
      <c r="O1047422" s="14"/>
      <c r="P1047422" s="14"/>
      <c r="Q1047422" s="14"/>
      <c r="R1047422" s="14"/>
      <c r="S1047422" s="14"/>
      <c r="T1047422" s="14"/>
      <c r="U1047422" s="14"/>
      <c r="V1047422" s="14"/>
      <c r="W1047422" s="14"/>
      <c r="X1047422" s="14"/>
      <c r="Y1047422" s="37"/>
      <c r="Z1047422" s="37"/>
      <c r="BR1047422" s="25"/>
      <c r="BT1047422" s="25"/>
    </row>
    <row r="1047423" spans="8:72" s="38" customFormat="1" ht="31.5" customHeight="1" x14ac:dyDescent="0.25">
      <c r="H1047423" s="14"/>
      <c r="I1047423" s="14"/>
      <c r="J1047423" s="14"/>
      <c r="K1047423" s="14"/>
      <c r="L1047423" s="14"/>
      <c r="M1047423" s="14"/>
      <c r="N1047423" s="14"/>
      <c r="O1047423" s="14"/>
      <c r="P1047423" s="14"/>
      <c r="Q1047423" s="14"/>
      <c r="R1047423" s="14"/>
      <c r="S1047423" s="14"/>
      <c r="T1047423" s="14"/>
      <c r="U1047423" s="14"/>
      <c r="V1047423" s="14"/>
      <c r="W1047423" s="14"/>
      <c r="X1047423" s="14"/>
      <c r="Y1047423" s="37"/>
      <c r="Z1047423" s="37"/>
      <c r="BR1047423" s="25"/>
      <c r="BT1047423" s="25"/>
    </row>
    <row r="1047424" spans="8:72" s="38" customFormat="1" ht="31.5" customHeight="1" x14ac:dyDescent="0.25">
      <c r="H1047424" s="14"/>
      <c r="I1047424" s="14"/>
      <c r="J1047424" s="14"/>
      <c r="K1047424" s="14"/>
      <c r="L1047424" s="14"/>
      <c r="M1047424" s="14"/>
      <c r="N1047424" s="14"/>
      <c r="O1047424" s="14"/>
      <c r="P1047424" s="14"/>
      <c r="Q1047424" s="14"/>
      <c r="R1047424" s="14"/>
      <c r="S1047424" s="14"/>
      <c r="T1047424" s="14"/>
      <c r="U1047424" s="14"/>
      <c r="V1047424" s="14"/>
      <c r="W1047424" s="14"/>
      <c r="X1047424" s="14"/>
      <c r="Y1047424" s="37"/>
      <c r="Z1047424" s="37"/>
      <c r="BR1047424" s="25"/>
      <c r="BT1047424" s="25"/>
    </row>
    <row r="1047425" spans="8:72" s="38" customFormat="1" ht="31.5" customHeight="1" x14ac:dyDescent="0.25">
      <c r="H1047425" s="14"/>
      <c r="I1047425" s="14"/>
      <c r="J1047425" s="14"/>
      <c r="K1047425" s="14"/>
      <c r="L1047425" s="14"/>
      <c r="M1047425" s="14"/>
      <c r="N1047425" s="14"/>
      <c r="O1047425" s="14"/>
      <c r="P1047425" s="14"/>
      <c r="Q1047425" s="14"/>
      <c r="R1047425" s="14"/>
      <c r="S1047425" s="14"/>
      <c r="T1047425" s="14"/>
      <c r="U1047425" s="14"/>
      <c r="V1047425" s="14"/>
      <c r="W1047425" s="14"/>
      <c r="X1047425" s="14"/>
      <c r="Y1047425" s="37"/>
      <c r="Z1047425" s="37"/>
      <c r="BR1047425" s="25"/>
      <c r="BT1047425" s="25"/>
    </row>
    <row r="1047426" spans="8:72" s="38" customFormat="1" ht="31.5" customHeight="1" x14ac:dyDescent="0.25">
      <c r="H1047426" s="14"/>
      <c r="I1047426" s="14"/>
      <c r="J1047426" s="14"/>
      <c r="K1047426" s="14"/>
      <c r="L1047426" s="14"/>
      <c r="M1047426" s="14"/>
      <c r="N1047426" s="14"/>
      <c r="O1047426" s="14"/>
      <c r="P1047426" s="14"/>
      <c r="Q1047426" s="14"/>
      <c r="R1047426" s="14"/>
      <c r="S1047426" s="14"/>
      <c r="T1047426" s="14"/>
      <c r="U1047426" s="14"/>
      <c r="V1047426" s="14"/>
      <c r="W1047426" s="14"/>
      <c r="X1047426" s="14"/>
      <c r="Y1047426" s="37"/>
      <c r="Z1047426" s="37"/>
      <c r="BR1047426" s="25"/>
      <c r="BT1047426" s="25"/>
    </row>
    <row r="1047427" spans="8:72" s="38" customFormat="1" ht="31.5" customHeight="1" x14ac:dyDescent="0.25">
      <c r="H1047427" s="14"/>
      <c r="I1047427" s="14"/>
      <c r="J1047427" s="14"/>
      <c r="K1047427" s="14"/>
      <c r="L1047427" s="14"/>
      <c r="M1047427" s="14"/>
      <c r="N1047427" s="14"/>
      <c r="O1047427" s="14"/>
      <c r="P1047427" s="14"/>
      <c r="Q1047427" s="14"/>
      <c r="R1047427" s="14"/>
      <c r="S1047427" s="14"/>
      <c r="T1047427" s="14"/>
      <c r="U1047427" s="14"/>
      <c r="V1047427" s="14"/>
      <c r="W1047427" s="14"/>
      <c r="X1047427" s="14"/>
      <c r="Y1047427" s="37"/>
      <c r="Z1047427" s="37"/>
      <c r="BR1047427" s="25"/>
      <c r="BT1047427" s="25"/>
    </row>
    <row r="1047428" spans="8:72" s="38" customFormat="1" ht="31.5" customHeight="1" x14ac:dyDescent="0.25">
      <c r="H1047428" s="14"/>
      <c r="I1047428" s="14"/>
      <c r="J1047428" s="14"/>
      <c r="K1047428" s="14"/>
      <c r="L1047428" s="14"/>
      <c r="M1047428" s="14"/>
      <c r="N1047428" s="14"/>
      <c r="O1047428" s="14"/>
      <c r="P1047428" s="14"/>
      <c r="Q1047428" s="14"/>
      <c r="R1047428" s="14"/>
      <c r="S1047428" s="14"/>
      <c r="T1047428" s="14"/>
      <c r="U1047428" s="14"/>
      <c r="V1047428" s="14"/>
      <c r="W1047428" s="14"/>
      <c r="X1047428" s="14"/>
      <c r="Y1047428" s="37"/>
      <c r="Z1047428" s="37"/>
      <c r="BR1047428" s="25"/>
      <c r="BT1047428" s="25"/>
    </row>
    <row r="1047429" spans="8:72" s="38" customFormat="1" ht="31.5" customHeight="1" x14ac:dyDescent="0.25">
      <c r="H1047429" s="14"/>
      <c r="I1047429" s="14"/>
      <c r="J1047429" s="14"/>
      <c r="K1047429" s="14"/>
      <c r="L1047429" s="14"/>
      <c r="M1047429" s="14"/>
      <c r="N1047429" s="14"/>
      <c r="O1047429" s="14"/>
      <c r="P1047429" s="14"/>
      <c r="Q1047429" s="14"/>
      <c r="R1047429" s="14"/>
      <c r="S1047429" s="14"/>
      <c r="T1047429" s="14"/>
      <c r="U1047429" s="14"/>
      <c r="V1047429" s="14"/>
      <c r="W1047429" s="14"/>
      <c r="X1047429" s="14"/>
      <c r="Y1047429" s="37"/>
      <c r="Z1047429" s="37"/>
      <c r="BR1047429" s="25"/>
      <c r="BT1047429" s="25"/>
    </row>
    <row r="1047430" spans="8:72" s="38" customFormat="1" ht="31.5" customHeight="1" x14ac:dyDescent="0.25">
      <c r="H1047430" s="14"/>
      <c r="I1047430" s="14"/>
      <c r="J1047430" s="14"/>
      <c r="K1047430" s="14"/>
      <c r="L1047430" s="14"/>
      <c r="M1047430" s="14"/>
      <c r="N1047430" s="14"/>
      <c r="O1047430" s="14"/>
      <c r="P1047430" s="14"/>
      <c r="Q1047430" s="14"/>
      <c r="R1047430" s="14"/>
      <c r="S1047430" s="14"/>
      <c r="T1047430" s="14"/>
      <c r="U1047430" s="14"/>
      <c r="V1047430" s="14"/>
      <c r="W1047430" s="14"/>
      <c r="X1047430" s="14"/>
      <c r="Y1047430" s="37"/>
      <c r="Z1047430" s="37"/>
      <c r="BR1047430" s="25"/>
      <c r="BT1047430" s="25"/>
    </row>
    <row r="1047431" spans="8:72" s="38" customFormat="1" ht="31.5" customHeight="1" x14ac:dyDescent="0.25">
      <c r="H1047431" s="14"/>
      <c r="I1047431" s="14"/>
      <c r="J1047431" s="14"/>
      <c r="K1047431" s="14"/>
      <c r="L1047431" s="14"/>
      <c r="M1047431" s="14"/>
      <c r="N1047431" s="14"/>
      <c r="O1047431" s="14"/>
      <c r="P1047431" s="14"/>
      <c r="Q1047431" s="14"/>
      <c r="R1047431" s="14"/>
      <c r="S1047431" s="14"/>
      <c r="T1047431" s="14"/>
      <c r="U1047431" s="14"/>
      <c r="V1047431" s="14"/>
      <c r="W1047431" s="14"/>
      <c r="X1047431" s="14"/>
      <c r="Y1047431" s="37"/>
      <c r="Z1047431" s="37"/>
      <c r="BR1047431" s="25"/>
      <c r="BT1047431" s="25"/>
    </row>
    <row r="1047432" spans="8:72" s="38" customFormat="1" ht="31.5" customHeight="1" x14ac:dyDescent="0.25">
      <c r="H1047432" s="14"/>
      <c r="I1047432" s="14"/>
      <c r="J1047432" s="14"/>
      <c r="K1047432" s="14"/>
      <c r="L1047432" s="14"/>
      <c r="M1047432" s="14"/>
      <c r="N1047432" s="14"/>
      <c r="O1047432" s="14"/>
      <c r="P1047432" s="14"/>
      <c r="Q1047432" s="14"/>
      <c r="R1047432" s="14"/>
      <c r="S1047432" s="14"/>
      <c r="T1047432" s="14"/>
      <c r="U1047432" s="14"/>
      <c r="V1047432" s="14"/>
      <c r="W1047432" s="14"/>
      <c r="X1047432" s="14"/>
      <c r="Y1047432" s="37"/>
      <c r="Z1047432" s="37"/>
      <c r="BR1047432" s="25"/>
      <c r="BT1047432" s="25"/>
    </row>
    <row r="1047433" spans="8:72" s="38" customFormat="1" ht="31.5" customHeight="1" x14ac:dyDescent="0.25">
      <c r="H1047433" s="14"/>
      <c r="I1047433" s="14"/>
      <c r="J1047433" s="14"/>
      <c r="K1047433" s="14"/>
      <c r="L1047433" s="14"/>
      <c r="M1047433" s="14"/>
      <c r="N1047433" s="14"/>
      <c r="O1047433" s="14"/>
      <c r="P1047433" s="14"/>
      <c r="Q1047433" s="14"/>
      <c r="R1047433" s="14"/>
      <c r="S1047433" s="14"/>
      <c r="T1047433" s="14"/>
      <c r="U1047433" s="14"/>
      <c r="V1047433" s="14"/>
      <c r="W1047433" s="14"/>
      <c r="X1047433" s="14"/>
      <c r="Y1047433" s="37"/>
      <c r="Z1047433" s="37"/>
      <c r="BR1047433" s="25"/>
      <c r="BT1047433" s="25"/>
    </row>
    <row r="1047434" spans="8:72" s="38" customFormat="1" ht="31.5" customHeight="1" x14ac:dyDescent="0.25">
      <c r="H1047434" s="14"/>
      <c r="I1047434" s="14"/>
      <c r="J1047434" s="14"/>
      <c r="K1047434" s="14"/>
      <c r="L1047434" s="14"/>
      <c r="M1047434" s="14"/>
      <c r="N1047434" s="14"/>
      <c r="O1047434" s="14"/>
      <c r="P1047434" s="14"/>
      <c r="Q1047434" s="14"/>
      <c r="R1047434" s="14"/>
      <c r="S1047434" s="14"/>
      <c r="T1047434" s="14"/>
      <c r="U1047434" s="14"/>
      <c r="V1047434" s="14"/>
      <c r="W1047434" s="14"/>
      <c r="X1047434" s="14"/>
      <c r="Y1047434" s="37"/>
      <c r="Z1047434" s="37"/>
      <c r="BR1047434" s="25"/>
      <c r="BT1047434" s="25"/>
    </row>
    <row r="1047435" spans="8:72" s="38" customFormat="1" ht="31.5" customHeight="1" x14ac:dyDescent="0.25">
      <c r="H1047435" s="14"/>
      <c r="I1047435" s="14"/>
      <c r="J1047435" s="14"/>
      <c r="K1047435" s="14"/>
      <c r="L1047435" s="14"/>
      <c r="M1047435" s="14"/>
      <c r="N1047435" s="14"/>
      <c r="O1047435" s="14"/>
      <c r="P1047435" s="14"/>
      <c r="Q1047435" s="14"/>
      <c r="R1047435" s="14"/>
      <c r="S1047435" s="14"/>
      <c r="T1047435" s="14"/>
      <c r="U1047435" s="14"/>
      <c r="V1047435" s="14"/>
      <c r="W1047435" s="14"/>
      <c r="X1047435" s="14"/>
      <c r="Y1047435" s="37"/>
      <c r="Z1047435" s="37"/>
      <c r="BR1047435" s="25"/>
      <c r="BT1047435" s="25"/>
    </row>
    <row r="1047436" spans="8:72" s="38" customFormat="1" ht="31.5" customHeight="1" x14ac:dyDescent="0.25">
      <c r="H1047436" s="14"/>
      <c r="I1047436" s="14"/>
      <c r="J1047436" s="14"/>
      <c r="K1047436" s="14"/>
      <c r="L1047436" s="14"/>
      <c r="M1047436" s="14"/>
      <c r="N1047436" s="14"/>
      <c r="O1047436" s="14"/>
      <c r="P1047436" s="14"/>
      <c r="Q1047436" s="14"/>
      <c r="R1047436" s="14"/>
      <c r="S1047436" s="14"/>
      <c r="T1047436" s="14"/>
      <c r="U1047436" s="14"/>
      <c r="V1047436" s="14"/>
      <c r="W1047436" s="14"/>
      <c r="X1047436" s="14"/>
      <c r="Y1047436" s="37"/>
      <c r="Z1047436" s="37"/>
      <c r="BR1047436" s="25"/>
      <c r="BT1047436" s="25"/>
    </row>
    <row r="1047437" spans="8:72" s="38" customFormat="1" ht="31.5" customHeight="1" x14ac:dyDescent="0.25">
      <c r="H1047437" s="14"/>
      <c r="I1047437" s="14"/>
      <c r="J1047437" s="14"/>
      <c r="K1047437" s="14"/>
      <c r="L1047437" s="14"/>
      <c r="M1047437" s="14"/>
      <c r="N1047437" s="14"/>
      <c r="O1047437" s="14"/>
      <c r="P1047437" s="14"/>
      <c r="Q1047437" s="14"/>
      <c r="R1047437" s="14"/>
      <c r="S1047437" s="14"/>
      <c r="T1047437" s="14"/>
      <c r="U1047437" s="14"/>
      <c r="V1047437" s="14"/>
      <c r="W1047437" s="14"/>
      <c r="X1047437" s="14"/>
      <c r="Y1047437" s="37"/>
      <c r="Z1047437" s="37"/>
      <c r="BR1047437" s="25"/>
      <c r="BT1047437" s="25"/>
    </row>
    <row r="1047438" spans="8:72" s="38" customFormat="1" ht="31.5" customHeight="1" x14ac:dyDescent="0.25">
      <c r="H1047438" s="14"/>
      <c r="I1047438" s="14"/>
      <c r="J1047438" s="14"/>
      <c r="K1047438" s="14"/>
      <c r="L1047438" s="14"/>
      <c r="M1047438" s="14"/>
      <c r="N1047438" s="14"/>
      <c r="O1047438" s="14"/>
      <c r="P1047438" s="14"/>
      <c r="Q1047438" s="14"/>
      <c r="R1047438" s="14"/>
      <c r="S1047438" s="14"/>
      <c r="T1047438" s="14"/>
      <c r="U1047438" s="14"/>
      <c r="V1047438" s="14"/>
      <c r="W1047438" s="14"/>
      <c r="X1047438" s="14"/>
      <c r="Y1047438" s="37"/>
      <c r="Z1047438" s="37"/>
      <c r="BR1047438" s="25"/>
      <c r="BT1047438" s="25"/>
    </row>
    <row r="1047439" spans="8:72" s="38" customFormat="1" ht="31.5" customHeight="1" x14ac:dyDescent="0.25">
      <c r="H1047439" s="14"/>
      <c r="I1047439" s="14"/>
      <c r="J1047439" s="14"/>
      <c r="K1047439" s="14"/>
      <c r="L1047439" s="14"/>
      <c r="M1047439" s="14"/>
      <c r="N1047439" s="14"/>
      <c r="O1047439" s="14"/>
      <c r="P1047439" s="14"/>
      <c r="Q1047439" s="14"/>
      <c r="R1047439" s="14"/>
      <c r="S1047439" s="14"/>
      <c r="T1047439" s="14"/>
      <c r="U1047439" s="14"/>
      <c r="V1047439" s="14"/>
      <c r="W1047439" s="14"/>
      <c r="X1047439" s="14"/>
      <c r="Y1047439" s="37"/>
      <c r="Z1047439" s="37"/>
      <c r="BR1047439" s="25"/>
      <c r="BT1047439" s="25"/>
    </row>
    <row r="1047440" spans="8:72" s="38" customFormat="1" ht="31.5" customHeight="1" x14ac:dyDescent="0.25">
      <c r="H1047440" s="14"/>
      <c r="I1047440" s="14"/>
      <c r="J1047440" s="14"/>
      <c r="K1047440" s="14"/>
      <c r="L1047440" s="14"/>
      <c r="M1047440" s="14"/>
      <c r="N1047440" s="14"/>
      <c r="O1047440" s="14"/>
      <c r="P1047440" s="14"/>
      <c r="Q1047440" s="14"/>
      <c r="R1047440" s="14"/>
      <c r="S1047440" s="14"/>
      <c r="T1047440" s="14"/>
      <c r="U1047440" s="14"/>
      <c r="V1047440" s="14"/>
      <c r="W1047440" s="14"/>
      <c r="X1047440" s="14"/>
      <c r="Y1047440" s="37"/>
      <c r="Z1047440" s="37"/>
      <c r="BR1047440" s="25"/>
      <c r="BT1047440" s="25"/>
    </row>
    <row r="1047441" spans="8:72" s="38" customFormat="1" ht="31.5" customHeight="1" x14ac:dyDescent="0.25">
      <c r="H1047441" s="14"/>
      <c r="I1047441" s="14"/>
      <c r="J1047441" s="14"/>
      <c r="K1047441" s="14"/>
      <c r="L1047441" s="14"/>
      <c r="M1047441" s="14"/>
      <c r="N1047441" s="14"/>
      <c r="O1047441" s="14"/>
      <c r="P1047441" s="14"/>
      <c r="Q1047441" s="14"/>
      <c r="R1047441" s="14"/>
      <c r="S1047441" s="14"/>
      <c r="T1047441" s="14"/>
      <c r="U1047441" s="14"/>
      <c r="V1047441" s="14"/>
      <c r="W1047441" s="14"/>
      <c r="X1047441" s="14"/>
      <c r="Y1047441" s="37"/>
      <c r="Z1047441" s="37"/>
      <c r="BR1047441" s="25"/>
      <c r="BT1047441" s="25"/>
    </row>
    <row r="1047442" spans="8:72" s="38" customFormat="1" ht="31.5" customHeight="1" x14ac:dyDescent="0.25">
      <c r="H1047442" s="14"/>
      <c r="I1047442" s="14"/>
      <c r="J1047442" s="14"/>
      <c r="K1047442" s="14"/>
      <c r="L1047442" s="14"/>
      <c r="M1047442" s="14"/>
      <c r="N1047442" s="14"/>
      <c r="O1047442" s="14"/>
      <c r="P1047442" s="14"/>
      <c r="Q1047442" s="14"/>
      <c r="R1047442" s="14"/>
      <c r="S1047442" s="14"/>
      <c r="T1047442" s="14"/>
      <c r="U1047442" s="14"/>
      <c r="V1047442" s="14"/>
      <c r="W1047442" s="14"/>
      <c r="X1047442" s="14"/>
      <c r="Y1047442" s="37"/>
      <c r="Z1047442" s="37"/>
      <c r="BR1047442" s="25"/>
      <c r="BT1047442" s="25"/>
    </row>
    <row r="1047443" spans="8:72" s="38" customFormat="1" ht="31.5" customHeight="1" x14ac:dyDescent="0.25">
      <c r="H1047443" s="14"/>
      <c r="I1047443" s="14"/>
      <c r="J1047443" s="14"/>
      <c r="K1047443" s="14"/>
      <c r="L1047443" s="14"/>
      <c r="M1047443" s="14"/>
      <c r="N1047443" s="14"/>
      <c r="O1047443" s="14"/>
      <c r="P1047443" s="14"/>
      <c r="Q1047443" s="14"/>
      <c r="R1047443" s="14"/>
      <c r="S1047443" s="14"/>
      <c r="T1047443" s="14"/>
      <c r="U1047443" s="14"/>
      <c r="V1047443" s="14"/>
      <c r="W1047443" s="14"/>
      <c r="X1047443" s="14"/>
      <c r="Y1047443" s="37"/>
      <c r="Z1047443" s="37"/>
      <c r="BR1047443" s="25"/>
      <c r="BT1047443" s="25"/>
    </row>
    <row r="1047444" spans="8:72" s="38" customFormat="1" ht="31.5" customHeight="1" x14ac:dyDescent="0.25">
      <c r="H1047444" s="14"/>
      <c r="I1047444" s="14"/>
      <c r="J1047444" s="14"/>
      <c r="K1047444" s="14"/>
      <c r="L1047444" s="14"/>
      <c r="M1047444" s="14"/>
      <c r="N1047444" s="14"/>
      <c r="O1047444" s="14"/>
      <c r="P1047444" s="14"/>
      <c r="Q1047444" s="14"/>
      <c r="R1047444" s="14"/>
      <c r="S1047444" s="14"/>
      <c r="T1047444" s="14"/>
      <c r="U1047444" s="14"/>
      <c r="V1047444" s="14"/>
      <c r="W1047444" s="14"/>
      <c r="X1047444" s="14"/>
      <c r="Y1047444" s="37"/>
      <c r="Z1047444" s="37"/>
      <c r="BR1047444" s="25"/>
      <c r="BT1047444" s="25"/>
    </row>
    <row r="1047445" spans="8:72" s="38" customFormat="1" ht="31.5" customHeight="1" x14ac:dyDescent="0.25">
      <c r="H1047445" s="14"/>
      <c r="I1047445" s="14"/>
      <c r="J1047445" s="14"/>
      <c r="K1047445" s="14"/>
      <c r="L1047445" s="14"/>
      <c r="M1047445" s="14"/>
      <c r="N1047445" s="14"/>
      <c r="O1047445" s="14"/>
      <c r="P1047445" s="14"/>
      <c r="Q1047445" s="14"/>
      <c r="R1047445" s="14"/>
      <c r="S1047445" s="14"/>
      <c r="T1047445" s="14"/>
      <c r="U1047445" s="14"/>
      <c r="V1047445" s="14"/>
      <c r="W1047445" s="14"/>
      <c r="X1047445" s="14"/>
      <c r="Y1047445" s="37"/>
      <c r="Z1047445" s="37"/>
      <c r="BR1047445" s="25"/>
      <c r="BT1047445" s="25"/>
    </row>
    <row r="1047446" spans="8:72" s="38" customFormat="1" ht="31.5" customHeight="1" x14ac:dyDescent="0.25">
      <c r="H1047446" s="14"/>
      <c r="I1047446" s="14"/>
      <c r="J1047446" s="14"/>
      <c r="K1047446" s="14"/>
      <c r="L1047446" s="14"/>
      <c r="M1047446" s="14"/>
      <c r="N1047446" s="14"/>
      <c r="O1047446" s="14"/>
      <c r="P1047446" s="14"/>
      <c r="Q1047446" s="14"/>
      <c r="R1047446" s="14"/>
      <c r="S1047446" s="14"/>
      <c r="T1047446" s="14"/>
      <c r="U1047446" s="14"/>
      <c r="V1047446" s="14"/>
      <c r="W1047446" s="14"/>
      <c r="X1047446" s="14"/>
      <c r="Y1047446" s="37"/>
      <c r="Z1047446" s="37"/>
      <c r="BR1047446" s="25"/>
      <c r="BT1047446" s="25"/>
    </row>
    <row r="1047447" spans="8:72" s="38" customFormat="1" ht="31.5" customHeight="1" x14ac:dyDescent="0.25">
      <c r="H1047447" s="14"/>
      <c r="I1047447" s="14"/>
      <c r="J1047447" s="14"/>
      <c r="K1047447" s="14"/>
      <c r="L1047447" s="14"/>
      <c r="M1047447" s="14"/>
      <c r="N1047447" s="14"/>
      <c r="O1047447" s="14"/>
      <c r="P1047447" s="14"/>
      <c r="Q1047447" s="14"/>
      <c r="R1047447" s="14"/>
      <c r="S1047447" s="14"/>
      <c r="T1047447" s="14"/>
      <c r="U1047447" s="14"/>
      <c r="V1047447" s="14"/>
      <c r="W1047447" s="14"/>
      <c r="X1047447" s="14"/>
      <c r="Y1047447" s="37"/>
      <c r="Z1047447" s="37"/>
      <c r="BR1047447" s="25"/>
      <c r="BT1047447" s="25"/>
    </row>
    <row r="1047448" spans="8:72" s="38" customFormat="1" ht="31.5" customHeight="1" x14ac:dyDescent="0.25">
      <c r="H1047448" s="14"/>
      <c r="I1047448" s="14"/>
      <c r="J1047448" s="14"/>
      <c r="K1047448" s="14"/>
      <c r="L1047448" s="14"/>
      <c r="M1047448" s="14"/>
      <c r="N1047448" s="14"/>
      <c r="O1047448" s="14"/>
      <c r="P1047448" s="14"/>
      <c r="Q1047448" s="14"/>
      <c r="R1047448" s="14"/>
      <c r="S1047448" s="14"/>
      <c r="T1047448" s="14"/>
      <c r="U1047448" s="14"/>
      <c r="V1047448" s="14"/>
      <c r="W1047448" s="14"/>
      <c r="X1047448" s="14"/>
      <c r="Y1047448" s="37"/>
      <c r="Z1047448" s="37"/>
      <c r="BR1047448" s="25"/>
      <c r="BT1047448" s="25"/>
    </row>
    <row r="1047449" spans="8:72" s="38" customFormat="1" ht="31.5" customHeight="1" x14ac:dyDescent="0.25">
      <c r="H1047449" s="14"/>
      <c r="I1047449" s="14"/>
      <c r="J1047449" s="14"/>
      <c r="K1047449" s="14"/>
      <c r="L1047449" s="14"/>
      <c r="M1047449" s="14"/>
      <c r="N1047449" s="14"/>
      <c r="O1047449" s="14"/>
      <c r="P1047449" s="14"/>
      <c r="Q1047449" s="14"/>
      <c r="R1047449" s="14"/>
      <c r="S1047449" s="14"/>
      <c r="T1047449" s="14"/>
      <c r="U1047449" s="14"/>
      <c r="V1047449" s="14"/>
      <c r="W1047449" s="14"/>
      <c r="X1047449" s="14"/>
      <c r="Y1047449" s="37"/>
      <c r="Z1047449" s="37"/>
      <c r="BR1047449" s="25"/>
      <c r="BT1047449" s="25"/>
    </row>
    <row r="1047450" spans="8:72" s="38" customFormat="1" ht="31.5" customHeight="1" x14ac:dyDescent="0.25">
      <c r="H1047450" s="14"/>
      <c r="I1047450" s="14"/>
      <c r="J1047450" s="14"/>
      <c r="K1047450" s="14"/>
      <c r="L1047450" s="14"/>
      <c r="M1047450" s="14"/>
      <c r="N1047450" s="14"/>
      <c r="O1047450" s="14"/>
      <c r="P1047450" s="14"/>
      <c r="Q1047450" s="14"/>
      <c r="R1047450" s="14"/>
      <c r="S1047450" s="14"/>
      <c r="T1047450" s="14"/>
      <c r="U1047450" s="14"/>
      <c r="V1047450" s="14"/>
      <c r="W1047450" s="14"/>
      <c r="X1047450" s="14"/>
      <c r="Y1047450" s="37"/>
      <c r="Z1047450" s="37"/>
      <c r="BR1047450" s="25"/>
      <c r="BT1047450" s="25"/>
    </row>
    <row r="1047451" spans="8:72" s="38" customFormat="1" ht="31.5" customHeight="1" x14ac:dyDescent="0.25">
      <c r="H1047451" s="14"/>
      <c r="I1047451" s="14"/>
      <c r="J1047451" s="14"/>
      <c r="K1047451" s="14"/>
      <c r="L1047451" s="14"/>
      <c r="M1047451" s="14"/>
      <c r="N1047451" s="14"/>
      <c r="O1047451" s="14"/>
      <c r="P1047451" s="14"/>
      <c r="Q1047451" s="14"/>
      <c r="R1047451" s="14"/>
      <c r="S1047451" s="14"/>
      <c r="T1047451" s="14"/>
      <c r="U1047451" s="14"/>
      <c r="V1047451" s="14"/>
      <c r="W1047451" s="14"/>
      <c r="X1047451" s="14"/>
      <c r="Y1047451" s="37"/>
      <c r="Z1047451" s="37"/>
      <c r="BR1047451" s="25"/>
      <c r="BT1047451" s="25"/>
    </row>
    <row r="1047452" spans="8:72" s="38" customFormat="1" ht="31.5" customHeight="1" x14ac:dyDescent="0.25">
      <c r="H1047452" s="14"/>
      <c r="I1047452" s="14"/>
      <c r="J1047452" s="14"/>
      <c r="K1047452" s="14"/>
      <c r="L1047452" s="14"/>
      <c r="M1047452" s="14"/>
      <c r="N1047452" s="14"/>
      <c r="O1047452" s="14"/>
      <c r="P1047452" s="14"/>
      <c r="Q1047452" s="14"/>
      <c r="R1047452" s="14"/>
      <c r="S1047452" s="14"/>
      <c r="T1047452" s="14"/>
      <c r="U1047452" s="14"/>
      <c r="V1047452" s="14"/>
      <c r="W1047452" s="14"/>
      <c r="X1047452" s="14"/>
      <c r="Y1047452" s="37"/>
      <c r="Z1047452" s="37"/>
      <c r="BR1047452" s="25"/>
      <c r="BT1047452" s="25"/>
    </row>
    <row r="1047453" spans="8:72" s="38" customFormat="1" ht="31.5" customHeight="1" x14ac:dyDescent="0.25">
      <c r="H1047453" s="14"/>
      <c r="I1047453" s="14"/>
      <c r="J1047453" s="14"/>
      <c r="K1047453" s="14"/>
      <c r="L1047453" s="14"/>
      <c r="M1047453" s="14"/>
      <c r="N1047453" s="14"/>
      <c r="O1047453" s="14"/>
      <c r="P1047453" s="14"/>
      <c r="Q1047453" s="14"/>
      <c r="R1047453" s="14"/>
      <c r="S1047453" s="14"/>
      <c r="T1047453" s="14"/>
      <c r="U1047453" s="14"/>
      <c r="V1047453" s="14"/>
      <c r="W1047453" s="14"/>
      <c r="X1047453" s="14"/>
      <c r="Y1047453" s="37"/>
      <c r="Z1047453" s="37"/>
      <c r="BR1047453" s="25"/>
      <c r="BT1047453" s="25"/>
    </row>
    <row r="1047454" spans="8:72" s="38" customFormat="1" ht="31.5" customHeight="1" x14ac:dyDescent="0.25">
      <c r="H1047454" s="14"/>
      <c r="I1047454" s="14"/>
      <c r="J1047454" s="14"/>
      <c r="K1047454" s="14"/>
      <c r="L1047454" s="14"/>
      <c r="M1047454" s="14"/>
      <c r="N1047454" s="14"/>
      <c r="O1047454" s="14"/>
      <c r="P1047454" s="14"/>
      <c r="Q1047454" s="14"/>
      <c r="R1047454" s="14"/>
      <c r="S1047454" s="14"/>
      <c r="T1047454" s="14"/>
      <c r="U1047454" s="14"/>
      <c r="V1047454" s="14"/>
      <c r="W1047454" s="14"/>
      <c r="X1047454" s="14"/>
      <c r="Y1047454" s="37"/>
      <c r="Z1047454" s="37"/>
      <c r="BR1047454" s="25"/>
      <c r="BT1047454" s="25"/>
    </row>
    <row r="1047455" spans="8:72" s="38" customFormat="1" ht="31.5" customHeight="1" x14ac:dyDescent="0.25">
      <c r="H1047455" s="14"/>
      <c r="I1047455" s="14"/>
      <c r="J1047455" s="14"/>
      <c r="K1047455" s="14"/>
      <c r="L1047455" s="14"/>
      <c r="M1047455" s="14"/>
      <c r="N1047455" s="14"/>
      <c r="O1047455" s="14"/>
      <c r="P1047455" s="14"/>
      <c r="Q1047455" s="14"/>
      <c r="R1047455" s="14"/>
      <c r="S1047455" s="14"/>
      <c r="T1047455" s="14"/>
      <c r="U1047455" s="14"/>
      <c r="V1047455" s="14"/>
      <c r="W1047455" s="14"/>
      <c r="X1047455" s="14"/>
      <c r="Y1047455" s="37"/>
      <c r="Z1047455" s="37"/>
      <c r="BR1047455" s="25"/>
      <c r="BT1047455" s="25"/>
    </row>
    <row r="1047456" spans="8:72" s="38" customFormat="1" ht="31.5" customHeight="1" x14ac:dyDescent="0.25">
      <c r="H1047456" s="14"/>
      <c r="I1047456" s="14"/>
      <c r="J1047456" s="14"/>
      <c r="K1047456" s="14"/>
      <c r="L1047456" s="14"/>
      <c r="M1047456" s="14"/>
      <c r="N1047456" s="14"/>
      <c r="O1047456" s="14"/>
      <c r="P1047456" s="14"/>
      <c r="Q1047456" s="14"/>
      <c r="R1047456" s="14"/>
      <c r="S1047456" s="14"/>
      <c r="T1047456" s="14"/>
      <c r="U1047456" s="14"/>
      <c r="V1047456" s="14"/>
      <c r="W1047456" s="14"/>
      <c r="X1047456" s="14"/>
      <c r="Y1047456" s="37"/>
      <c r="Z1047456" s="37"/>
      <c r="BR1047456" s="25"/>
      <c r="BT1047456" s="25"/>
    </row>
    <row r="1047457" spans="8:72" s="38" customFormat="1" ht="31.5" customHeight="1" x14ac:dyDescent="0.25">
      <c r="H1047457" s="14"/>
      <c r="I1047457" s="14"/>
      <c r="J1047457" s="14"/>
      <c r="K1047457" s="14"/>
      <c r="L1047457" s="14"/>
      <c r="M1047457" s="14"/>
      <c r="N1047457" s="14"/>
      <c r="O1047457" s="14"/>
      <c r="P1047457" s="14"/>
      <c r="Q1047457" s="14"/>
      <c r="R1047457" s="14"/>
      <c r="S1047457" s="14"/>
      <c r="T1047457" s="14"/>
      <c r="U1047457" s="14"/>
      <c r="V1047457" s="14"/>
      <c r="W1047457" s="14"/>
      <c r="X1047457" s="14"/>
      <c r="Y1047457" s="37"/>
      <c r="Z1047457" s="37"/>
      <c r="BR1047457" s="25"/>
      <c r="BT1047457" s="25"/>
    </row>
    <row r="1047458" spans="8:72" s="38" customFormat="1" ht="31.5" customHeight="1" x14ac:dyDescent="0.25">
      <c r="H1047458" s="14"/>
      <c r="I1047458" s="14"/>
      <c r="J1047458" s="14"/>
      <c r="K1047458" s="14"/>
      <c r="L1047458" s="14"/>
      <c r="M1047458" s="14"/>
      <c r="N1047458" s="14"/>
      <c r="O1047458" s="14"/>
      <c r="P1047458" s="14"/>
      <c r="Q1047458" s="14"/>
      <c r="R1047458" s="14"/>
      <c r="S1047458" s="14"/>
      <c r="T1047458" s="14"/>
      <c r="U1047458" s="14"/>
      <c r="V1047458" s="14"/>
      <c r="W1047458" s="14"/>
      <c r="X1047458" s="14"/>
      <c r="Y1047458" s="37"/>
      <c r="Z1047458" s="37"/>
      <c r="BR1047458" s="25"/>
      <c r="BT1047458" s="25"/>
    </row>
    <row r="1047459" spans="8:72" s="38" customFormat="1" ht="31.5" customHeight="1" x14ac:dyDescent="0.25">
      <c r="H1047459" s="14"/>
      <c r="I1047459" s="14"/>
      <c r="J1047459" s="14"/>
      <c r="K1047459" s="14"/>
      <c r="L1047459" s="14"/>
      <c r="M1047459" s="14"/>
      <c r="N1047459" s="14"/>
      <c r="O1047459" s="14"/>
      <c r="P1047459" s="14"/>
      <c r="Q1047459" s="14"/>
      <c r="R1047459" s="14"/>
      <c r="S1047459" s="14"/>
      <c r="T1047459" s="14"/>
      <c r="U1047459" s="14"/>
      <c r="V1047459" s="14"/>
      <c r="W1047459" s="14"/>
      <c r="X1047459" s="14"/>
      <c r="Y1047459" s="37"/>
      <c r="Z1047459" s="37"/>
      <c r="BR1047459" s="25"/>
      <c r="BT1047459" s="25"/>
    </row>
    <row r="1047460" spans="8:72" s="38" customFormat="1" ht="31.5" customHeight="1" x14ac:dyDescent="0.25">
      <c r="H1047460" s="14"/>
      <c r="I1047460" s="14"/>
      <c r="J1047460" s="14"/>
      <c r="K1047460" s="14"/>
      <c r="L1047460" s="14"/>
      <c r="M1047460" s="14"/>
      <c r="N1047460" s="14"/>
      <c r="O1047460" s="14"/>
      <c r="P1047460" s="14"/>
      <c r="Q1047460" s="14"/>
      <c r="R1047460" s="14"/>
      <c r="S1047460" s="14"/>
      <c r="T1047460" s="14"/>
      <c r="U1047460" s="14"/>
      <c r="V1047460" s="14"/>
      <c r="W1047460" s="14"/>
      <c r="X1047460" s="14"/>
      <c r="Y1047460" s="37"/>
      <c r="Z1047460" s="37"/>
      <c r="BR1047460" s="25"/>
      <c r="BT1047460" s="25"/>
    </row>
    <row r="1047461" spans="8:72" s="38" customFormat="1" ht="31.5" customHeight="1" x14ac:dyDescent="0.25">
      <c r="H1047461" s="14"/>
      <c r="I1047461" s="14"/>
      <c r="J1047461" s="14"/>
      <c r="K1047461" s="14"/>
      <c r="L1047461" s="14"/>
      <c r="M1047461" s="14"/>
      <c r="N1047461" s="14"/>
      <c r="O1047461" s="14"/>
      <c r="P1047461" s="14"/>
      <c r="Q1047461" s="14"/>
      <c r="R1047461" s="14"/>
      <c r="S1047461" s="14"/>
      <c r="T1047461" s="14"/>
      <c r="U1047461" s="14"/>
      <c r="V1047461" s="14"/>
      <c r="W1047461" s="14"/>
      <c r="X1047461" s="14"/>
      <c r="Y1047461" s="37"/>
      <c r="Z1047461" s="37"/>
      <c r="BR1047461" s="25"/>
      <c r="BT1047461" s="25"/>
    </row>
    <row r="1047462" spans="8:72" s="38" customFormat="1" ht="31.5" customHeight="1" x14ac:dyDescent="0.25">
      <c r="H1047462" s="14"/>
      <c r="I1047462" s="14"/>
      <c r="J1047462" s="14"/>
      <c r="K1047462" s="14"/>
      <c r="L1047462" s="14"/>
      <c r="M1047462" s="14"/>
      <c r="N1047462" s="14"/>
      <c r="O1047462" s="14"/>
      <c r="P1047462" s="14"/>
      <c r="Q1047462" s="14"/>
      <c r="R1047462" s="14"/>
      <c r="S1047462" s="14"/>
      <c r="T1047462" s="14"/>
      <c r="U1047462" s="14"/>
      <c r="V1047462" s="14"/>
      <c r="W1047462" s="14"/>
      <c r="X1047462" s="14"/>
      <c r="Y1047462" s="37"/>
      <c r="Z1047462" s="37"/>
      <c r="BR1047462" s="25"/>
      <c r="BT1047462" s="25"/>
    </row>
    <row r="1047463" spans="8:72" s="38" customFormat="1" ht="31.5" customHeight="1" x14ac:dyDescent="0.25">
      <c r="H1047463" s="14"/>
      <c r="I1047463" s="14"/>
      <c r="J1047463" s="14"/>
      <c r="K1047463" s="14"/>
      <c r="L1047463" s="14"/>
      <c r="M1047463" s="14"/>
      <c r="N1047463" s="14"/>
      <c r="O1047463" s="14"/>
      <c r="P1047463" s="14"/>
      <c r="Q1047463" s="14"/>
      <c r="R1047463" s="14"/>
      <c r="S1047463" s="14"/>
      <c r="T1047463" s="14"/>
      <c r="U1047463" s="14"/>
      <c r="V1047463" s="14"/>
      <c r="W1047463" s="14"/>
      <c r="X1047463" s="14"/>
      <c r="Y1047463" s="37"/>
      <c r="Z1047463" s="37"/>
      <c r="BR1047463" s="25"/>
      <c r="BT1047463" s="25"/>
    </row>
    <row r="1047464" spans="8:72" s="38" customFormat="1" ht="31.5" customHeight="1" x14ac:dyDescent="0.25">
      <c r="H1047464" s="14"/>
      <c r="I1047464" s="14"/>
      <c r="J1047464" s="14"/>
      <c r="K1047464" s="14"/>
      <c r="L1047464" s="14"/>
      <c r="M1047464" s="14"/>
      <c r="N1047464" s="14"/>
      <c r="O1047464" s="14"/>
      <c r="P1047464" s="14"/>
      <c r="Q1047464" s="14"/>
      <c r="R1047464" s="14"/>
      <c r="S1047464" s="14"/>
      <c r="T1047464" s="14"/>
      <c r="U1047464" s="14"/>
      <c r="V1047464" s="14"/>
      <c r="W1047464" s="14"/>
      <c r="X1047464" s="14"/>
      <c r="Y1047464" s="37"/>
      <c r="Z1047464" s="37"/>
      <c r="BR1047464" s="25"/>
      <c r="BT1047464" s="25"/>
    </row>
    <row r="1047465" spans="8:72" s="38" customFormat="1" ht="31.5" customHeight="1" x14ac:dyDescent="0.25">
      <c r="H1047465" s="14"/>
      <c r="I1047465" s="14"/>
      <c r="J1047465" s="14"/>
      <c r="K1047465" s="14"/>
      <c r="L1047465" s="14"/>
      <c r="M1047465" s="14"/>
      <c r="N1047465" s="14"/>
      <c r="O1047465" s="14"/>
      <c r="P1047465" s="14"/>
      <c r="Q1047465" s="14"/>
      <c r="R1047465" s="14"/>
      <c r="S1047465" s="14"/>
      <c r="T1047465" s="14"/>
      <c r="U1047465" s="14"/>
      <c r="V1047465" s="14"/>
      <c r="W1047465" s="14"/>
      <c r="X1047465" s="14"/>
      <c r="Y1047465" s="37"/>
      <c r="Z1047465" s="37"/>
      <c r="BR1047465" s="25"/>
      <c r="BT1047465" s="25"/>
    </row>
    <row r="1047466" spans="8:72" s="38" customFormat="1" ht="31.5" customHeight="1" x14ac:dyDescent="0.25">
      <c r="H1047466" s="14"/>
      <c r="I1047466" s="14"/>
      <c r="J1047466" s="14"/>
      <c r="K1047466" s="14"/>
      <c r="L1047466" s="14"/>
      <c r="M1047466" s="14"/>
      <c r="N1047466" s="14"/>
      <c r="O1047466" s="14"/>
      <c r="P1047466" s="14"/>
      <c r="Q1047466" s="14"/>
      <c r="R1047466" s="14"/>
      <c r="S1047466" s="14"/>
      <c r="T1047466" s="14"/>
      <c r="U1047466" s="14"/>
      <c r="V1047466" s="14"/>
      <c r="W1047466" s="14"/>
      <c r="X1047466" s="14"/>
      <c r="Y1047466" s="37"/>
      <c r="Z1047466" s="37"/>
      <c r="BR1047466" s="25"/>
      <c r="BT1047466" s="25"/>
    </row>
    <row r="1047467" spans="8:72" s="38" customFormat="1" ht="31.5" customHeight="1" x14ac:dyDescent="0.25">
      <c r="H1047467" s="14"/>
      <c r="I1047467" s="14"/>
      <c r="J1047467" s="14"/>
      <c r="K1047467" s="14"/>
      <c r="L1047467" s="14"/>
      <c r="M1047467" s="14"/>
      <c r="N1047467" s="14"/>
      <c r="O1047467" s="14"/>
      <c r="P1047467" s="14"/>
      <c r="Q1047467" s="14"/>
      <c r="R1047467" s="14"/>
      <c r="S1047467" s="14"/>
      <c r="T1047467" s="14"/>
      <c r="U1047467" s="14"/>
      <c r="V1047467" s="14"/>
      <c r="W1047467" s="14"/>
      <c r="X1047467" s="14"/>
      <c r="Y1047467" s="37"/>
      <c r="Z1047467" s="37"/>
      <c r="BR1047467" s="25"/>
      <c r="BT1047467" s="25"/>
    </row>
    <row r="1047468" spans="8:72" s="38" customFormat="1" ht="31.5" customHeight="1" x14ac:dyDescent="0.25">
      <c r="H1047468" s="14"/>
      <c r="I1047468" s="14"/>
      <c r="J1047468" s="14"/>
      <c r="K1047468" s="14"/>
      <c r="L1047468" s="14"/>
      <c r="M1047468" s="14"/>
      <c r="N1047468" s="14"/>
      <c r="O1047468" s="14"/>
      <c r="P1047468" s="14"/>
      <c r="Q1047468" s="14"/>
      <c r="R1047468" s="14"/>
      <c r="S1047468" s="14"/>
      <c r="T1047468" s="14"/>
      <c r="U1047468" s="14"/>
      <c r="V1047468" s="14"/>
      <c r="W1047468" s="14"/>
      <c r="X1047468" s="14"/>
      <c r="Y1047468" s="37"/>
      <c r="Z1047468" s="37"/>
      <c r="BR1047468" s="25"/>
      <c r="BT1047468" s="25"/>
    </row>
    <row r="1047469" spans="8:72" s="38" customFormat="1" ht="31.5" customHeight="1" x14ac:dyDescent="0.25">
      <c r="H1047469" s="14"/>
      <c r="I1047469" s="14"/>
      <c r="J1047469" s="14"/>
      <c r="K1047469" s="14"/>
      <c r="L1047469" s="14"/>
      <c r="M1047469" s="14"/>
      <c r="N1047469" s="14"/>
      <c r="O1047469" s="14"/>
      <c r="P1047469" s="14"/>
      <c r="Q1047469" s="14"/>
      <c r="R1047469" s="14"/>
      <c r="S1047469" s="14"/>
      <c r="T1047469" s="14"/>
      <c r="U1047469" s="14"/>
      <c r="V1047469" s="14"/>
      <c r="W1047469" s="14"/>
      <c r="X1047469" s="14"/>
      <c r="Y1047469" s="37"/>
      <c r="Z1047469" s="37"/>
      <c r="BR1047469" s="25"/>
      <c r="BT1047469" s="25"/>
    </row>
    <row r="1047470" spans="8:72" s="38" customFormat="1" ht="31.5" customHeight="1" x14ac:dyDescent="0.25">
      <c r="H1047470" s="14"/>
      <c r="I1047470" s="14"/>
      <c r="J1047470" s="14"/>
      <c r="K1047470" s="14"/>
      <c r="L1047470" s="14"/>
      <c r="M1047470" s="14"/>
      <c r="N1047470" s="14"/>
      <c r="O1047470" s="14"/>
      <c r="P1047470" s="14"/>
      <c r="Q1047470" s="14"/>
      <c r="R1047470" s="14"/>
      <c r="S1047470" s="14"/>
      <c r="T1047470" s="14"/>
      <c r="U1047470" s="14"/>
      <c r="V1047470" s="14"/>
      <c r="W1047470" s="14"/>
      <c r="X1047470" s="14"/>
      <c r="Y1047470" s="37"/>
      <c r="Z1047470" s="37"/>
      <c r="BR1047470" s="25"/>
      <c r="BT1047470" s="25"/>
    </row>
    <row r="1047471" spans="8:72" s="38" customFormat="1" ht="31.5" customHeight="1" x14ac:dyDescent="0.25">
      <c r="H1047471" s="14"/>
      <c r="I1047471" s="14"/>
      <c r="J1047471" s="14"/>
      <c r="K1047471" s="14"/>
      <c r="L1047471" s="14"/>
      <c r="M1047471" s="14"/>
      <c r="N1047471" s="14"/>
      <c r="O1047471" s="14"/>
      <c r="P1047471" s="14"/>
      <c r="Q1047471" s="14"/>
      <c r="R1047471" s="14"/>
      <c r="S1047471" s="14"/>
      <c r="T1047471" s="14"/>
      <c r="U1047471" s="14"/>
      <c r="V1047471" s="14"/>
      <c r="W1047471" s="14"/>
      <c r="X1047471" s="14"/>
      <c r="Y1047471" s="37"/>
      <c r="Z1047471" s="37"/>
      <c r="BR1047471" s="25"/>
      <c r="BT1047471" s="25"/>
    </row>
    <row r="1047472" spans="8:72" s="38" customFormat="1" ht="31.5" customHeight="1" x14ac:dyDescent="0.25">
      <c r="H1047472" s="14"/>
      <c r="I1047472" s="14"/>
      <c r="J1047472" s="14"/>
      <c r="K1047472" s="14"/>
      <c r="L1047472" s="14"/>
      <c r="M1047472" s="14"/>
      <c r="N1047472" s="14"/>
      <c r="O1047472" s="14"/>
      <c r="P1047472" s="14"/>
      <c r="Q1047472" s="14"/>
      <c r="R1047472" s="14"/>
      <c r="S1047472" s="14"/>
      <c r="T1047472" s="14"/>
      <c r="U1047472" s="14"/>
      <c r="V1047472" s="14"/>
      <c r="W1047472" s="14"/>
      <c r="X1047472" s="14"/>
      <c r="Y1047472" s="37"/>
      <c r="Z1047472" s="37"/>
      <c r="BR1047472" s="25"/>
      <c r="BT1047472" s="25"/>
    </row>
    <row r="1047473" spans="8:72" s="38" customFormat="1" ht="31.5" customHeight="1" x14ac:dyDescent="0.25">
      <c r="H1047473" s="14"/>
      <c r="I1047473" s="14"/>
      <c r="J1047473" s="14"/>
      <c r="K1047473" s="14"/>
      <c r="L1047473" s="14"/>
      <c r="M1047473" s="14"/>
      <c r="N1047473" s="14"/>
      <c r="O1047473" s="14"/>
      <c r="P1047473" s="14"/>
      <c r="Q1047473" s="14"/>
      <c r="R1047473" s="14"/>
      <c r="S1047473" s="14"/>
      <c r="T1047473" s="14"/>
      <c r="U1047473" s="14"/>
      <c r="V1047473" s="14"/>
      <c r="W1047473" s="14"/>
      <c r="X1047473" s="14"/>
      <c r="Y1047473" s="37"/>
      <c r="Z1047473" s="37"/>
      <c r="BR1047473" s="25"/>
      <c r="BT1047473" s="25"/>
    </row>
    <row r="1047474" spans="8:72" s="38" customFormat="1" ht="31.5" customHeight="1" x14ac:dyDescent="0.25">
      <c r="H1047474" s="14"/>
      <c r="I1047474" s="14"/>
      <c r="J1047474" s="14"/>
      <c r="K1047474" s="14"/>
      <c r="L1047474" s="14"/>
      <c r="M1047474" s="14"/>
      <c r="N1047474" s="14"/>
      <c r="O1047474" s="14"/>
      <c r="P1047474" s="14"/>
      <c r="Q1047474" s="14"/>
      <c r="R1047474" s="14"/>
      <c r="S1047474" s="14"/>
      <c r="T1047474" s="14"/>
      <c r="U1047474" s="14"/>
      <c r="V1047474" s="14"/>
      <c r="W1047474" s="14"/>
      <c r="X1047474" s="14"/>
      <c r="Y1047474" s="37"/>
      <c r="Z1047474" s="37"/>
      <c r="BR1047474" s="25"/>
      <c r="BT1047474" s="25"/>
    </row>
    <row r="1047475" spans="8:72" s="38" customFormat="1" ht="31.5" customHeight="1" x14ac:dyDescent="0.25">
      <c r="H1047475" s="14"/>
      <c r="I1047475" s="14"/>
      <c r="J1047475" s="14"/>
      <c r="K1047475" s="14"/>
      <c r="L1047475" s="14"/>
      <c r="M1047475" s="14"/>
      <c r="N1047475" s="14"/>
      <c r="O1047475" s="14"/>
      <c r="P1047475" s="14"/>
      <c r="Q1047475" s="14"/>
      <c r="R1047475" s="14"/>
      <c r="S1047475" s="14"/>
      <c r="T1047475" s="14"/>
      <c r="U1047475" s="14"/>
      <c r="V1047475" s="14"/>
      <c r="W1047475" s="14"/>
      <c r="X1047475" s="14"/>
      <c r="Y1047475" s="37"/>
      <c r="Z1047475" s="37"/>
      <c r="BR1047475" s="25"/>
      <c r="BT1047475" s="25"/>
    </row>
    <row r="1047476" spans="8:72" s="38" customFormat="1" ht="31.5" customHeight="1" x14ac:dyDescent="0.25">
      <c r="H1047476" s="14"/>
      <c r="I1047476" s="14"/>
      <c r="J1047476" s="14"/>
      <c r="K1047476" s="14"/>
      <c r="L1047476" s="14"/>
      <c r="M1047476" s="14"/>
      <c r="N1047476" s="14"/>
      <c r="O1047476" s="14"/>
      <c r="P1047476" s="14"/>
      <c r="Q1047476" s="14"/>
      <c r="R1047476" s="14"/>
      <c r="S1047476" s="14"/>
      <c r="T1047476" s="14"/>
      <c r="U1047476" s="14"/>
      <c r="V1047476" s="14"/>
      <c r="W1047476" s="14"/>
      <c r="X1047476" s="14"/>
      <c r="Y1047476" s="37"/>
      <c r="Z1047476" s="37"/>
      <c r="BR1047476" s="25"/>
      <c r="BT1047476" s="25"/>
    </row>
    <row r="1047477" spans="8:72" s="38" customFormat="1" ht="31.5" customHeight="1" x14ac:dyDescent="0.25">
      <c r="H1047477" s="14"/>
      <c r="I1047477" s="14"/>
      <c r="J1047477" s="14"/>
      <c r="K1047477" s="14"/>
      <c r="L1047477" s="14"/>
      <c r="M1047477" s="14"/>
      <c r="N1047477" s="14"/>
      <c r="O1047477" s="14"/>
      <c r="P1047477" s="14"/>
      <c r="Q1047477" s="14"/>
      <c r="R1047477" s="14"/>
      <c r="S1047477" s="14"/>
      <c r="T1047477" s="14"/>
      <c r="U1047477" s="14"/>
      <c r="V1047477" s="14"/>
      <c r="W1047477" s="14"/>
      <c r="X1047477" s="14"/>
      <c r="Y1047477" s="37"/>
      <c r="Z1047477" s="37"/>
      <c r="BR1047477" s="25"/>
      <c r="BT1047477" s="25"/>
    </row>
    <row r="1047478" spans="8:72" s="38" customFormat="1" ht="31.5" customHeight="1" x14ac:dyDescent="0.25">
      <c r="H1047478" s="14"/>
      <c r="I1047478" s="14"/>
      <c r="J1047478" s="14"/>
      <c r="K1047478" s="14"/>
      <c r="L1047478" s="14"/>
      <c r="M1047478" s="14"/>
      <c r="N1047478" s="14"/>
      <c r="O1047478" s="14"/>
      <c r="P1047478" s="14"/>
      <c r="Q1047478" s="14"/>
      <c r="R1047478" s="14"/>
      <c r="S1047478" s="14"/>
      <c r="T1047478" s="14"/>
      <c r="U1047478" s="14"/>
      <c r="V1047478" s="14"/>
      <c r="W1047478" s="14"/>
      <c r="X1047478" s="14"/>
      <c r="Y1047478" s="37"/>
      <c r="Z1047478" s="37"/>
      <c r="BR1047478" s="25"/>
      <c r="BT1047478" s="25"/>
    </row>
    <row r="1047479" spans="8:72" s="38" customFormat="1" ht="31.5" customHeight="1" x14ac:dyDescent="0.25">
      <c r="H1047479" s="14"/>
      <c r="I1047479" s="14"/>
      <c r="J1047479" s="14"/>
      <c r="K1047479" s="14"/>
      <c r="L1047479" s="14"/>
      <c r="M1047479" s="14"/>
      <c r="N1047479" s="14"/>
      <c r="O1047479" s="14"/>
      <c r="P1047479" s="14"/>
      <c r="Q1047479" s="14"/>
      <c r="R1047479" s="14"/>
      <c r="S1047479" s="14"/>
      <c r="T1047479" s="14"/>
      <c r="U1047479" s="14"/>
      <c r="V1047479" s="14"/>
      <c r="W1047479" s="14"/>
      <c r="X1047479" s="14"/>
      <c r="Y1047479" s="37"/>
      <c r="Z1047479" s="37"/>
      <c r="BR1047479" s="25"/>
      <c r="BT1047479" s="25"/>
    </row>
    <row r="1047480" spans="8:72" s="38" customFormat="1" ht="31.5" customHeight="1" x14ac:dyDescent="0.25">
      <c r="H1047480" s="14"/>
      <c r="I1047480" s="14"/>
      <c r="J1047480" s="14"/>
      <c r="K1047480" s="14"/>
      <c r="L1047480" s="14"/>
      <c r="M1047480" s="14"/>
      <c r="N1047480" s="14"/>
      <c r="O1047480" s="14"/>
      <c r="P1047480" s="14"/>
      <c r="Q1047480" s="14"/>
      <c r="R1047480" s="14"/>
      <c r="S1047480" s="14"/>
      <c r="T1047480" s="14"/>
      <c r="U1047480" s="14"/>
      <c r="V1047480" s="14"/>
      <c r="W1047480" s="14"/>
      <c r="X1047480" s="14"/>
      <c r="Y1047480" s="37"/>
      <c r="Z1047480" s="37"/>
      <c r="BR1047480" s="25"/>
      <c r="BT1047480" s="25"/>
    </row>
    <row r="1047481" spans="8:72" s="38" customFormat="1" ht="31.5" customHeight="1" x14ac:dyDescent="0.25">
      <c r="H1047481" s="14"/>
      <c r="I1047481" s="14"/>
      <c r="J1047481" s="14"/>
      <c r="K1047481" s="14"/>
      <c r="L1047481" s="14"/>
      <c r="M1047481" s="14"/>
      <c r="N1047481" s="14"/>
      <c r="O1047481" s="14"/>
      <c r="P1047481" s="14"/>
      <c r="Q1047481" s="14"/>
      <c r="R1047481" s="14"/>
      <c r="S1047481" s="14"/>
      <c r="T1047481" s="14"/>
      <c r="U1047481" s="14"/>
      <c r="V1047481" s="14"/>
      <c r="W1047481" s="14"/>
      <c r="X1047481" s="14"/>
      <c r="Y1047481" s="37"/>
      <c r="Z1047481" s="37"/>
      <c r="BR1047481" s="25"/>
      <c r="BT1047481" s="25"/>
    </row>
    <row r="1047482" spans="8:72" s="38" customFormat="1" ht="31.5" customHeight="1" x14ac:dyDescent="0.25">
      <c r="H1047482" s="14"/>
      <c r="I1047482" s="14"/>
      <c r="J1047482" s="14"/>
      <c r="K1047482" s="14"/>
      <c r="L1047482" s="14"/>
      <c r="M1047482" s="14"/>
      <c r="N1047482" s="14"/>
      <c r="O1047482" s="14"/>
      <c r="P1047482" s="14"/>
      <c r="Q1047482" s="14"/>
      <c r="R1047482" s="14"/>
      <c r="S1047482" s="14"/>
      <c r="T1047482" s="14"/>
      <c r="U1047482" s="14"/>
      <c r="V1047482" s="14"/>
      <c r="W1047482" s="14"/>
      <c r="X1047482" s="14"/>
      <c r="Y1047482" s="37"/>
      <c r="Z1047482" s="37"/>
      <c r="BR1047482" s="25"/>
      <c r="BT1047482" s="25"/>
    </row>
    <row r="1047483" spans="8:72" s="38" customFormat="1" ht="31.5" customHeight="1" x14ac:dyDescent="0.25">
      <c r="H1047483" s="14"/>
      <c r="I1047483" s="14"/>
      <c r="J1047483" s="14"/>
      <c r="K1047483" s="14"/>
      <c r="L1047483" s="14"/>
      <c r="M1047483" s="14"/>
      <c r="N1047483" s="14"/>
      <c r="O1047483" s="14"/>
      <c r="P1047483" s="14"/>
      <c r="Q1047483" s="14"/>
      <c r="R1047483" s="14"/>
      <c r="S1047483" s="14"/>
      <c r="T1047483" s="14"/>
      <c r="U1047483" s="14"/>
      <c r="V1047483" s="14"/>
      <c r="W1047483" s="14"/>
      <c r="X1047483" s="14"/>
      <c r="Y1047483" s="37"/>
      <c r="Z1047483" s="37"/>
      <c r="BR1047483" s="25"/>
      <c r="BT1047483" s="25"/>
    </row>
    <row r="1047484" spans="8:72" s="38" customFormat="1" ht="31.5" customHeight="1" x14ac:dyDescent="0.25">
      <c r="H1047484" s="14"/>
      <c r="I1047484" s="14"/>
      <c r="J1047484" s="14"/>
      <c r="K1047484" s="14"/>
      <c r="L1047484" s="14"/>
      <c r="M1047484" s="14"/>
      <c r="N1047484" s="14"/>
      <c r="O1047484" s="14"/>
      <c r="P1047484" s="14"/>
      <c r="Q1047484" s="14"/>
      <c r="R1047484" s="14"/>
      <c r="S1047484" s="14"/>
      <c r="T1047484" s="14"/>
      <c r="U1047484" s="14"/>
      <c r="V1047484" s="14"/>
      <c r="W1047484" s="14"/>
      <c r="X1047484" s="14"/>
      <c r="Y1047484" s="37"/>
      <c r="Z1047484" s="37"/>
      <c r="BR1047484" s="25"/>
      <c r="BT1047484" s="25"/>
    </row>
    <row r="1047485" spans="8:72" s="38" customFormat="1" ht="31.5" customHeight="1" x14ac:dyDescent="0.25">
      <c r="H1047485" s="14"/>
      <c r="I1047485" s="14"/>
      <c r="J1047485" s="14"/>
      <c r="K1047485" s="14"/>
      <c r="L1047485" s="14"/>
      <c r="M1047485" s="14"/>
      <c r="N1047485" s="14"/>
      <c r="O1047485" s="14"/>
      <c r="P1047485" s="14"/>
      <c r="Q1047485" s="14"/>
      <c r="R1047485" s="14"/>
      <c r="S1047485" s="14"/>
      <c r="T1047485" s="14"/>
      <c r="U1047485" s="14"/>
      <c r="V1047485" s="14"/>
      <c r="W1047485" s="14"/>
      <c r="X1047485" s="14"/>
      <c r="Y1047485" s="37"/>
      <c r="Z1047485" s="37"/>
      <c r="BR1047485" s="25"/>
      <c r="BT1047485" s="25"/>
    </row>
    <row r="1047486" spans="8:72" s="38" customFormat="1" ht="31.5" customHeight="1" x14ac:dyDescent="0.25">
      <c r="H1047486" s="14"/>
      <c r="I1047486" s="14"/>
      <c r="J1047486" s="14"/>
      <c r="K1047486" s="14"/>
      <c r="L1047486" s="14"/>
      <c r="M1047486" s="14"/>
      <c r="N1047486" s="14"/>
      <c r="O1047486" s="14"/>
      <c r="P1047486" s="14"/>
      <c r="Q1047486" s="14"/>
      <c r="R1047486" s="14"/>
      <c r="S1047486" s="14"/>
      <c r="T1047486" s="14"/>
      <c r="U1047486" s="14"/>
      <c r="V1047486" s="14"/>
      <c r="W1047486" s="14"/>
      <c r="X1047486" s="14"/>
      <c r="Y1047486" s="37"/>
      <c r="Z1047486" s="37"/>
      <c r="BR1047486" s="25"/>
      <c r="BT1047486" s="25"/>
    </row>
    <row r="1047487" spans="8:72" s="38" customFormat="1" ht="31.5" customHeight="1" x14ac:dyDescent="0.25">
      <c r="H1047487" s="14"/>
      <c r="I1047487" s="14"/>
      <c r="J1047487" s="14"/>
      <c r="K1047487" s="14"/>
      <c r="L1047487" s="14"/>
      <c r="M1047487" s="14"/>
      <c r="N1047487" s="14"/>
      <c r="O1047487" s="14"/>
      <c r="P1047487" s="14"/>
      <c r="Q1047487" s="14"/>
      <c r="R1047487" s="14"/>
      <c r="S1047487" s="14"/>
      <c r="T1047487" s="14"/>
      <c r="U1047487" s="14"/>
      <c r="V1047487" s="14"/>
      <c r="W1047487" s="14"/>
      <c r="X1047487" s="14"/>
      <c r="Y1047487" s="37"/>
      <c r="Z1047487" s="37"/>
      <c r="BR1047487" s="25"/>
      <c r="BT1047487" s="25"/>
    </row>
    <row r="1047488" spans="8:72" s="38" customFormat="1" ht="31.5" customHeight="1" x14ac:dyDescent="0.25">
      <c r="H1047488" s="14"/>
      <c r="I1047488" s="14"/>
      <c r="J1047488" s="14"/>
      <c r="K1047488" s="14"/>
      <c r="L1047488" s="14"/>
      <c r="M1047488" s="14"/>
      <c r="N1047488" s="14"/>
      <c r="O1047488" s="14"/>
      <c r="P1047488" s="14"/>
      <c r="Q1047488" s="14"/>
      <c r="R1047488" s="14"/>
      <c r="S1047488" s="14"/>
      <c r="T1047488" s="14"/>
      <c r="U1047488" s="14"/>
      <c r="V1047488" s="14"/>
      <c r="W1047488" s="14"/>
      <c r="X1047488" s="14"/>
      <c r="Y1047488" s="37"/>
      <c r="Z1047488" s="37"/>
      <c r="BR1047488" s="25"/>
      <c r="BT1047488" s="25"/>
    </row>
    <row r="1047489" spans="8:72" s="38" customFormat="1" ht="31.5" customHeight="1" x14ac:dyDescent="0.25">
      <c r="H1047489" s="14"/>
      <c r="I1047489" s="14"/>
      <c r="J1047489" s="14"/>
      <c r="K1047489" s="14"/>
      <c r="L1047489" s="14"/>
      <c r="M1047489" s="14"/>
      <c r="N1047489" s="14"/>
      <c r="O1047489" s="14"/>
      <c r="P1047489" s="14"/>
      <c r="Q1047489" s="14"/>
      <c r="R1047489" s="14"/>
      <c r="S1047489" s="14"/>
      <c r="T1047489" s="14"/>
      <c r="U1047489" s="14"/>
      <c r="V1047489" s="14"/>
      <c r="W1047489" s="14"/>
      <c r="X1047489" s="14"/>
      <c r="Y1047489" s="37"/>
      <c r="Z1047489" s="37"/>
      <c r="BR1047489" s="25"/>
      <c r="BT1047489" s="25"/>
    </row>
    <row r="1047490" spans="8:72" s="38" customFormat="1" ht="31.5" customHeight="1" x14ac:dyDescent="0.25">
      <c r="H1047490" s="14"/>
      <c r="I1047490" s="14"/>
      <c r="J1047490" s="14"/>
      <c r="K1047490" s="14"/>
      <c r="L1047490" s="14"/>
      <c r="M1047490" s="14"/>
      <c r="N1047490" s="14"/>
      <c r="O1047490" s="14"/>
      <c r="P1047490" s="14"/>
      <c r="Q1047490" s="14"/>
      <c r="R1047490" s="14"/>
      <c r="S1047490" s="14"/>
      <c r="T1047490" s="14"/>
      <c r="U1047490" s="14"/>
      <c r="V1047490" s="14"/>
      <c r="W1047490" s="14"/>
      <c r="X1047490" s="14"/>
      <c r="Y1047490" s="37"/>
      <c r="Z1047490" s="37"/>
      <c r="BR1047490" s="25"/>
      <c r="BT1047490" s="25"/>
    </row>
    <row r="1047491" spans="8:72" s="38" customFormat="1" ht="31.5" customHeight="1" x14ac:dyDescent="0.25">
      <c r="H1047491" s="14"/>
      <c r="I1047491" s="14"/>
      <c r="J1047491" s="14"/>
      <c r="K1047491" s="14"/>
      <c r="L1047491" s="14"/>
      <c r="M1047491" s="14"/>
      <c r="N1047491" s="14"/>
      <c r="O1047491" s="14"/>
      <c r="P1047491" s="14"/>
      <c r="Q1047491" s="14"/>
      <c r="R1047491" s="14"/>
      <c r="S1047491" s="14"/>
      <c r="T1047491" s="14"/>
      <c r="U1047491" s="14"/>
      <c r="V1047491" s="14"/>
      <c r="W1047491" s="14"/>
      <c r="X1047491" s="14"/>
      <c r="Y1047491" s="37"/>
      <c r="Z1047491" s="37"/>
      <c r="BR1047491" s="25"/>
      <c r="BT1047491" s="25"/>
    </row>
    <row r="1047492" spans="8:72" s="38" customFormat="1" ht="31.5" customHeight="1" x14ac:dyDescent="0.25">
      <c r="H1047492" s="14"/>
      <c r="I1047492" s="14"/>
      <c r="J1047492" s="14"/>
      <c r="K1047492" s="14"/>
      <c r="L1047492" s="14"/>
      <c r="M1047492" s="14"/>
      <c r="N1047492" s="14"/>
      <c r="O1047492" s="14"/>
      <c r="P1047492" s="14"/>
      <c r="Q1047492" s="14"/>
      <c r="R1047492" s="14"/>
      <c r="S1047492" s="14"/>
      <c r="T1047492" s="14"/>
      <c r="U1047492" s="14"/>
      <c r="V1047492" s="14"/>
      <c r="W1047492" s="14"/>
      <c r="X1047492" s="14"/>
      <c r="Y1047492" s="37"/>
      <c r="Z1047492" s="37"/>
      <c r="BR1047492" s="25"/>
      <c r="BT1047492" s="25"/>
    </row>
    <row r="1047493" spans="8:72" s="38" customFormat="1" ht="31.5" customHeight="1" x14ac:dyDescent="0.25">
      <c r="H1047493" s="14"/>
      <c r="I1047493" s="14"/>
      <c r="J1047493" s="14"/>
      <c r="K1047493" s="14"/>
      <c r="L1047493" s="14"/>
      <c r="M1047493" s="14"/>
      <c r="N1047493" s="14"/>
      <c r="O1047493" s="14"/>
      <c r="P1047493" s="14"/>
      <c r="Q1047493" s="14"/>
      <c r="R1047493" s="14"/>
      <c r="S1047493" s="14"/>
      <c r="T1047493" s="14"/>
      <c r="U1047493" s="14"/>
      <c r="V1047493" s="14"/>
      <c r="W1047493" s="14"/>
      <c r="X1047493" s="14"/>
      <c r="Y1047493" s="37"/>
      <c r="Z1047493" s="37"/>
      <c r="BR1047493" s="25"/>
      <c r="BT1047493" s="25"/>
    </row>
    <row r="1047494" spans="8:72" s="38" customFormat="1" ht="31.5" customHeight="1" x14ac:dyDescent="0.25">
      <c r="H1047494" s="14"/>
      <c r="I1047494" s="14"/>
      <c r="J1047494" s="14"/>
      <c r="K1047494" s="14"/>
      <c r="L1047494" s="14"/>
      <c r="M1047494" s="14"/>
      <c r="N1047494" s="14"/>
      <c r="O1047494" s="14"/>
      <c r="P1047494" s="14"/>
      <c r="Q1047494" s="14"/>
      <c r="R1047494" s="14"/>
      <c r="S1047494" s="14"/>
      <c r="T1047494" s="14"/>
      <c r="U1047494" s="14"/>
      <c r="V1047494" s="14"/>
      <c r="W1047494" s="14"/>
      <c r="X1047494" s="14"/>
      <c r="Y1047494" s="37"/>
      <c r="Z1047494" s="37"/>
      <c r="BR1047494" s="25"/>
      <c r="BT1047494" s="25"/>
    </row>
    <row r="1047495" spans="8:72" s="38" customFormat="1" ht="31.5" customHeight="1" x14ac:dyDescent="0.25">
      <c r="H1047495" s="14"/>
      <c r="I1047495" s="14"/>
      <c r="J1047495" s="14"/>
      <c r="K1047495" s="14"/>
      <c r="L1047495" s="14"/>
      <c r="M1047495" s="14"/>
      <c r="N1047495" s="14"/>
      <c r="O1047495" s="14"/>
      <c r="P1047495" s="14"/>
      <c r="Q1047495" s="14"/>
      <c r="R1047495" s="14"/>
      <c r="S1047495" s="14"/>
      <c r="T1047495" s="14"/>
      <c r="U1047495" s="14"/>
      <c r="V1047495" s="14"/>
      <c r="W1047495" s="14"/>
      <c r="X1047495" s="14"/>
      <c r="Y1047495" s="37"/>
      <c r="Z1047495" s="37"/>
      <c r="BR1047495" s="25"/>
      <c r="BT1047495" s="25"/>
    </row>
    <row r="1047496" spans="8:72" s="38" customFormat="1" ht="31.5" customHeight="1" x14ac:dyDescent="0.25">
      <c r="H1047496" s="14"/>
      <c r="I1047496" s="14"/>
      <c r="J1047496" s="14"/>
      <c r="K1047496" s="14"/>
      <c r="L1047496" s="14"/>
      <c r="M1047496" s="14"/>
      <c r="N1047496" s="14"/>
      <c r="O1047496" s="14"/>
      <c r="P1047496" s="14"/>
      <c r="Q1047496" s="14"/>
      <c r="R1047496" s="14"/>
      <c r="S1047496" s="14"/>
      <c r="T1047496" s="14"/>
      <c r="U1047496" s="14"/>
      <c r="V1047496" s="14"/>
      <c r="W1047496" s="14"/>
      <c r="X1047496" s="14"/>
      <c r="Y1047496" s="37"/>
      <c r="Z1047496" s="37"/>
      <c r="BR1047496" s="25"/>
      <c r="BT1047496" s="25"/>
    </row>
    <row r="1047497" spans="8:72" s="38" customFormat="1" ht="31.5" customHeight="1" x14ac:dyDescent="0.25">
      <c r="H1047497" s="14"/>
      <c r="I1047497" s="14"/>
      <c r="J1047497" s="14"/>
      <c r="K1047497" s="14"/>
      <c r="L1047497" s="14"/>
      <c r="M1047497" s="14"/>
      <c r="N1047497" s="14"/>
      <c r="O1047497" s="14"/>
      <c r="P1047497" s="14"/>
      <c r="Q1047497" s="14"/>
      <c r="R1047497" s="14"/>
      <c r="S1047497" s="14"/>
      <c r="T1047497" s="14"/>
      <c r="U1047497" s="14"/>
      <c r="V1047497" s="14"/>
      <c r="W1047497" s="14"/>
      <c r="X1047497" s="14"/>
      <c r="Y1047497" s="37"/>
      <c r="Z1047497" s="37"/>
      <c r="BR1047497" s="25"/>
      <c r="BT1047497" s="25"/>
    </row>
    <row r="1047498" spans="8:72" s="38" customFormat="1" ht="31.5" customHeight="1" x14ac:dyDescent="0.25">
      <c r="H1047498" s="14"/>
      <c r="I1047498" s="14"/>
      <c r="J1047498" s="14"/>
      <c r="K1047498" s="14"/>
      <c r="L1047498" s="14"/>
      <c r="M1047498" s="14"/>
      <c r="N1047498" s="14"/>
      <c r="O1047498" s="14"/>
      <c r="P1047498" s="14"/>
      <c r="Q1047498" s="14"/>
      <c r="R1047498" s="14"/>
      <c r="S1047498" s="14"/>
      <c r="T1047498" s="14"/>
      <c r="U1047498" s="14"/>
      <c r="V1047498" s="14"/>
      <c r="W1047498" s="14"/>
      <c r="X1047498" s="14"/>
      <c r="Y1047498" s="37"/>
      <c r="Z1047498" s="37"/>
      <c r="BR1047498" s="25"/>
      <c r="BT1047498" s="25"/>
    </row>
    <row r="1047499" spans="8:72" s="38" customFormat="1" ht="31.5" customHeight="1" x14ac:dyDescent="0.25">
      <c r="H1047499" s="14"/>
      <c r="I1047499" s="14"/>
      <c r="J1047499" s="14"/>
      <c r="K1047499" s="14"/>
      <c r="L1047499" s="14"/>
      <c r="M1047499" s="14"/>
      <c r="N1047499" s="14"/>
      <c r="O1047499" s="14"/>
      <c r="P1047499" s="14"/>
      <c r="Q1047499" s="14"/>
      <c r="R1047499" s="14"/>
      <c r="S1047499" s="14"/>
      <c r="T1047499" s="14"/>
      <c r="U1047499" s="14"/>
      <c r="V1047499" s="14"/>
      <c r="W1047499" s="14"/>
      <c r="X1047499" s="14"/>
      <c r="Y1047499" s="37"/>
      <c r="Z1047499" s="37"/>
      <c r="BR1047499" s="25"/>
      <c r="BT1047499" s="25"/>
    </row>
    <row r="1047500" spans="8:72" s="38" customFormat="1" ht="31.5" customHeight="1" x14ac:dyDescent="0.25">
      <c r="H1047500" s="14"/>
      <c r="I1047500" s="14"/>
      <c r="J1047500" s="14"/>
      <c r="K1047500" s="14"/>
      <c r="L1047500" s="14"/>
      <c r="M1047500" s="14"/>
      <c r="N1047500" s="14"/>
      <c r="O1047500" s="14"/>
      <c r="P1047500" s="14"/>
      <c r="Q1047500" s="14"/>
      <c r="R1047500" s="14"/>
      <c r="S1047500" s="14"/>
      <c r="T1047500" s="14"/>
      <c r="U1047500" s="14"/>
      <c r="V1047500" s="14"/>
      <c r="W1047500" s="14"/>
      <c r="X1047500" s="14"/>
      <c r="Y1047500" s="37"/>
      <c r="Z1047500" s="37"/>
      <c r="BR1047500" s="25"/>
      <c r="BT1047500" s="25"/>
    </row>
    <row r="1047501" spans="8:72" s="38" customFormat="1" ht="31.5" customHeight="1" x14ac:dyDescent="0.25">
      <c r="H1047501" s="14"/>
      <c r="I1047501" s="14"/>
      <c r="J1047501" s="14"/>
      <c r="K1047501" s="14"/>
      <c r="L1047501" s="14"/>
      <c r="M1047501" s="14"/>
      <c r="N1047501" s="14"/>
      <c r="O1047501" s="14"/>
      <c r="P1047501" s="14"/>
      <c r="Q1047501" s="14"/>
      <c r="R1047501" s="14"/>
      <c r="S1047501" s="14"/>
      <c r="T1047501" s="14"/>
      <c r="U1047501" s="14"/>
      <c r="V1047501" s="14"/>
      <c r="W1047501" s="14"/>
      <c r="X1047501" s="14"/>
      <c r="Y1047501" s="37"/>
      <c r="Z1047501" s="37"/>
      <c r="BR1047501" s="25"/>
      <c r="BT1047501" s="25"/>
    </row>
    <row r="1047502" spans="8:72" s="38" customFormat="1" ht="31.5" customHeight="1" x14ac:dyDescent="0.25">
      <c r="H1047502" s="14"/>
      <c r="I1047502" s="14"/>
      <c r="J1047502" s="14"/>
      <c r="K1047502" s="14"/>
      <c r="L1047502" s="14"/>
      <c r="M1047502" s="14"/>
      <c r="N1047502" s="14"/>
      <c r="O1047502" s="14"/>
      <c r="P1047502" s="14"/>
      <c r="Q1047502" s="14"/>
      <c r="R1047502" s="14"/>
      <c r="S1047502" s="14"/>
      <c r="T1047502" s="14"/>
      <c r="U1047502" s="14"/>
      <c r="V1047502" s="14"/>
      <c r="W1047502" s="14"/>
      <c r="X1047502" s="14"/>
      <c r="Y1047502" s="37"/>
      <c r="Z1047502" s="37"/>
      <c r="BR1047502" s="25"/>
      <c r="BT1047502" s="25"/>
    </row>
    <row r="1047503" spans="8:72" s="38" customFormat="1" ht="31.5" customHeight="1" x14ac:dyDescent="0.25">
      <c r="H1047503" s="14"/>
      <c r="I1047503" s="14"/>
      <c r="J1047503" s="14"/>
      <c r="K1047503" s="14"/>
      <c r="L1047503" s="14"/>
      <c r="M1047503" s="14"/>
      <c r="N1047503" s="14"/>
      <c r="O1047503" s="14"/>
      <c r="P1047503" s="14"/>
      <c r="Q1047503" s="14"/>
      <c r="R1047503" s="14"/>
      <c r="S1047503" s="14"/>
      <c r="T1047503" s="14"/>
      <c r="U1047503" s="14"/>
      <c r="V1047503" s="14"/>
      <c r="W1047503" s="14"/>
      <c r="X1047503" s="14"/>
      <c r="Y1047503" s="37"/>
      <c r="Z1047503" s="37"/>
      <c r="BR1047503" s="25"/>
      <c r="BT1047503" s="25"/>
    </row>
    <row r="1047504" spans="8:72" s="38" customFormat="1" ht="31.5" customHeight="1" x14ac:dyDescent="0.25">
      <c r="H1047504" s="14"/>
      <c r="I1047504" s="14"/>
      <c r="J1047504" s="14"/>
      <c r="K1047504" s="14"/>
      <c r="L1047504" s="14"/>
      <c r="M1047504" s="14"/>
      <c r="N1047504" s="14"/>
      <c r="O1047504" s="14"/>
      <c r="P1047504" s="14"/>
      <c r="Q1047504" s="14"/>
      <c r="R1047504" s="14"/>
      <c r="S1047504" s="14"/>
      <c r="T1047504" s="14"/>
      <c r="U1047504" s="14"/>
      <c r="V1047504" s="14"/>
      <c r="W1047504" s="14"/>
      <c r="X1047504" s="14"/>
      <c r="Y1047504" s="37"/>
      <c r="Z1047504" s="37"/>
      <c r="BR1047504" s="25"/>
      <c r="BT1047504" s="25"/>
    </row>
    <row r="1047505" spans="8:72" s="38" customFormat="1" ht="31.5" customHeight="1" x14ac:dyDescent="0.25">
      <c r="H1047505" s="14"/>
      <c r="I1047505" s="14"/>
      <c r="J1047505" s="14"/>
      <c r="K1047505" s="14"/>
      <c r="L1047505" s="14"/>
      <c r="M1047505" s="14"/>
      <c r="N1047505" s="14"/>
      <c r="O1047505" s="14"/>
      <c r="P1047505" s="14"/>
      <c r="Q1047505" s="14"/>
      <c r="R1047505" s="14"/>
      <c r="S1047505" s="14"/>
      <c r="T1047505" s="14"/>
      <c r="U1047505" s="14"/>
      <c r="V1047505" s="14"/>
      <c r="W1047505" s="14"/>
      <c r="X1047505" s="14"/>
      <c r="Y1047505" s="37"/>
      <c r="Z1047505" s="37"/>
      <c r="BR1047505" s="25"/>
      <c r="BT1047505" s="25"/>
    </row>
    <row r="1047506" spans="8:72" s="38" customFormat="1" ht="31.5" customHeight="1" x14ac:dyDescent="0.25">
      <c r="H1047506" s="14"/>
      <c r="I1047506" s="14"/>
      <c r="J1047506" s="14"/>
      <c r="K1047506" s="14"/>
      <c r="L1047506" s="14"/>
      <c r="M1047506" s="14"/>
      <c r="N1047506" s="14"/>
      <c r="O1047506" s="14"/>
      <c r="P1047506" s="14"/>
      <c r="Q1047506" s="14"/>
      <c r="R1047506" s="14"/>
      <c r="S1047506" s="14"/>
      <c r="T1047506" s="14"/>
      <c r="U1047506" s="14"/>
      <c r="V1047506" s="14"/>
      <c r="W1047506" s="14"/>
      <c r="X1047506" s="14"/>
      <c r="Y1047506" s="37"/>
      <c r="Z1047506" s="37"/>
      <c r="BR1047506" s="25"/>
      <c r="BT1047506" s="25"/>
    </row>
    <row r="1047507" spans="8:72" s="38" customFormat="1" ht="31.5" customHeight="1" x14ac:dyDescent="0.25">
      <c r="H1047507" s="14"/>
      <c r="I1047507" s="14"/>
      <c r="J1047507" s="14"/>
      <c r="K1047507" s="14"/>
      <c r="L1047507" s="14"/>
      <c r="M1047507" s="14"/>
      <c r="N1047507" s="14"/>
      <c r="O1047507" s="14"/>
      <c r="P1047507" s="14"/>
      <c r="Q1047507" s="14"/>
      <c r="R1047507" s="14"/>
      <c r="S1047507" s="14"/>
      <c r="T1047507" s="14"/>
      <c r="U1047507" s="14"/>
      <c r="V1047507" s="14"/>
      <c r="W1047507" s="14"/>
      <c r="X1047507" s="14"/>
      <c r="Y1047507" s="37"/>
      <c r="Z1047507" s="37"/>
      <c r="BR1047507" s="25"/>
      <c r="BT1047507" s="25"/>
    </row>
    <row r="1047508" spans="8:72" s="38" customFormat="1" ht="31.5" customHeight="1" x14ac:dyDescent="0.25">
      <c r="H1047508" s="14"/>
      <c r="I1047508" s="14"/>
      <c r="J1047508" s="14"/>
      <c r="K1047508" s="14"/>
      <c r="L1047508" s="14"/>
      <c r="M1047508" s="14"/>
      <c r="N1047508" s="14"/>
      <c r="O1047508" s="14"/>
      <c r="P1047508" s="14"/>
      <c r="Q1047508" s="14"/>
      <c r="R1047508" s="14"/>
      <c r="S1047508" s="14"/>
      <c r="T1047508" s="14"/>
      <c r="U1047508" s="14"/>
      <c r="V1047508" s="14"/>
      <c r="W1047508" s="14"/>
      <c r="X1047508" s="14"/>
      <c r="Y1047508" s="37"/>
      <c r="Z1047508" s="37"/>
      <c r="BR1047508" s="25"/>
      <c r="BT1047508" s="25"/>
    </row>
    <row r="1047509" spans="8:72" s="38" customFormat="1" ht="31.5" customHeight="1" x14ac:dyDescent="0.25">
      <c r="H1047509" s="14"/>
      <c r="I1047509" s="14"/>
      <c r="J1047509" s="14"/>
      <c r="K1047509" s="14"/>
      <c r="L1047509" s="14"/>
      <c r="M1047509" s="14"/>
      <c r="N1047509" s="14"/>
      <c r="O1047509" s="14"/>
      <c r="P1047509" s="14"/>
      <c r="Q1047509" s="14"/>
      <c r="R1047509" s="14"/>
      <c r="S1047509" s="14"/>
      <c r="T1047509" s="14"/>
      <c r="U1047509" s="14"/>
      <c r="V1047509" s="14"/>
      <c r="W1047509" s="14"/>
      <c r="X1047509" s="14"/>
      <c r="Y1047509" s="37"/>
      <c r="Z1047509" s="37"/>
      <c r="BR1047509" s="25"/>
      <c r="BT1047509" s="25"/>
    </row>
    <row r="1047510" spans="8:72" s="38" customFormat="1" ht="31.5" customHeight="1" x14ac:dyDescent="0.25">
      <c r="H1047510" s="14"/>
      <c r="I1047510" s="14"/>
      <c r="J1047510" s="14"/>
      <c r="K1047510" s="14"/>
      <c r="L1047510" s="14"/>
      <c r="M1047510" s="14"/>
      <c r="N1047510" s="14"/>
      <c r="O1047510" s="14"/>
      <c r="P1047510" s="14"/>
      <c r="Q1047510" s="14"/>
      <c r="R1047510" s="14"/>
      <c r="S1047510" s="14"/>
      <c r="T1047510" s="14"/>
      <c r="U1047510" s="14"/>
      <c r="V1047510" s="14"/>
      <c r="W1047510" s="14"/>
      <c r="X1047510" s="14"/>
      <c r="Y1047510" s="37"/>
      <c r="Z1047510" s="37"/>
      <c r="BR1047510" s="25"/>
      <c r="BT1047510" s="25"/>
    </row>
    <row r="1047511" spans="8:72" s="38" customFormat="1" ht="31.5" customHeight="1" x14ac:dyDescent="0.25">
      <c r="H1047511" s="14"/>
      <c r="I1047511" s="14"/>
      <c r="J1047511" s="14"/>
      <c r="K1047511" s="14"/>
      <c r="L1047511" s="14"/>
      <c r="M1047511" s="14"/>
      <c r="N1047511" s="14"/>
      <c r="O1047511" s="14"/>
      <c r="P1047511" s="14"/>
      <c r="Q1047511" s="14"/>
      <c r="R1047511" s="14"/>
      <c r="S1047511" s="14"/>
      <c r="T1047511" s="14"/>
      <c r="U1047511" s="14"/>
      <c r="V1047511" s="14"/>
      <c r="W1047511" s="14"/>
      <c r="X1047511" s="14"/>
      <c r="Y1047511" s="37"/>
      <c r="Z1047511" s="37"/>
      <c r="BR1047511" s="25"/>
      <c r="BT1047511" s="25"/>
    </row>
    <row r="1047512" spans="8:72" s="38" customFormat="1" ht="31.5" customHeight="1" x14ac:dyDescent="0.25">
      <c r="H1047512" s="14"/>
      <c r="I1047512" s="14"/>
      <c r="J1047512" s="14"/>
      <c r="K1047512" s="14"/>
      <c r="L1047512" s="14"/>
      <c r="M1047512" s="14"/>
      <c r="N1047512" s="14"/>
      <c r="O1047512" s="14"/>
      <c r="P1047512" s="14"/>
      <c r="Q1047512" s="14"/>
      <c r="R1047512" s="14"/>
      <c r="S1047512" s="14"/>
      <c r="T1047512" s="14"/>
      <c r="U1047512" s="14"/>
      <c r="V1047512" s="14"/>
      <c r="W1047512" s="14"/>
      <c r="X1047512" s="14"/>
      <c r="Y1047512" s="37"/>
      <c r="Z1047512" s="37"/>
      <c r="BR1047512" s="25"/>
      <c r="BT1047512" s="25"/>
    </row>
    <row r="1047513" spans="8:72" s="38" customFormat="1" ht="31.5" customHeight="1" x14ac:dyDescent="0.25">
      <c r="H1047513" s="14"/>
      <c r="I1047513" s="14"/>
      <c r="J1047513" s="14"/>
      <c r="K1047513" s="14"/>
      <c r="L1047513" s="14"/>
      <c r="M1047513" s="14"/>
      <c r="N1047513" s="14"/>
      <c r="O1047513" s="14"/>
      <c r="P1047513" s="14"/>
      <c r="Q1047513" s="14"/>
      <c r="R1047513" s="14"/>
      <c r="S1047513" s="14"/>
      <c r="T1047513" s="14"/>
      <c r="U1047513" s="14"/>
      <c r="V1047513" s="14"/>
      <c r="W1047513" s="14"/>
      <c r="X1047513" s="14"/>
      <c r="Y1047513" s="37"/>
      <c r="Z1047513" s="37"/>
      <c r="BR1047513" s="25"/>
      <c r="BT1047513" s="25"/>
    </row>
    <row r="1047514" spans="8:72" s="38" customFormat="1" ht="31.5" customHeight="1" x14ac:dyDescent="0.25">
      <c r="H1047514" s="14"/>
      <c r="I1047514" s="14"/>
      <c r="J1047514" s="14"/>
      <c r="K1047514" s="14"/>
      <c r="L1047514" s="14"/>
      <c r="M1047514" s="14"/>
      <c r="N1047514" s="14"/>
      <c r="O1047514" s="14"/>
      <c r="P1047514" s="14"/>
      <c r="Q1047514" s="14"/>
      <c r="R1047514" s="14"/>
      <c r="S1047514" s="14"/>
      <c r="T1047514" s="14"/>
      <c r="U1047514" s="14"/>
      <c r="V1047514" s="14"/>
      <c r="W1047514" s="14"/>
      <c r="X1047514" s="14"/>
      <c r="Y1047514" s="37"/>
      <c r="Z1047514" s="37"/>
      <c r="BR1047514" s="25"/>
      <c r="BT1047514" s="25"/>
    </row>
    <row r="1047515" spans="8:72" s="38" customFormat="1" ht="31.5" customHeight="1" x14ac:dyDescent="0.25">
      <c r="H1047515" s="14"/>
      <c r="I1047515" s="14"/>
      <c r="J1047515" s="14"/>
      <c r="K1047515" s="14"/>
      <c r="L1047515" s="14"/>
      <c r="M1047515" s="14"/>
      <c r="N1047515" s="14"/>
      <c r="O1047515" s="14"/>
      <c r="P1047515" s="14"/>
      <c r="Q1047515" s="14"/>
      <c r="R1047515" s="14"/>
      <c r="S1047515" s="14"/>
      <c r="T1047515" s="14"/>
      <c r="U1047515" s="14"/>
      <c r="V1047515" s="14"/>
      <c r="W1047515" s="14"/>
      <c r="X1047515" s="14"/>
      <c r="Y1047515" s="37"/>
      <c r="Z1047515" s="37"/>
      <c r="BR1047515" s="25"/>
      <c r="BT1047515" s="25"/>
    </row>
    <row r="1047516" spans="8:72" s="38" customFormat="1" ht="31.5" customHeight="1" x14ac:dyDescent="0.25">
      <c r="H1047516" s="14"/>
      <c r="I1047516" s="14"/>
      <c r="J1047516" s="14"/>
      <c r="K1047516" s="14"/>
      <c r="L1047516" s="14"/>
      <c r="M1047516" s="14"/>
      <c r="N1047516" s="14"/>
      <c r="O1047516" s="14"/>
      <c r="P1047516" s="14"/>
      <c r="Q1047516" s="14"/>
      <c r="R1047516" s="14"/>
      <c r="S1047516" s="14"/>
      <c r="T1047516" s="14"/>
      <c r="U1047516" s="14"/>
      <c r="V1047516" s="14"/>
      <c r="W1047516" s="14"/>
      <c r="X1047516" s="14"/>
      <c r="Y1047516" s="37"/>
      <c r="Z1047516" s="37"/>
      <c r="BR1047516" s="25"/>
      <c r="BT1047516" s="25"/>
    </row>
    <row r="1047517" spans="8:72" s="38" customFormat="1" ht="31.5" customHeight="1" x14ac:dyDescent="0.25">
      <c r="H1047517" s="14"/>
      <c r="I1047517" s="14"/>
      <c r="J1047517" s="14"/>
      <c r="K1047517" s="14"/>
      <c r="L1047517" s="14"/>
      <c r="M1047517" s="14"/>
      <c r="N1047517" s="14"/>
      <c r="O1047517" s="14"/>
      <c r="P1047517" s="14"/>
      <c r="Q1047517" s="14"/>
      <c r="R1047517" s="14"/>
      <c r="S1047517" s="14"/>
      <c r="T1047517" s="14"/>
      <c r="U1047517" s="14"/>
      <c r="V1047517" s="14"/>
      <c r="W1047517" s="14"/>
      <c r="X1047517" s="14"/>
      <c r="Y1047517" s="37"/>
      <c r="Z1047517" s="37"/>
      <c r="BR1047517" s="25"/>
      <c r="BT1047517" s="25"/>
    </row>
    <row r="1047518" spans="8:72" s="38" customFormat="1" ht="31.5" customHeight="1" x14ac:dyDescent="0.25">
      <c r="H1047518" s="14"/>
      <c r="I1047518" s="14"/>
      <c r="J1047518" s="14"/>
      <c r="K1047518" s="14"/>
      <c r="L1047518" s="14"/>
      <c r="M1047518" s="14"/>
      <c r="N1047518" s="14"/>
      <c r="O1047518" s="14"/>
      <c r="P1047518" s="14"/>
      <c r="Q1047518" s="14"/>
      <c r="R1047518" s="14"/>
      <c r="S1047518" s="14"/>
      <c r="T1047518" s="14"/>
      <c r="U1047518" s="14"/>
      <c r="V1047518" s="14"/>
      <c r="W1047518" s="14"/>
      <c r="X1047518" s="14"/>
      <c r="Y1047518" s="37"/>
      <c r="Z1047518" s="37"/>
      <c r="BR1047518" s="25"/>
      <c r="BT1047518" s="25"/>
    </row>
    <row r="1047519" spans="8:72" s="38" customFormat="1" ht="31.5" customHeight="1" x14ac:dyDescent="0.25">
      <c r="H1047519" s="14"/>
      <c r="I1047519" s="14"/>
      <c r="J1047519" s="14"/>
      <c r="K1047519" s="14"/>
      <c r="L1047519" s="14"/>
      <c r="M1047519" s="14"/>
      <c r="N1047519" s="14"/>
      <c r="O1047519" s="14"/>
      <c r="P1047519" s="14"/>
      <c r="Q1047519" s="14"/>
      <c r="R1047519" s="14"/>
      <c r="S1047519" s="14"/>
      <c r="T1047519" s="14"/>
      <c r="U1047519" s="14"/>
      <c r="V1047519" s="14"/>
      <c r="W1047519" s="14"/>
      <c r="X1047519" s="14"/>
      <c r="Y1047519" s="37"/>
      <c r="Z1047519" s="37"/>
      <c r="BR1047519" s="25"/>
      <c r="BT1047519" s="25"/>
    </row>
    <row r="1047520" spans="8:72" s="38" customFormat="1" ht="31.5" customHeight="1" x14ac:dyDescent="0.25">
      <c r="H1047520" s="14"/>
      <c r="I1047520" s="14"/>
      <c r="J1047520" s="14"/>
      <c r="K1047520" s="14"/>
      <c r="L1047520" s="14"/>
      <c r="M1047520" s="14"/>
      <c r="N1047520" s="14"/>
      <c r="O1047520" s="14"/>
      <c r="P1047520" s="14"/>
      <c r="Q1047520" s="14"/>
      <c r="R1047520" s="14"/>
      <c r="S1047520" s="14"/>
      <c r="T1047520" s="14"/>
      <c r="U1047520" s="14"/>
      <c r="V1047520" s="14"/>
      <c r="W1047520" s="14"/>
      <c r="X1047520" s="14"/>
      <c r="Y1047520" s="37"/>
      <c r="Z1047520" s="37"/>
      <c r="BR1047520" s="25"/>
      <c r="BT1047520" s="25"/>
    </row>
    <row r="1047521" spans="8:72" s="38" customFormat="1" ht="31.5" customHeight="1" x14ac:dyDescent="0.25">
      <c r="H1047521" s="14"/>
      <c r="I1047521" s="14"/>
      <c r="J1047521" s="14"/>
      <c r="K1047521" s="14"/>
      <c r="L1047521" s="14"/>
      <c r="M1047521" s="14"/>
      <c r="N1047521" s="14"/>
      <c r="O1047521" s="14"/>
      <c r="P1047521" s="14"/>
      <c r="Q1047521" s="14"/>
      <c r="R1047521" s="14"/>
      <c r="S1047521" s="14"/>
      <c r="T1047521" s="14"/>
      <c r="U1047521" s="14"/>
      <c r="V1047521" s="14"/>
      <c r="W1047521" s="14"/>
      <c r="X1047521" s="14"/>
      <c r="Y1047521" s="37"/>
      <c r="Z1047521" s="37"/>
      <c r="BR1047521" s="25"/>
      <c r="BT1047521" s="25"/>
    </row>
    <row r="1047522" spans="8:72" s="38" customFormat="1" ht="31.5" customHeight="1" x14ac:dyDescent="0.25">
      <c r="H1047522" s="14"/>
      <c r="I1047522" s="14"/>
      <c r="J1047522" s="14"/>
      <c r="K1047522" s="14"/>
      <c r="L1047522" s="14"/>
      <c r="M1047522" s="14"/>
      <c r="N1047522" s="14"/>
      <c r="O1047522" s="14"/>
      <c r="P1047522" s="14"/>
      <c r="Q1047522" s="14"/>
      <c r="R1047522" s="14"/>
      <c r="S1047522" s="14"/>
      <c r="T1047522" s="14"/>
      <c r="U1047522" s="14"/>
      <c r="V1047522" s="14"/>
      <c r="W1047522" s="14"/>
      <c r="X1047522" s="14"/>
      <c r="Y1047522" s="37"/>
      <c r="Z1047522" s="37"/>
      <c r="BR1047522" s="25"/>
      <c r="BT1047522" s="25"/>
    </row>
    <row r="1047523" spans="8:72" s="38" customFormat="1" ht="31.5" customHeight="1" x14ac:dyDescent="0.25">
      <c r="H1047523" s="14"/>
      <c r="I1047523" s="14"/>
      <c r="J1047523" s="14"/>
      <c r="K1047523" s="14"/>
      <c r="L1047523" s="14"/>
      <c r="M1047523" s="14"/>
      <c r="N1047523" s="14"/>
      <c r="O1047523" s="14"/>
      <c r="P1047523" s="14"/>
      <c r="Q1047523" s="14"/>
      <c r="R1047523" s="14"/>
      <c r="S1047523" s="14"/>
      <c r="T1047523" s="14"/>
      <c r="U1047523" s="14"/>
      <c r="V1047523" s="14"/>
      <c r="W1047523" s="14"/>
      <c r="X1047523" s="14"/>
      <c r="Y1047523" s="37"/>
      <c r="Z1047523" s="37"/>
      <c r="BR1047523" s="25"/>
      <c r="BT1047523" s="25"/>
    </row>
    <row r="1047524" spans="8:72" s="38" customFormat="1" ht="31.5" customHeight="1" x14ac:dyDescent="0.25">
      <c r="H1047524" s="14"/>
      <c r="I1047524" s="14"/>
      <c r="J1047524" s="14"/>
      <c r="K1047524" s="14"/>
      <c r="L1047524" s="14"/>
      <c r="M1047524" s="14"/>
      <c r="N1047524" s="14"/>
      <c r="O1047524" s="14"/>
      <c r="P1047524" s="14"/>
      <c r="Q1047524" s="14"/>
      <c r="R1047524" s="14"/>
      <c r="S1047524" s="14"/>
      <c r="T1047524" s="14"/>
      <c r="U1047524" s="14"/>
      <c r="V1047524" s="14"/>
      <c r="W1047524" s="14"/>
      <c r="X1047524" s="14"/>
      <c r="Y1047524" s="37"/>
      <c r="Z1047524" s="37"/>
      <c r="BR1047524" s="25"/>
      <c r="BT1047524" s="25"/>
    </row>
    <row r="1047525" spans="8:72" s="38" customFormat="1" ht="31.5" customHeight="1" x14ac:dyDescent="0.25">
      <c r="H1047525" s="14"/>
      <c r="I1047525" s="14"/>
      <c r="J1047525" s="14"/>
      <c r="K1047525" s="14"/>
      <c r="L1047525" s="14"/>
      <c r="M1047525" s="14"/>
      <c r="N1047525" s="14"/>
      <c r="O1047525" s="14"/>
      <c r="P1047525" s="14"/>
      <c r="Q1047525" s="14"/>
      <c r="R1047525" s="14"/>
      <c r="S1047525" s="14"/>
      <c r="T1047525" s="14"/>
      <c r="U1047525" s="14"/>
      <c r="V1047525" s="14"/>
      <c r="W1047525" s="14"/>
      <c r="X1047525" s="14"/>
      <c r="Y1047525" s="37"/>
      <c r="Z1047525" s="37"/>
      <c r="BR1047525" s="25"/>
      <c r="BT1047525" s="25"/>
    </row>
    <row r="1047526" spans="8:72" s="38" customFormat="1" ht="31.5" customHeight="1" x14ac:dyDescent="0.25">
      <c r="H1047526" s="14"/>
      <c r="I1047526" s="14"/>
      <c r="J1047526" s="14"/>
      <c r="K1047526" s="14"/>
      <c r="L1047526" s="14"/>
      <c r="M1047526" s="14"/>
      <c r="N1047526" s="14"/>
      <c r="O1047526" s="14"/>
      <c r="P1047526" s="14"/>
      <c r="Q1047526" s="14"/>
      <c r="R1047526" s="14"/>
      <c r="S1047526" s="14"/>
      <c r="T1047526" s="14"/>
      <c r="U1047526" s="14"/>
      <c r="V1047526" s="14"/>
      <c r="W1047526" s="14"/>
      <c r="X1047526" s="14"/>
      <c r="Y1047526" s="37"/>
      <c r="Z1047526" s="37"/>
      <c r="BR1047526" s="25"/>
      <c r="BT1047526" s="25"/>
    </row>
    <row r="1047527" spans="8:72" s="38" customFormat="1" ht="31.5" customHeight="1" x14ac:dyDescent="0.25">
      <c r="H1047527" s="14"/>
      <c r="I1047527" s="14"/>
      <c r="J1047527" s="14"/>
      <c r="K1047527" s="14"/>
      <c r="L1047527" s="14"/>
      <c r="M1047527" s="14"/>
      <c r="N1047527" s="14"/>
      <c r="O1047527" s="14"/>
      <c r="P1047527" s="14"/>
      <c r="Q1047527" s="14"/>
      <c r="R1047527" s="14"/>
      <c r="S1047527" s="14"/>
      <c r="T1047527" s="14"/>
      <c r="U1047527" s="14"/>
      <c r="V1047527" s="14"/>
      <c r="W1047527" s="14"/>
      <c r="X1047527" s="14"/>
      <c r="Y1047527" s="37"/>
      <c r="Z1047527" s="37"/>
      <c r="BR1047527" s="25"/>
      <c r="BT1047527" s="25"/>
    </row>
    <row r="1047528" spans="8:72" s="38" customFormat="1" ht="31.5" customHeight="1" x14ac:dyDescent="0.25">
      <c r="H1047528" s="14"/>
      <c r="I1047528" s="14"/>
      <c r="J1047528" s="14"/>
      <c r="K1047528" s="14"/>
      <c r="L1047528" s="14"/>
      <c r="M1047528" s="14"/>
      <c r="N1047528" s="14"/>
      <c r="O1047528" s="14"/>
      <c r="P1047528" s="14"/>
      <c r="Q1047528" s="14"/>
      <c r="R1047528" s="14"/>
      <c r="S1047528" s="14"/>
      <c r="T1047528" s="14"/>
      <c r="U1047528" s="14"/>
      <c r="V1047528" s="14"/>
      <c r="W1047528" s="14"/>
      <c r="X1047528" s="14"/>
      <c r="Y1047528" s="37"/>
      <c r="Z1047528" s="37"/>
      <c r="BR1047528" s="25"/>
      <c r="BT1047528" s="25"/>
    </row>
    <row r="1047529" spans="8:72" s="38" customFormat="1" ht="31.5" customHeight="1" x14ac:dyDescent="0.25">
      <c r="H1047529" s="14"/>
      <c r="I1047529" s="14"/>
      <c r="J1047529" s="14"/>
      <c r="K1047529" s="14"/>
      <c r="L1047529" s="14"/>
      <c r="M1047529" s="14"/>
      <c r="N1047529" s="14"/>
      <c r="O1047529" s="14"/>
      <c r="P1047529" s="14"/>
      <c r="Q1047529" s="14"/>
      <c r="R1047529" s="14"/>
      <c r="S1047529" s="14"/>
      <c r="T1047529" s="14"/>
      <c r="U1047529" s="14"/>
      <c r="V1047529" s="14"/>
      <c r="W1047529" s="14"/>
      <c r="X1047529" s="14"/>
      <c r="Y1047529" s="37"/>
      <c r="Z1047529" s="37"/>
      <c r="BR1047529" s="25"/>
      <c r="BT1047529" s="25"/>
    </row>
    <row r="1047530" spans="8:72" s="38" customFormat="1" ht="31.5" customHeight="1" x14ac:dyDescent="0.25">
      <c r="H1047530" s="14"/>
      <c r="I1047530" s="14"/>
      <c r="J1047530" s="14"/>
      <c r="K1047530" s="14"/>
      <c r="L1047530" s="14"/>
      <c r="M1047530" s="14"/>
      <c r="N1047530" s="14"/>
      <c r="O1047530" s="14"/>
      <c r="P1047530" s="14"/>
      <c r="Q1047530" s="14"/>
      <c r="R1047530" s="14"/>
      <c r="S1047530" s="14"/>
      <c r="T1047530" s="14"/>
      <c r="U1047530" s="14"/>
      <c r="V1047530" s="14"/>
      <c r="W1047530" s="14"/>
      <c r="X1047530" s="14"/>
      <c r="Y1047530" s="37"/>
      <c r="Z1047530" s="37"/>
      <c r="BR1047530" s="25"/>
      <c r="BT1047530" s="25"/>
    </row>
    <row r="1047531" spans="8:72" s="38" customFormat="1" ht="31.5" customHeight="1" x14ac:dyDescent="0.25">
      <c r="H1047531" s="14"/>
      <c r="I1047531" s="14"/>
      <c r="J1047531" s="14"/>
      <c r="K1047531" s="14"/>
      <c r="L1047531" s="14"/>
      <c r="M1047531" s="14"/>
      <c r="N1047531" s="14"/>
      <c r="O1047531" s="14"/>
      <c r="P1047531" s="14"/>
      <c r="Q1047531" s="14"/>
      <c r="R1047531" s="14"/>
      <c r="S1047531" s="14"/>
      <c r="T1047531" s="14"/>
      <c r="U1047531" s="14"/>
      <c r="V1047531" s="14"/>
      <c r="W1047531" s="14"/>
      <c r="X1047531" s="14"/>
      <c r="Y1047531" s="37"/>
      <c r="Z1047531" s="37"/>
      <c r="BR1047531" s="25"/>
      <c r="BT1047531" s="25"/>
    </row>
    <row r="1047532" spans="8:72" s="38" customFormat="1" ht="31.5" customHeight="1" x14ac:dyDescent="0.25">
      <c r="H1047532" s="14"/>
      <c r="I1047532" s="14"/>
      <c r="J1047532" s="14"/>
      <c r="K1047532" s="14"/>
      <c r="L1047532" s="14"/>
      <c r="M1047532" s="14"/>
      <c r="N1047532" s="14"/>
      <c r="O1047532" s="14"/>
      <c r="P1047532" s="14"/>
      <c r="Q1047532" s="14"/>
      <c r="R1047532" s="14"/>
      <c r="S1047532" s="14"/>
      <c r="T1047532" s="14"/>
      <c r="U1047532" s="14"/>
      <c r="V1047532" s="14"/>
      <c r="W1047532" s="14"/>
      <c r="X1047532" s="14"/>
      <c r="Y1047532" s="37"/>
      <c r="Z1047532" s="37"/>
      <c r="BR1047532" s="25"/>
      <c r="BT1047532" s="25"/>
    </row>
    <row r="1047533" spans="8:72" s="38" customFormat="1" ht="31.5" customHeight="1" x14ac:dyDescent="0.25">
      <c r="H1047533" s="14"/>
      <c r="I1047533" s="14"/>
      <c r="J1047533" s="14"/>
      <c r="K1047533" s="14"/>
      <c r="L1047533" s="14"/>
      <c r="M1047533" s="14"/>
      <c r="N1047533" s="14"/>
      <c r="O1047533" s="14"/>
      <c r="P1047533" s="14"/>
      <c r="Q1047533" s="14"/>
      <c r="R1047533" s="14"/>
      <c r="S1047533" s="14"/>
      <c r="T1047533" s="14"/>
      <c r="U1047533" s="14"/>
      <c r="V1047533" s="14"/>
      <c r="W1047533" s="14"/>
      <c r="X1047533" s="14"/>
      <c r="Y1047533" s="37"/>
      <c r="Z1047533" s="37"/>
      <c r="BR1047533" s="25"/>
      <c r="BT1047533" s="25"/>
    </row>
    <row r="1047534" spans="8:72" s="38" customFormat="1" ht="31.5" customHeight="1" x14ac:dyDescent="0.25">
      <c r="H1047534" s="14"/>
      <c r="I1047534" s="14"/>
      <c r="J1047534" s="14"/>
      <c r="K1047534" s="14"/>
      <c r="L1047534" s="14"/>
      <c r="M1047534" s="14"/>
      <c r="N1047534" s="14"/>
      <c r="O1047534" s="14"/>
      <c r="P1047534" s="14"/>
      <c r="Q1047534" s="14"/>
      <c r="R1047534" s="14"/>
      <c r="S1047534" s="14"/>
      <c r="T1047534" s="14"/>
      <c r="U1047534" s="14"/>
      <c r="V1047534" s="14"/>
      <c r="W1047534" s="14"/>
      <c r="X1047534" s="14"/>
      <c r="Y1047534" s="37"/>
      <c r="Z1047534" s="37"/>
      <c r="BR1047534" s="25"/>
      <c r="BT1047534" s="25"/>
    </row>
    <row r="1047535" spans="8:72" s="38" customFormat="1" ht="31.5" customHeight="1" x14ac:dyDescent="0.25">
      <c r="H1047535" s="14"/>
      <c r="I1047535" s="14"/>
      <c r="J1047535" s="14"/>
      <c r="K1047535" s="14"/>
      <c r="L1047535" s="14"/>
      <c r="M1047535" s="14"/>
      <c r="N1047535" s="14"/>
      <c r="O1047535" s="14"/>
      <c r="P1047535" s="14"/>
      <c r="Q1047535" s="14"/>
      <c r="R1047535" s="14"/>
      <c r="S1047535" s="14"/>
      <c r="T1047535" s="14"/>
      <c r="U1047535" s="14"/>
      <c r="V1047535" s="14"/>
      <c r="W1047535" s="14"/>
      <c r="X1047535" s="14"/>
      <c r="Y1047535" s="37"/>
      <c r="Z1047535" s="37"/>
      <c r="BR1047535" s="25"/>
      <c r="BT1047535" s="25"/>
    </row>
    <row r="1047536" spans="8:72" s="38" customFormat="1" ht="31.5" customHeight="1" x14ac:dyDescent="0.25">
      <c r="H1047536" s="14"/>
      <c r="I1047536" s="14"/>
      <c r="J1047536" s="14"/>
      <c r="K1047536" s="14"/>
      <c r="L1047536" s="14"/>
      <c r="M1047536" s="14"/>
      <c r="N1047536" s="14"/>
      <c r="O1047536" s="14"/>
      <c r="P1047536" s="14"/>
      <c r="Q1047536" s="14"/>
      <c r="R1047536" s="14"/>
      <c r="S1047536" s="14"/>
      <c r="T1047536" s="14"/>
      <c r="U1047536" s="14"/>
      <c r="V1047536" s="14"/>
      <c r="W1047536" s="14"/>
      <c r="X1047536" s="14"/>
      <c r="Y1047536" s="37"/>
      <c r="Z1047536" s="37"/>
      <c r="BR1047536" s="25"/>
      <c r="BT1047536" s="25"/>
    </row>
    <row r="1047537" spans="8:72" s="38" customFormat="1" ht="31.5" customHeight="1" x14ac:dyDescent="0.25">
      <c r="H1047537" s="14"/>
      <c r="I1047537" s="14"/>
      <c r="J1047537" s="14"/>
      <c r="K1047537" s="14"/>
      <c r="L1047537" s="14"/>
      <c r="M1047537" s="14"/>
      <c r="N1047537" s="14"/>
      <c r="O1047537" s="14"/>
      <c r="P1047537" s="14"/>
      <c r="Q1047537" s="14"/>
      <c r="R1047537" s="14"/>
      <c r="S1047537" s="14"/>
      <c r="T1047537" s="14"/>
      <c r="U1047537" s="14"/>
      <c r="V1047537" s="14"/>
      <c r="W1047537" s="14"/>
      <c r="X1047537" s="14"/>
      <c r="Y1047537" s="37"/>
      <c r="Z1047537" s="37"/>
      <c r="BR1047537" s="25"/>
      <c r="BT1047537" s="25"/>
    </row>
    <row r="1047538" spans="8:72" s="38" customFormat="1" ht="31.5" customHeight="1" x14ac:dyDescent="0.25">
      <c r="H1047538" s="14"/>
      <c r="I1047538" s="14"/>
      <c r="J1047538" s="14"/>
      <c r="K1047538" s="14"/>
      <c r="L1047538" s="14"/>
      <c r="M1047538" s="14"/>
      <c r="N1047538" s="14"/>
      <c r="O1047538" s="14"/>
      <c r="P1047538" s="14"/>
      <c r="Q1047538" s="14"/>
      <c r="R1047538" s="14"/>
      <c r="S1047538" s="14"/>
      <c r="T1047538" s="14"/>
      <c r="U1047538" s="14"/>
      <c r="V1047538" s="14"/>
      <c r="W1047538" s="14"/>
      <c r="X1047538" s="14"/>
      <c r="Y1047538" s="37"/>
      <c r="Z1047538" s="37"/>
      <c r="BR1047538" s="25"/>
      <c r="BT1047538" s="25"/>
    </row>
    <row r="1047539" spans="8:72" s="38" customFormat="1" ht="31.5" customHeight="1" x14ac:dyDescent="0.25">
      <c r="H1047539" s="14"/>
      <c r="I1047539" s="14"/>
      <c r="J1047539" s="14"/>
      <c r="K1047539" s="14"/>
      <c r="L1047539" s="14"/>
      <c r="M1047539" s="14"/>
      <c r="N1047539" s="14"/>
      <c r="O1047539" s="14"/>
      <c r="P1047539" s="14"/>
      <c r="Q1047539" s="14"/>
      <c r="R1047539" s="14"/>
      <c r="S1047539" s="14"/>
      <c r="T1047539" s="14"/>
      <c r="U1047539" s="14"/>
      <c r="V1047539" s="14"/>
      <c r="W1047539" s="14"/>
      <c r="X1047539" s="14"/>
      <c r="Y1047539" s="37"/>
      <c r="Z1047539" s="37"/>
      <c r="BR1047539" s="25"/>
      <c r="BT1047539" s="25"/>
    </row>
    <row r="1047540" spans="8:72" s="38" customFormat="1" ht="31.5" customHeight="1" x14ac:dyDescent="0.25">
      <c r="H1047540" s="14"/>
      <c r="I1047540" s="14"/>
      <c r="J1047540" s="14"/>
      <c r="K1047540" s="14"/>
      <c r="L1047540" s="14"/>
      <c r="M1047540" s="14"/>
      <c r="N1047540" s="14"/>
      <c r="O1047540" s="14"/>
      <c r="P1047540" s="14"/>
      <c r="Q1047540" s="14"/>
      <c r="R1047540" s="14"/>
      <c r="S1047540" s="14"/>
      <c r="T1047540" s="14"/>
      <c r="U1047540" s="14"/>
      <c r="V1047540" s="14"/>
      <c r="W1047540" s="14"/>
      <c r="X1047540" s="14"/>
      <c r="Y1047540" s="37"/>
      <c r="Z1047540" s="37"/>
      <c r="BR1047540" s="25"/>
      <c r="BT1047540" s="25"/>
    </row>
    <row r="1047541" spans="8:72" s="38" customFormat="1" ht="31.5" customHeight="1" x14ac:dyDescent="0.25">
      <c r="H1047541" s="14"/>
      <c r="I1047541" s="14"/>
      <c r="J1047541" s="14"/>
      <c r="K1047541" s="14"/>
      <c r="L1047541" s="14"/>
      <c r="M1047541" s="14"/>
      <c r="N1047541" s="14"/>
      <c r="O1047541" s="14"/>
      <c r="P1047541" s="14"/>
      <c r="Q1047541" s="14"/>
      <c r="R1047541" s="14"/>
      <c r="S1047541" s="14"/>
      <c r="T1047541" s="14"/>
      <c r="U1047541" s="14"/>
      <c r="V1047541" s="14"/>
      <c r="W1047541" s="14"/>
      <c r="X1047541" s="14"/>
      <c r="Y1047541" s="37"/>
      <c r="Z1047541" s="37"/>
      <c r="BR1047541" s="25"/>
      <c r="BT1047541" s="25"/>
    </row>
    <row r="1047542" spans="8:72" s="38" customFormat="1" ht="31.5" customHeight="1" x14ac:dyDescent="0.25">
      <c r="H1047542" s="14"/>
      <c r="I1047542" s="14"/>
      <c r="J1047542" s="14"/>
      <c r="K1047542" s="14"/>
      <c r="L1047542" s="14"/>
      <c r="M1047542" s="14"/>
      <c r="N1047542" s="14"/>
      <c r="O1047542" s="14"/>
      <c r="P1047542" s="14"/>
      <c r="Q1047542" s="14"/>
      <c r="R1047542" s="14"/>
      <c r="S1047542" s="14"/>
      <c r="T1047542" s="14"/>
      <c r="U1047542" s="14"/>
      <c r="V1047542" s="14"/>
      <c r="W1047542" s="14"/>
      <c r="X1047542" s="14"/>
      <c r="Y1047542" s="37"/>
      <c r="Z1047542" s="37"/>
      <c r="BR1047542" s="25"/>
      <c r="BT1047542" s="25"/>
    </row>
    <row r="1047543" spans="8:72" s="38" customFormat="1" ht="31.5" customHeight="1" x14ac:dyDescent="0.25">
      <c r="H1047543" s="14"/>
      <c r="I1047543" s="14"/>
      <c r="J1047543" s="14"/>
      <c r="K1047543" s="14"/>
      <c r="L1047543" s="14"/>
      <c r="M1047543" s="14"/>
      <c r="N1047543" s="14"/>
      <c r="O1047543" s="14"/>
      <c r="P1047543" s="14"/>
      <c r="Q1047543" s="14"/>
      <c r="R1047543" s="14"/>
      <c r="S1047543" s="14"/>
      <c r="T1047543" s="14"/>
      <c r="U1047543" s="14"/>
      <c r="V1047543" s="14"/>
      <c r="W1047543" s="14"/>
      <c r="X1047543" s="14"/>
      <c r="Y1047543" s="37"/>
      <c r="Z1047543" s="37"/>
      <c r="BR1047543" s="25"/>
      <c r="BT1047543" s="25"/>
    </row>
    <row r="1047544" spans="8:72" s="38" customFormat="1" ht="31.5" customHeight="1" x14ac:dyDescent="0.25">
      <c r="H1047544" s="14"/>
      <c r="I1047544" s="14"/>
      <c r="J1047544" s="14"/>
      <c r="K1047544" s="14"/>
      <c r="L1047544" s="14"/>
      <c r="M1047544" s="14"/>
      <c r="N1047544" s="14"/>
      <c r="O1047544" s="14"/>
      <c r="P1047544" s="14"/>
      <c r="Q1047544" s="14"/>
      <c r="R1047544" s="14"/>
      <c r="S1047544" s="14"/>
      <c r="T1047544" s="14"/>
      <c r="U1047544" s="14"/>
      <c r="V1047544" s="14"/>
      <c r="W1047544" s="14"/>
      <c r="X1047544" s="14"/>
      <c r="Y1047544" s="37"/>
      <c r="Z1047544" s="37"/>
      <c r="BR1047544" s="25"/>
      <c r="BT1047544" s="25"/>
    </row>
    <row r="1047545" spans="8:72" s="38" customFormat="1" ht="31.5" customHeight="1" x14ac:dyDescent="0.25">
      <c r="H1047545" s="14"/>
      <c r="I1047545" s="14"/>
      <c r="J1047545" s="14"/>
      <c r="K1047545" s="14"/>
      <c r="L1047545" s="14"/>
      <c r="M1047545" s="14"/>
      <c r="N1047545" s="14"/>
      <c r="O1047545" s="14"/>
      <c r="P1047545" s="14"/>
      <c r="Q1047545" s="14"/>
      <c r="R1047545" s="14"/>
      <c r="S1047545" s="14"/>
      <c r="T1047545" s="14"/>
      <c r="U1047545" s="14"/>
      <c r="V1047545" s="14"/>
      <c r="W1047545" s="14"/>
      <c r="X1047545" s="14"/>
      <c r="Y1047545" s="37"/>
      <c r="Z1047545" s="37"/>
      <c r="BR1047545" s="25"/>
      <c r="BT1047545" s="25"/>
    </row>
    <row r="1047546" spans="8:72" s="38" customFormat="1" ht="31.5" customHeight="1" x14ac:dyDescent="0.25">
      <c r="H1047546" s="14"/>
      <c r="I1047546" s="14"/>
      <c r="J1047546" s="14"/>
      <c r="K1047546" s="14"/>
      <c r="L1047546" s="14"/>
      <c r="M1047546" s="14"/>
      <c r="N1047546" s="14"/>
      <c r="O1047546" s="14"/>
      <c r="P1047546" s="14"/>
      <c r="Q1047546" s="14"/>
      <c r="R1047546" s="14"/>
      <c r="S1047546" s="14"/>
      <c r="T1047546" s="14"/>
      <c r="U1047546" s="14"/>
      <c r="V1047546" s="14"/>
      <c r="W1047546" s="14"/>
      <c r="X1047546" s="14"/>
      <c r="Y1047546" s="37"/>
      <c r="Z1047546" s="37"/>
      <c r="BR1047546" s="25"/>
      <c r="BT1047546" s="25"/>
    </row>
    <row r="1047547" spans="8:72" s="38" customFormat="1" ht="31.5" customHeight="1" x14ac:dyDescent="0.25">
      <c r="H1047547" s="14"/>
      <c r="I1047547" s="14"/>
      <c r="J1047547" s="14"/>
      <c r="K1047547" s="14"/>
      <c r="L1047547" s="14"/>
      <c r="M1047547" s="14"/>
      <c r="N1047547" s="14"/>
      <c r="O1047547" s="14"/>
      <c r="P1047547" s="14"/>
      <c r="Q1047547" s="14"/>
      <c r="R1047547" s="14"/>
      <c r="S1047547" s="14"/>
      <c r="T1047547" s="14"/>
      <c r="U1047547" s="14"/>
      <c r="V1047547" s="14"/>
      <c r="W1047547" s="14"/>
      <c r="X1047547" s="14"/>
      <c r="Y1047547" s="37"/>
      <c r="Z1047547" s="37"/>
      <c r="BR1047547" s="25"/>
      <c r="BT1047547" s="25"/>
    </row>
    <row r="1047548" spans="8:72" s="38" customFormat="1" ht="31.5" customHeight="1" x14ac:dyDescent="0.25">
      <c r="H1047548" s="14"/>
      <c r="I1047548" s="14"/>
      <c r="J1047548" s="14"/>
      <c r="K1047548" s="14"/>
      <c r="L1047548" s="14"/>
      <c r="M1047548" s="14"/>
      <c r="N1047548" s="14"/>
      <c r="O1047548" s="14"/>
      <c r="P1047548" s="14"/>
      <c r="Q1047548" s="14"/>
      <c r="R1047548" s="14"/>
      <c r="S1047548" s="14"/>
      <c r="T1047548" s="14"/>
      <c r="U1047548" s="14"/>
      <c r="V1047548" s="14"/>
      <c r="W1047548" s="14"/>
      <c r="X1047548" s="14"/>
      <c r="Y1047548" s="37"/>
      <c r="Z1047548" s="37"/>
      <c r="BR1047548" s="25"/>
      <c r="BT1047548" s="25"/>
    </row>
    <row r="1047549" spans="8:72" s="38" customFormat="1" ht="31.5" customHeight="1" x14ac:dyDescent="0.25">
      <c r="H1047549" s="14"/>
      <c r="I1047549" s="14"/>
      <c r="J1047549" s="14"/>
      <c r="K1047549" s="14"/>
      <c r="L1047549" s="14"/>
      <c r="M1047549" s="14"/>
      <c r="N1047549" s="14"/>
      <c r="O1047549" s="14"/>
      <c r="P1047549" s="14"/>
      <c r="Q1047549" s="14"/>
      <c r="R1047549" s="14"/>
      <c r="S1047549" s="14"/>
      <c r="T1047549" s="14"/>
      <c r="U1047549" s="14"/>
      <c r="V1047549" s="14"/>
      <c r="W1047549" s="14"/>
      <c r="X1047549" s="14"/>
      <c r="Y1047549" s="37"/>
      <c r="Z1047549" s="37"/>
      <c r="BR1047549" s="25"/>
      <c r="BT1047549" s="25"/>
    </row>
    <row r="1047550" spans="8:72" s="38" customFormat="1" ht="31.5" customHeight="1" x14ac:dyDescent="0.25">
      <c r="H1047550" s="14"/>
      <c r="I1047550" s="14"/>
      <c r="J1047550" s="14"/>
      <c r="K1047550" s="14"/>
      <c r="L1047550" s="14"/>
      <c r="M1047550" s="14"/>
      <c r="N1047550" s="14"/>
      <c r="O1047550" s="14"/>
      <c r="P1047550" s="14"/>
      <c r="Q1047550" s="14"/>
      <c r="R1047550" s="14"/>
      <c r="S1047550" s="14"/>
      <c r="T1047550" s="14"/>
      <c r="U1047550" s="14"/>
      <c r="V1047550" s="14"/>
      <c r="W1047550" s="14"/>
      <c r="X1047550" s="14"/>
      <c r="Y1047550" s="37"/>
      <c r="Z1047550" s="37"/>
      <c r="BR1047550" s="25"/>
      <c r="BT1047550" s="25"/>
    </row>
    <row r="1047551" spans="8:72" s="38" customFormat="1" ht="31.5" customHeight="1" x14ac:dyDescent="0.25">
      <c r="H1047551" s="14"/>
      <c r="I1047551" s="14"/>
      <c r="J1047551" s="14"/>
      <c r="K1047551" s="14"/>
      <c r="L1047551" s="14"/>
      <c r="M1047551" s="14"/>
      <c r="N1047551" s="14"/>
      <c r="O1047551" s="14"/>
      <c r="P1047551" s="14"/>
      <c r="Q1047551" s="14"/>
      <c r="R1047551" s="14"/>
      <c r="S1047551" s="14"/>
      <c r="T1047551" s="14"/>
      <c r="U1047551" s="14"/>
      <c r="V1047551" s="14"/>
      <c r="W1047551" s="14"/>
      <c r="X1047551" s="14"/>
      <c r="Y1047551" s="37"/>
      <c r="Z1047551" s="37"/>
      <c r="BR1047551" s="25"/>
      <c r="BT1047551" s="25"/>
    </row>
    <row r="1047552" spans="8:72" s="38" customFormat="1" ht="31.5" customHeight="1" x14ac:dyDescent="0.25">
      <c r="H1047552" s="14"/>
      <c r="I1047552" s="14"/>
      <c r="J1047552" s="14"/>
      <c r="K1047552" s="14"/>
      <c r="L1047552" s="14"/>
      <c r="M1047552" s="14"/>
      <c r="N1047552" s="14"/>
      <c r="O1047552" s="14"/>
      <c r="P1047552" s="14"/>
      <c r="Q1047552" s="14"/>
      <c r="R1047552" s="14"/>
      <c r="S1047552" s="14"/>
      <c r="T1047552" s="14"/>
      <c r="U1047552" s="14"/>
      <c r="V1047552" s="14"/>
      <c r="W1047552" s="14"/>
      <c r="X1047552" s="14"/>
      <c r="Y1047552" s="37"/>
      <c r="Z1047552" s="37"/>
      <c r="BR1047552" s="25"/>
      <c r="BT1047552" s="25"/>
    </row>
    <row r="1047553" spans="8:72" s="38" customFormat="1" ht="31.5" customHeight="1" x14ac:dyDescent="0.25">
      <c r="H1047553" s="14"/>
      <c r="I1047553" s="14"/>
      <c r="J1047553" s="14"/>
      <c r="K1047553" s="14"/>
      <c r="L1047553" s="14"/>
      <c r="M1047553" s="14"/>
      <c r="N1047553" s="14"/>
      <c r="O1047553" s="14"/>
      <c r="P1047553" s="14"/>
      <c r="Q1047553" s="14"/>
      <c r="R1047553" s="14"/>
      <c r="S1047553" s="14"/>
      <c r="T1047553" s="14"/>
      <c r="U1047553" s="14"/>
      <c r="V1047553" s="14"/>
      <c r="W1047553" s="14"/>
      <c r="X1047553" s="14"/>
      <c r="Y1047553" s="37"/>
      <c r="Z1047553" s="37"/>
      <c r="BR1047553" s="25"/>
      <c r="BT1047553" s="25"/>
    </row>
    <row r="1047554" spans="8:72" s="38" customFormat="1" ht="31.5" customHeight="1" x14ac:dyDescent="0.25">
      <c r="H1047554" s="14"/>
      <c r="I1047554" s="14"/>
      <c r="J1047554" s="14"/>
      <c r="K1047554" s="14"/>
      <c r="L1047554" s="14"/>
      <c r="M1047554" s="14"/>
      <c r="N1047554" s="14"/>
      <c r="O1047554" s="14"/>
      <c r="P1047554" s="14"/>
      <c r="Q1047554" s="14"/>
      <c r="R1047554" s="14"/>
      <c r="S1047554" s="14"/>
      <c r="T1047554" s="14"/>
      <c r="U1047554" s="14"/>
      <c r="V1047554" s="14"/>
      <c r="W1047554" s="14"/>
      <c r="X1047554" s="14"/>
      <c r="Y1047554" s="37"/>
      <c r="Z1047554" s="37"/>
      <c r="BR1047554" s="25"/>
      <c r="BT1047554" s="25"/>
    </row>
    <row r="1047555" spans="8:72" s="38" customFormat="1" ht="31.5" customHeight="1" x14ac:dyDescent="0.25">
      <c r="H1047555" s="14"/>
      <c r="I1047555" s="14"/>
      <c r="J1047555" s="14"/>
      <c r="K1047555" s="14"/>
      <c r="L1047555" s="14"/>
      <c r="M1047555" s="14"/>
      <c r="N1047555" s="14"/>
      <c r="O1047555" s="14"/>
      <c r="P1047555" s="14"/>
      <c r="Q1047555" s="14"/>
      <c r="R1047555" s="14"/>
      <c r="S1047555" s="14"/>
      <c r="T1047555" s="14"/>
      <c r="U1047555" s="14"/>
      <c r="V1047555" s="14"/>
      <c r="W1047555" s="14"/>
      <c r="X1047555" s="14"/>
      <c r="Y1047555" s="37"/>
      <c r="Z1047555" s="37"/>
      <c r="BR1047555" s="25"/>
      <c r="BT1047555" s="25"/>
    </row>
    <row r="1047556" spans="8:72" s="38" customFormat="1" ht="31.5" customHeight="1" x14ac:dyDescent="0.25">
      <c r="H1047556" s="14"/>
      <c r="I1047556" s="14"/>
      <c r="J1047556" s="14"/>
      <c r="K1047556" s="14"/>
      <c r="L1047556" s="14"/>
      <c r="M1047556" s="14"/>
      <c r="N1047556" s="14"/>
      <c r="O1047556" s="14"/>
      <c r="P1047556" s="14"/>
      <c r="Q1047556" s="14"/>
      <c r="R1047556" s="14"/>
      <c r="S1047556" s="14"/>
      <c r="T1047556" s="14"/>
      <c r="U1047556" s="14"/>
      <c r="V1047556" s="14"/>
      <c r="W1047556" s="14"/>
      <c r="X1047556" s="14"/>
      <c r="Y1047556" s="37"/>
      <c r="Z1047556" s="37"/>
      <c r="BR1047556" s="25"/>
      <c r="BT1047556" s="25"/>
    </row>
    <row r="1047557" spans="8:72" s="38" customFormat="1" ht="31.5" customHeight="1" x14ac:dyDescent="0.25">
      <c r="H1047557" s="14"/>
      <c r="I1047557" s="14"/>
      <c r="J1047557" s="14"/>
      <c r="K1047557" s="14"/>
      <c r="L1047557" s="14"/>
      <c r="M1047557" s="14"/>
      <c r="N1047557" s="14"/>
      <c r="O1047557" s="14"/>
      <c r="P1047557" s="14"/>
      <c r="Q1047557" s="14"/>
      <c r="R1047557" s="14"/>
      <c r="S1047557" s="14"/>
      <c r="T1047557" s="14"/>
      <c r="U1047557" s="14"/>
      <c r="V1047557" s="14"/>
      <c r="W1047557" s="14"/>
      <c r="X1047557" s="14"/>
      <c r="Y1047557" s="37"/>
      <c r="Z1047557" s="37"/>
      <c r="BR1047557" s="25"/>
      <c r="BT1047557" s="25"/>
    </row>
    <row r="1047558" spans="8:72" s="38" customFormat="1" ht="31.5" customHeight="1" x14ac:dyDescent="0.25">
      <c r="H1047558" s="14"/>
      <c r="I1047558" s="14"/>
      <c r="J1047558" s="14"/>
      <c r="K1047558" s="14"/>
      <c r="L1047558" s="14"/>
      <c r="M1047558" s="14"/>
      <c r="N1047558" s="14"/>
      <c r="O1047558" s="14"/>
      <c r="P1047558" s="14"/>
      <c r="Q1047558" s="14"/>
      <c r="R1047558" s="14"/>
      <c r="S1047558" s="14"/>
      <c r="T1047558" s="14"/>
      <c r="U1047558" s="14"/>
      <c r="V1047558" s="14"/>
      <c r="W1047558" s="14"/>
      <c r="X1047558" s="14"/>
      <c r="Y1047558" s="37"/>
      <c r="Z1047558" s="37"/>
      <c r="BR1047558" s="25"/>
      <c r="BT1047558" s="25"/>
    </row>
    <row r="1047559" spans="8:72" s="38" customFormat="1" ht="31.5" customHeight="1" x14ac:dyDescent="0.25">
      <c r="H1047559" s="14"/>
      <c r="I1047559" s="14"/>
      <c r="J1047559" s="14"/>
      <c r="K1047559" s="14"/>
      <c r="L1047559" s="14"/>
      <c r="M1047559" s="14"/>
      <c r="N1047559" s="14"/>
      <c r="O1047559" s="14"/>
      <c r="P1047559" s="14"/>
      <c r="Q1047559" s="14"/>
      <c r="R1047559" s="14"/>
      <c r="S1047559" s="14"/>
      <c r="T1047559" s="14"/>
      <c r="U1047559" s="14"/>
      <c r="V1047559" s="14"/>
      <c r="W1047559" s="14"/>
      <c r="X1047559" s="14"/>
      <c r="Y1047559" s="37"/>
      <c r="Z1047559" s="37"/>
      <c r="BR1047559" s="25"/>
      <c r="BT1047559" s="25"/>
    </row>
    <row r="1047560" spans="8:72" s="38" customFormat="1" ht="31.5" customHeight="1" x14ac:dyDescent="0.25">
      <c r="H1047560" s="14"/>
      <c r="I1047560" s="14"/>
      <c r="J1047560" s="14"/>
      <c r="K1047560" s="14"/>
      <c r="L1047560" s="14"/>
      <c r="M1047560" s="14"/>
      <c r="N1047560" s="14"/>
      <c r="O1047560" s="14"/>
      <c r="P1047560" s="14"/>
      <c r="Q1047560" s="14"/>
      <c r="R1047560" s="14"/>
      <c r="S1047560" s="14"/>
      <c r="T1047560" s="14"/>
      <c r="U1047560" s="14"/>
      <c r="V1047560" s="14"/>
      <c r="W1047560" s="14"/>
      <c r="X1047560" s="14"/>
      <c r="Y1047560" s="37"/>
      <c r="Z1047560" s="37"/>
      <c r="BR1047560" s="25"/>
      <c r="BT1047560" s="25"/>
    </row>
    <row r="1047561" spans="8:72" s="38" customFormat="1" ht="31.5" customHeight="1" x14ac:dyDescent="0.25">
      <c r="H1047561" s="14"/>
      <c r="I1047561" s="14"/>
      <c r="J1047561" s="14"/>
      <c r="K1047561" s="14"/>
      <c r="L1047561" s="14"/>
      <c r="M1047561" s="14"/>
      <c r="N1047561" s="14"/>
      <c r="O1047561" s="14"/>
      <c r="P1047561" s="14"/>
      <c r="Q1047561" s="14"/>
      <c r="R1047561" s="14"/>
      <c r="S1047561" s="14"/>
      <c r="T1047561" s="14"/>
      <c r="U1047561" s="14"/>
      <c r="V1047561" s="14"/>
      <c r="W1047561" s="14"/>
      <c r="X1047561" s="14"/>
      <c r="Y1047561" s="37"/>
      <c r="Z1047561" s="37"/>
      <c r="BR1047561" s="25"/>
      <c r="BT1047561" s="25"/>
    </row>
    <row r="1047562" spans="8:72" s="38" customFormat="1" ht="31.5" customHeight="1" x14ac:dyDescent="0.25">
      <c r="H1047562" s="14"/>
      <c r="I1047562" s="14"/>
      <c r="J1047562" s="14"/>
      <c r="K1047562" s="14"/>
      <c r="L1047562" s="14"/>
      <c r="M1047562" s="14"/>
      <c r="N1047562" s="14"/>
      <c r="O1047562" s="14"/>
      <c r="P1047562" s="14"/>
      <c r="Q1047562" s="14"/>
      <c r="R1047562" s="14"/>
      <c r="S1047562" s="14"/>
      <c r="T1047562" s="14"/>
      <c r="U1047562" s="14"/>
      <c r="V1047562" s="14"/>
      <c r="W1047562" s="14"/>
      <c r="X1047562" s="14"/>
      <c r="Y1047562" s="37"/>
      <c r="Z1047562" s="37"/>
      <c r="BR1047562" s="25"/>
      <c r="BT1047562" s="25"/>
    </row>
    <row r="1047563" spans="8:72" s="38" customFormat="1" ht="31.5" customHeight="1" x14ac:dyDescent="0.25">
      <c r="H1047563" s="14"/>
      <c r="I1047563" s="14"/>
      <c r="J1047563" s="14"/>
      <c r="K1047563" s="14"/>
      <c r="L1047563" s="14"/>
      <c r="M1047563" s="14"/>
      <c r="N1047563" s="14"/>
      <c r="O1047563" s="14"/>
      <c r="P1047563" s="14"/>
      <c r="Q1047563" s="14"/>
      <c r="R1047563" s="14"/>
      <c r="S1047563" s="14"/>
      <c r="T1047563" s="14"/>
      <c r="U1047563" s="14"/>
      <c r="V1047563" s="14"/>
      <c r="W1047563" s="14"/>
      <c r="X1047563" s="14"/>
      <c r="Y1047563" s="37"/>
      <c r="Z1047563" s="37"/>
      <c r="BR1047563" s="25"/>
      <c r="BT1047563" s="25"/>
    </row>
    <row r="1047564" spans="8:72" s="38" customFormat="1" ht="31.5" customHeight="1" x14ac:dyDescent="0.25">
      <c r="H1047564" s="14"/>
      <c r="I1047564" s="14"/>
      <c r="J1047564" s="14"/>
      <c r="K1047564" s="14"/>
      <c r="L1047564" s="14"/>
      <c r="M1047564" s="14"/>
      <c r="N1047564" s="14"/>
      <c r="O1047564" s="14"/>
      <c r="P1047564" s="14"/>
      <c r="Q1047564" s="14"/>
      <c r="R1047564" s="14"/>
      <c r="S1047564" s="14"/>
      <c r="T1047564" s="14"/>
      <c r="U1047564" s="14"/>
      <c r="V1047564" s="14"/>
      <c r="W1047564" s="14"/>
      <c r="X1047564" s="14"/>
      <c r="Y1047564" s="37"/>
      <c r="Z1047564" s="37"/>
      <c r="BR1047564" s="25"/>
      <c r="BT1047564" s="25"/>
    </row>
    <row r="1047565" spans="8:72" s="38" customFormat="1" ht="31.5" customHeight="1" x14ac:dyDescent="0.25">
      <c r="H1047565" s="14"/>
      <c r="I1047565" s="14"/>
      <c r="J1047565" s="14"/>
      <c r="K1047565" s="14"/>
      <c r="L1047565" s="14"/>
      <c r="M1047565" s="14"/>
      <c r="N1047565" s="14"/>
      <c r="O1047565" s="14"/>
      <c r="P1047565" s="14"/>
      <c r="Q1047565" s="14"/>
      <c r="R1047565" s="14"/>
      <c r="S1047565" s="14"/>
      <c r="T1047565" s="14"/>
      <c r="U1047565" s="14"/>
      <c r="V1047565" s="14"/>
      <c r="W1047565" s="14"/>
      <c r="X1047565" s="14"/>
      <c r="Y1047565" s="37"/>
      <c r="Z1047565" s="37"/>
      <c r="BR1047565" s="25"/>
      <c r="BT1047565" s="25"/>
    </row>
    <row r="1047566" spans="8:72" s="38" customFormat="1" ht="31.5" customHeight="1" x14ac:dyDescent="0.25">
      <c r="H1047566" s="14"/>
      <c r="I1047566" s="14"/>
      <c r="J1047566" s="14"/>
      <c r="K1047566" s="14"/>
      <c r="L1047566" s="14"/>
      <c r="M1047566" s="14"/>
      <c r="N1047566" s="14"/>
      <c r="O1047566" s="14"/>
      <c r="P1047566" s="14"/>
      <c r="Q1047566" s="14"/>
      <c r="R1047566" s="14"/>
      <c r="S1047566" s="14"/>
      <c r="T1047566" s="14"/>
      <c r="U1047566" s="14"/>
      <c r="V1047566" s="14"/>
      <c r="W1047566" s="14"/>
      <c r="X1047566" s="14"/>
      <c r="Y1047566" s="37"/>
      <c r="Z1047566" s="37"/>
      <c r="BR1047566" s="25"/>
      <c r="BT1047566" s="25"/>
    </row>
    <row r="1047567" spans="8:72" s="38" customFormat="1" ht="31.5" customHeight="1" x14ac:dyDescent="0.25">
      <c r="H1047567" s="14"/>
      <c r="I1047567" s="14"/>
      <c r="J1047567" s="14"/>
      <c r="K1047567" s="14"/>
      <c r="L1047567" s="14"/>
      <c r="M1047567" s="14"/>
      <c r="N1047567" s="14"/>
      <c r="O1047567" s="14"/>
      <c r="P1047567" s="14"/>
      <c r="Q1047567" s="14"/>
      <c r="R1047567" s="14"/>
      <c r="S1047567" s="14"/>
      <c r="T1047567" s="14"/>
      <c r="U1047567" s="14"/>
      <c r="V1047567" s="14"/>
      <c r="W1047567" s="14"/>
      <c r="X1047567" s="14"/>
      <c r="Y1047567" s="37"/>
      <c r="Z1047567" s="37"/>
      <c r="BR1047567" s="25"/>
      <c r="BT1047567" s="25"/>
    </row>
    <row r="1047568" spans="8:72" s="38" customFormat="1" ht="31.5" customHeight="1" x14ac:dyDescent="0.25">
      <c r="H1047568" s="14"/>
      <c r="I1047568" s="14"/>
      <c r="J1047568" s="14"/>
      <c r="K1047568" s="14"/>
      <c r="L1047568" s="14"/>
      <c r="M1047568" s="14"/>
      <c r="N1047568" s="14"/>
      <c r="O1047568" s="14"/>
      <c r="P1047568" s="14"/>
      <c r="Q1047568" s="14"/>
      <c r="R1047568" s="14"/>
      <c r="S1047568" s="14"/>
      <c r="T1047568" s="14"/>
      <c r="U1047568" s="14"/>
      <c r="V1047568" s="14"/>
      <c r="W1047568" s="14"/>
      <c r="X1047568" s="14"/>
      <c r="Y1047568" s="37"/>
      <c r="Z1047568" s="37"/>
      <c r="BR1047568" s="25"/>
      <c r="BT1047568" s="25"/>
    </row>
    <row r="1047569" spans="8:72" s="38" customFormat="1" ht="31.5" customHeight="1" x14ac:dyDescent="0.25">
      <c r="H1047569" s="14"/>
      <c r="I1047569" s="14"/>
      <c r="J1047569" s="14"/>
      <c r="K1047569" s="14"/>
      <c r="L1047569" s="14"/>
      <c r="M1047569" s="14"/>
      <c r="N1047569" s="14"/>
      <c r="O1047569" s="14"/>
      <c r="P1047569" s="14"/>
      <c r="Q1047569" s="14"/>
      <c r="R1047569" s="14"/>
      <c r="S1047569" s="14"/>
      <c r="T1047569" s="14"/>
      <c r="U1047569" s="14"/>
      <c r="V1047569" s="14"/>
      <c r="W1047569" s="14"/>
      <c r="X1047569" s="14"/>
      <c r="Y1047569" s="37"/>
      <c r="Z1047569" s="37"/>
      <c r="BR1047569" s="25"/>
      <c r="BT1047569" s="25"/>
    </row>
    <row r="1047570" spans="8:72" s="38" customFormat="1" ht="31.5" customHeight="1" x14ac:dyDescent="0.25">
      <c r="H1047570" s="14"/>
      <c r="I1047570" s="14"/>
      <c r="J1047570" s="14"/>
      <c r="K1047570" s="14"/>
      <c r="L1047570" s="14"/>
      <c r="M1047570" s="14"/>
      <c r="N1047570" s="14"/>
      <c r="O1047570" s="14"/>
      <c r="P1047570" s="14"/>
      <c r="Q1047570" s="14"/>
      <c r="R1047570" s="14"/>
      <c r="S1047570" s="14"/>
      <c r="T1047570" s="14"/>
      <c r="U1047570" s="14"/>
      <c r="V1047570" s="14"/>
      <c r="W1047570" s="14"/>
      <c r="X1047570" s="14"/>
      <c r="Y1047570" s="37"/>
      <c r="Z1047570" s="37"/>
      <c r="BR1047570" s="25"/>
      <c r="BT1047570" s="25"/>
    </row>
    <row r="1047571" spans="8:72" s="38" customFormat="1" ht="31.5" customHeight="1" x14ac:dyDescent="0.25">
      <c r="H1047571" s="14"/>
      <c r="I1047571" s="14"/>
      <c r="J1047571" s="14"/>
      <c r="K1047571" s="14"/>
      <c r="L1047571" s="14"/>
      <c r="M1047571" s="14"/>
      <c r="N1047571" s="14"/>
      <c r="O1047571" s="14"/>
      <c r="P1047571" s="14"/>
      <c r="Q1047571" s="14"/>
      <c r="R1047571" s="14"/>
      <c r="S1047571" s="14"/>
      <c r="T1047571" s="14"/>
      <c r="U1047571" s="14"/>
      <c r="V1047571" s="14"/>
      <c r="W1047571" s="14"/>
      <c r="X1047571" s="14"/>
      <c r="Y1047571" s="37"/>
      <c r="Z1047571" s="37"/>
      <c r="BR1047571" s="25"/>
      <c r="BT1047571" s="25"/>
    </row>
    <row r="1047572" spans="8:72" s="38" customFormat="1" ht="31.5" customHeight="1" x14ac:dyDescent="0.25">
      <c r="H1047572" s="14"/>
      <c r="I1047572" s="14"/>
      <c r="J1047572" s="14"/>
      <c r="K1047572" s="14"/>
      <c r="L1047572" s="14"/>
      <c r="M1047572" s="14"/>
      <c r="N1047572" s="14"/>
      <c r="O1047572" s="14"/>
      <c r="P1047572" s="14"/>
      <c r="Q1047572" s="14"/>
      <c r="R1047572" s="14"/>
      <c r="S1047572" s="14"/>
      <c r="T1047572" s="14"/>
      <c r="U1047572" s="14"/>
      <c r="V1047572" s="14"/>
      <c r="W1047572" s="14"/>
      <c r="X1047572" s="14"/>
      <c r="Y1047572" s="37"/>
      <c r="Z1047572" s="37"/>
      <c r="BR1047572" s="25"/>
      <c r="BT1047572" s="25"/>
    </row>
    <row r="1047573" spans="8:72" s="38" customFormat="1" ht="31.5" customHeight="1" x14ac:dyDescent="0.25">
      <c r="H1047573" s="14"/>
      <c r="I1047573" s="14"/>
      <c r="J1047573" s="14"/>
      <c r="K1047573" s="14"/>
      <c r="L1047573" s="14"/>
      <c r="M1047573" s="14"/>
      <c r="N1047573" s="14"/>
      <c r="O1047573" s="14"/>
      <c r="P1047573" s="14"/>
      <c r="Q1047573" s="14"/>
      <c r="R1047573" s="14"/>
      <c r="S1047573" s="14"/>
      <c r="T1047573" s="14"/>
      <c r="U1047573" s="14"/>
      <c r="V1047573" s="14"/>
      <c r="W1047573" s="14"/>
      <c r="X1047573" s="14"/>
      <c r="Y1047573" s="37"/>
      <c r="Z1047573" s="37"/>
      <c r="BR1047573" s="25"/>
      <c r="BT1047573" s="25"/>
    </row>
    <row r="1047574" spans="8:72" s="38" customFormat="1" ht="31.5" customHeight="1" x14ac:dyDescent="0.25">
      <c r="H1047574" s="14"/>
      <c r="I1047574" s="14"/>
      <c r="J1047574" s="14"/>
      <c r="K1047574" s="14"/>
      <c r="L1047574" s="14"/>
      <c r="M1047574" s="14"/>
      <c r="N1047574" s="14"/>
      <c r="O1047574" s="14"/>
      <c r="P1047574" s="14"/>
      <c r="Q1047574" s="14"/>
      <c r="R1047574" s="14"/>
      <c r="S1047574" s="14"/>
      <c r="T1047574" s="14"/>
      <c r="U1047574" s="14"/>
      <c r="V1047574" s="14"/>
      <c r="W1047574" s="14"/>
      <c r="X1047574" s="14"/>
      <c r="Y1047574" s="37"/>
      <c r="Z1047574" s="37"/>
      <c r="BR1047574" s="25"/>
      <c r="BT1047574" s="25"/>
    </row>
    <row r="1047575" spans="8:72" s="38" customFormat="1" ht="31.5" customHeight="1" x14ac:dyDescent="0.25">
      <c r="H1047575" s="14"/>
      <c r="I1047575" s="14"/>
      <c r="J1047575" s="14"/>
      <c r="K1047575" s="14"/>
      <c r="L1047575" s="14"/>
      <c r="M1047575" s="14"/>
      <c r="N1047575" s="14"/>
      <c r="O1047575" s="14"/>
      <c r="P1047575" s="14"/>
      <c r="Q1047575" s="14"/>
      <c r="R1047575" s="14"/>
      <c r="S1047575" s="14"/>
      <c r="T1047575" s="14"/>
      <c r="U1047575" s="14"/>
      <c r="V1047575" s="14"/>
      <c r="W1047575" s="14"/>
      <c r="X1047575" s="14"/>
      <c r="Y1047575" s="37"/>
      <c r="Z1047575" s="37"/>
      <c r="BR1047575" s="25"/>
      <c r="BT1047575" s="25"/>
    </row>
    <row r="1047576" spans="8:72" s="38" customFormat="1" ht="31.5" customHeight="1" x14ac:dyDescent="0.25">
      <c r="H1047576" s="14"/>
      <c r="I1047576" s="14"/>
      <c r="J1047576" s="14"/>
      <c r="K1047576" s="14"/>
      <c r="L1047576" s="14"/>
      <c r="M1047576" s="14"/>
      <c r="N1047576" s="14"/>
      <c r="O1047576" s="14"/>
      <c r="P1047576" s="14"/>
      <c r="Q1047576" s="14"/>
      <c r="R1047576" s="14"/>
      <c r="S1047576" s="14"/>
      <c r="T1047576" s="14"/>
      <c r="U1047576" s="14"/>
      <c r="V1047576" s="14"/>
      <c r="W1047576" s="14"/>
      <c r="X1047576" s="14"/>
      <c r="Y1047576" s="37"/>
      <c r="Z1047576" s="37"/>
      <c r="BR1047576" s="25"/>
      <c r="BT1047576" s="25"/>
    </row>
    <row r="1047577" spans="8:72" s="38" customFormat="1" ht="31.5" customHeight="1" x14ac:dyDescent="0.25">
      <c r="H1047577" s="14"/>
      <c r="I1047577" s="14"/>
      <c r="J1047577" s="14"/>
      <c r="K1047577" s="14"/>
      <c r="L1047577" s="14"/>
      <c r="M1047577" s="14"/>
      <c r="N1047577" s="14"/>
      <c r="O1047577" s="14"/>
      <c r="P1047577" s="14"/>
      <c r="Q1047577" s="14"/>
      <c r="R1047577" s="14"/>
      <c r="S1047577" s="14"/>
      <c r="T1047577" s="14"/>
      <c r="U1047577" s="14"/>
      <c r="V1047577" s="14"/>
      <c r="W1047577" s="14"/>
      <c r="X1047577" s="14"/>
      <c r="Y1047577" s="37"/>
      <c r="Z1047577" s="37"/>
      <c r="BR1047577" s="25"/>
      <c r="BT1047577" s="25"/>
    </row>
    <row r="1047578" spans="8:72" s="38" customFormat="1" ht="31.5" customHeight="1" x14ac:dyDescent="0.25">
      <c r="H1047578" s="14"/>
      <c r="I1047578" s="14"/>
      <c r="J1047578" s="14"/>
      <c r="K1047578" s="14"/>
      <c r="L1047578" s="14"/>
      <c r="M1047578" s="14"/>
      <c r="N1047578" s="14"/>
      <c r="O1047578" s="14"/>
      <c r="P1047578" s="14"/>
      <c r="Q1047578" s="14"/>
      <c r="R1047578" s="14"/>
      <c r="S1047578" s="14"/>
      <c r="T1047578" s="14"/>
      <c r="U1047578" s="14"/>
      <c r="V1047578" s="14"/>
      <c r="W1047578" s="14"/>
      <c r="X1047578" s="14"/>
      <c r="Y1047578" s="37"/>
      <c r="Z1047578" s="37"/>
      <c r="BR1047578" s="25"/>
      <c r="BT1047578" s="25"/>
    </row>
    <row r="1047579" spans="8:72" s="38" customFormat="1" ht="31.5" customHeight="1" x14ac:dyDescent="0.25">
      <c r="H1047579" s="14"/>
      <c r="I1047579" s="14"/>
      <c r="J1047579" s="14"/>
      <c r="K1047579" s="14"/>
      <c r="L1047579" s="14"/>
      <c r="M1047579" s="14"/>
      <c r="N1047579" s="14"/>
      <c r="O1047579" s="14"/>
      <c r="P1047579" s="14"/>
      <c r="Q1047579" s="14"/>
      <c r="R1047579" s="14"/>
      <c r="S1047579" s="14"/>
      <c r="T1047579" s="14"/>
      <c r="U1047579" s="14"/>
      <c r="V1047579" s="14"/>
      <c r="W1047579" s="14"/>
      <c r="X1047579" s="14"/>
      <c r="Y1047579" s="37"/>
      <c r="Z1047579" s="37"/>
      <c r="BR1047579" s="25"/>
      <c r="BT1047579" s="25"/>
    </row>
    <row r="1047580" spans="8:72" s="38" customFormat="1" ht="31.5" customHeight="1" x14ac:dyDescent="0.25">
      <c r="H1047580" s="14"/>
      <c r="I1047580" s="14"/>
      <c r="J1047580" s="14"/>
      <c r="K1047580" s="14"/>
      <c r="L1047580" s="14"/>
      <c r="M1047580" s="14"/>
      <c r="N1047580" s="14"/>
      <c r="O1047580" s="14"/>
      <c r="P1047580" s="14"/>
      <c r="Q1047580" s="14"/>
      <c r="R1047580" s="14"/>
      <c r="S1047580" s="14"/>
      <c r="T1047580" s="14"/>
      <c r="U1047580" s="14"/>
      <c r="V1047580" s="14"/>
      <c r="W1047580" s="14"/>
      <c r="X1047580" s="14"/>
      <c r="Y1047580" s="37"/>
      <c r="Z1047580" s="37"/>
      <c r="BR1047580" s="25"/>
      <c r="BT1047580" s="25"/>
    </row>
    <row r="1047581" spans="8:72" s="38" customFormat="1" ht="31.5" customHeight="1" x14ac:dyDescent="0.25">
      <c r="H1047581" s="14"/>
      <c r="I1047581" s="14"/>
      <c r="J1047581" s="14"/>
      <c r="K1047581" s="14"/>
      <c r="L1047581" s="14"/>
      <c r="M1047581" s="14"/>
      <c r="N1047581" s="14"/>
      <c r="O1047581" s="14"/>
      <c r="P1047581" s="14"/>
      <c r="Q1047581" s="14"/>
      <c r="R1047581" s="14"/>
      <c r="S1047581" s="14"/>
      <c r="T1047581" s="14"/>
      <c r="U1047581" s="14"/>
      <c r="V1047581" s="14"/>
      <c r="W1047581" s="14"/>
      <c r="X1047581" s="14"/>
      <c r="Y1047581" s="37"/>
      <c r="Z1047581" s="37"/>
      <c r="BR1047581" s="25"/>
      <c r="BT1047581" s="25"/>
    </row>
    <row r="1047582" spans="8:72" s="38" customFormat="1" ht="31.5" customHeight="1" x14ac:dyDescent="0.25">
      <c r="H1047582" s="14"/>
      <c r="I1047582" s="14"/>
      <c r="J1047582" s="14"/>
      <c r="K1047582" s="14"/>
      <c r="L1047582" s="14"/>
      <c r="M1047582" s="14"/>
      <c r="N1047582" s="14"/>
      <c r="O1047582" s="14"/>
      <c r="P1047582" s="14"/>
      <c r="Q1047582" s="14"/>
      <c r="R1047582" s="14"/>
      <c r="S1047582" s="14"/>
      <c r="T1047582" s="14"/>
      <c r="U1047582" s="14"/>
      <c r="V1047582" s="14"/>
      <c r="W1047582" s="14"/>
      <c r="X1047582" s="14"/>
      <c r="Y1047582" s="37"/>
      <c r="Z1047582" s="37"/>
      <c r="BR1047582" s="25"/>
      <c r="BT1047582" s="25"/>
    </row>
    <row r="1047583" spans="8:72" s="38" customFormat="1" ht="31.5" customHeight="1" x14ac:dyDescent="0.25">
      <c r="H1047583" s="14"/>
      <c r="I1047583" s="14"/>
      <c r="J1047583" s="14"/>
      <c r="K1047583" s="14"/>
      <c r="L1047583" s="14"/>
      <c r="M1047583" s="14"/>
      <c r="N1047583" s="14"/>
      <c r="O1047583" s="14"/>
      <c r="P1047583" s="14"/>
      <c r="Q1047583" s="14"/>
      <c r="R1047583" s="14"/>
      <c r="S1047583" s="14"/>
      <c r="T1047583" s="14"/>
      <c r="U1047583" s="14"/>
      <c r="V1047583" s="14"/>
      <c r="W1047583" s="14"/>
      <c r="X1047583" s="14"/>
      <c r="Y1047583" s="37"/>
      <c r="Z1047583" s="37"/>
      <c r="BR1047583" s="25"/>
      <c r="BT1047583" s="25"/>
    </row>
    <row r="1047584" spans="8:72" s="38" customFormat="1" ht="31.5" customHeight="1" x14ac:dyDescent="0.25">
      <c r="H1047584" s="14"/>
      <c r="I1047584" s="14"/>
      <c r="J1047584" s="14"/>
      <c r="K1047584" s="14"/>
      <c r="L1047584" s="14"/>
      <c r="M1047584" s="14"/>
      <c r="N1047584" s="14"/>
      <c r="O1047584" s="14"/>
      <c r="P1047584" s="14"/>
      <c r="Q1047584" s="14"/>
      <c r="R1047584" s="14"/>
      <c r="S1047584" s="14"/>
      <c r="T1047584" s="14"/>
      <c r="U1047584" s="14"/>
      <c r="V1047584" s="14"/>
      <c r="W1047584" s="14"/>
      <c r="X1047584" s="14"/>
      <c r="Y1047584" s="37"/>
      <c r="Z1047584" s="37"/>
      <c r="BR1047584" s="25"/>
      <c r="BT1047584" s="25"/>
    </row>
    <row r="1047585" spans="8:72" s="38" customFormat="1" ht="31.5" customHeight="1" x14ac:dyDescent="0.25">
      <c r="H1047585" s="14"/>
      <c r="I1047585" s="14"/>
      <c r="J1047585" s="14"/>
      <c r="K1047585" s="14"/>
      <c r="L1047585" s="14"/>
      <c r="M1047585" s="14"/>
      <c r="N1047585" s="14"/>
      <c r="O1047585" s="14"/>
      <c r="P1047585" s="14"/>
      <c r="Q1047585" s="14"/>
      <c r="R1047585" s="14"/>
      <c r="S1047585" s="14"/>
      <c r="T1047585" s="14"/>
      <c r="U1047585" s="14"/>
      <c r="V1047585" s="14"/>
      <c r="W1047585" s="14"/>
      <c r="X1047585" s="14"/>
      <c r="Y1047585" s="37"/>
      <c r="Z1047585" s="37"/>
      <c r="BR1047585" s="25"/>
      <c r="BT1047585" s="25"/>
    </row>
    <row r="1047586" spans="8:72" s="38" customFormat="1" ht="31.5" customHeight="1" x14ac:dyDescent="0.25">
      <c r="H1047586" s="14"/>
      <c r="I1047586" s="14"/>
      <c r="J1047586" s="14"/>
      <c r="K1047586" s="14"/>
      <c r="L1047586" s="14"/>
      <c r="M1047586" s="14"/>
      <c r="N1047586" s="14"/>
      <c r="O1047586" s="14"/>
      <c r="P1047586" s="14"/>
      <c r="Q1047586" s="14"/>
      <c r="R1047586" s="14"/>
      <c r="S1047586" s="14"/>
      <c r="T1047586" s="14"/>
      <c r="U1047586" s="14"/>
      <c r="V1047586" s="14"/>
      <c r="W1047586" s="14"/>
      <c r="X1047586" s="14"/>
      <c r="Y1047586" s="37"/>
      <c r="Z1047586" s="37"/>
      <c r="BR1047586" s="25"/>
      <c r="BT1047586" s="25"/>
    </row>
    <row r="1047587" spans="8:72" s="38" customFormat="1" ht="31.5" customHeight="1" x14ac:dyDescent="0.25">
      <c r="H1047587" s="14"/>
      <c r="I1047587" s="14"/>
      <c r="J1047587" s="14"/>
      <c r="K1047587" s="14"/>
      <c r="L1047587" s="14"/>
      <c r="M1047587" s="14"/>
      <c r="N1047587" s="14"/>
      <c r="O1047587" s="14"/>
      <c r="P1047587" s="14"/>
      <c r="Q1047587" s="14"/>
      <c r="R1047587" s="14"/>
      <c r="S1047587" s="14"/>
      <c r="T1047587" s="14"/>
      <c r="U1047587" s="14"/>
      <c r="V1047587" s="14"/>
      <c r="W1047587" s="14"/>
      <c r="X1047587" s="14"/>
      <c r="Y1047587" s="37"/>
      <c r="Z1047587" s="37"/>
      <c r="BR1047587" s="25"/>
      <c r="BT1047587" s="25"/>
    </row>
    <row r="1047588" spans="8:72" s="38" customFormat="1" ht="31.5" customHeight="1" x14ac:dyDescent="0.25">
      <c r="H1047588" s="14"/>
      <c r="I1047588" s="14"/>
      <c r="J1047588" s="14"/>
      <c r="K1047588" s="14"/>
      <c r="L1047588" s="14"/>
      <c r="M1047588" s="14"/>
      <c r="N1047588" s="14"/>
      <c r="O1047588" s="14"/>
      <c r="P1047588" s="14"/>
      <c r="Q1047588" s="14"/>
      <c r="R1047588" s="14"/>
      <c r="S1047588" s="14"/>
      <c r="T1047588" s="14"/>
      <c r="U1047588" s="14"/>
      <c r="V1047588" s="14"/>
      <c r="W1047588" s="14"/>
      <c r="X1047588" s="14"/>
      <c r="Y1047588" s="37"/>
      <c r="Z1047588" s="37"/>
      <c r="BR1047588" s="25"/>
      <c r="BT1047588" s="25"/>
    </row>
    <row r="1047589" spans="8:72" s="38" customFormat="1" ht="31.5" customHeight="1" x14ac:dyDescent="0.25">
      <c r="H1047589" s="14"/>
      <c r="I1047589" s="14"/>
      <c r="J1047589" s="14"/>
      <c r="K1047589" s="14"/>
      <c r="L1047589" s="14"/>
      <c r="M1047589" s="14"/>
      <c r="N1047589" s="14"/>
      <c r="O1047589" s="14"/>
      <c r="P1047589" s="14"/>
      <c r="Q1047589" s="14"/>
      <c r="R1047589" s="14"/>
      <c r="S1047589" s="14"/>
      <c r="T1047589" s="14"/>
      <c r="U1047589" s="14"/>
      <c r="V1047589" s="14"/>
      <c r="W1047589" s="14"/>
      <c r="X1047589" s="14"/>
      <c r="Y1047589" s="37"/>
      <c r="Z1047589" s="37"/>
      <c r="BR1047589" s="25"/>
      <c r="BT1047589" s="25"/>
    </row>
    <row r="1047590" spans="8:72" s="38" customFormat="1" ht="31.5" customHeight="1" x14ac:dyDescent="0.25">
      <c r="H1047590" s="14"/>
      <c r="I1047590" s="14"/>
      <c r="J1047590" s="14"/>
      <c r="K1047590" s="14"/>
      <c r="L1047590" s="14"/>
      <c r="M1047590" s="14"/>
      <c r="N1047590" s="14"/>
      <c r="O1047590" s="14"/>
      <c r="P1047590" s="14"/>
      <c r="Q1047590" s="14"/>
      <c r="R1047590" s="14"/>
      <c r="S1047590" s="14"/>
      <c r="T1047590" s="14"/>
      <c r="U1047590" s="14"/>
      <c r="V1047590" s="14"/>
      <c r="W1047590" s="14"/>
      <c r="X1047590" s="14"/>
      <c r="Y1047590" s="37"/>
      <c r="Z1047590" s="37"/>
      <c r="BR1047590" s="25"/>
      <c r="BT1047590" s="25"/>
    </row>
    <row r="1047591" spans="8:72" s="38" customFormat="1" ht="31.5" customHeight="1" x14ac:dyDescent="0.25">
      <c r="H1047591" s="14"/>
      <c r="I1047591" s="14"/>
      <c r="J1047591" s="14"/>
      <c r="K1047591" s="14"/>
      <c r="L1047591" s="14"/>
      <c r="M1047591" s="14"/>
      <c r="N1047591" s="14"/>
      <c r="O1047591" s="14"/>
      <c r="P1047591" s="14"/>
      <c r="Q1047591" s="14"/>
      <c r="R1047591" s="14"/>
      <c r="S1047591" s="14"/>
      <c r="T1047591" s="14"/>
      <c r="U1047591" s="14"/>
      <c r="V1047591" s="14"/>
      <c r="W1047591" s="14"/>
      <c r="X1047591" s="14"/>
      <c r="Y1047591" s="37"/>
      <c r="Z1047591" s="37"/>
      <c r="BR1047591" s="25"/>
      <c r="BT1047591" s="25"/>
    </row>
    <row r="1047592" spans="8:72" s="38" customFormat="1" ht="31.5" customHeight="1" x14ac:dyDescent="0.25">
      <c r="H1047592" s="14"/>
      <c r="I1047592" s="14"/>
      <c r="J1047592" s="14"/>
      <c r="K1047592" s="14"/>
      <c r="L1047592" s="14"/>
      <c r="M1047592" s="14"/>
      <c r="N1047592" s="14"/>
      <c r="O1047592" s="14"/>
      <c r="P1047592" s="14"/>
      <c r="Q1047592" s="14"/>
      <c r="R1047592" s="14"/>
      <c r="S1047592" s="14"/>
      <c r="T1047592" s="14"/>
      <c r="U1047592" s="14"/>
      <c r="V1047592" s="14"/>
      <c r="W1047592" s="14"/>
      <c r="X1047592" s="14"/>
      <c r="Y1047592" s="37"/>
      <c r="Z1047592" s="37"/>
      <c r="BR1047592" s="25"/>
      <c r="BT1047592" s="25"/>
    </row>
    <row r="1047593" spans="8:72" s="38" customFormat="1" ht="31.5" customHeight="1" x14ac:dyDescent="0.25">
      <c r="H1047593" s="14"/>
      <c r="I1047593" s="14"/>
      <c r="J1047593" s="14"/>
      <c r="K1047593" s="14"/>
      <c r="L1047593" s="14"/>
      <c r="M1047593" s="14"/>
      <c r="N1047593" s="14"/>
      <c r="O1047593" s="14"/>
      <c r="P1047593" s="14"/>
      <c r="Q1047593" s="14"/>
      <c r="R1047593" s="14"/>
      <c r="S1047593" s="14"/>
      <c r="T1047593" s="14"/>
      <c r="U1047593" s="14"/>
      <c r="V1047593" s="14"/>
      <c r="W1047593" s="14"/>
      <c r="X1047593" s="14"/>
      <c r="Y1047593" s="37"/>
      <c r="Z1047593" s="37"/>
      <c r="BR1047593" s="25"/>
      <c r="BT1047593" s="25"/>
    </row>
    <row r="1047594" spans="8:72" s="38" customFormat="1" ht="31.5" customHeight="1" x14ac:dyDescent="0.25">
      <c r="H1047594" s="14"/>
      <c r="I1047594" s="14"/>
      <c r="J1047594" s="14"/>
      <c r="K1047594" s="14"/>
      <c r="L1047594" s="14"/>
      <c r="M1047594" s="14"/>
      <c r="N1047594" s="14"/>
      <c r="O1047594" s="14"/>
      <c r="P1047594" s="14"/>
      <c r="Q1047594" s="14"/>
      <c r="R1047594" s="14"/>
      <c r="S1047594" s="14"/>
      <c r="T1047594" s="14"/>
      <c r="U1047594" s="14"/>
      <c r="V1047594" s="14"/>
      <c r="W1047594" s="14"/>
      <c r="X1047594" s="14"/>
      <c r="Y1047594" s="37"/>
      <c r="Z1047594" s="37"/>
      <c r="BR1047594" s="25"/>
      <c r="BT1047594" s="25"/>
    </row>
    <row r="1047595" spans="8:72" s="38" customFormat="1" ht="31.5" customHeight="1" x14ac:dyDescent="0.25">
      <c r="H1047595" s="14"/>
      <c r="I1047595" s="14"/>
      <c r="J1047595" s="14"/>
      <c r="K1047595" s="14"/>
      <c r="L1047595" s="14"/>
      <c r="M1047595" s="14"/>
      <c r="N1047595" s="14"/>
      <c r="O1047595" s="14"/>
      <c r="P1047595" s="14"/>
      <c r="Q1047595" s="14"/>
      <c r="R1047595" s="14"/>
      <c r="S1047595" s="14"/>
      <c r="T1047595" s="14"/>
      <c r="U1047595" s="14"/>
      <c r="V1047595" s="14"/>
      <c r="W1047595" s="14"/>
      <c r="X1047595" s="14"/>
      <c r="Y1047595" s="37"/>
      <c r="Z1047595" s="37"/>
      <c r="BR1047595" s="25"/>
      <c r="BT1047595" s="25"/>
    </row>
    <row r="1047596" spans="8:72" s="38" customFormat="1" ht="31.5" customHeight="1" x14ac:dyDescent="0.25">
      <c r="H1047596" s="14"/>
      <c r="I1047596" s="14"/>
      <c r="J1047596" s="14"/>
      <c r="K1047596" s="14"/>
      <c r="L1047596" s="14"/>
      <c r="M1047596" s="14"/>
      <c r="N1047596" s="14"/>
      <c r="O1047596" s="14"/>
      <c r="P1047596" s="14"/>
      <c r="Q1047596" s="14"/>
      <c r="R1047596" s="14"/>
      <c r="S1047596" s="14"/>
      <c r="T1047596" s="14"/>
      <c r="U1047596" s="14"/>
      <c r="V1047596" s="14"/>
      <c r="W1047596" s="14"/>
      <c r="X1047596" s="14"/>
      <c r="Y1047596" s="37"/>
      <c r="Z1047596" s="37"/>
      <c r="BR1047596" s="25"/>
      <c r="BT1047596" s="25"/>
    </row>
    <row r="1047597" spans="8:72" s="38" customFormat="1" ht="31.5" customHeight="1" x14ac:dyDescent="0.25">
      <c r="H1047597" s="14"/>
      <c r="I1047597" s="14"/>
      <c r="J1047597" s="14"/>
      <c r="K1047597" s="14"/>
      <c r="L1047597" s="14"/>
      <c r="M1047597" s="14"/>
      <c r="N1047597" s="14"/>
      <c r="O1047597" s="14"/>
      <c r="P1047597" s="14"/>
      <c r="Q1047597" s="14"/>
      <c r="R1047597" s="14"/>
      <c r="S1047597" s="14"/>
      <c r="T1047597" s="14"/>
      <c r="U1047597" s="14"/>
      <c r="V1047597" s="14"/>
      <c r="W1047597" s="14"/>
      <c r="X1047597" s="14"/>
      <c r="Y1047597" s="37"/>
      <c r="Z1047597" s="37"/>
      <c r="BR1047597" s="25"/>
      <c r="BT1047597" s="25"/>
    </row>
    <row r="1047598" spans="8:72" s="38" customFormat="1" ht="31.5" customHeight="1" x14ac:dyDescent="0.25">
      <c r="H1047598" s="14"/>
      <c r="I1047598" s="14"/>
      <c r="J1047598" s="14"/>
      <c r="K1047598" s="14"/>
      <c r="L1047598" s="14"/>
      <c r="M1047598" s="14"/>
      <c r="N1047598" s="14"/>
      <c r="O1047598" s="14"/>
      <c r="P1047598" s="14"/>
      <c r="Q1047598" s="14"/>
      <c r="R1047598" s="14"/>
      <c r="S1047598" s="14"/>
      <c r="T1047598" s="14"/>
      <c r="U1047598" s="14"/>
      <c r="V1047598" s="14"/>
      <c r="W1047598" s="14"/>
      <c r="X1047598" s="14"/>
      <c r="Y1047598" s="37"/>
      <c r="Z1047598" s="37"/>
      <c r="BR1047598" s="25"/>
      <c r="BT1047598" s="25"/>
    </row>
    <row r="1047599" spans="8:72" s="38" customFormat="1" ht="31.5" customHeight="1" x14ac:dyDescent="0.25">
      <c r="H1047599" s="14"/>
      <c r="I1047599" s="14"/>
      <c r="J1047599" s="14"/>
      <c r="K1047599" s="14"/>
      <c r="L1047599" s="14"/>
      <c r="M1047599" s="14"/>
      <c r="N1047599" s="14"/>
      <c r="O1047599" s="14"/>
      <c r="P1047599" s="14"/>
      <c r="Q1047599" s="14"/>
      <c r="R1047599" s="14"/>
      <c r="S1047599" s="14"/>
      <c r="T1047599" s="14"/>
      <c r="U1047599" s="14"/>
      <c r="V1047599" s="14"/>
      <c r="W1047599" s="14"/>
      <c r="X1047599" s="14"/>
      <c r="Y1047599" s="37"/>
      <c r="Z1047599" s="37"/>
      <c r="BR1047599" s="25"/>
      <c r="BT1047599" s="25"/>
    </row>
    <row r="1047600" spans="8:72" s="38" customFormat="1" ht="31.5" customHeight="1" x14ac:dyDescent="0.25">
      <c r="H1047600" s="14"/>
      <c r="I1047600" s="14"/>
      <c r="J1047600" s="14"/>
      <c r="K1047600" s="14"/>
      <c r="L1047600" s="14"/>
      <c r="M1047600" s="14"/>
      <c r="N1047600" s="14"/>
      <c r="O1047600" s="14"/>
      <c r="P1047600" s="14"/>
      <c r="Q1047600" s="14"/>
      <c r="R1047600" s="14"/>
      <c r="S1047600" s="14"/>
      <c r="T1047600" s="14"/>
      <c r="U1047600" s="14"/>
      <c r="V1047600" s="14"/>
      <c r="W1047600" s="14"/>
      <c r="X1047600" s="14"/>
      <c r="Y1047600" s="37"/>
      <c r="Z1047600" s="37"/>
      <c r="BR1047600" s="25"/>
      <c r="BT1047600" s="25"/>
    </row>
    <row r="1047601" spans="8:72" s="38" customFormat="1" ht="31.5" customHeight="1" x14ac:dyDescent="0.25">
      <c r="H1047601" s="14"/>
      <c r="I1047601" s="14"/>
      <c r="J1047601" s="14"/>
      <c r="K1047601" s="14"/>
      <c r="L1047601" s="14"/>
      <c r="M1047601" s="14"/>
      <c r="N1047601" s="14"/>
      <c r="O1047601" s="14"/>
      <c r="P1047601" s="14"/>
      <c r="Q1047601" s="14"/>
      <c r="R1047601" s="14"/>
      <c r="S1047601" s="14"/>
      <c r="T1047601" s="14"/>
      <c r="U1047601" s="14"/>
      <c r="V1047601" s="14"/>
      <c r="W1047601" s="14"/>
      <c r="X1047601" s="14"/>
      <c r="Y1047601" s="37"/>
      <c r="Z1047601" s="37"/>
      <c r="BR1047601" s="25"/>
      <c r="BT1047601" s="25"/>
    </row>
    <row r="1047602" spans="8:72" s="38" customFormat="1" ht="31.5" customHeight="1" x14ac:dyDescent="0.25">
      <c r="H1047602" s="14"/>
      <c r="I1047602" s="14"/>
      <c r="J1047602" s="14"/>
      <c r="K1047602" s="14"/>
      <c r="L1047602" s="14"/>
      <c r="M1047602" s="14"/>
      <c r="N1047602" s="14"/>
      <c r="O1047602" s="14"/>
      <c r="P1047602" s="14"/>
      <c r="Q1047602" s="14"/>
      <c r="R1047602" s="14"/>
      <c r="S1047602" s="14"/>
      <c r="T1047602" s="14"/>
      <c r="U1047602" s="14"/>
      <c r="V1047602" s="14"/>
      <c r="W1047602" s="14"/>
      <c r="X1047602" s="14"/>
      <c r="Y1047602" s="37"/>
      <c r="Z1047602" s="37"/>
      <c r="BR1047602" s="25"/>
      <c r="BT1047602" s="25"/>
    </row>
    <row r="1047603" spans="8:72" s="38" customFormat="1" ht="31.5" customHeight="1" x14ac:dyDescent="0.25">
      <c r="H1047603" s="14"/>
      <c r="I1047603" s="14"/>
      <c r="J1047603" s="14"/>
      <c r="K1047603" s="14"/>
      <c r="L1047603" s="14"/>
      <c r="M1047603" s="14"/>
      <c r="N1047603" s="14"/>
      <c r="O1047603" s="14"/>
      <c r="P1047603" s="14"/>
      <c r="Q1047603" s="14"/>
      <c r="R1047603" s="14"/>
      <c r="S1047603" s="14"/>
      <c r="T1047603" s="14"/>
      <c r="U1047603" s="14"/>
      <c r="V1047603" s="14"/>
      <c r="W1047603" s="14"/>
      <c r="X1047603" s="14"/>
      <c r="Y1047603" s="37"/>
      <c r="Z1047603" s="37"/>
      <c r="BR1047603" s="25"/>
      <c r="BT1047603" s="25"/>
    </row>
    <row r="1047604" spans="8:72" s="38" customFormat="1" ht="31.5" customHeight="1" x14ac:dyDescent="0.25">
      <c r="H1047604" s="14"/>
      <c r="I1047604" s="14"/>
      <c r="J1047604" s="14"/>
      <c r="K1047604" s="14"/>
      <c r="L1047604" s="14"/>
      <c r="M1047604" s="14"/>
      <c r="N1047604" s="14"/>
      <c r="O1047604" s="14"/>
      <c r="P1047604" s="14"/>
      <c r="Q1047604" s="14"/>
      <c r="R1047604" s="14"/>
      <c r="S1047604" s="14"/>
      <c r="T1047604" s="14"/>
      <c r="U1047604" s="14"/>
      <c r="V1047604" s="14"/>
      <c r="W1047604" s="14"/>
      <c r="X1047604" s="14"/>
      <c r="Y1047604" s="37"/>
      <c r="Z1047604" s="37"/>
      <c r="BR1047604" s="25"/>
      <c r="BT1047604" s="25"/>
    </row>
    <row r="1047605" spans="8:72" s="38" customFormat="1" ht="31.5" customHeight="1" x14ac:dyDescent="0.25">
      <c r="H1047605" s="14"/>
      <c r="I1047605" s="14"/>
      <c r="J1047605" s="14"/>
      <c r="K1047605" s="14"/>
      <c r="L1047605" s="14"/>
      <c r="M1047605" s="14"/>
      <c r="N1047605" s="14"/>
      <c r="O1047605" s="14"/>
      <c r="P1047605" s="14"/>
      <c r="Q1047605" s="14"/>
      <c r="R1047605" s="14"/>
      <c r="S1047605" s="14"/>
      <c r="T1047605" s="14"/>
      <c r="U1047605" s="14"/>
      <c r="V1047605" s="14"/>
      <c r="W1047605" s="14"/>
      <c r="X1047605" s="14"/>
      <c r="Y1047605" s="37"/>
      <c r="Z1047605" s="37"/>
      <c r="BR1047605" s="25"/>
      <c r="BT1047605" s="25"/>
    </row>
    <row r="1047606" spans="8:72" s="38" customFormat="1" ht="31.5" customHeight="1" x14ac:dyDescent="0.25">
      <c r="H1047606" s="14"/>
      <c r="I1047606" s="14"/>
      <c r="J1047606" s="14"/>
      <c r="K1047606" s="14"/>
      <c r="L1047606" s="14"/>
      <c r="M1047606" s="14"/>
      <c r="N1047606" s="14"/>
      <c r="O1047606" s="14"/>
      <c r="P1047606" s="14"/>
      <c r="Q1047606" s="14"/>
      <c r="R1047606" s="14"/>
      <c r="S1047606" s="14"/>
      <c r="T1047606" s="14"/>
      <c r="U1047606" s="14"/>
      <c r="V1047606" s="14"/>
      <c r="W1047606" s="14"/>
      <c r="X1047606" s="14"/>
      <c r="Y1047606" s="37"/>
      <c r="Z1047606" s="37"/>
      <c r="BR1047606" s="25"/>
      <c r="BT1047606" s="25"/>
    </row>
    <row r="1047607" spans="8:72" s="38" customFormat="1" ht="31.5" customHeight="1" x14ac:dyDescent="0.25">
      <c r="H1047607" s="14"/>
      <c r="I1047607" s="14"/>
      <c r="J1047607" s="14"/>
      <c r="K1047607" s="14"/>
      <c r="L1047607" s="14"/>
      <c r="M1047607" s="14"/>
      <c r="N1047607" s="14"/>
      <c r="O1047607" s="14"/>
      <c r="P1047607" s="14"/>
      <c r="Q1047607" s="14"/>
      <c r="R1047607" s="14"/>
      <c r="S1047607" s="14"/>
      <c r="T1047607" s="14"/>
      <c r="U1047607" s="14"/>
      <c r="V1047607" s="14"/>
      <c r="W1047607" s="14"/>
      <c r="X1047607" s="14"/>
      <c r="Y1047607" s="37"/>
      <c r="Z1047607" s="37"/>
      <c r="BR1047607" s="25"/>
      <c r="BT1047607" s="25"/>
    </row>
    <row r="1047608" spans="8:72" s="38" customFormat="1" ht="31.5" customHeight="1" x14ac:dyDescent="0.25">
      <c r="H1047608" s="14"/>
      <c r="I1047608" s="14"/>
      <c r="J1047608" s="14"/>
      <c r="K1047608" s="14"/>
      <c r="L1047608" s="14"/>
      <c r="M1047608" s="14"/>
      <c r="N1047608" s="14"/>
      <c r="O1047608" s="14"/>
      <c r="P1047608" s="14"/>
      <c r="Q1047608" s="14"/>
      <c r="R1047608" s="14"/>
      <c r="S1047608" s="14"/>
      <c r="T1047608" s="14"/>
      <c r="U1047608" s="14"/>
      <c r="V1047608" s="14"/>
      <c r="W1047608" s="14"/>
      <c r="X1047608" s="14"/>
      <c r="Y1047608" s="37"/>
      <c r="Z1047608" s="37"/>
      <c r="BR1047608" s="25"/>
      <c r="BT1047608" s="25"/>
    </row>
    <row r="1047609" spans="8:72" s="38" customFormat="1" ht="31.5" customHeight="1" x14ac:dyDescent="0.25">
      <c r="H1047609" s="14"/>
      <c r="I1047609" s="14"/>
      <c r="J1047609" s="14"/>
      <c r="K1047609" s="14"/>
      <c r="L1047609" s="14"/>
      <c r="M1047609" s="14"/>
      <c r="N1047609" s="14"/>
      <c r="O1047609" s="14"/>
      <c r="P1047609" s="14"/>
      <c r="Q1047609" s="14"/>
      <c r="R1047609" s="14"/>
      <c r="S1047609" s="14"/>
      <c r="T1047609" s="14"/>
      <c r="U1047609" s="14"/>
      <c r="V1047609" s="14"/>
      <c r="W1047609" s="14"/>
      <c r="X1047609" s="14"/>
      <c r="Y1047609" s="37"/>
      <c r="Z1047609" s="37"/>
      <c r="BR1047609" s="25"/>
      <c r="BT1047609" s="25"/>
    </row>
    <row r="1047610" spans="8:72" s="38" customFormat="1" ht="31.5" customHeight="1" x14ac:dyDescent="0.25">
      <c r="H1047610" s="14"/>
      <c r="I1047610" s="14"/>
      <c r="J1047610" s="14"/>
      <c r="K1047610" s="14"/>
      <c r="L1047610" s="14"/>
      <c r="M1047610" s="14"/>
      <c r="N1047610" s="14"/>
      <c r="O1047610" s="14"/>
      <c r="P1047610" s="14"/>
      <c r="Q1047610" s="14"/>
      <c r="R1047610" s="14"/>
      <c r="S1047610" s="14"/>
      <c r="T1047610" s="14"/>
      <c r="U1047610" s="14"/>
      <c r="V1047610" s="14"/>
      <c r="W1047610" s="14"/>
      <c r="X1047610" s="14"/>
      <c r="Y1047610" s="37"/>
      <c r="Z1047610" s="37"/>
      <c r="BR1047610" s="25"/>
      <c r="BT1047610" s="25"/>
    </row>
    <row r="1047611" spans="8:72" s="38" customFormat="1" ht="31.5" customHeight="1" x14ac:dyDescent="0.25">
      <c r="H1047611" s="14"/>
      <c r="I1047611" s="14"/>
      <c r="J1047611" s="14"/>
      <c r="K1047611" s="14"/>
      <c r="L1047611" s="14"/>
      <c r="M1047611" s="14"/>
      <c r="N1047611" s="14"/>
      <c r="O1047611" s="14"/>
      <c r="P1047611" s="14"/>
      <c r="Q1047611" s="14"/>
      <c r="R1047611" s="14"/>
      <c r="S1047611" s="14"/>
      <c r="T1047611" s="14"/>
      <c r="U1047611" s="14"/>
      <c r="V1047611" s="14"/>
      <c r="W1047611" s="14"/>
      <c r="X1047611" s="14"/>
      <c r="Y1047611" s="37"/>
      <c r="Z1047611" s="37"/>
      <c r="BR1047611" s="25"/>
      <c r="BT1047611" s="25"/>
    </row>
    <row r="1047612" spans="8:72" s="38" customFormat="1" ht="31.5" customHeight="1" x14ac:dyDescent="0.25">
      <c r="H1047612" s="14"/>
      <c r="I1047612" s="14"/>
      <c r="J1047612" s="14"/>
      <c r="K1047612" s="14"/>
      <c r="L1047612" s="14"/>
      <c r="M1047612" s="14"/>
      <c r="N1047612" s="14"/>
      <c r="O1047612" s="14"/>
      <c r="P1047612" s="14"/>
      <c r="Q1047612" s="14"/>
      <c r="R1047612" s="14"/>
      <c r="S1047612" s="14"/>
      <c r="T1047612" s="14"/>
      <c r="U1047612" s="14"/>
      <c r="V1047612" s="14"/>
      <c r="W1047612" s="14"/>
      <c r="X1047612" s="14"/>
      <c r="Y1047612" s="37"/>
      <c r="Z1047612" s="37"/>
      <c r="BR1047612" s="25"/>
      <c r="BT1047612" s="25"/>
    </row>
    <row r="1047613" spans="8:72" s="38" customFormat="1" ht="31.5" customHeight="1" x14ac:dyDescent="0.25">
      <c r="H1047613" s="14"/>
      <c r="I1047613" s="14"/>
      <c r="J1047613" s="14"/>
      <c r="K1047613" s="14"/>
      <c r="L1047613" s="14"/>
      <c r="M1047613" s="14"/>
      <c r="N1047613" s="14"/>
      <c r="O1047613" s="14"/>
      <c r="P1047613" s="14"/>
      <c r="Q1047613" s="14"/>
      <c r="R1047613" s="14"/>
      <c r="S1047613" s="14"/>
      <c r="T1047613" s="14"/>
      <c r="U1047613" s="14"/>
      <c r="V1047613" s="14"/>
      <c r="W1047613" s="14"/>
      <c r="X1047613" s="14"/>
      <c r="Y1047613" s="37"/>
      <c r="Z1047613" s="37"/>
      <c r="BR1047613" s="25"/>
      <c r="BT1047613" s="25"/>
    </row>
    <row r="1047614" spans="8:72" s="38" customFormat="1" ht="31.5" customHeight="1" x14ac:dyDescent="0.25">
      <c r="H1047614" s="14"/>
      <c r="I1047614" s="14"/>
      <c r="J1047614" s="14"/>
      <c r="K1047614" s="14"/>
      <c r="L1047614" s="14"/>
      <c r="M1047614" s="14"/>
      <c r="N1047614" s="14"/>
      <c r="O1047614" s="14"/>
      <c r="P1047614" s="14"/>
      <c r="Q1047614" s="14"/>
      <c r="R1047614" s="14"/>
      <c r="S1047614" s="14"/>
      <c r="T1047614" s="14"/>
      <c r="U1047614" s="14"/>
      <c r="V1047614" s="14"/>
      <c r="W1047614" s="14"/>
      <c r="X1047614" s="14"/>
      <c r="Y1047614" s="37"/>
      <c r="Z1047614" s="37"/>
      <c r="BR1047614" s="25"/>
      <c r="BT1047614" s="25"/>
    </row>
    <row r="1047615" spans="8:72" s="38" customFormat="1" ht="31.5" customHeight="1" x14ac:dyDescent="0.25">
      <c r="H1047615" s="14"/>
      <c r="I1047615" s="14"/>
      <c r="J1047615" s="14"/>
      <c r="K1047615" s="14"/>
      <c r="L1047615" s="14"/>
      <c r="M1047615" s="14"/>
      <c r="N1047615" s="14"/>
      <c r="O1047615" s="14"/>
      <c r="P1047615" s="14"/>
      <c r="Q1047615" s="14"/>
      <c r="R1047615" s="14"/>
      <c r="S1047615" s="14"/>
      <c r="T1047615" s="14"/>
      <c r="U1047615" s="14"/>
      <c r="V1047615" s="14"/>
      <c r="W1047615" s="14"/>
      <c r="X1047615" s="14"/>
      <c r="Y1047615" s="37"/>
      <c r="Z1047615" s="37"/>
      <c r="BR1047615" s="25"/>
      <c r="BT1047615" s="25"/>
    </row>
    <row r="1047616" spans="8:72" s="38" customFormat="1" ht="31.5" customHeight="1" x14ac:dyDescent="0.25">
      <c r="H1047616" s="14"/>
      <c r="I1047616" s="14"/>
      <c r="J1047616" s="14"/>
      <c r="K1047616" s="14"/>
      <c r="L1047616" s="14"/>
      <c r="M1047616" s="14"/>
      <c r="N1047616" s="14"/>
      <c r="O1047616" s="14"/>
      <c r="P1047616" s="14"/>
      <c r="Q1047616" s="14"/>
      <c r="R1047616" s="14"/>
      <c r="S1047616" s="14"/>
      <c r="T1047616" s="14"/>
      <c r="U1047616" s="14"/>
      <c r="V1047616" s="14"/>
      <c r="W1047616" s="14"/>
      <c r="X1047616" s="14"/>
      <c r="Y1047616" s="37"/>
      <c r="Z1047616" s="37"/>
      <c r="BR1047616" s="25"/>
      <c r="BT1047616" s="25"/>
    </row>
    <row r="1047617" spans="8:72" s="38" customFormat="1" ht="31.5" customHeight="1" x14ac:dyDescent="0.25">
      <c r="H1047617" s="14"/>
      <c r="I1047617" s="14"/>
      <c r="J1047617" s="14"/>
      <c r="K1047617" s="14"/>
      <c r="L1047617" s="14"/>
      <c r="M1047617" s="14"/>
      <c r="N1047617" s="14"/>
      <c r="O1047617" s="14"/>
      <c r="P1047617" s="14"/>
      <c r="Q1047617" s="14"/>
      <c r="R1047617" s="14"/>
      <c r="S1047617" s="14"/>
      <c r="T1047617" s="14"/>
      <c r="U1047617" s="14"/>
      <c r="V1047617" s="14"/>
      <c r="W1047617" s="14"/>
      <c r="X1047617" s="14"/>
      <c r="Y1047617" s="37"/>
      <c r="Z1047617" s="37"/>
      <c r="BR1047617" s="25"/>
      <c r="BT1047617" s="25"/>
    </row>
    <row r="1047618" spans="8:72" s="38" customFormat="1" ht="31.5" customHeight="1" x14ac:dyDescent="0.25">
      <c r="H1047618" s="14"/>
      <c r="I1047618" s="14"/>
      <c r="J1047618" s="14"/>
      <c r="K1047618" s="14"/>
      <c r="L1047618" s="14"/>
      <c r="M1047618" s="14"/>
      <c r="N1047618" s="14"/>
      <c r="O1047618" s="14"/>
      <c r="P1047618" s="14"/>
      <c r="Q1047618" s="14"/>
      <c r="R1047618" s="14"/>
      <c r="S1047618" s="14"/>
      <c r="T1047618" s="14"/>
      <c r="U1047618" s="14"/>
      <c r="V1047618" s="14"/>
      <c r="W1047618" s="14"/>
      <c r="X1047618" s="14"/>
      <c r="Y1047618" s="37"/>
      <c r="Z1047618" s="37"/>
      <c r="BR1047618" s="25"/>
      <c r="BT1047618" s="25"/>
    </row>
    <row r="1047619" spans="8:72" s="38" customFormat="1" ht="31.5" customHeight="1" x14ac:dyDescent="0.25">
      <c r="H1047619" s="14"/>
      <c r="I1047619" s="14"/>
      <c r="J1047619" s="14"/>
      <c r="K1047619" s="14"/>
      <c r="L1047619" s="14"/>
      <c r="M1047619" s="14"/>
      <c r="N1047619" s="14"/>
      <c r="O1047619" s="14"/>
      <c r="P1047619" s="14"/>
      <c r="Q1047619" s="14"/>
      <c r="R1047619" s="14"/>
      <c r="S1047619" s="14"/>
      <c r="T1047619" s="14"/>
      <c r="U1047619" s="14"/>
      <c r="V1047619" s="14"/>
      <c r="W1047619" s="14"/>
      <c r="X1047619" s="14"/>
      <c r="Y1047619" s="37"/>
      <c r="Z1047619" s="37"/>
      <c r="BR1047619" s="25"/>
      <c r="BT1047619" s="25"/>
    </row>
    <row r="1047620" spans="8:72" s="38" customFormat="1" ht="31.5" customHeight="1" x14ac:dyDescent="0.25">
      <c r="H1047620" s="14"/>
      <c r="I1047620" s="14"/>
      <c r="J1047620" s="14"/>
      <c r="K1047620" s="14"/>
      <c r="L1047620" s="14"/>
      <c r="M1047620" s="14"/>
      <c r="N1047620" s="14"/>
      <c r="O1047620" s="14"/>
      <c r="P1047620" s="14"/>
      <c r="Q1047620" s="14"/>
      <c r="R1047620" s="14"/>
      <c r="S1047620" s="14"/>
      <c r="T1047620" s="14"/>
      <c r="U1047620" s="14"/>
      <c r="V1047620" s="14"/>
      <c r="W1047620" s="14"/>
      <c r="X1047620" s="14"/>
      <c r="Y1047620" s="37"/>
      <c r="Z1047620" s="37"/>
      <c r="BR1047620" s="25"/>
      <c r="BT1047620" s="25"/>
    </row>
    <row r="1047621" spans="8:72" s="38" customFormat="1" ht="31.5" customHeight="1" x14ac:dyDescent="0.25">
      <c r="H1047621" s="14"/>
      <c r="I1047621" s="14"/>
      <c r="J1047621" s="14"/>
      <c r="K1047621" s="14"/>
      <c r="L1047621" s="14"/>
      <c r="M1047621" s="14"/>
      <c r="N1047621" s="14"/>
      <c r="O1047621" s="14"/>
      <c r="P1047621" s="14"/>
      <c r="Q1047621" s="14"/>
      <c r="R1047621" s="14"/>
      <c r="S1047621" s="14"/>
      <c r="T1047621" s="14"/>
      <c r="U1047621" s="14"/>
      <c r="V1047621" s="14"/>
      <c r="W1047621" s="14"/>
      <c r="X1047621" s="14"/>
      <c r="Y1047621" s="37"/>
      <c r="Z1047621" s="37"/>
      <c r="BR1047621" s="25"/>
      <c r="BT1047621" s="25"/>
    </row>
    <row r="1047622" spans="8:72" s="38" customFormat="1" ht="31.5" customHeight="1" x14ac:dyDescent="0.25">
      <c r="H1047622" s="14"/>
      <c r="I1047622" s="14"/>
      <c r="J1047622" s="14"/>
      <c r="K1047622" s="14"/>
      <c r="L1047622" s="14"/>
      <c r="M1047622" s="14"/>
      <c r="N1047622" s="14"/>
      <c r="O1047622" s="14"/>
      <c r="P1047622" s="14"/>
      <c r="Q1047622" s="14"/>
      <c r="R1047622" s="14"/>
      <c r="S1047622" s="14"/>
      <c r="T1047622" s="14"/>
      <c r="U1047622" s="14"/>
      <c r="V1047622" s="14"/>
      <c r="W1047622" s="14"/>
      <c r="X1047622" s="14"/>
      <c r="Y1047622" s="37"/>
      <c r="Z1047622" s="37"/>
      <c r="BR1047622" s="25"/>
      <c r="BT1047622" s="25"/>
    </row>
    <row r="1047623" spans="8:72" s="38" customFormat="1" ht="31.5" customHeight="1" x14ac:dyDescent="0.25">
      <c r="H1047623" s="14"/>
      <c r="I1047623" s="14"/>
      <c r="J1047623" s="14"/>
      <c r="K1047623" s="14"/>
      <c r="L1047623" s="14"/>
      <c r="M1047623" s="14"/>
      <c r="N1047623" s="14"/>
      <c r="O1047623" s="14"/>
      <c r="P1047623" s="14"/>
      <c r="Q1047623" s="14"/>
      <c r="R1047623" s="14"/>
      <c r="S1047623" s="14"/>
      <c r="T1047623" s="14"/>
      <c r="U1047623" s="14"/>
      <c r="V1047623" s="14"/>
      <c r="W1047623" s="14"/>
      <c r="X1047623" s="14"/>
      <c r="Y1047623" s="37"/>
      <c r="Z1047623" s="37"/>
      <c r="BR1047623" s="25"/>
      <c r="BT1047623" s="25"/>
    </row>
    <row r="1047624" spans="8:72" s="38" customFormat="1" ht="31.5" customHeight="1" x14ac:dyDescent="0.25">
      <c r="H1047624" s="14"/>
      <c r="I1047624" s="14"/>
      <c r="J1047624" s="14"/>
      <c r="K1047624" s="14"/>
      <c r="L1047624" s="14"/>
      <c r="M1047624" s="14"/>
      <c r="N1047624" s="14"/>
      <c r="O1047624" s="14"/>
      <c r="P1047624" s="14"/>
      <c r="Q1047624" s="14"/>
      <c r="R1047624" s="14"/>
      <c r="S1047624" s="14"/>
      <c r="T1047624" s="14"/>
      <c r="U1047624" s="14"/>
      <c r="V1047624" s="14"/>
      <c r="W1047624" s="14"/>
      <c r="X1047624" s="14"/>
      <c r="Y1047624" s="37"/>
      <c r="Z1047624" s="37"/>
      <c r="BR1047624" s="25"/>
      <c r="BT1047624" s="25"/>
    </row>
    <row r="1047625" spans="8:72" s="38" customFormat="1" ht="31.5" customHeight="1" x14ac:dyDescent="0.25">
      <c r="H1047625" s="14"/>
      <c r="I1047625" s="14"/>
      <c r="J1047625" s="14"/>
      <c r="K1047625" s="14"/>
      <c r="L1047625" s="14"/>
      <c r="M1047625" s="14"/>
      <c r="N1047625" s="14"/>
      <c r="O1047625" s="14"/>
      <c r="P1047625" s="14"/>
      <c r="Q1047625" s="14"/>
      <c r="R1047625" s="14"/>
      <c r="S1047625" s="14"/>
      <c r="T1047625" s="14"/>
      <c r="U1047625" s="14"/>
      <c r="V1047625" s="14"/>
      <c r="W1047625" s="14"/>
      <c r="X1047625" s="14"/>
      <c r="Y1047625" s="37"/>
      <c r="Z1047625" s="37"/>
      <c r="BR1047625" s="25"/>
      <c r="BT1047625" s="25"/>
    </row>
    <row r="1047626" spans="8:72" s="38" customFormat="1" ht="31.5" customHeight="1" x14ac:dyDescent="0.25">
      <c r="H1047626" s="14"/>
      <c r="I1047626" s="14"/>
      <c r="J1047626" s="14"/>
      <c r="K1047626" s="14"/>
      <c r="L1047626" s="14"/>
      <c r="M1047626" s="14"/>
      <c r="N1047626" s="14"/>
      <c r="O1047626" s="14"/>
      <c r="P1047626" s="14"/>
      <c r="Q1047626" s="14"/>
      <c r="R1047626" s="14"/>
      <c r="S1047626" s="14"/>
      <c r="T1047626" s="14"/>
      <c r="U1047626" s="14"/>
      <c r="V1047626" s="14"/>
      <c r="W1047626" s="14"/>
      <c r="X1047626" s="14"/>
      <c r="Y1047626" s="37"/>
      <c r="Z1047626" s="37"/>
      <c r="BR1047626" s="25"/>
      <c r="BT1047626" s="25"/>
    </row>
    <row r="1047627" spans="8:72" s="38" customFormat="1" ht="31.5" customHeight="1" x14ac:dyDescent="0.25">
      <c r="H1047627" s="14"/>
      <c r="I1047627" s="14"/>
      <c r="J1047627" s="14"/>
      <c r="K1047627" s="14"/>
      <c r="L1047627" s="14"/>
      <c r="M1047627" s="14"/>
      <c r="N1047627" s="14"/>
      <c r="O1047627" s="14"/>
      <c r="P1047627" s="14"/>
      <c r="Q1047627" s="14"/>
      <c r="R1047627" s="14"/>
      <c r="S1047627" s="14"/>
      <c r="T1047627" s="14"/>
      <c r="U1047627" s="14"/>
      <c r="V1047627" s="14"/>
      <c r="W1047627" s="14"/>
      <c r="X1047627" s="14"/>
      <c r="Y1047627" s="37"/>
      <c r="Z1047627" s="37"/>
      <c r="BR1047627" s="25"/>
      <c r="BT1047627" s="25"/>
    </row>
    <row r="1047628" spans="8:72" s="38" customFormat="1" ht="31.5" customHeight="1" x14ac:dyDescent="0.25">
      <c r="H1047628" s="14"/>
      <c r="I1047628" s="14"/>
      <c r="J1047628" s="14"/>
      <c r="K1047628" s="14"/>
      <c r="L1047628" s="14"/>
      <c r="M1047628" s="14"/>
      <c r="N1047628" s="14"/>
      <c r="O1047628" s="14"/>
      <c r="P1047628" s="14"/>
      <c r="Q1047628" s="14"/>
      <c r="R1047628" s="14"/>
      <c r="S1047628" s="14"/>
      <c r="T1047628" s="14"/>
      <c r="U1047628" s="14"/>
      <c r="V1047628" s="14"/>
      <c r="W1047628" s="14"/>
      <c r="X1047628" s="14"/>
      <c r="Y1047628" s="37"/>
      <c r="Z1047628" s="37"/>
      <c r="BR1047628" s="25"/>
      <c r="BT1047628" s="25"/>
    </row>
    <row r="1047629" spans="8:72" s="38" customFormat="1" ht="31.5" customHeight="1" x14ac:dyDescent="0.25">
      <c r="H1047629" s="14"/>
      <c r="I1047629" s="14"/>
      <c r="J1047629" s="14"/>
      <c r="K1047629" s="14"/>
      <c r="L1047629" s="14"/>
      <c r="M1047629" s="14"/>
      <c r="N1047629" s="14"/>
      <c r="O1047629" s="14"/>
      <c r="P1047629" s="14"/>
      <c r="Q1047629" s="14"/>
      <c r="R1047629" s="14"/>
      <c r="S1047629" s="14"/>
      <c r="T1047629" s="14"/>
      <c r="U1047629" s="14"/>
      <c r="V1047629" s="14"/>
      <c r="W1047629" s="14"/>
      <c r="X1047629" s="14"/>
      <c r="Y1047629" s="37"/>
      <c r="Z1047629" s="37"/>
      <c r="BR1047629" s="25"/>
      <c r="BT1047629" s="25"/>
    </row>
    <row r="1047630" spans="8:72" s="38" customFormat="1" ht="31.5" customHeight="1" x14ac:dyDescent="0.25">
      <c r="H1047630" s="14"/>
      <c r="I1047630" s="14"/>
      <c r="J1047630" s="14"/>
      <c r="K1047630" s="14"/>
      <c r="L1047630" s="14"/>
      <c r="M1047630" s="14"/>
      <c r="N1047630" s="14"/>
      <c r="O1047630" s="14"/>
      <c r="P1047630" s="14"/>
      <c r="Q1047630" s="14"/>
      <c r="R1047630" s="14"/>
      <c r="S1047630" s="14"/>
      <c r="T1047630" s="14"/>
      <c r="U1047630" s="14"/>
      <c r="V1047630" s="14"/>
      <c r="W1047630" s="14"/>
      <c r="X1047630" s="14"/>
      <c r="Y1047630" s="37"/>
      <c r="Z1047630" s="37"/>
      <c r="BR1047630" s="25"/>
      <c r="BT1047630" s="25"/>
    </row>
    <row r="1047631" spans="8:72" s="38" customFormat="1" ht="31.5" customHeight="1" x14ac:dyDescent="0.25">
      <c r="H1047631" s="14"/>
      <c r="I1047631" s="14"/>
      <c r="J1047631" s="14"/>
      <c r="K1047631" s="14"/>
      <c r="L1047631" s="14"/>
      <c r="M1047631" s="14"/>
      <c r="N1047631" s="14"/>
      <c r="O1047631" s="14"/>
      <c r="P1047631" s="14"/>
      <c r="Q1047631" s="14"/>
      <c r="R1047631" s="14"/>
      <c r="S1047631" s="14"/>
      <c r="T1047631" s="14"/>
      <c r="U1047631" s="14"/>
      <c r="V1047631" s="14"/>
      <c r="W1047631" s="14"/>
      <c r="X1047631" s="14"/>
      <c r="Y1047631" s="37"/>
      <c r="Z1047631" s="37"/>
      <c r="BR1047631" s="25"/>
      <c r="BT1047631" s="25"/>
    </row>
    <row r="1047632" spans="8:72" s="38" customFormat="1" ht="31.5" customHeight="1" x14ac:dyDescent="0.25">
      <c r="H1047632" s="14"/>
      <c r="I1047632" s="14"/>
      <c r="J1047632" s="14"/>
      <c r="K1047632" s="14"/>
      <c r="L1047632" s="14"/>
      <c r="M1047632" s="14"/>
      <c r="N1047632" s="14"/>
      <c r="O1047632" s="14"/>
      <c r="P1047632" s="14"/>
      <c r="Q1047632" s="14"/>
      <c r="R1047632" s="14"/>
      <c r="S1047632" s="14"/>
      <c r="T1047632" s="14"/>
      <c r="U1047632" s="14"/>
      <c r="V1047632" s="14"/>
      <c r="W1047632" s="14"/>
      <c r="X1047632" s="14"/>
      <c r="Y1047632" s="37"/>
      <c r="Z1047632" s="37"/>
      <c r="BR1047632" s="25"/>
      <c r="BT1047632" s="25"/>
    </row>
    <row r="1047633" spans="8:72" s="38" customFormat="1" ht="31.5" customHeight="1" x14ac:dyDescent="0.25">
      <c r="H1047633" s="14"/>
      <c r="I1047633" s="14"/>
      <c r="J1047633" s="14"/>
      <c r="K1047633" s="14"/>
      <c r="L1047633" s="14"/>
      <c r="M1047633" s="14"/>
      <c r="N1047633" s="14"/>
      <c r="O1047633" s="14"/>
      <c r="P1047633" s="14"/>
      <c r="Q1047633" s="14"/>
      <c r="R1047633" s="14"/>
      <c r="S1047633" s="14"/>
      <c r="T1047633" s="14"/>
      <c r="U1047633" s="14"/>
      <c r="V1047633" s="14"/>
      <c r="W1047633" s="14"/>
      <c r="X1047633" s="14"/>
      <c r="Y1047633" s="37"/>
      <c r="Z1047633" s="37"/>
      <c r="BR1047633" s="25"/>
      <c r="BT1047633" s="25"/>
    </row>
    <row r="1047634" spans="8:72" s="38" customFormat="1" ht="31.5" customHeight="1" x14ac:dyDescent="0.25">
      <c r="H1047634" s="14"/>
      <c r="I1047634" s="14"/>
      <c r="J1047634" s="14"/>
      <c r="K1047634" s="14"/>
      <c r="L1047634" s="14"/>
      <c r="M1047634" s="14"/>
      <c r="N1047634" s="14"/>
      <c r="O1047634" s="14"/>
      <c r="P1047634" s="14"/>
      <c r="Q1047634" s="14"/>
      <c r="R1047634" s="14"/>
      <c r="S1047634" s="14"/>
      <c r="T1047634" s="14"/>
      <c r="U1047634" s="14"/>
      <c r="V1047634" s="14"/>
      <c r="W1047634" s="14"/>
      <c r="X1047634" s="14"/>
      <c r="Y1047634" s="37"/>
      <c r="Z1047634" s="37"/>
      <c r="BR1047634" s="25"/>
      <c r="BT1047634" s="25"/>
    </row>
    <row r="1047635" spans="8:72" s="38" customFormat="1" ht="31.5" customHeight="1" x14ac:dyDescent="0.25">
      <c r="H1047635" s="14"/>
      <c r="I1047635" s="14"/>
      <c r="J1047635" s="14"/>
      <c r="K1047635" s="14"/>
      <c r="L1047635" s="14"/>
      <c r="M1047635" s="14"/>
      <c r="N1047635" s="14"/>
      <c r="O1047635" s="14"/>
      <c r="P1047635" s="14"/>
      <c r="Q1047635" s="14"/>
      <c r="R1047635" s="14"/>
      <c r="S1047635" s="14"/>
      <c r="T1047635" s="14"/>
      <c r="U1047635" s="14"/>
      <c r="V1047635" s="14"/>
      <c r="W1047635" s="14"/>
      <c r="X1047635" s="14"/>
      <c r="Y1047635" s="37"/>
      <c r="Z1047635" s="37"/>
      <c r="BR1047635" s="25"/>
      <c r="BT1047635" s="25"/>
    </row>
    <row r="1047636" spans="8:72" s="38" customFormat="1" ht="31.5" customHeight="1" x14ac:dyDescent="0.25">
      <c r="H1047636" s="14"/>
      <c r="I1047636" s="14"/>
      <c r="J1047636" s="14"/>
      <c r="K1047636" s="14"/>
      <c r="L1047636" s="14"/>
      <c r="M1047636" s="14"/>
      <c r="N1047636" s="14"/>
      <c r="O1047636" s="14"/>
      <c r="P1047636" s="14"/>
      <c r="Q1047636" s="14"/>
      <c r="R1047636" s="14"/>
      <c r="S1047636" s="14"/>
      <c r="T1047636" s="14"/>
      <c r="U1047636" s="14"/>
      <c r="V1047636" s="14"/>
      <c r="W1047636" s="14"/>
      <c r="X1047636" s="14"/>
      <c r="Y1047636" s="37"/>
      <c r="Z1047636" s="37"/>
      <c r="BR1047636" s="25"/>
      <c r="BT1047636" s="25"/>
    </row>
    <row r="1047637" spans="8:72" s="38" customFormat="1" ht="31.5" customHeight="1" x14ac:dyDescent="0.25">
      <c r="H1047637" s="14"/>
      <c r="I1047637" s="14"/>
      <c r="J1047637" s="14"/>
      <c r="K1047637" s="14"/>
      <c r="L1047637" s="14"/>
      <c r="M1047637" s="14"/>
      <c r="N1047637" s="14"/>
      <c r="O1047637" s="14"/>
      <c r="P1047637" s="14"/>
      <c r="Q1047637" s="14"/>
      <c r="R1047637" s="14"/>
      <c r="S1047637" s="14"/>
      <c r="T1047637" s="14"/>
      <c r="U1047637" s="14"/>
      <c r="V1047637" s="14"/>
      <c r="W1047637" s="14"/>
      <c r="X1047637" s="14"/>
      <c r="Y1047637" s="37"/>
      <c r="Z1047637" s="37"/>
      <c r="BR1047637" s="25"/>
      <c r="BT1047637" s="25"/>
    </row>
    <row r="1047638" spans="8:72" s="38" customFormat="1" ht="31.5" customHeight="1" x14ac:dyDescent="0.25">
      <c r="H1047638" s="14"/>
      <c r="I1047638" s="14"/>
      <c r="J1047638" s="14"/>
      <c r="K1047638" s="14"/>
      <c r="L1047638" s="14"/>
      <c r="M1047638" s="14"/>
      <c r="N1047638" s="14"/>
      <c r="O1047638" s="14"/>
      <c r="P1047638" s="14"/>
      <c r="Q1047638" s="14"/>
      <c r="R1047638" s="14"/>
      <c r="S1047638" s="14"/>
      <c r="T1047638" s="14"/>
      <c r="U1047638" s="14"/>
      <c r="V1047638" s="14"/>
      <c r="W1047638" s="14"/>
      <c r="X1047638" s="14"/>
      <c r="Y1047638" s="37"/>
      <c r="Z1047638" s="37"/>
      <c r="BR1047638" s="25"/>
      <c r="BT1047638" s="25"/>
    </row>
    <row r="1047639" spans="8:72" s="38" customFormat="1" ht="31.5" customHeight="1" x14ac:dyDescent="0.25">
      <c r="H1047639" s="14"/>
      <c r="I1047639" s="14"/>
      <c r="J1047639" s="14"/>
      <c r="K1047639" s="14"/>
      <c r="L1047639" s="14"/>
      <c r="M1047639" s="14"/>
      <c r="N1047639" s="14"/>
      <c r="O1047639" s="14"/>
      <c r="P1047639" s="14"/>
      <c r="Q1047639" s="14"/>
      <c r="R1047639" s="14"/>
      <c r="S1047639" s="14"/>
      <c r="T1047639" s="14"/>
      <c r="U1047639" s="14"/>
      <c r="V1047639" s="14"/>
      <c r="W1047639" s="14"/>
      <c r="X1047639" s="14"/>
      <c r="Y1047639" s="37"/>
      <c r="Z1047639" s="37"/>
      <c r="BR1047639" s="25"/>
      <c r="BT1047639" s="25"/>
    </row>
    <row r="1047640" spans="8:72" s="38" customFormat="1" ht="31.5" customHeight="1" x14ac:dyDescent="0.25">
      <c r="H1047640" s="14"/>
      <c r="I1047640" s="14"/>
      <c r="J1047640" s="14"/>
      <c r="K1047640" s="14"/>
      <c r="L1047640" s="14"/>
      <c r="M1047640" s="14"/>
      <c r="N1047640" s="14"/>
      <c r="O1047640" s="14"/>
      <c r="P1047640" s="14"/>
      <c r="Q1047640" s="14"/>
      <c r="R1047640" s="14"/>
      <c r="S1047640" s="14"/>
      <c r="T1047640" s="14"/>
      <c r="U1047640" s="14"/>
      <c r="V1047640" s="14"/>
      <c r="W1047640" s="14"/>
      <c r="X1047640" s="14"/>
      <c r="Y1047640" s="37"/>
      <c r="Z1047640" s="37"/>
      <c r="BR1047640" s="25"/>
      <c r="BT1047640" s="25"/>
    </row>
    <row r="1047641" spans="8:72" s="38" customFormat="1" ht="31.5" customHeight="1" x14ac:dyDescent="0.25">
      <c r="H1047641" s="14"/>
      <c r="I1047641" s="14"/>
      <c r="J1047641" s="14"/>
      <c r="K1047641" s="14"/>
      <c r="L1047641" s="14"/>
      <c r="M1047641" s="14"/>
      <c r="N1047641" s="14"/>
      <c r="O1047641" s="14"/>
      <c r="P1047641" s="14"/>
      <c r="Q1047641" s="14"/>
      <c r="R1047641" s="14"/>
      <c r="S1047641" s="14"/>
      <c r="T1047641" s="14"/>
      <c r="U1047641" s="14"/>
      <c r="V1047641" s="14"/>
      <c r="W1047641" s="14"/>
      <c r="X1047641" s="14"/>
      <c r="Y1047641" s="37"/>
      <c r="Z1047641" s="37"/>
      <c r="BR1047641" s="25"/>
      <c r="BT1047641" s="25"/>
    </row>
    <row r="1047642" spans="8:72" s="38" customFormat="1" ht="31.5" customHeight="1" x14ac:dyDescent="0.25">
      <c r="H1047642" s="14"/>
      <c r="I1047642" s="14"/>
      <c r="J1047642" s="14"/>
      <c r="K1047642" s="14"/>
      <c r="L1047642" s="14"/>
      <c r="M1047642" s="14"/>
      <c r="N1047642" s="14"/>
      <c r="O1047642" s="14"/>
      <c r="P1047642" s="14"/>
      <c r="Q1047642" s="14"/>
      <c r="R1047642" s="14"/>
      <c r="S1047642" s="14"/>
      <c r="T1047642" s="14"/>
      <c r="U1047642" s="14"/>
      <c r="V1047642" s="14"/>
      <c r="W1047642" s="14"/>
      <c r="X1047642" s="14"/>
      <c r="Y1047642" s="37"/>
      <c r="Z1047642" s="37"/>
      <c r="BR1047642" s="25"/>
      <c r="BT1047642" s="25"/>
    </row>
    <row r="1047643" spans="8:72" s="38" customFormat="1" ht="31.5" customHeight="1" x14ac:dyDescent="0.25">
      <c r="H1047643" s="14"/>
      <c r="I1047643" s="14"/>
      <c r="J1047643" s="14"/>
      <c r="K1047643" s="14"/>
      <c r="L1047643" s="14"/>
      <c r="M1047643" s="14"/>
      <c r="N1047643" s="14"/>
      <c r="O1047643" s="14"/>
      <c r="P1047643" s="14"/>
      <c r="Q1047643" s="14"/>
      <c r="R1047643" s="14"/>
      <c r="S1047643" s="14"/>
      <c r="T1047643" s="14"/>
      <c r="U1047643" s="14"/>
      <c r="V1047643" s="14"/>
      <c r="W1047643" s="14"/>
      <c r="X1047643" s="14"/>
      <c r="Y1047643" s="37"/>
      <c r="Z1047643" s="37"/>
      <c r="BR1047643" s="25"/>
      <c r="BT1047643" s="25"/>
    </row>
    <row r="1047644" spans="8:72" s="38" customFormat="1" ht="31.5" customHeight="1" x14ac:dyDescent="0.25">
      <c r="H1047644" s="14"/>
      <c r="I1047644" s="14"/>
      <c r="J1047644" s="14"/>
      <c r="K1047644" s="14"/>
      <c r="L1047644" s="14"/>
      <c r="M1047644" s="14"/>
      <c r="N1047644" s="14"/>
      <c r="O1047644" s="14"/>
      <c r="P1047644" s="14"/>
      <c r="Q1047644" s="14"/>
      <c r="R1047644" s="14"/>
      <c r="S1047644" s="14"/>
      <c r="T1047644" s="14"/>
      <c r="U1047644" s="14"/>
      <c r="V1047644" s="14"/>
      <c r="W1047644" s="14"/>
      <c r="X1047644" s="14"/>
      <c r="Y1047644" s="37"/>
      <c r="Z1047644" s="37"/>
      <c r="BR1047644" s="25"/>
      <c r="BT1047644" s="25"/>
    </row>
    <row r="1047645" spans="8:72" s="38" customFormat="1" ht="31.5" customHeight="1" x14ac:dyDescent="0.25">
      <c r="H1047645" s="14"/>
      <c r="I1047645" s="14"/>
      <c r="J1047645" s="14"/>
      <c r="K1047645" s="14"/>
      <c r="L1047645" s="14"/>
      <c r="M1047645" s="14"/>
      <c r="N1047645" s="14"/>
      <c r="O1047645" s="14"/>
      <c r="P1047645" s="14"/>
      <c r="Q1047645" s="14"/>
      <c r="R1047645" s="14"/>
      <c r="S1047645" s="14"/>
      <c r="T1047645" s="14"/>
      <c r="U1047645" s="14"/>
      <c r="V1047645" s="14"/>
      <c r="W1047645" s="14"/>
      <c r="X1047645" s="14"/>
      <c r="Y1047645" s="37"/>
      <c r="Z1047645" s="37"/>
      <c r="BR1047645" s="25"/>
      <c r="BT1047645" s="25"/>
    </row>
    <row r="1047646" spans="8:72" s="38" customFormat="1" ht="31.5" customHeight="1" x14ac:dyDescent="0.25">
      <c r="H1047646" s="14"/>
      <c r="I1047646" s="14"/>
      <c r="J1047646" s="14"/>
      <c r="K1047646" s="14"/>
      <c r="L1047646" s="14"/>
      <c r="M1047646" s="14"/>
      <c r="N1047646" s="14"/>
      <c r="O1047646" s="14"/>
      <c r="P1047646" s="14"/>
      <c r="Q1047646" s="14"/>
      <c r="R1047646" s="14"/>
      <c r="S1047646" s="14"/>
      <c r="T1047646" s="14"/>
      <c r="U1047646" s="14"/>
      <c r="V1047646" s="14"/>
      <c r="W1047646" s="14"/>
      <c r="X1047646" s="14"/>
      <c r="Y1047646" s="37"/>
      <c r="Z1047646" s="37"/>
      <c r="BR1047646" s="25"/>
      <c r="BT1047646" s="25"/>
    </row>
    <row r="1047647" spans="8:72" s="38" customFormat="1" ht="31.5" customHeight="1" x14ac:dyDescent="0.25">
      <c r="H1047647" s="14"/>
      <c r="I1047647" s="14"/>
      <c r="J1047647" s="14"/>
      <c r="K1047647" s="14"/>
      <c r="L1047647" s="14"/>
      <c r="M1047647" s="14"/>
      <c r="N1047647" s="14"/>
      <c r="O1047647" s="14"/>
      <c r="P1047647" s="14"/>
      <c r="Q1047647" s="14"/>
      <c r="R1047647" s="14"/>
      <c r="S1047647" s="14"/>
      <c r="T1047647" s="14"/>
      <c r="U1047647" s="14"/>
      <c r="V1047647" s="14"/>
      <c r="W1047647" s="14"/>
      <c r="X1047647" s="14"/>
      <c r="Y1047647" s="37"/>
      <c r="Z1047647" s="37"/>
      <c r="BR1047647" s="25"/>
      <c r="BT1047647" s="25"/>
    </row>
    <row r="1047648" spans="8:72" s="38" customFormat="1" ht="31.5" customHeight="1" x14ac:dyDescent="0.25">
      <c r="H1047648" s="14"/>
      <c r="I1047648" s="14"/>
      <c r="J1047648" s="14"/>
      <c r="K1047648" s="14"/>
      <c r="L1047648" s="14"/>
      <c r="M1047648" s="14"/>
      <c r="N1047648" s="14"/>
      <c r="O1047648" s="14"/>
      <c r="P1047648" s="14"/>
      <c r="Q1047648" s="14"/>
      <c r="R1047648" s="14"/>
      <c r="S1047648" s="14"/>
      <c r="T1047648" s="14"/>
      <c r="U1047648" s="14"/>
      <c r="V1047648" s="14"/>
      <c r="W1047648" s="14"/>
      <c r="X1047648" s="14"/>
      <c r="Y1047648" s="37"/>
      <c r="Z1047648" s="37"/>
      <c r="BR1047648" s="25"/>
      <c r="BT1047648" s="25"/>
    </row>
    <row r="1047649" spans="8:72" s="38" customFormat="1" ht="31.5" customHeight="1" x14ac:dyDescent="0.25">
      <c r="H1047649" s="14"/>
      <c r="I1047649" s="14"/>
      <c r="J1047649" s="14"/>
      <c r="K1047649" s="14"/>
      <c r="L1047649" s="14"/>
      <c r="M1047649" s="14"/>
      <c r="N1047649" s="14"/>
      <c r="O1047649" s="14"/>
      <c r="P1047649" s="14"/>
      <c r="Q1047649" s="14"/>
      <c r="R1047649" s="14"/>
      <c r="S1047649" s="14"/>
      <c r="T1047649" s="14"/>
      <c r="U1047649" s="14"/>
      <c r="V1047649" s="14"/>
      <c r="W1047649" s="14"/>
      <c r="X1047649" s="14"/>
      <c r="Y1047649" s="37"/>
      <c r="Z1047649" s="37"/>
      <c r="BR1047649" s="25"/>
      <c r="BT1047649" s="25"/>
    </row>
    <row r="1047650" spans="8:72" s="38" customFormat="1" ht="31.5" customHeight="1" x14ac:dyDescent="0.25">
      <c r="H1047650" s="14"/>
      <c r="I1047650" s="14"/>
      <c r="J1047650" s="14"/>
      <c r="K1047650" s="14"/>
      <c r="L1047650" s="14"/>
      <c r="M1047650" s="14"/>
      <c r="N1047650" s="14"/>
      <c r="O1047650" s="14"/>
      <c r="P1047650" s="14"/>
      <c r="Q1047650" s="14"/>
      <c r="R1047650" s="14"/>
      <c r="S1047650" s="14"/>
      <c r="T1047650" s="14"/>
      <c r="U1047650" s="14"/>
      <c r="V1047650" s="14"/>
      <c r="W1047650" s="14"/>
      <c r="X1047650" s="14"/>
      <c r="Y1047650" s="37"/>
      <c r="Z1047650" s="37"/>
      <c r="BR1047650" s="25"/>
      <c r="BT1047650" s="25"/>
    </row>
    <row r="1047651" spans="8:72" s="38" customFormat="1" ht="31.5" customHeight="1" x14ac:dyDescent="0.25">
      <c r="H1047651" s="14"/>
      <c r="I1047651" s="14"/>
      <c r="J1047651" s="14"/>
      <c r="K1047651" s="14"/>
      <c r="L1047651" s="14"/>
      <c r="M1047651" s="14"/>
      <c r="N1047651" s="14"/>
      <c r="O1047651" s="14"/>
      <c r="P1047651" s="14"/>
      <c r="Q1047651" s="14"/>
      <c r="R1047651" s="14"/>
      <c r="S1047651" s="14"/>
      <c r="T1047651" s="14"/>
      <c r="U1047651" s="14"/>
      <c r="V1047651" s="14"/>
      <c r="W1047651" s="14"/>
      <c r="X1047651" s="14"/>
      <c r="Y1047651" s="37"/>
      <c r="Z1047651" s="37"/>
      <c r="BR1047651" s="25"/>
      <c r="BT1047651" s="25"/>
    </row>
    <row r="1047652" spans="8:72" s="38" customFormat="1" ht="31.5" customHeight="1" x14ac:dyDescent="0.25">
      <c r="H1047652" s="14"/>
      <c r="I1047652" s="14"/>
      <c r="J1047652" s="14"/>
      <c r="K1047652" s="14"/>
      <c r="L1047652" s="14"/>
      <c r="M1047652" s="14"/>
      <c r="N1047652" s="14"/>
      <c r="O1047652" s="14"/>
      <c r="P1047652" s="14"/>
      <c r="Q1047652" s="14"/>
      <c r="R1047652" s="14"/>
      <c r="S1047652" s="14"/>
      <c r="T1047652" s="14"/>
      <c r="U1047652" s="14"/>
      <c r="V1047652" s="14"/>
      <c r="W1047652" s="14"/>
      <c r="X1047652" s="14"/>
      <c r="Y1047652" s="37"/>
      <c r="Z1047652" s="37"/>
      <c r="BR1047652" s="25"/>
      <c r="BT1047652" s="25"/>
    </row>
    <row r="1047653" spans="8:72" s="38" customFormat="1" ht="31.5" customHeight="1" x14ac:dyDescent="0.25">
      <c r="H1047653" s="14"/>
      <c r="I1047653" s="14"/>
      <c r="J1047653" s="14"/>
      <c r="K1047653" s="14"/>
      <c r="L1047653" s="14"/>
      <c r="M1047653" s="14"/>
      <c r="N1047653" s="14"/>
      <c r="O1047653" s="14"/>
      <c r="P1047653" s="14"/>
      <c r="Q1047653" s="14"/>
      <c r="R1047653" s="14"/>
      <c r="S1047653" s="14"/>
      <c r="T1047653" s="14"/>
      <c r="U1047653" s="14"/>
      <c r="V1047653" s="14"/>
      <c r="W1047653" s="14"/>
      <c r="X1047653" s="14"/>
      <c r="Y1047653" s="37"/>
      <c r="Z1047653" s="37"/>
      <c r="BR1047653" s="25"/>
      <c r="BT1047653" s="25"/>
    </row>
    <row r="1047654" spans="8:72" s="38" customFormat="1" ht="31.5" customHeight="1" x14ac:dyDescent="0.25">
      <c r="H1047654" s="14"/>
      <c r="I1047654" s="14"/>
      <c r="J1047654" s="14"/>
      <c r="K1047654" s="14"/>
      <c r="L1047654" s="14"/>
      <c r="M1047654" s="14"/>
      <c r="N1047654" s="14"/>
      <c r="O1047654" s="14"/>
      <c r="P1047654" s="14"/>
      <c r="Q1047654" s="14"/>
      <c r="R1047654" s="14"/>
      <c r="S1047654" s="14"/>
      <c r="T1047654" s="14"/>
      <c r="U1047654" s="14"/>
      <c r="V1047654" s="14"/>
      <c r="W1047654" s="14"/>
      <c r="X1047654" s="14"/>
      <c r="Y1047654" s="37"/>
      <c r="Z1047654" s="37"/>
      <c r="BR1047654" s="25"/>
      <c r="BT1047654" s="25"/>
    </row>
    <row r="1047655" spans="8:72" s="38" customFormat="1" ht="31.5" customHeight="1" x14ac:dyDescent="0.25">
      <c r="H1047655" s="14"/>
      <c r="I1047655" s="14"/>
      <c r="J1047655" s="14"/>
      <c r="K1047655" s="14"/>
      <c r="L1047655" s="14"/>
      <c r="M1047655" s="14"/>
      <c r="N1047655" s="14"/>
      <c r="O1047655" s="14"/>
      <c r="P1047655" s="14"/>
      <c r="Q1047655" s="14"/>
      <c r="R1047655" s="14"/>
      <c r="S1047655" s="14"/>
      <c r="T1047655" s="14"/>
      <c r="U1047655" s="14"/>
      <c r="V1047655" s="14"/>
      <c r="W1047655" s="14"/>
      <c r="X1047655" s="14"/>
      <c r="Y1047655" s="37"/>
      <c r="Z1047655" s="37"/>
      <c r="BR1047655" s="25"/>
      <c r="BT1047655" s="25"/>
    </row>
    <row r="1047656" spans="8:72" s="38" customFormat="1" ht="31.5" customHeight="1" x14ac:dyDescent="0.25">
      <c r="H1047656" s="14"/>
      <c r="I1047656" s="14"/>
      <c r="J1047656" s="14"/>
      <c r="K1047656" s="14"/>
      <c r="L1047656" s="14"/>
      <c r="M1047656" s="14"/>
      <c r="N1047656" s="14"/>
      <c r="O1047656" s="14"/>
      <c r="P1047656" s="14"/>
      <c r="Q1047656" s="14"/>
      <c r="R1047656" s="14"/>
      <c r="S1047656" s="14"/>
      <c r="T1047656" s="14"/>
      <c r="U1047656" s="14"/>
      <c r="V1047656" s="14"/>
      <c r="W1047656" s="14"/>
      <c r="X1047656" s="14"/>
      <c r="Y1047656" s="37"/>
      <c r="Z1047656" s="37"/>
      <c r="BR1047656" s="25"/>
      <c r="BT1047656" s="25"/>
    </row>
    <row r="1047657" spans="8:72" s="38" customFormat="1" ht="31.5" customHeight="1" x14ac:dyDescent="0.25">
      <c r="H1047657" s="14"/>
      <c r="I1047657" s="14"/>
      <c r="J1047657" s="14"/>
      <c r="K1047657" s="14"/>
      <c r="L1047657" s="14"/>
      <c r="M1047657" s="14"/>
      <c r="N1047657" s="14"/>
      <c r="O1047657" s="14"/>
      <c r="P1047657" s="14"/>
      <c r="Q1047657" s="14"/>
      <c r="R1047657" s="14"/>
      <c r="S1047657" s="14"/>
      <c r="T1047657" s="14"/>
      <c r="U1047657" s="14"/>
      <c r="V1047657" s="14"/>
      <c r="W1047657" s="14"/>
      <c r="X1047657" s="14"/>
      <c r="Y1047657" s="37"/>
      <c r="Z1047657" s="37"/>
      <c r="BR1047657" s="25"/>
      <c r="BT1047657" s="25"/>
    </row>
    <row r="1047658" spans="8:72" s="38" customFormat="1" ht="31.5" customHeight="1" x14ac:dyDescent="0.25">
      <c r="H1047658" s="14"/>
      <c r="I1047658" s="14"/>
      <c r="J1047658" s="14"/>
      <c r="K1047658" s="14"/>
      <c r="L1047658" s="14"/>
      <c r="M1047658" s="14"/>
      <c r="N1047658" s="14"/>
      <c r="O1047658" s="14"/>
      <c r="P1047658" s="14"/>
      <c r="Q1047658" s="14"/>
      <c r="R1047658" s="14"/>
      <c r="S1047658" s="14"/>
      <c r="T1047658" s="14"/>
      <c r="U1047658" s="14"/>
      <c r="V1047658" s="14"/>
      <c r="W1047658" s="14"/>
      <c r="X1047658" s="14"/>
      <c r="Y1047658" s="37"/>
      <c r="Z1047658" s="37"/>
      <c r="BR1047658" s="25"/>
      <c r="BT1047658" s="25"/>
    </row>
    <row r="1047659" spans="8:72" s="38" customFormat="1" ht="31.5" customHeight="1" x14ac:dyDescent="0.25">
      <c r="H1047659" s="14"/>
      <c r="I1047659" s="14"/>
      <c r="J1047659" s="14"/>
      <c r="K1047659" s="14"/>
      <c r="L1047659" s="14"/>
      <c r="M1047659" s="14"/>
      <c r="N1047659" s="14"/>
      <c r="O1047659" s="14"/>
      <c r="P1047659" s="14"/>
      <c r="Q1047659" s="14"/>
      <c r="R1047659" s="14"/>
      <c r="S1047659" s="14"/>
      <c r="T1047659" s="14"/>
      <c r="U1047659" s="14"/>
      <c r="V1047659" s="14"/>
      <c r="W1047659" s="14"/>
      <c r="X1047659" s="14"/>
      <c r="Y1047659" s="37"/>
      <c r="Z1047659" s="37"/>
      <c r="BR1047659" s="25"/>
      <c r="BT1047659" s="25"/>
    </row>
    <row r="1047660" spans="8:72" s="38" customFormat="1" ht="31.5" customHeight="1" x14ac:dyDescent="0.25">
      <c r="H1047660" s="14"/>
      <c r="I1047660" s="14"/>
      <c r="J1047660" s="14"/>
      <c r="K1047660" s="14"/>
      <c r="L1047660" s="14"/>
      <c r="M1047660" s="14"/>
      <c r="N1047660" s="14"/>
      <c r="O1047660" s="14"/>
      <c r="P1047660" s="14"/>
      <c r="Q1047660" s="14"/>
      <c r="R1047660" s="14"/>
      <c r="S1047660" s="14"/>
      <c r="T1047660" s="14"/>
      <c r="U1047660" s="14"/>
      <c r="V1047660" s="14"/>
      <c r="W1047660" s="14"/>
      <c r="X1047660" s="14"/>
      <c r="Y1047660" s="37"/>
      <c r="Z1047660" s="37"/>
      <c r="BR1047660" s="25"/>
      <c r="BT1047660" s="25"/>
    </row>
    <row r="1047661" spans="8:72" s="38" customFormat="1" ht="31.5" customHeight="1" x14ac:dyDescent="0.25">
      <c r="H1047661" s="14"/>
      <c r="I1047661" s="14"/>
      <c r="J1047661" s="14"/>
      <c r="K1047661" s="14"/>
      <c r="L1047661" s="14"/>
      <c r="M1047661" s="14"/>
      <c r="N1047661" s="14"/>
      <c r="O1047661" s="14"/>
      <c r="P1047661" s="14"/>
      <c r="Q1047661" s="14"/>
      <c r="R1047661" s="14"/>
      <c r="S1047661" s="14"/>
      <c r="T1047661" s="14"/>
      <c r="U1047661" s="14"/>
      <c r="V1047661" s="14"/>
      <c r="W1047661" s="14"/>
      <c r="X1047661" s="14"/>
      <c r="Y1047661" s="37"/>
      <c r="Z1047661" s="37"/>
      <c r="BR1047661" s="25"/>
      <c r="BT1047661" s="25"/>
    </row>
    <row r="1047662" spans="8:72" s="38" customFormat="1" ht="31.5" customHeight="1" x14ac:dyDescent="0.25">
      <c r="H1047662" s="14"/>
      <c r="I1047662" s="14"/>
      <c r="J1047662" s="14"/>
      <c r="K1047662" s="14"/>
      <c r="L1047662" s="14"/>
      <c r="M1047662" s="14"/>
      <c r="N1047662" s="14"/>
      <c r="O1047662" s="14"/>
      <c r="P1047662" s="14"/>
      <c r="Q1047662" s="14"/>
      <c r="R1047662" s="14"/>
      <c r="S1047662" s="14"/>
      <c r="T1047662" s="14"/>
      <c r="U1047662" s="14"/>
      <c r="V1047662" s="14"/>
      <c r="W1047662" s="14"/>
      <c r="X1047662" s="14"/>
      <c r="Y1047662" s="37"/>
      <c r="Z1047662" s="37"/>
      <c r="BR1047662" s="25"/>
      <c r="BT1047662" s="25"/>
    </row>
    <row r="1047663" spans="8:72" s="38" customFormat="1" ht="31.5" customHeight="1" x14ac:dyDescent="0.25">
      <c r="H1047663" s="14"/>
      <c r="I1047663" s="14"/>
      <c r="J1047663" s="14"/>
      <c r="K1047663" s="14"/>
      <c r="L1047663" s="14"/>
      <c r="M1047663" s="14"/>
      <c r="N1047663" s="14"/>
      <c r="O1047663" s="14"/>
      <c r="P1047663" s="14"/>
      <c r="Q1047663" s="14"/>
      <c r="R1047663" s="14"/>
      <c r="S1047663" s="14"/>
      <c r="T1047663" s="14"/>
      <c r="U1047663" s="14"/>
      <c r="V1047663" s="14"/>
      <c r="W1047663" s="14"/>
      <c r="X1047663" s="14"/>
      <c r="Y1047663" s="37"/>
      <c r="Z1047663" s="37"/>
      <c r="BR1047663" s="25"/>
      <c r="BT1047663" s="25"/>
    </row>
    <row r="1047664" spans="8:72" s="38" customFormat="1" ht="31.5" customHeight="1" x14ac:dyDescent="0.25">
      <c r="H1047664" s="14"/>
      <c r="I1047664" s="14"/>
      <c r="J1047664" s="14"/>
      <c r="K1047664" s="14"/>
      <c r="L1047664" s="14"/>
      <c r="M1047664" s="14"/>
      <c r="N1047664" s="14"/>
      <c r="O1047664" s="14"/>
      <c r="P1047664" s="14"/>
      <c r="Q1047664" s="14"/>
      <c r="R1047664" s="14"/>
      <c r="S1047664" s="14"/>
      <c r="T1047664" s="14"/>
      <c r="U1047664" s="14"/>
      <c r="V1047664" s="14"/>
      <c r="W1047664" s="14"/>
      <c r="X1047664" s="14"/>
      <c r="Y1047664" s="37"/>
      <c r="Z1047664" s="37"/>
      <c r="BR1047664" s="25"/>
      <c r="BT1047664" s="25"/>
    </row>
    <row r="1047665" spans="8:72" s="38" customFormat="1" ht="31.5" customHeight="1" x14ac:dyDescent="0.25">
      <c r="H1047665" s="14"/>
      <c r="I1047665" s="14"/>
      <c r="J1047665" s="14"/>
      <c r="K1047665" s="14"/>
      <c r="L1047665" s="14"/>
      <c r="M1047665" s="14"/>
      <c r="N1047665" s="14"/>
      <c r="O1047665" s="14"/>
      <c r="P1047665" s="14"/>
      <c r="Q1047665" s="14"/>
      <c r="R1047665" s="14"/>
      <c r="S1047665" s="14"/>
      <c r="T1047665" s="14"/>
      <c r="U1047665" s="14"/>
      <c r="V1047665" s="14"/>
      <c r="W1047665" s="14"/>
      <c r="X1047665" s="14"/>
      <c r="Y1047665" s="37"/>
      <c r="Z1047665" s="37"/>
      <c r="BR1047665" s="25"/>
      <c r="BT1047665" s="25"/>
    </row>
    <row r="1047666" spans="8:72" s="38" customFormat="1" ht="31.5" customHeight="1" x14ac:dyDescent="0.25">
      <c r="H1047666" s="14"/>
      <c r="I1047666" s="14"/>
      <c r="J1047666" s="14"/>
      <c r="K1047666" s="14"/>
      <c r="L1047666" s="14"/>
      <c r="M1047666" s="14"/>
      <c r="N1047666" s="14"/>
      <c r="O1047666" s="14"/>
      <c r="P1047666" s="14"/>
      <c r="Q1047666" s="14"/>
      <c r="R1047666" s="14"/>
      <c r="S1047666" s="14"/>
      <c r="T1047666" s="14"/>
      <c r="U1047666" s="14"/>
      <c r="V1047666" s="14"/>
      <c r="W1047666" s="14"/>
      <c r="X1047666" s="14"/>
      <c r="Y1047666" s="37"/>
      <c r="Z1047666" s="37"/>
      <c r="BR1047666" s="25"/>
      <c r="BT1047666" s="25"/>
    </row>
    <row r="1047667" spans="8:72" s="38" customFormat="1" ht="31.5" customHeight="1" x14ac:dyDescent="0.25">
      <c r="H1047667" s="14"/>
      <c r="I1047667" s="14"/>
      <c r="J1047667" s="14"/>
      <c r="K1047667" s="14"/>
      <c r="L1047667" s="14"/>
      <c r="M1047667" s="14"/>
      <c r="N1047667" s="14"/>
      <c r="O1047667" s="14"/>
      <c r="P1047667" s="14"/>
      <c r="Q1047667" s="14"/>
      <c r="R1047667" s="14"/>
      <c r="S1047667" s="14"/>
      <c r="T1047667" s="14"/>
      <c r="U1047667" s="14"/>
      <c r="V1047667" s="14"/>
      <c r="W1047667" s="14"/>
      <c r="X1047667" s="14"/>
      <c r="Y1047667" s="37"/>
      <c r="Z1047667" s="37"/>
      <c r="BR1047667" s="25"/>
      <c r="BT1047667" s="25"/>
    </row>
    <row r="1047668" spans="8:72" s="38" customFormat="1" ht="31.5" customHeight="1" x14ac:dyDescent="0.25">
      <c r="H1047668" s="14"/>
      <c r="I1047668" s="14"/>
      <c r="J1047668" s="14"/>
      <c r="K1047668" s="14"/>
      <c r="L1047668" s="14"/>
      <c r="M1047668" s="14"/>
      <c r="N1047668" s="14"/>
      <c r="O1047668" s="14"/>
      <c r="P1047668" s="14"/>
      <c r="Q1047668" s="14"/>
      <c r="R1047668" s="14"/>
      <c r="S1047668" s="14"/>
      <c r="T1047668" s="14"/>
      <c r="U1047668" s="14"/>
      <c r="V1047668" s="14"/>
      <c r="W1047668" s="14"/>
      <c r="X1047668" s="14"/>
      <c r="Y1047668" s="37"/>
      <c r="Z1047668" s="37"/>
      <c r="BR1047668" s="25"/>
      <c r="BT1047668" s="25"/>
    </row>
    <row r="1047669" spans="8:72" s="38" customFormat="1" ht="31.5" customHeight="1" x14ac:dyDescent="0.25">
      <c r="H1047669" s="14"/>
      <c r="I1047669" s="14"/>
      <c r="J1047669" s="14"/>
      <c r="K1047669" s="14"/>
      <c r="L1047669" s="14"/>
      <c r="M1047669" s="14"/>
      <c r="N1047669" s="14"/>
      <c r="O1047669" s="14"/>
      <c r="P1047669" s="14"/>
      <c r="Q1047669" s="14"/>
      <c r="R1047669" s="14"/>
      <c r="S1047669" s="14"/>
      <c r="T1047669" s="14"/>
      <c r="U1047669" s="14"/>
      <c r="V1047669" s="14"/>
      <c r="W1047669" s="14"/>
      <c r="X1047669" s="14"/>
      <c r="Y1047669" s="37"/>
      <c r="Z1047669" s="37"/>
      <c r="BR1047669" s="25"/>
      <c r="BT1047669" s="25"/>
    </row>
    <row r="1047670" spans="8:72" s="38" customFormat="1" ht="31.5" customHeight="1" x14ac:dyDescent="0.25">
      <c r="H1047670" s="14"/>
      <c r="I1047670" s="14"/>
      <c r="J1047670" s="14"/>
      <c r="K1047670" s="14"/>
      <c r="L1047670" s="14"/>
      <c r="M1047670" s="14"/>
      <c r="N1047670" s="14"/>
      <c r="O1047670" s="14"/>
      <c r="P1047670" s="14"/>
      <c r="Q1047670" s="14"/>
      <c r="R1047670" s="14"/>
      <c r="S1047670" s="14"/>
      <c r="T1047670" s="14"/>
      <c r="U1047670" s="14"/>
      <c r="V1047670" s="14"/>
      <c r="W1047670" s="14"/>
      <c r="X1047670" s="14"/>
      <c r="Y1047670" s="37"/>
      <c r="Z1047670" s="37"/>
      <c r="BR1047670" s="25"/>
      <c r="BT1047670" s="25"/>
    </row>
    <row r="1047671" spans="8:72" s="38" customFormat="1" ht="31.5" customHeight="1" x14ac:dyDescent="0.25">
      <c r="H1047671" s="14"/>
      <c r="I1047671" s="14"/>
      <c r="J1047671" s="14"/>
      <c r="K1047671" s="14"/>
      <c r="L1047671" s="14"/>
      <c r="M1047671" s="14"/>
      <c r="N1047671" s="14"/>
      <c r="O1047671" s="14"/>
      <c r="P1047671" s="14"/>
      <c r="Q1047671" s="14"/>
      <c r="R1047671" s="14"/>
      <c r="S1047671" s="14"/>
      <c r="T1047671" s="14"/>
      <c r="U1047671" s="14"/>
      <c r="V1047671" s="14"/>
      <c r="W1047671" s="14"/>
      <c r="X1047671" s="14"/>
      <c r="Y1047671" s="37"/>
      <c r="Z1047671" s="37"/>
      <c r="BR1047671" s="25"/>
      <c r="BT1047671" s="25"/>
    </row>
    <row r="1047672" spans="8:72" s="38" customFormat="1" ht="31.5" customHeight="1" x14ac:dyDescent="0.25">
      <c r="H1047672" s="14"/>
      <c r="I1047672" s="14"/>
      <c r="J1047672" s="14"/>
      <c r="K1047672" s="14"/>
      <c r="L1047672" s="14"/>
      <c r="M1047672" s="14"/>
      <c r="N1047672" s="14"/>
      <c r="O1047672" s="14"/>
      <c r="P1047672" s="14"/>
      <c r="Q1047672" s="14"/>
      <c r="R1047672" s="14"/>
      <c r="S1047672" s="14"/>
      <c r="T1047672" s="14"/>
      <c r="U1047672" s="14"/>
      <c r="V1047672" s="14"/>
      <c r="W1047672" s="14"/>
      <c r="X1047672" s="14"/>
      <c r="Y1047672" s="37"/>
      <c r="Z1047672" s="37"/>
      <c r="BR1047672" s="25"/>
      <c r="BT1047672" s="25"/>
    </row>
    <row r="1047673" spans="8:72" s="38" customFormat="1" ht="31.5" customHeight="1" x14ac:dyDescent="0.25">
      <c r="H1047673" s="14"/>
      <c r="I1047673" s="14"/>
      <c r="J1047673" s="14"/>
      <c r="K1047673" s="14"/>
      <c r="L1047673" s="14"/>
      <c r="M1047673" s="14"/>
      <c r="N1047673" s="14"/>
      <c r="O1047673" s="14"/>
      <c r="P1047673" s="14"/>
      <c r="Q1047673" s="14"/>
      <c r="R1047673" s="14"/>
      <c r="S1047673" s="14"/>
      <c r="T1047673" s="14"/>
      <c r="U1047673" s="14"/>
      <c r="V1047673" s="14"/>
      <c r="W1047673" s="14"/>
      <c r="X1047673" s="14"/>
      <c r="Y1047673" s="37"/>
      <c r="Z1047673" s="37"/>
      <c r="BR1047673" s="25"/>
      <c r="BT1047673" s="25"/>
    </row>
    <row r="1047674" spans="8:72" s="38" customFormat="1" ht="31.5" customHeight="1" x14ac:dyDescent="0.25">
      <c r="H1047674" s="14"/>
      <c r="I1047674" s="14"/>
      <c r="J1047674" s="14"/>
      <c r="K1047674" s="14"/>
      <c r="L1047674" s="14"/>
      <c r="M1047674" s="14"/>
      <c r="N1047674" s="14"/>
      <c r="O1047674" s="14"/>
      <c r="P1047674" s="14"/>
      <c r="Q1047674" s="14"/>
      <c r="R1047674" s="14"/>
      <c r="S1047674" s="14"/>
      <c r="T1047674" s="14"/>
      <c r="U1047674" s="14"/>
      <c r="V1047674" s="14"/>
      <c r="W1047674" s="14"/>
      <c r="X1047674" s="14"/>
      <c r="Y1047674" s="37"/>
      <c r="Z1047674" s="37"/>
      <c r="BR1047674" s="25"/>
      <c r="BT1047674" s="25"/>
    </row>
    <row r="1047675" spans="8:72" s="38" customFormat="1" ht="31.5" customHeight="1" x14ac:dyDescent="0.25">
      <c r="H1047675" s="14"/>
      <c r="I1047675" s="14"/>
      <c r="J1047675" s="14"/>
      <c r="K1047675" s="14"/>
      <c r="L1047675" s="14"/>
      <c r="M1047675" s="14"/>
      <c r="N1047675" s="14"/>
      <c r="O1047675" s="14"/>
      <c r="P1047675" s="14"/>
      <c r="Q1047675" s="14"/>
      <c r="R1047675" s="14"/>
      <c r="S1047675" s="14"/>
      <c r="T1047675" s="14"/>
      <c r="U1047675" s="14"/>
      <c r="V1047675" s="14"/>
      <c r="W1047675" s="14"/>
      <c r="X1047675" s="14"/>
      <c r="Y1047675" s="37"/>
      <c r="Z1047675" s="37"/>
      <c r="BR1047675" s="25"/>
      <c r="BT1047675" s="25"/>
    </row>
    <row r="1047676" spans="8:72" s="38" customFormat="1" ht="31.5" customHeight="1" x14ac:dyDescent="0.25">
      <c r="H1047676" s="14"/>
      <c r="I1047676" s="14"/>
      <c r="J1047676" s="14"/>
      <c r="K1047676" s="14"/>
      <c r="L1047676" s="14"/>
      <c r="M1047676" s="14"/>
      <c r="N1047676" s="14"/>
      <c r="O1047676" s="14"/>
      <c r="P1047676" s="14"/>
      <c r="Q1047676" s="14"/>
      <c r="R1047676" s="14"/>
      <c r="S1047676" s="14"/>
      <c r="T1047676" s="14"/>
      <c r="U1047676" s="14"/>
      <c r="V1047676" s="14"/>
      <c r="W1047676" s="14"/>
      <c r="X1047676" s="14"/>
      <c r="Y1047676" s="37"/>
      <c r="Z1047676" s="37"/>
      <c r="BR1047676" s="25"/>
      <c r="BT1047676" s="25"/>
    </row>
    <row r="1047677" spans="8:72" s="38" customFormat="1" ht="31.5" customHeight="1" x14ac:dyDescent="0.25">
      <c r="H1047677" s="14"/>
      <c r="I1047677" s="14"/>
      <c r="J1047677" s="14"/>
      <c r="K1047677" s="14"/>
      <c r="L1047677" s="14"/>
      <c r="M1047677" s="14"/>
      <c r="N1047677" s="14"/>
      <c r="O1047677" s="14"/>
      <c r="P1047677" s="14"/>
      <c r="Q1047677" s="14"/>
      <c r="R1047677" s="14"/>
      <c r="S1047677" s="14"/>
      <c r="T1047677" s="14"/>
      <c r="U1047677" s="14"/>
      <c r="V1047677" s="14"/>
      <c r="W1047677" s="14"/>
      <c r="X1047677" s="14"/>
      <c r="Y1047677" s="37"/>
      <c r="Z1047677" s="37"/>
      <c r="BR1047677" s="25"/>
      <c r="BT1047677" s="25"/>
    </row>
    <row r="1047678" spans="8:72" s="38" customFormat="1" ht="31.5" customHeight="1" x14ac:dyDescent="0.25">
      <c r="H1047678" s="14"/>
      <c r="I1047678" s="14"/>
      <c r="J1047678" s="14"/>
      <c r="K1047678" s="14"/>
      <c r="L1047678" s="14"/>
      <c r="M1047678" s="14"/>
      <c r="N1047678" s="14"/>
      <c r="O1047678" s="14"/>
      <c r="P1047678" s="14"/>
      <c r="Q1047678" s="14"/>
      <c r="R1047678" s="14"/>
      <c r="S1047678" s="14"/>
      <c r="T1047678" s="14"/>
      <c r="U1047678" s="14"/>
      <c r="V1047678" s="14"/>
      <c r="W1047678" s="14"/>
      <c r="X1047678" s="14"/>
      <c r="Y1047678" s="37"/>
      <c r="Z1047678" s="37"/>
      <c r="BR1047678" s="25"/>
      <c r="BT1047678" s="25"/>
    </row>
    <row r="1047679" spans="8:72" s="38" customFormat="1" ht="31.5" customHeight="1" x14ac:dyDescent="0.25">
      <c r="H1047679" s="14"/>
      <c r="I1047679" s="14"/>
      <c r="J1047679" s="14"/>
      <c r="K1047679" s="14"/>
      <c r="L1047679" s="14"/>
      <c r="M1047679" s="14"/>
      <c r="N1047679" s="14"/>
      <c r="O1047679" s="14"/>
      <c r="P1047679" s="14"/>
      <c r="Q1047679" s="14"/>
      <c r="R1047679" s="14"/>
      <c r="S1047679" s="14"/>
      <c r="T1047679" s="14"/>
      <c r="U1047679" s="14"/>
      <c r="V1047679" s="14"/>
      <c r="W1047679" s="14"/>
      <c r="X1047679" s="14"/>
      <c r="Y1047679" s="37"/>
      <c r="Z1047679" s="37"/>
      <c r="BR1047679" s="25"/>
      <c r="BT1047679" s="25"/>
    </row>
    <row r="1047680" spans="8:72" s="38" customFormat="1" ht="31.5" customHeight="1" x14ac:dyDescent="0.25">
      <c r="H1047680" s="14"/>
      <c r="I1047680" s="14"/>
      <c r="J1047680" s="14"/>
      <c r="K1047680" s="14"/>
      <c r="L1047680" s="14"/>
      <c r="M1047680" s="14"/>
      <c r="N1047680" s="14"/>
      <c r="O1047680" s="14"/>
      <c r="P1047680" s="14"/>
      <c r="Q1047680" s="14"/>
      <c r="R1047680" s="14"/>
      <c r="S1047680" s="14"/>
      <c r="T1047680" s="14"/>
      <c r="U1047680" s="14"/>
      <c r="V1047680" s="14"/>
      <c r="W1047680" s="14"/>
      <c r="X1047680" s="14"/>
      <c r="Y1047680" s="37"/>
      <c r="Z1047680" s="37"/>
      <c r="BR1047680" s="25"/>
      <c r="BT1047680" s="25"/>
    </row>
    <row r="1047681" spans="8:72" s="38" customFormat="1" ht="31.5" customHeight="1" x14ac:dyDescent="0.25">
      <c r="H1047681" s="14"/>
      <c r="I1047681" s="14"/>
      <c r="J1047681" s="14"/>
      <c r="K1047681" s="14"/>
      <c r="L1047681" s="14"/>
      <c r="M1047681" s="14"/>
      <c r="N1047681" s="14"/>
      <c r="O1047681" s="14"/>
      <c r="P1047681" s="14"/>
      <c r="Q1047681" s="14"/>
      <c r="R1047681" s="14"/>
      <c r="S1047681" s="14"/>
      <c r="T1047681" s="14"/>
      <c r="U1047681" s="14"/>
      <c r="V1047681" s="14"/>
      <c r="W1047681" s="14"/>
      <c r="X1047681" s="14"/>
      <c r="Y1047681" s="37"/>
      <c r="Z1047681" s="37"/>
      <c r="BR1047681" s="25"/>
      <c r="BT1047681" s="25"/>
    </row>
    <row r="1047682" spans="8:72" s="38" customFormat="1" ht="31.5" customHeight="1" x14ac:dyDescent="0.25">
      <c r="H1047682" s="14"/>
      <c r="I1047682" s="14"/>
      <c r="J1047682" s="14"/>
      <c r="K1047682" s="14"/>
      <c r="L1047682" s="14"/>
      <c r="M1047682" s="14"/>
      <c r="N1047682" s="14"/>
      <c r="O1047682" s="14"/>
      <c r="P1047682" s="14"/>
      <c r="Q1047682" s="14"/>
      <c r="R1047682" s="14"/>
      <c r="S1047682" s="14"/>
      <c r="T1047682" s="14"/>
      <c r="U1047682" s="14"/>
      <c r="V1047682" s="14"/>
      <c r="W1047682" s="14"/>
      <c r="X1047682" s="14"/>
      <c r="Y1047682" s="37"/>
      <c r="Z1047682" s="37"/>
      <c r="BR1047682" s="25"/>
      <c r="BT1047682" s="25"/>
    </row>
    <row r="1047683" spans="8:72" s="38" customFormat="1" ht="31.5" customHeight="1" x14ac:dyDescent="0.25">
      <c r="H1047683" s="14"/>
      <c r="I1047683" s="14"/>
      <c r="J1047683" s="14"/>
      <c r="K1047683" s="14"/>
      <c r="L1047683" s="14"/>
      <c r="M1047683" s="14"/>
      <c r="N1047683" s="14"/>
      <c r="O1047683" s="14"/>
      <c r="P1047683" s="14"/>
      <c r="Q1047683" s="14"/>
      <c r="R1047683" s="14"/>
      <c r="S1047683" s="14"/>
      <c r="T1047683" s="14"/>
      <c r="U1047683" s="14"/>
      <c r="V1047683" s="14"/>
      <c r="W1047683" s="14"/>
      <c r="X1047683" s="14"/>
      <c r="Y1047683" s="37"/>
      <c r="Z1047683" s="37"/>
      <c r="BR1047683" s="25"/>
      <c r="BT1047683" s="25"/>
    </row>
    <row r="1047684" spans="8:72" s="38" customFormat="1" ht="31.5" customHeight="1" x14ac:dyDescent="0.25">
      <c r="H1047684" s="14"/>
      <c r="I1047684" s="14"/>
      <c r="J1047684" s="14"/>
      <c r="K1047684" s="14"/>
      <c r="L1047684" s="14"/>
      <c r="M1047684" s="14"/>
      <c r="N1047684" s="14"/>
      <c r="O1047684" s="14"/>
      <c r="P1047684" s="14"/>
      <c r="Q1047684" s="14"/>
      <c r="R1047684" s="14"/>
      <c r="S1047684" s="14"/>
      <c r="T1047684" s="14"/>
      <c r="U1047684" s="14"/>
      <c r="V1047684" s="14"/>
      <c r="W1047684" s="14"/>
      <c r="X1047684" s="14"/>
      <c r="Y1047684" s="37"/>
      <c r="Z1047684" s="37"/>
      <c r="BR1047684" s="25"/>
      <c r="BT1047684" s="25"/>
    </row>
    <row r="1047685" spans="8:72" s="38" customFormat="1" ht="31.5" customHeight="1" x14ac:dyDescent="0.25">
      <c r="H1047685" s="14"/>
      <c r="I1047685" s="14"/>
      <c r="J1047685" s="14"/>
      <c r="K1047685" s="14"/>
      <c r="L1047685" s="14"/>
      <c r="M1047685" s="14"/>
      <c r="N1047685" s="14"/>
      <c r="O1047685" s="14"/>
      <c r="P1047685" s="14"/>
      <c r="Q1047685" s="14"/>
      <c r="R1047685" s="14"/>
      <c r="S1047685" s="14"/>
      <c r="T1047685" s="14"/>
      <c r="U1047685" s="14"/>
      <c r="V1047685" s="14"/>
      <c r="W1047685" s="14"/>
      <c r="X1047685" s="14"/>
      <c r="Y1047685" s="37"/>
      <c r="Z1047685" s="37"/>
      <c r="BR1047685" s="25"/>
      <c r="BT1047685" s="25"/>
    </row>
    <row r="1047686" spans="8:72" s="38" customFormat="1" ht="31.5" customHeight="1" x14ac:dyDescent="0.25">
      <c r="H1047686" s="14"/>
      <c r="I1047686" s="14"/>
      <c r="J1047686" s="14"/>
      <c r="K1047686" s="14"/>
      <c r="L1047686" s="14"/>
      <c r="M1047686" s="14"/>
      <c r="N1047686" s="14"/>
      <c r="O1047686" s="14"/>
      <c r="P1047686" s="14"/>
      <c r="Q1047686" s="14"/>
      <c r="R1047686" s="14"/>
      <c r="S1047686" s="14"/>
      <c r="T1047686" s="14"/>
      <c r="U1047686" s="14"/>
      <c r="V1047686" s="14"/>
      <c r="W1047686" s="14"/>
      <c r="X1047686" s="14"/>
      <c r="Y1047686" s="37"/>
      <c r="Z1047686" s="37"/>
      <c r="BR1047686" s="25"/>
      <c r="BT1047686" s="25"/>
    </row>
    <row r="1047687" spans="8:72" s="38" customFormat="1" ht="31.5" customHeight="1" x14ac:dyDescent="0.25">
      <c r="H1047687" s="14"/>
      <c r="I1047687" s="14"/>
      <c r="J1047687" s="14"/>
      <c r="K1047687" s="14"/>
      <c r="L1047687" s="14"/>
      <c r="M1047687" s="14"/>
      <c r="N1047687" s="14"/>
      <c r="O1047687" s="14"/>
      <c r="P1047687" s="14"/>
      <c r="Q1047687" s="14"/>
      <c r="R1047687" s="14"/>
      <c r="S1047687" s="14"/>
      <c r="T1047687" s="14"/>
      <c r="U1047687" s="14"/>
      <c r="V1047687" s="14"/>
      <c r="W1047687" s="14"/>
      <c r="X1047687" s="14"/>
      <c r="Y1047687" s="37"/>
      <c r="Z1047687" s="37"/>
      <c r="BR1047687" s="25"/>
      <c r="BT1047687" s="25"/>
    </row>
    <row r="1047688" spans="8:72" s="38" customFormat="1" ht="31.5" customHeight="1" x14ac:dyDescent="0.25">
      <c r="H1047688" s="14"/>
      <c r="I1047688" s="14"/>
      <c r="J1047688" s="14"/>
      <c r="K1047688" s="14"/>
      <c r="L1047688" s="14"/>
      <c r="M1047688" s="14"/>
      <c r="N1047688" s="14"/>
      <c r="O1047688" s="14"/>
      <c r="P1047688" s="14"/>
      <c r="Q1047688" s="14"/>
      <c r="R1047688" s="14"/>
      <c r="S1047688" s="14"/>
      <c r="T1047688" s="14"/>
      <c r="U1047688" s="14"/>
      <c r="V1047688" s="14"/>
      <c r="W1047688" s="14"/>
      <c r="X1047688" s="14"/>
      <c r="Y1047688" s="37"/>
      <c r="Z1047688" s="37"/>
      <c r="BR1047688" s="25"/>
      <c r="BT1047688" s="25"/>
    </row>
    <row r="1047689" spans="8:72" s="38" customFormat="1" ht="31.5" customHeight="1" x14ac:dyDescent="0.25">
      <c r="H1047689" s="14"/>
      <c r="I1047689" s="14"/>
      <c r="J1047689" s="14"/>
      <c r="K1047689" s="14"/>
      <c r="L1047689" s="14"/>
      <c r="M1047689" s="14"/>
      <c r="N1047689" s="14"/>
      <c r="O1047689" s="14"/>
      <c r="P1047689" s="14"/>
      <c r="Q1047689" s="14"/>
      <c r="R1047689" s="14"/>
      <c r="S1047689" s="14"/>
      <c r="T1047689" s="14"/>
      <c r="U1047689" s="14"/>
      <c r="V1047689" s="14"/>
      <c r="W1047689" s="14"/>
      <c r="X1047689" s="14"/>
      <c r="Y1047689" s="37"/>
      <c r="Z1047689" s="37"/>
      <c r="BR1047689" s="25"/>
      <c r="BT1047689" s="25"/>
    </row>
    <row r="1047690" spans="8:72" s="38" customFormat="1" ht="31.5" customHeight="1" x14ac:dyDescent="0.25">
      <c r="H1047690" s="14"/>
      <c r="I1047690" s="14"/>
      <c r="J1047690" s="14"/>
      <c r="K1047690" s="14"/>
      <c r="L1047690" s="14"/>
      <c r="M1047690" s="14"/>
      <c r="N1047690" s="14"/>
      <c r="O1047690" s="14"/>
      <c r="P1047690" s="14"/>
      <c r="Q1047690" s="14"/>
      <c r="R1047690" s="14"/>
      <c r="S1047690" s="14"/>
      <c r="T1047690" s="14"/>
      <c r="U1047690" s="14"/>
      <c r="V1047690" s="14"/>
      <c r="W1047690" s="14"/>
      <c r="X1047690" s="14"/>
      <c r="Y1047690" s="37"/>
      <c r="Z1047690" s="37"/>
      <c r="BR1047690" s="25"/>
      <c r="BT1047690" s="25"/>
    </row>
    <row r="1047691" spans="8:72" s="38" customFormat="1" ht="31.5" customHeight="1" x14ac:dyDescent="0.25">
      <c r="H1047691" s="14"/>
      <c r="I1047691" s="14"/>
      <c r="J1047691" s="14"/>
      <c r="K1047691" s="14"/>
      <c r="L1047691" s="14"/>
      <c r="M1047691" s="14"/>
      <c r="N1047691" s="14"/>
      <c r="O1047691" s="14"/>
      <c r="P1047691" s="14"/>
      <c r="Q1047691" s="14"/>
      <c r="R1047691" s="14"/>
      <c r="S1047691" s="14"/>
      <c r="T1047691" s="14"/>
      <c r="U1047691" s="14"/>
      <c r="V1047691" s="14"/>
      <c r="W1047691" s="14"/>
      <c r="X1047691" s="14"/>
      <c r="Y1047691" s="37"/>
      <c r="Z1047691" s="37"/>
      <c r="BR1047691" s="25"/>
      <c r="BT1047691" s="25"/>
    </row>
    <row r="1047692" spans="8:72" s="38" customFormat="1" ht="31.5" customHeight="1" x14ac:dyDescent="0.25">
      <c r="H1047692" s="14"/>
      <c r="I1047692" s="14"/>
      <c r="J1047692" s="14"/>
      <c r="K1047692" s="14"/>
      <c r="L1047692" s="14"/>
      <c r="M1047692" s="14"/>
      <c r="N1047692" s="14"/>
      <c r="O1047692" s="14"/>
      <c r="P1047692" s="14"/>
      <c r="Q1047692" s="14"/>
      <c r="R1047692" s="14"/>
      <c r="S1047692" s="14"/>
      <c r="T1047692" s="14"/>
      <c r="U1047692" s="14"/>
      <c r="V1047692" s="14"/>
      <c r="W1047692" s="14"/>
      <c r="X1047692" s="14"/>
      <c r="Y1047692" s="37"/>
      <c r="Z1047692" s="37"/>
      <c r="BR1047692" s="25"/>
      <c r="BT1047692" s="25"/>
    </row>
    <row r="1047693" spans="8:72" s="38" customFormat="1" ht="31.5" customHeight="1" x14ac:dyDescent="0.25">
      <c r="H1047693" s="14"/>
      <c r="I1047693" s="14"/>
      <c r="J1047693" s="14"/>
      <c r="K1047693" s="14"/>
      <c r="L1047693" s="14"/>
      <c r="M1047693" s="14"/>
      <c r="N1047693" s="14"/>
      <c r="O1047693" s="14"/>
      <c r="P1047693" s="14"/>
      <c r="Q1047693" s="14"/>
      <c r="R1047693" s="14"/>
      <c r="S1047693" s="14"/>
      <c r="T1047693" s="14"/>
      <c r="U1047693" s="14"/>
      <c r="V1047693" s="14"/>
      <c r="W1047693" s="14"/>
      <c r="X1047693" s="14"/>
      <c r="Y1047693" s="37"/>
      <c r="Z1047693" s="37"/>
      <c r="BR1047693" s="25"/>
      <c r="BT1047693" s="25"/>
    </row>
    <row r="1047694" spans="8:72" s="38" customFormat="1" ht="31.5" customHeight="1" x14ac:dyDescent="0.25">
      <c r="H1047694" s="14"/>
      <c r="I1047694" s="14"/>
      <c r="J1047694" s="14"/>
      <c r="K1047694" s="14"/>
      <c r="L1047694" s="14"/>
      <c r="M1047694" s="14"/>
      <c r="N1047694" s="14"/>
      <c r="O1047694" s="14"/>
      <c r="P1047694" s="14"/>
      <c r="Q1047694" s="14"/>
      <c r="R1047694" s="14"/>
      <c r="S1047694" s="14"/>
      <c r="T1047694" s="14"/>
      <c r="U1047694" s="14"/>
      <c r="V1047694" s="14"/>
      <c r="W1047694" s="14"/>
      <c r="X1047694" s="14"/>
      <c r="Y1047694" s="37"/>
      <c r="Z1047694" s="37"/>
      <c r="BR1047694" s="25"/>
      <c r="BT1047694" s="25"/>
    </row>
    <row r="1047695" spans="8:72" s="38" customFormat="1" ht="31.5" customHeight="1" x14ac:dyDescent="0.25">
      <c r="H1047695" s="14"/>
      <c r="I1047695" s="14"/>
      <c r="J1047695" s="14"/>
      <c r="K1047695" s="14"/>
      <c r="L1047695" s="14"/>
      <c r="M1047695" s="14"/>
      <c r="N1047695" s="14"/>
      <c r="O1047695" s="14"/>
      <c r="P1047695" s="14"/>
      <c r="Q1047695" s="14"/>
      <c r="R1047695" s="14"/>
      <c r="S1047695" s="14"/>
      <c r="T1047695" s="14"/>
      <c r="U1047695" s="14"/>
      <c r="V1047695" s="14"/>
      <c r="W1047695" s="14"/>
      <c r="X1047695" s="14"/>
      <c r="Y1047695" s="37"/>
      <c r="Z1047695" s="37"/>
      <c r="BR1047695" s="25"/>
      <c r="BT1047695" s="25"/>
    </row>
    <row r="1047696" spans="8:72" s="38" customFormat="1" ht="31.5" customHeight="1" x14ac:dyDescent="0.25">
      <c r="H1047696" s="14"/>
      <c r="I1047696" s="14"/>
      <c r="J1047696" s="14"/>
      <c r="K1047696" s="14"/>
      <c r="L1047696" s="14"/>
      <c r="M1047696" s="14"/>
      <c r="N1047696" s="14"/>
      <c r="O1047696" s="14"/>
      <c r="P1047696" s="14"/>
      <c r="Q1047696" s="14"/>
      <c r="R1047696" s="14"/>
      <c r="S1047696" s="14"/>
      <c r="T1047696" s="14"/>
      <c r="U1047696" s="14"/>
      <c r="V1047696" s="14"/>
      <c r="W1047696" s="14"/>
      <c r="X1047696" s="14"/>
      <c r="Y1047696" s="37"/>
      <c r="Z1047696" s="37"/>
      <c r="BR1047696" s="25"/>
      <c r="BT1047696" s="25"/>
    </row>
    <row r="1047697" spans="8:72" s="38" customFormat="1" ht="31.5" customHeight="1" x14ac:dyDescent="0.25">
      <c r="H1047697" s="14"/>
      <c r="I1047697" s="14"/>
      <c r="J1047697" s="14"/>
      <c r="K1047697" s="14"/>
      <c r="L1047697" s="14"/>
      <c r="M1047697" s="14"/>
      <c r="N1047697" s="14"/>
      <c r="O1047697" s="14"/>
      <c r="P1047697" s="14"/>
      <c r="Q1047697" s="14"/>
      <c r="R1047697" s="14"/>
      <c r="S1047697" s="14"/>
      <c r="T1047697" s="14"/>
      <c r="U1047697" s="14"/>
      <c r="V1047697" s="14"/>
      <c r="W1047697" s="14"/>
      <c r="X1047697" s="14"/>
      <c r="Y1047697" s="37"/>
      <c r="Z1047697" s="37"/>
      <c r="BR1047697" s="25"/>
      <c r="BT1047697" s="25"/>
    </row>
    <row r="1047698" spans="8:72" s="38" customFormat="1" ht="31.5" customHeight="1" x14ac:dyDescent="0.25">
      <c r="H1047698" s="14"/>
      <c r="I1047698" s="14"/>
      <c r="J1047698" s="14"/>
      <c r="K1047698" s="14"/>
      <c r="L1047698" s="14"/>
      <c r="M1047698" s="14"/>
      <c r="N1047698" s="14"/>
      <c r="O1047698" s="14"/>
      <c r="P1047698" s="14"/>
      <c r="Q1047698" s="14"/>
      <c r="R1047698" s="14"/>
      <c r="S1047698" s="14"/>
      <c r="T1047698" s="14"/>
      <c r="U1047698" s="14"/>
      <c r="V1047698" s="14"/>
      <c r="W1047698" s="14"/>
      <c r="X1047698" s="14"/>
      <c r="Y1047698" s="37"/>
      <c r="Z1047698" s="37"/>
      <c r="BR1047698" s="25"/>
      <c r="BT1047698" s="25"/>
    </row>
    <row r="1047699" spans="8:72" s="38" customFormat="1" ht="31.5" customHeight="1" x14ac:dyDescent="0.25">
      <c r="H1047699" s="14"/>
      <c r="I1047699" s="14"/>
      <c r="J1047699" s="14"/>
      <c r="K1047699" s="14"/>
      <c r="L1047699" s="14"/>
      <c r="M1047699" s="14"/>
      <c r="N1047699" s="14"/>
      <c r="O1047699" s="14"/>
      <c r="P1047699" s="14"/>
      <c r="Q1047699" s="14"/>
      <c r="R1047699" s="14"/>
      <c r="S1047699" s="14"/>
      <c r="T1047699" s="14"/>
      <c r="U1047699" s="14"/>
      <c r="V1047699" s="14"/>
      <c r="W1047699" s="14"/>
      <c r="X1047699" s="14"/>
      <c r="Y1047699" s="37"/>
      <c r="Z1047699" s="37"/>
      <c r="BR1047699" s="25"/>
      <c r="BT1047699" s="25"/>
    </row>
    <row r="1047700" spans="8:72" s="38" customFormat="1" ht="31.5" customHeight="1" x14ac:dyDescent="0.25">
      <c r="H1047700" s="14"/>
      <c r="I1047700" s="14"/>
      <c r="J1047700" s="14"/>
      <c r="K1047700" s="14"/>
      <c r="L1047700" s="14"/>
      <c r="M1047700" s="14"/>
      <c r="N1047700" s="14"/>
      <c r="O1047700" s="14"/>
      <c r="P1047700" s="14"/>
      <c r="Q1047700" s="14"/>
      <c r="R1047700" s="14"/>
      <c r="S1047700" s="14"/>
      <c r="T1047700" s="14"/>
      <c r="U1047700" s="14"/>
      <c r="V1047700" s="14"/>
      <c r="W1047700" s="14"/>
      <c r="X1047700" s="14"/>
      <c r="Y1047700" s="37"/>
      <c r="Z1047700" s="37"/>
      <c r="BR1047700" s="25"/>
      <c r="BT1047700" s="25"/>
    </row>
    <row r="1047701" spans="8:72" s="38" customFormat="1" ht="31.5" customHeight="1" x14ac:dyDescent="0.25">
      <c r="H1047701" s="14"/>
      <c r="I1047701" s="14"/>
      <c r="J1047701" s="14"/>
      <c r="K1047701" s="14"/>
      <c r="L1047701" s="14"/>
      <c r="M1047701" s="14"/>
      <c r="N1047701" s="14"/>
      <c r="O1047701" s="14"/>
      <c r="P1047701" s="14"/>
      <c r="Q1047701" s="14"/>
      <c r="R1047701" s="14"/>
      <c r="S1047701" s="14"/>
      <c r="T1047701" s="14"/>
      <c r="U1047701" s="14"/>
      <c r="V1047701" s="14"/>
      <c r="W1047701" s="14"/>
      <c r="X1047701" s="14"/>
      <c r="Y1047701" s="37"/>
      <c r="Z1047701" s="37"/>
      <c r="BR1047701" s="25"/>
      <c r="BT1047701" s="25"/>
    </row>
    <row r="1047702" spans="8:72" s="38" customFormat="1" ht="31.5" customHeight="1" x14ac:dyDescent="0.25">
      <c r="H1047702" s="14"/>
      <c r="I1047702" s="14"/>
      <c r="J1047702" s="14"/>
      <c r="K1047702" s="14"/>
      <c r="L1047702" s="14"/>
      <c r="M1047702" s="14"/>
      <c r="N1047702" s="14"/>
      <c r="O1047702" s="14"/>
      <c r="P1047702" s="14"/>
      <c r="Q1047702" s="14"/>
      <c r="R1047702" s="14"/>
      <c r="S1047702" s="14"/>
      <c r="T1047702" s="14"/>
      <c r="U1047702" s="14"/>
      <c r="V1047702" s="14"/>
      <c r="W1047702" s="14"/>
      <c r="X1047702" s="14"/>
      <c r="Y1047702" s="37"/>
      <c r="Z1047702" s="37"/>
      <c r="BR1047702" s="25"/>
      <c r="BT1047702" s="25"/>
    </row>
    <row r="1047703" spans="8:72" s="38" customFormat="1" ht="31.5" customHeight="1" x14ac:dyDescent="0.25">
      <c r="H1047703" s="14"/>
      <c r="I1047703" s="14"/>
      <c r="J1047703" s="14"/>
      <c r="K1047703" s="14"/>
      <c r="L1047703" s="14"/>
      <c r="M1047703" s="14"/>
      <c r="N1047703" s="14"/>
      <c r="O1047703" s="14"/>
      <c r="P1047703" s="14"/>
      <c r="Q1047703" s="14"/>
      <c r="R1047703" s="14"/>
      <c r="S1047703" s="14"/>
      <c r="T1047703" s="14"/>
      <c r="U1047703" s="14"/>
      <c r="V1047703" s="14"/>
      <c r="W1047703" s="14"/>
      <c r="X1047703" s="14"/>
      <c r="Y1047703" s="37"/>
      <c r="Z1047703" s="37"/>
      <c r="BR1047703" s="25"/>
      <c r="BT1047703" s="25"/>
    </row>
    <row r="1047704" spans="8:72" s="38" customFormat="1" ht="31.5" customHeight="1" x14ac:dyDescent="0.25">
      <c r="H1047704" s="14"/>
      <c r="I1047704" s="14"/>
      <c r="J1047704" s="14"/>
      <c r="K1047704" s="14"/>
      <c r="L1047704" s="14"/>
      <c r="M1047704" s="14"/>
      <c r="N1047704" s="14"/>
      <c r="O1047704" s="14"/>
      <c r="P1047704" s="14"/>
      <c r="Q1047704" s="14"/>
      <c r="R1047704" s="14"/>
      <c r="S1047704" s="14"/>
      <c r="T1047704" s="14"/>
      <c r="U1047704" s="14"/>
      <c r="V1047704" s="14"/>
      <c r="W1047704" s="14"/>
      <c r="X1047704" s="14"/>
      <c r="Y1047704" s="37"/>
      <c r="Z1047704" s="37"/>
      <c r="BR1047704" s="25"/>
      <c r="BT1047704" s="25"/>
    </row>
    <row r="1047705" spans="8:72" s="38" customFormat="1" ht="31.5" customHeight="1" x14ac:dyDescent="0.25">
      <c r="H1047705" s="14"/>
      <c r="I1047705" s="14"/>
      <c r="J1047705" s="14"/>
      <c r="K1047705" s="14"/>
      <c r="L1047705" s="14"/>
      <c r="M1047705" s="14"/>
      <c r="N1047705" s="14"/>
      <c r="O1047705" s="14"/>
      <c r="P1047705" s="14"/>
      <c r="Q1047705" s="14"/>
      <c r="R1047705" s="14"/>
      <c r="S1047705" s="14"/>
      <c r="T1047705" s="14"/>
      <c r="U1047705" s="14"/>
      <c r="V1047705" s="14"/>
      <c r="W1047705" s="14"/>
      <c r="X1047705" s="14"/>
      <c r="Y1047705" s="37"/>
      <c r="Z1047705" s="37"/>
      <c r="BR1047705" s="25"/>
      <c r="BT1047705" s="25"/>
    </row>
    <row r="1047706" spans="8:72" s="38" customFormat="1" ht="31.5" customHeight="1" x14ac:dyDescent="0.25">
      <c r="H1047706" s="14"/>
      <c r="I1047706" s="14"/>
      <c r="J1047706" s="14"/>
      <c r="K1047706" s="14"/>
      <c r="L1047706" s="14"/>
      <c r="M1047706" s="14"/>
      <c r="N1047706" s="14"/>
      <c r="O1047706" s="14"/>
      <c r="P1047706" s="14"/>
      <c r="Q1047706" s="14"/>
      <c r="R1047706" s="14"/>
      <c r="S1047706" s="14"/>
      <c r="T1047706" s="14"/>
      <c r="U1047706" s="14"/>
      <c r="V1047706" s="14"/>
      <c r="W1047706" s="14"/>
      <c r="X1047706" s="14"/>
      <c r="Y1047706" s="37"/>
      <c r="Z1047706" s="37"/>
      <c r="BR1047706" s="25"/>
      <c r="BT1047706" s="25"/>
    </row>
    <row r="1047707" spans="8:72" s="38" customFormat="1" ht="31.5" customHeight="1" x14ac:dyDescent="0.25">
      <c r="H1047707" s="14"/>
      <c r="I1047707" s="14"/>
      <c r="J1047707" s="14"/>
      <c r="K1047707" s="14"/>
      <c r="L1047707" s="14"/>
      <c r="M1047707" s="14"/>
      <c r="N1047707" s="14"/>
      <c r="O1047707" s="14"/>
      <c r="P1047707" s="14"/>
      <c r="Q1047707" s="14"/>
      <c r="R1047707" s="14"/>
      <c r="S1047707" s="14"/>
      <c r="T1047707" s="14"/>
      <c r="U1047707" s="14"/>
      <c r="V1047707" s="14"/>
      <c r="W1047707" s="14"/>
      <c r="X1047707" s="14"/>
      <c r="Y1047707" s="37"/>
      <c r="Z1047707" s="37"/>
      <c r="BR1047707" s="25"/>
      <c r="BT1047707" s="25"/>
    </row>
    <row r="1047708" spans="8:72" s="38" customFormat="1" ht="31.5" customHeight="1" x14ac:dyDescent="0.25">
      <c r="H1047708" s="14"/>
      <c r="I1047708" s="14"/>
      <c r="J1047708" s="14"/>
      <c r="K1047708" s="14"/>
      <c r="L1047708" s="14"/>
      <c r="M1047708" s="14"/>
      <c r="N1047708" s="14"/>
      <c r="O1047708" s="14"/>
      <c r="P1047708" s="14"/>
      <c r="Q1047708" s="14"/>
      <c r="R1047708" s="14"/>
      <c r="S1047708" s="14"/>
      <c r="T1047708" s="14"/>
      <c r="U1047708" s="14"/>
      <c r="V1047708" s="14"/>
      <c r="W1047708" s="14"/>
      <c r="X1047708" s="14"/>
      <c r="Y1047708" s="37"/>
      <c r="Z1047708" s="37"/>
      <c r="BR1047708" s="25"/>
      <c r="BT1047708" s="25"/>
    </row>
    <row r="1047709" spans="8:72" s="38" customFormat="1" ht="31.5" customHeight="1" x14ac:dyDescent="0.25">
      <c r="H1047709" s="14"/>
      <c r="I1047709" s="14"/>
      <c r="J1047709" s="14"/>
      <c r="K1047709" s="14"/>
      <c r="L1047709" s="14"/>
      <c r="M1047709" s="14"/>
      <c r="N1047709" s="14"/>
      <c r="O1047709" s="14"/>
      <c r="P1047709" s="14"/>
      <c r="Q1047709" s="14"/>
      <c r="R1047709" s="14"/>
      <c r="S1047709" s="14"/>
      <c r="T1047709" s="14"/>
      <c r="U1047709" s="14"/>
      <c r="V1047709" s="14"/>
      <c r="W1047709" s="14"/>
      <c r="X1047709" s="14"/>
      <c r="Y1047709" s="37"/>
      <c r="Z1047709" s="37"/>
      <c r="BR1047709" s="25"/>
      <c r="BT1047709" s="25"/>
    </row>
    <row r="1047710" spans="8:72" s="38" customFormat="1" ht="31.5" customHeight="1" x14ac:dyDescent="0.25">
      <c r="H1047710" s="14"/>
      <c r="I1047710" s="14"/>
      <c r="J1047710" s="14"/>
      <c r="K1047710" s="14"/>
      <c r="L1047710" s="14"/>
      <c r="M1047710" s="14"/>
      <c r="N1047710" s="14"/>
      <c r="O1047710" s="14"/>
      <c r="P1047710" s="14"/>
      <c r="Q1047710" s="14"/>
      <c r="R1047710" s="14"/>
      <c r="S1047710" s="14"/>
      <c r="T1047710" s="14"/>
      <c r="U1047710" s="14"/>
      <c r="V1047710" s="14"/>
      <c r="W1047710" s="14"/>
      <c r="X1047710" s="14"/>
      <c r="Y1047710" s="37"/>
      <c r="Z1047710" s="37"/>
      <c r="BR1047710" s="25"/>
      <c r="BT1047710" s="25"/>
    </row>
    <row r="1047711" spans="8:72" s="38" customFormat="1" ht="31.5" customHeight="1" x14ac:dyDescent="0.25">
      <c r="H1047711" s="14"/>
      <c r="I1047711" s="14"/>
      <c r="J1047711" s="14"/>
      <c r="K1047711" s="14"/>
      <c r="L1047711" s="14"/>
      <c r="M1047711" s="14"/>
      <c r="N1047711" s="14"/>
      <c r="O1047711" s="14"/>
      <c r="P1047711" s="14"/>
      <c r="Q1047711" s="14"/>
      <c r="R1047711" s="14"/>
      <c r="S1047711" s="14"/>
      <c r="T1047711" s="14"/>
      <c r="U1047711" s="14"/>
      <c r="V1047711" s="14"/>
      <c r="W1047711" s="14"/>
      <c r="X1047711" s="14"/>
      <c r="Y1047711" s="37"/>
      <c r="Z1047711" s="37"/>
      <c r="BR1047711" s="25"/>
      <c r="BT1047711" s="25"/>
    </row>
    <row r="1047712" spans="8:72" s="38" customFormat="1" ht="31.5" customHeight="1" x14ac:dyDescent="0.25">
      <c r="H1047712" s="14"/>
      <c r="I1047712" s="14"/>
      <c r="J1047712" s="14"/>
      <c r="K1047712" s="14"/>
      <c r="L1047712" s="14"/>
      <c r="M1047712" s="14"/>
      <c r="N1047712" s="14"/>
      <c r="O1047712" s="14"/>
      <c r="P1047712" s="14"/>
      <c r="Q1047712" s="14"/>
      <c r="R1047712" s="14"/>
      <c r="S1047712" s="14"/>
      <c r="T1047712" s="14"/>
      <c r="U1047712" s="14"/>
      <c r="V1047712" s="14"/>
      <c r="W1047712" s="14"/>
      <c r="X1047712" s="14"/>
      <c r="Y1047712" s="37"/>
      <c r="Z1047712" s="37"/>
      <c r="BR1047712" s="25"/>
      <c r="BT1047712" s="25"/>
    </row>
    <row r="1047713" spans="8:72" s="38" customFormat="1" ht="31.5" customHeight="1" x14ac:dyDescent="0.25">
      <c r="H1047713" s="14"/>
      <c r="I1047713" s="14"/>
      <c r="J1047713" s="14"/>
      <c r="K1047713" s="14"/>
      <c r="L1047713" s="14"/>
      <c r="M1047713" s="14"/>
      <c r="N1047713" s="14"/>
      <c r="O1047713" s="14"/>
      <c r="P1047713" s="14"/>
      <c r="Q1047713" s="14"/>
      <c r="R1047713" s="14"/>
      <c r="S1047713" s="14"/>
      <c r="T1047713" s="14"/>
      <c r="U1047713" s="14"/>
      <c r="V1047713" s="14"/>
      <c r="W1047713" s="14"/>
      <c r="X1047713" s="14"/>
      <c r="Y1047713" s="37"/>
      <c r="Z1047713" s="37"/>
      <c r="BR1047713" s="25"/>
      <c r="BT1047713" s="25"/>
    </row>
    <row r="1047714" spans="8:72" s="38" customFormat="1" ht="31.5" customHeight="1" x14ac:dyDescent="0.25">
      <c r="H1047714" s="14"/>
      <c r="I1047714" s="14"/>
      <c r="J1047714" s="14"/>
      <c r="K1047714" s="14"/>
      <c r="L1047714" s="14"/>
      <c r="M1047714" s="14"/>
      <c r="N1047714" s="14"/>
      <c r="O1047714" s="14"/>
      <c r="P1047714" s="14"/>
      <c r="Q1047714" s="14"/>
      <c r="R1047714" s="14"/>
      <c r="S1047714" s="14"/>
      <c r="T1047714" s="14"/>
      <c r="U1047714" s="14"/>
      <c r="V1047714" s="14"/>
      <c r="W1047714" s="14"/>
      <c r="X1047714" s="14"/>
      <c r="Y1047714" s="37"/>
      <c r="Z1047714" s="37"/>
      <c r="BR1047714" s="25"/>
      <c r="BT1047714" s="25"/>
    </row>
    <row r="1047715" spans="8:72" s="38" customFormat="1" ht="31.5" customHeight="1" x14ac:dyDescent="0.25">
      <c r="H1047715" s="14"/>
      <c r="I1047715" s="14"/>
      <c r="J1047715" s="14"/>
      <c r="K1047715" s="14"/>
      <c r="L1047715" s="14"/>
      <c r="M1047715" s="14"/>
      <c r="N1047715" s="14"/>
      <c r="O1047715" s="14"/>
      <c r="P1047715" s="14"/>
      <c r="Q1047715" s="14"/>
      <c r="R1047715" s="14"/>
      <c r="S1047715" s="14"/>
      <c r="T1047715" s="14"/>
      <c r="U1047715" s="14"/>
      <c r="V1047715" s="14"/>
      <c r="W1047715" s="14"/>
      <c r="X1047715" s="14"/>
      <c r="Y1047715" s="37"/>
      <c r="Z1047715" s="37"/>
      <c r="BR1047715" s="25"/>
      <c r="BT1047715" s="25"/>
    </row>
    <row r="1047716" spans="8:72" s="38" customFormat="1" ht="31.5" customHeight="1" x14ac:dyDescent="0.25">
      <c r="H1047716" s="14"/>
      <c r="I1047716" s="14"/>
      <c r="J1047716" s="14"/>
      <c r="K1047716" s="14"/>
      <c r="L1047716" s="14"/>
      <c r="M1047716" s="14"/>
      <c r="N1047716" s="14"/>
      <c r="O1047716" s="14"/>
      <c r="P1047716" s="14"/>
      <c r="Q1047716" s="14"/>
      <c r="R1047716" s="14"/>
      <c r="S1047716" s="14"/>
      <c r="T1047716" s="14"/>
      <c r="U1047716" s="14"/>
      <c r="V1047716" s="14"/>
      <c r="W1047716" s="14"/>
      <c r="X1047716" s="14"/>
      <c r="Y1047716" s="37"/>
      <c r="Z1047716" s="37"/>
      <c r="BR1047716" s="25"/>
      <c r="BT1047716" s="25"/>
    </row>
    <row r="1047717" spans="8:72" s="38" customFormat="1" ht="31.5" customHeight="1" x14ac:dyDescent="0.25">
      <c r="H1047717" s="14"/>
      <c r="I1047717" s="14"/>
      <c r="J1047717" s="14"/>
      <c r="K1047717" s="14"/>
      <c r="L1047717" s="14"/>
      <c r="M1047717" s="14"/>
      <c r="N1047717" s="14"/>
      <c r="O1047717" s="14"/>
      <c r="P1047717" s="14"/>
      <c r="Q1047717" s="14"/>
      <c r="R1047717" s="14"/>
      <c r="S1047717" s="14"/>
      <c r="T1047717" s="14"/>
      <c r="U1047717" s="14"/>
      <c r="V1047717" s="14"/>
      <c r="W1047717" s="14"/>
      <c r="X1047717" s="14"/>
      <c r="Y1047717" s="37"/>
      <c r="Z1047717" s="37"/>
      <c r="BR1047717" s="25"/>
      <c r="BT1047717" s="25"/>
    </row>
    <row r="1047718" spans="8:72" s="38" customFormat="1" ht="31.5" customHeight="1" x14ac:dyDescent="0.25">
      <c r="H1047718" s="14"/>
      <c r="I1047718" s="14"/>
      <c r="J1047718" s="14"/>
      <c r="K1047718" s="14"/>
      <c r="L1047718" s="14"/>
      <c r="M1047718" s="14"/>
      <c r="N1047718" s="14"/>
      <c r="O1047718" s="14"/>
      <c r="P1047718" s="14"/>
      <c r="Q1047718" s="14"/>
      <c r="R1047718" s="14"/>
      <c r="S1047718" s="14"/>
      <c r="T1047718" s="14"/>
      <c r="U1047718" s="14"/>
      <c r="V1047718" s="14"/>
      <c r="W1047718" s="14"/>
      <c r="X1047718" s="14"/>
      <c r="Y1047718" s="37"/>
      <c r="Z1047718" s="37"/>
      <c r="BR1047718" s="25"/>
      <c r="BT1047718" s="25"/>
    </row>
    <row r="1047719" spans="8:72" s="38" customFormat="1" ht="31.5" customHeight="1" x14ac:dyDescent="0.25">
      <c r="H1047719" s="14"/>
      <c r="I1047719" s="14"/>
      <c r="J1047719" s="14"/>
      <c r="K1047719" s="14"/>
      <c r="L1047719" s="14"/>
      <c r="M1047719" s="14"/>
      <c r="N1047719" s="14"/>
      <c r="O1047719" s="14"/>
      <c r="P1047719" s="14"/>
      <c r="Q1047719" s="14"/>
      <c r="R1047719" s="14"/>
      <c r="S1047719" s="14"/>
      <c r="T1047719" s="14"/>
      <c r="U1047719" s="14"/>
      <c r="V1047719" s="14"/>
      <c r="W1047719" s="14"/>
      <c r="X1047719" s="14"/>
      <c r="Y1047719" s="37"/>
      <c r="Z1047719" s="37"/>
      <c r="BR1047719" s="25"/>
      <c r="BT1047719" s="25"/>
    </row>
    <row r="1047720" spans="8:72" s="38" customFormat="1" ht="31.5" customHeight="1" x14ac:dyDescent="0.25">
      <c r="H1047720" s="14"/>
      <c r="I1047720" s="14"/>
      <c r="J1047720" s="14"/>
      <c r="K1047720" s="14"/>
      <c r="L1047720" s="14"/>
      <c r="M1047720" s="14"/>
      <c r="N1047720" s="14"/>
      <c r="O1047720" s="14"/>
      <c r="P1047720" s="14"/>
      <c r="Q1047720" s="14"/>
      <c r="R1047720" s="14"/>
      <c r="S1047720" s="14"/>
      <c r="T1047720" s="14"/>
      <c r="U1047720" s="14"/>
      <c r="V1047720" s="14"/>
      <c r="W1047720" s="14"/>
      <c r="X1047720" s="14"/>
      <c r="Y1047720" s="37"/>
      <c r="Z1047720" s="37"/>
      <c r="BR1047720" s="25"/>
      <c r="BT1047720" s="25"/>
    </row>
    <row r="1047721" spans="8:72" s="38" customFormat="1" ht="31.5" customHeight="1" x14ac:dyDescent="0.25">
      <c r="H1047721" s="14"/>
      <c r="I1047721" s="14"/>
      <c r="J1047721" s="14"/>
      <c r="K1047721" s="14"/>
      <c r="L1047721" s="14"/>
      <c r="M1047721" s="14"/>
      <c r="N1047721" s="14"/>
      <c r="O1047721" s="14"/>
      <c r="P1047721" s="14"/>
      <c r="Q1047721" s="14"/>
      <c r="R1047721" s="14"/>
      <c r="S1047721" s="14"/>
      <c r="T1047721" s="14"/>
      <c r="U1047721" s="14"/>
      <c r="V1047721" s="14"/>
      <c r="W1047721" s="14"/>
      <c r="X1047721" s="14"/>
      <c r="Y1047721" s="37"/>
      <c r="Z1047721" s="37"/>
      <c r="BR1047721" s="25"/>
      <c r="BT1047721" s="25"/>
    </row>
    <row r="1047722" spans="8:72" s="38" customFormat="1" ht="31.5" customHeight="1" x14ac:dyDescent="0.25">
      <c r="H1047722" s="14"/>
      <c r="I1047722" s="14"/>
      <c r="J1047722" s="14"/>
      <c r="K1047722" s="14"/>
      <c r="L1047722" s="14"/>
      <c r="M1047722" s="14"/>
      <c r="N1047722" s="14"/>
      <c r="O1047722" s="14"/>
      <c r="P1047722" s="14"/>
      <c r="Q1047722" s="14"/>
      <c r="R1047722" s="14"/>
      <c r="S1047722" s="14"/>
      <c r="T1047722" s="14"/>
      <c r="U1047722" s="14"/>
      <c r="V1047722" s="14"/>
      <c r="W1047722" s="14"/>
      <c r="X1047722" s="14"/>
      <c r="Y1047722" s="37"/>
      <c r="Z1047722" s="37"/>
      <c r="BR1047722" s="25"/>
      <c r="BT1047722" s="25"/>
    </row>
    <row r="1047723" spans="8:72" s="38" customFormat="1" ht="31.5" customHeight="1" x14ac:dyDescent="0.25">
      <c r="H1047723" s="14"/>
      <c r="I1047723" s="14"/>
      <c r="J1047723" s="14"/>
      <c r="K1047723" s="14"/>
      <c r="L1047723" s="14"/>
      <c r="M1047723" s="14"/>
      <c r="N1047723" s="14"/>
      <c r="O1047723" s="14"/>
      <c r="P1047723" s="14"/>
      <c r="Q1047723" s="14"/>
      <c r="R1047723" s="14"/>
      <c r="S1047723" s="14"/>
      <c r="T1047723" s="14"/>
      <c r="U1047723" s="14"/>
      <c r="V1047723" s="14"/>
      <c r="W1047723" s="14"/>
      <c r="X1047723" s="14"/>
      <c r="Y1047723" s="37"/>
      <c r="Z1047723" s="37"/>
      <c r="BR1047723" s="25"/>
      <c r="BT1047723" s="25"/>
    </row>
    <row r="1047724" spans="8:72" s="38" customFormat="1" ht="31.5" customHeight="1" x14ac:dyDescent="0.25">
      <c r="H1047724" s="14"/>
      <c r="I1047724" s="14"/>
      <c r="J1047724" s="14"/>
      <c r="K1047724" s="14"/>
      <c r="L1047724" s="14"/>
      <c r="M1047724" s="14"/>
      <c r="N1047724" s="14"/>
      <c r="O1047724" s="14"/>
      <c r="P1047724" s="14"/>
      <c r="Q1047724" s="14"/>
      <c r="R1047724" s="14"/>
      <c r="S1047724" s="14"/>
      <c r="T1047724" s="14"/>
      <c r="U1047724" s="14"/>
      <c r="V1047724" s="14"/>
      <c r="W1047724" s="14"/>
      <c r="X1047724" s="14"/>
      <c r="Y1047724" s="37"/>
      <c r="Z1047724" s="37"/>
      <c r="BR1047724" s="25"/>
      <c r="BT1047724" s="25"/>
    </row>
    <row r="1047725" spans="8:72" s="38" customFormat="1" ht="31.5" customHeight="1" x14ac:dyDescent="0.25">
      <c r="H1047725" s="14"/>
      <c r="I1047725" s="14"/>
      <c r="J1047725" s="14"/>
      <c r="K1047725" s="14"/>
      <c r="L1047725" s="14"/>
      <c r="M1047725" s="14"/>
      <c r="N1047725" s="14"/>
      <c r="O1047725" s="14"/>
      <c r="P1047725" s="14"/>
      <c r="Q1047725" s="14"/>
      <c r="R1047725" s="14"/>
      <c r="S1047725" s="14"/>
      <c r="T1047725" s="14"/>
      <c r="U1047725" s="14"/>
      <c r="V1047725" s="14"/>
      <c r="W1047725" s="14"/>
      <c r="X1047725" s="14"/>
      <c r="Y1047725" s="37"/>
      <c r="Z1047725" s="37"/>
      <c r="BR1047725" s="25"/>
      <c r="BT1047725" s="25"/>
    </row>
    <row r="1047726" spans="8:72" s="38" customFormat="1" ht="31.5" customHeight="1" x14ac:dyDescent="0.25">
      <c r="H1047726" s="14"/>
      <c r="I1047726" s="14"/>
      <c r="J1047726" s="14"/>
      <c r="K1047726" s="14"/>
      <c r="L1047726" s="14"/>
      <c r="M1047726" s="14"/>
      <c r="N1047726" s="14"/>
      <c r="O1047726" s="14"/>
      <c r="P1047726" s="14"/>
      <c r="Q1047726" s="14"/>
      <c r="R1047726" s="14"/>
      <c r="S1047726" s="14"/>
      <c r="T1047726" s="14"/>
      <c r="U1047726" s="14"/>
      <c r="V1047726" s="14"/>
      <c r="W1047726" s="14"/>
      <c r="X1047726" s="14"/>
      <c r="Y1047726" s="37"/>
      <c r="Z1047726" s="37"/>
      <c r="BR1047726" s="25"/>
      <c r="BT1047726" s="25"/>
    </row>
    <row r="1047727" spans="8:72" s="38" customFormat="1" ht="31.5" customHeight="1" x14ac:dyDescent="0.25">
      <c r="H1047727" s="14"/>
      <c r="I1047727" s="14"/>
      <c r="J1047727" s="14"/>
      <c r="K1047727" s="14"/>
      <c r="L1047727" s="14"/>
      <c r="M1047727" s="14"/>
      <c r="N1047727" s="14"/>
      <c r="O1047727" s="14"/>
      <c r="P1047727" s="14"/>
      <c r="Q1047727" s="14"/>
      <c r="R1047727" s="14"/>
      <c r="S1047727" s="14"/>
      <c r="T1047727" s="14"/>
      <c r="U1047727" s="14"/>
      <c r="V1047727" s="14"/>
      <c r="W1047727" s="14"/>
      <c r="X1047727" s="14"/>
      <c r="Y1047727" s="37"/>
      <c r="Z1047727" s="37"/>
      <c r="BR1047727" s="25"/>
      <c r="BT1047727" s="25"/>
    </row>
    <row r="1047728" spans="8:72" s="38" customFormat="1" ht="31.5" customHeight="1" x14ac:dyDescent="0.25">
      <c r="H1047728" s="14"/>
      <c r="I1047728" s="14"/>
      <c r="J1047728" s="14"/>
      <c r="K1047728" s="14"/>
      <c r="L1047728" s="14"/>
      <c r="M1047728" s="14"/>
      <c r="N1047728" s="14"/>
      <c r="O1047728" s="14"/>
      <c r="P1047728" s="14"/>
      <c r="Q1047728" s="14"/>
      <c r="R1047728" s="14"/>
      <c r="S1047728" s="14"/>
      <c r="T1047728" s="14"/>
      <c r="U1047728" s="14"/>
      <c r="V1047728" s="14"/>
      <c r="W1047728" s="14"/>
      <c r="X1047728" s="14"/>
      <c r="Y1047728" s="37"/>
      <c r="Z1047728" s="37"/>
      <c r="BR1047728" s="25"/>
      <c r="BT1047728" s="25"/>
    </row>
    <row r="1047729" spans="8:72" s="38" customFormat="1" ht="31.5" customHeight="1" x14ac:dyDescent="0.25">
      <c r="H1047729" s="14"/>
      <c r="I1047729" s="14"/>
      <c r="J1047729" s="14"/>
      <c r="K1047729" s="14"/>
      <c r="L1047729" s="14"/>
      <c r="M1047729" s="14"/>
      <c r="N1047729" s="14"/>
      <c r="O1047729" s="14"/>
      <c r="P1047729" s="14"/>
      <c r="Q1047729" s="14"/>
      <c r="R1047729" s="14"/>
      <c r="S1047729" s="14"/>
      <c r="T1047729" s="14"/>
      <c r="U1047729" s="14"/>
      <c r="V1047729" s="14"/>
      <c r="W1047729" s="14"/>
      <c r="X1047729" s="14"/>
      <c r="Y1047729" s="37"/>
      <c r="Z1047729" s="37"/>
      <c r="BR1047729" s="25"/>
      <c r="BT1047729" s="25"/>
    </row>
    <row r="1047730" spans="8:72" s="38" customFormat="1" ht="31.5" customHeight="1" x14ac:dyDescent="0.25">
      <c r="H1047730" s="14"/>
      <c r="I1047730" s="14"/>
      <c r="J1047730" s="14"/>
      <c r="K1047730" s="14"/>
      <c r="L1047730" s="14"/>
      <c r="M1047730" s="14"/>
      <c r="N1047730" s="14"/>
      <c r="O1047730" s="14"/>
      <c r="P1047730" s="14"/>
      <c r="Q1047730" s="14"/>
      <c r="R1047730" s="14"/>
      <c r="S1047730" s="14"/>
      <c r="T1047730" s="14"/>
      <c r="U1047730" s="14"/>
      <c r="V1047730" s="14"/>
      <c r="W1047730" s="14"/>
      <c r="X1047730" s="14"/>
      <c r="Y1047730" s="37"/>
      <c r="Z1047730" s="37"/>
      <c r="BR1047730" s="25"/>
      <c r="BT1047730" s="25"/>
    </row>
    <row r="1047731" spans="8:72" s="38" customFormat="1" ht="31.5" customHeight="1" x14ac:dyDescent="0.25">
      <c r="H1047731" s="14"/>
      <c r="I1047731" s="14"/>
      <c r="J1047731" s="14"/>
      <c r="K1047731" s="14"/>
      <c r="L1047731" s="14"/>
      <c r="M1047731" s="14"/>
      <c r="N1047731" s="14"/>
      <c r="O1047731" s="14"/>
      <c r="P1047731" s="14"/>
      <c r="Q1047731" s="14"/>
      <c r="R1047731" s="14"/>
      <c r="S1047731" s="14"/>
      <c r="T1047731" s="14"/>
      <c r="U1047731" s="14"/>
      <c r="V1047731" s="14"/>
      <c r="W1047731" s="14"/>
      <c r="X1047731" s="14"/>
      <c r="Y1047731" s="37"/>
      <c r="Z1047731" s="37"/>
      <c r="BR1047731" s="25"/>
      <c r="BT1047731" s="25"/>
    </row>
    <row r="1047732" spans="8:72" s="38" customFormat="1" ht="31.5" customHeight="1" x14ac:dyDescent="0.25">
      <c r="H1047732" s="14"/>
      <c r="I1047732" s="14"/>
      <c r="J1047732" s="14"/>
      <c r="K1047732" s="14"/>
      <c r="L1047732" s="14"/>
      <c r="M1047732" s="14"/>
      <c r="N1047732" s="14"/>
      <c r="O1047732" s="14"/>
      <c r="P1047732" s="14"/>
      <c r="Q1047732" s="14"/>
      <c r="R1047732" s="14"/>
      <c r="S1047732" s="14"/>
      <c r="T1047732" s="14"/>
      <c r="U1047732" s="14"/>
      <c r="V1047732" s="14"/>
      <c r="W1047732" s="14"/>
      <c r="X1047732" s="14"/>
      <c r="Y1047732" s="37"/>
      <c r="Z1047732" s="37"/>
      <c r="BR1047732" s="25"/>
      <c r="BT1047732" s="25"/>
    </row>
    <row r="1047733" spans="8:72" s="38" customFormat="1" ht="31.5" customHeight="1" x14ac:dyDescent="0.25">
      <c r="H1047733" s="14"/>
      <c r="I1047733" s="14"/>
      <c r="J1047733" s="14"/>
      <c r="K1047733" s="14"/>
      <c r="L1047733" s="14"/>
      <c r="M1047733" s="14"/>
      <c r="N1047733" s="14"/>
      <c r="O1047733" s="14"/>
      <c r="P1047733" s="14"/>
      <c r="Q1047733" s="14"/>
      <c r="R1047733" s="14"/>
      <c r="S1047733" s="14"/>
      <c r="T1047733" s="14"/>
      <c r="U1047733" s="14"/>
      <c r="V1047733" s="14"/>
      <c r="W1047733" s="14"/>
      <c r="X1047733" s="14"/>
      <c r="Y1047733" s="37"/>
      <c r="Z1047733" s="37"/>
      <c r="BR1047733" s="25"/>
      <c r="BT1047733" s="25"/>
    </row>
    <row r="1047734" spans="8:72" s="38" customFormat="1" ht="31.5" customHeight="1" x14ac:dyDescent="0.25">
      <c r="H1047734" s="14"/>
      <c r="I1047734" s="14"/>
      <c r="J1047734" s="14"/>
      <c r="K1047734" s="14"/>
      <c r="L1047734" s="14"/>
      <c r="M1047734" s="14"/>
      <c r="N1047734" s="14"/>
      <c r="O1047734" s="14"/>
      <c r="P1047734" s="14"/>
      <c r="Q1047734" s="14"/>
      <c r="R1047734" s="14"/>
      <c r="S1047734" s="14"/>
      <c r="T1047734" s="14"/>
      <c r="U1047734" s="14"/>
      <c r="V1047734" s="14"/>
      <c r="W1047734" s="14"/>
      <c r="X1047734" s="14"/>
      <c r="Y1047734" s="37"/>
      <c r="Z1047734" s="37"/>
      <c r="BR1047734" s="25"/>
      <c r="BT1047734" s="25"/>
    </row>
    <row r="1047735" spans="8:72" s="38" customFormat="1" ht="31.5" customHeight="1" x14ac:dyDescent="0.25">
      <c r="H1047735" s="14"/>
      <c r="I1047735" s="14"/>
      <c r="J1047735" s="14"/>
      <c r="K1047735" s="14"/>
      <c r="L1047735" s="14"/>
      <c r="M1047735" s="14"/>
      <c r="N1047735" s="14"/>
      <c r="O1047735" s="14"/>
      <c r="P1047735" s="14"/>
      <c r="Q1047735" s="14"/>
      <c r="R1047735" s="14"/>
      <c r="S1047735" s="14"/>
      <c r="T1047735" s="14"/>
      <c r="U1047735" s="14"/>
      <c r="V1047735" s="14"/>
      <c r="W1047735" s="14"/>
      <c r="X1047735" s="14"/>
      <c r="Y1047735" s="37"/>
      <c r="Z1047735" s="37"/>
      <c r="BR1047735" s="25"/>
      <c r="BT1047735" s="25"/>
    </row>
    <row r="1047736" spans="8:72" s="38" customFormat="1" ht="31.5" customHeight="1" x14ac:dyDescent="0.25">
      <c r="H1047736" s="14"/>
      <c r="I1047736" s="14"/>
      <c r="J1047736" s="14"/>
      <c r="K1047736" s="14"/>
      <c r="L1047736" s="14"/>
      <c r="M1047736" s="14"/>
      <c r="N1047736" s="14"/>
      <c r="O1047736" s="14"/>
      <c r="P1047736" s="14"/>
      <c r="Q1047736" s="14"/>
      <c r="R1047736" s="14"/>
      <c r="S1047736" s="14"/>
      <c r="T1047736" s="14"/>
      <c r="U1047736" s="14"/>
      <c r="V1047736" s="14"/>
      <c r="W1047736" s="14"/>
      <c r="X1047736" s="14"/>
      <c r="Y1047736" s="37"/>
      <c r="Z1047736" s="37"/>
      <c r="BR1047736" s="25"/>
      <c r="BT1047736" s="25"/>
    </row>
    <row r="1047737" spans="8:72" s="38" customFormat="1" ht="31.5" customHeight="1" x14ac:dyDescent="0.25">
      <c r="H1047737" s="14"/>
      <c r="I1047737" s="14"/>
      <c r="J1047737" s="14"/>
      <c r="K1047737" s="14"/>
      <c r="L1047737" s="14"/>
      <c r="M1047737" s="14"/>
      <c r="N1047737" s="14"/>
      <c r="O1047737" s="14"/>
      <c r="P1047737" s="14"/>
      <c r="Q1047737" s="14"/>
      <c r="R1047737" s="14"/>
      <c r="S1047737" s="14"/>
      <c r="T1047737" s="14"/>
      <c r="U1047737" s="14"/>
      <c r="V1047737" s="14"/>
      <c r="W1047737" s="14"/>
      <c r="X1047737" s="14"/>
      <c r="Y1047737" s="37"/>
      <c r="Z1047737" s="37"/>
      <c r="BR1047737" s="25"/>
      <c r="BT1047737" s="25"/>
    </row>
    <row r="1047738" spans="8:72" s="38" customFormat="1" ht="31.5" customHeight="1" x14ac:dyDescent="0.25">
      <c r="H1047738" s="14"/>
      <c r="I1047738" s="14"/>
      <c r="J1047738" s="14"/>
      <c r="K1047738" s="14"/>
      <c r="L1047738" s="14"/>
      <c r="M1047738" s="14"/>
      <c r="N1047738" s="14"/>
      <c r="O1047738" s="14"/>
      <c r="P1047738" s="14"/>
      <c r="Q1047738" s="14"/>
      <c r="R1047738" s="14"/>
      <c r="S1047738" s="14"/>
      <c r="T1047738" s="14"/>
      <c r="U1047738" s="14"/>
      <c r="V1047738" s="14"/>
      <c r="W1047738" s="14"/>
      <c r="X1047738" s="14"/>
      <c r="Y1047738" s="37"/>
      <c r="Z1047738" s="37"/>
      <c r="BR1047738" s="25"/>
      <c r="BT1047738" s="25"/>
    </row>
    <row r="1047739" spans="8:72" s="38" customFormat="1" ht="31.5" customHeight="1" x14ac:dyDescent="0.25">
      <c r="H1047739" s="14"/>
      <c r="I1047739" s="14"/>
      <c r="J1047739" s="14"/>
      <c r="K1047739" s="14"/>
      <c r="L1047739" s="14"/>
      <c r="M1047739" s="14"/>
      <c r="N1047739" s="14"/>
      <c r="O1047739" s="14"/>
      <c r="P1047739" s="14"/>
      <c r="Q1047739" s="14"/>
      <c r="R1047739" s="14"/>
      <c r="S1047739" s="14"/>
      <c r="T1047739" s="14"/>
      <c r="U1047739" s="14"/>
      <c r="V1047739" s="14"/>
      <c r="W1047739" s="14"/>
      <c r="X1047739" s="14"/>
      <c r="Y1047739" s="37"/>
      <c r="Z1047739" s="37"/>
      <c r="BR1047739" s="25"/>
      <c r="BT1047739" s="25"/>
    </row>
    <row r="1047740" spans="8:72" s="38" customFormat="1" ht="31.5" customHeight="1" x14ac:dyDescent="0.25">
      <c r="H1047740" s="14"/>
      <c r="I1047740" s="14"/>
      <c r="J1047740" s="14"/>
      <c r="K1047740" s="14"/>
      <c r="L1047740" s="14"/>
      <c r="M1047740" s="14"/>
      <c r="N1047740" s="14"/>
      <c r="O1047740" s="14"/>
      <c r="P1047740" s="14"/>
      <c r="Q1047740" s="14"/>
      <c r="R1047740" s="14"/>
      <c r="S1047740" s="14"/>
      <c r="T1047740" s="14"/>
      <c r="U1047740" s="14"/>
      <c r="V1047740" s="14"/>
      <c r="W1047740" s="14"/>
      <c r="X1047740" s="14"/>
      <c r="Y1047740" s="37"/>
      <c r="Z1047740" s="37"/>
      <c r="BR1047740" s="25"/>
      <c r="BT1047740" s="25"/>
    </row>
    <row r="1047741" spans="8:72" s="38" customFormat="1" ht="31.5" customHeight="1" x14ac:dyDescent="0.25">
      <c r="H1047741" s="14"/>
      <c r="I1047741" s="14"/>
      <c r="J1047741" s="14"/>
      <c r="K1047741" s="14"/>
      <c r="L1047741" s="14"/>
      <c r="M1047741" s="14"/>
      <c r="N1047741" s="14"/>
      <c r="O1047741" s="14"/>
      <c r="P1047741" s="14"/>
      <c r="Q1047741" s="14"/>
      <c r="R1047741" s="14"/>
      <c r="S1047741" s="14"/>
      <c r="T1047741" s="14"/>
      <c r="U1047741" s="14"/>
      <c r="V1047741" s="14"/>
      <c r="W1047741" s="14"/>
      <c r="X1047741" s="14"/>
      <c r="Y1047741" s="37"/>
      <c r="Z1047741" s="37"/>
      <c r="BR1047741" s="25"/>
      <c r="BT1047741" s="25"/>
    </row>
    <row r="1047742" spans="8:72" s="38" customFormat="1" ht="31.5" customHeight="1" x14ac:dyDescent="0.25">
      <c r="H1047742" s="14"/>
      <c r="I1047742" s="14"/>
      <c r="J1047742" s="14"/>
      <c r="K1047742" s="14"/>
      <c r="L1047742" s="14"/>
      <c r="M1047742" s="14"/>
      <c r="N1047742" s="14"/>
      <c r="O1047742" s="14"/>
      <c r="P1047742" s="14"/>
      <c r="Q1047742" s="14"/>
      <c r="R1047742" s="14"/>
      <c r="S1047742" s="14"/>
      <c r="T1047742" s="14"/>
      <c r="U1047742" s="14"/>
      <c r="V1047742" s="14"/>
      <c r="W1047742" s="14"/>
      <c r="X1047742" s="14"/>
      <c r="Y1047742" s="37"/>
      <c r="Z1047742" s="37"/>
      <c r="BR1047742" s="25"/>
      <c r="BT1047742" s="25"/>
    </row>
    <row r="1047743" spans="8:72" s="38" customFormat="1" ht="31.5" customHeight="1" x14ac:dyDescent="0.25">
      <c r="H1047743" s="14"/>
      <c r="I1047743" s="14"/>
      <c r="J1047743" s="14"/>
      <c r="K1047743" s="14"/>
      <c r="L1047743" s="14"/>
      <c r="M1047743" s="14"/>
      <c r="N1047743" s="14"/>
      <c r="O1047743" s="14"/>
      <c r="P1047743" s="14"/>
      <c r="Q1047743" s="14"/>
      <c r="R1047743" s="14"/>
      <c r="S1047743" s="14"/>
      <c r="T1047743" s="14"/>
      <c r="U1047743" s="14"/>
      <c r="V1047743" s="14"/>
      <c r="W1047743" s="14"/>
      <c r="X1047743" s="14"/>
      <c r="Y1047743" s="37"/>
      <c r="Z1047743" s="37"/>
      <c r="BR1047743" s="25"/>
      <c r="BT1047743" s="25"/>
    </row>
    <row r="1047744" spans="8:72" s="38" customFormat="1" ht="31.5" customHeight="1" x14ac:dyDescent="0.25">
      <c r="H1047744" s="14"/>
      <c r="I1047744" s="14"/>
      <c r="J1047744" s="14"/>
      <c r="K1047744" s="14"/>
      <c r="L1047744" s="14"/>
      <c r="M1047744" s="14"/>
      <c r="N1047744" s="14"/>
      <c r="O1047744" s="14"/>
      <c r="P1047744" s="14"/>
      <c r="Q1047744" s="14"/>
      <c r="R1047744" s="14"/>
      <c r="S1047744" s="14"/>
      <c r="T1047744" s="14"/>
      <c r="U1047744" s="14"/>
      <c r="V1047744" s="14"/>
      <c r="W1047744" s="14"/>
      <c r="X1047744" s="14"/>
      <c r="Y1047744" s="37"/>
      <c r="Z1047744" s="37"/>
      <c r="BR1047744" s="25"/>
      <c r="BT1047744" s="25"/>
    </row>
    <row r="1047745" spans="8:72" s="38" customFormat="1" ht="31.5" customHeight="1" x14ac:dyDescent="0.25">
      <c r="H1047745" s="14"/>
      <c r="I1047745" s="14"/>
      <c r="J1047745" s="14"/>
      <c r="K1047745" s="14"/>
      <c r="L1047745" s="14"/>
      <c r="M1047745" s="14"/>
      <c r="N1047745" s="14"/>
      <c r="O1047745" s="14"/>
      <c r="P1047745" s="14"/>
      <c r="Q1047745" s="14"/>
      <c r="R1047745" s="14"/>
      <c r="S1047745" s="14"/>
      <c r="T1047745" s="14"/>
      <c r="U1047745" s="14"/>
      <c r="V1047745" s="14"/>
      <c r="W1047745" s="14"/>
      <c r="X1047745" s="14"/>
      <c r="Y1047745" s="37"/>
      <c r="Z1047745" s="37"/>
      <c r="BR1047745" s="25"/>
      <c r="BT1047745" s="25"/>
    </row>
    <row r="1047746" spans="8:72" s="38" customFormat="1" ht="31.5" customHeight="1" x14ac:dyDescent="0.25">
      <c r="H1047746" s="14"/>
      <c r="I1047746" s="14"/>
      <c r="J1047746" s="14"/>
      <c r="K1047746" s="14"/>
      <c r="L1047746" s="14"/>
      <c r="M1047746" s="14"/>
      <c r="N1047746" s="14"/>
      <c r="O1047746" s="14"/>
      <c r="P1047746" s="14"/>
      <c r="Q1047746" s="14"/>
      <c r="R1047746" s="14"/>
      <c r="S1047746" s="14"/>
      <c r="T1047746" s="14"/>
      <c r="U1047746" s="14"/>
      <c r="V1047746" s="14"/>
      <c r="W1047746" s="14"/>
      <c r="X1047746" s="14"/>
      <c r="Y1047746" s="37"/>
      <c r="Z1047746" s="37"/>
      <c r="BR1047746" s="25"/>
      <c r="BT1047746" s="25"/>
    </row>
    <row r="1047747" spans="8:72" s="38" customFormat="1" ht="31.5" customHeight="1" x14ac:dyDescent="0.25">
      <c r="H1047747" s="14"/>
      <c r="I1047747" s="14"/>
      <c r="J1047747" s="14"/>
      <c r="K1047747" s="14"/>
      <c r="L1047747" s="14"/>
      <c r="M1047747" s="14"/>
      <c r="N1047747" s="14"/>
      <c r="O1047747" s="14"/>
      <c r="P1047747" s="14"/>
      <c r="Q1047747" s="14"/>
      <c r="R1047747" s="14"/>
      <c r="S1047747" s="14"/>
      <c r="T1047747" s="14"/>
      <c r="U1047747" s="14"/>
      <c r="V1047747" s="14"/>
      <c r="W1047747" s="14"/>
      <c r="X1047747" s="14"/>
      <c r="Y1047747" s="37"/>
      <c r="Z1047747" s="37"/>
      <c r="BR1047747" s="25"/>
      <c r="BT1047747" s="25"/>
    </row>
    <row r="1047748" spans="8:72" s="38" customFormat="1" ht="31.5" customHeight="1" x14ac:dyDescent="0.25">
      <c r="H1047748" s="14"/>
      <c r="I1047748" s="14"/>
      <c r="J1047748" s="14"/>
      <c r="K1047748" s="14"/>
      <c r="L1047748" s="14"/>
      <c r="M1047748" s="14"/>
      <c r="N1047748" s="14"/>
      <c r="O1047748" s="14"/>
      <c r="P1047748" s="14"/>
      <c r="Q1047748" s="14"/>
      <c r="R1047748" s="14"/>
      <c r="S1047748" s="14"/>
      <c r="T1047748" s="14"/>
      <c r="U1047748" s="14"/>
      <c r="V1047748" s="14"/>
      <c r="W1047748" s="14"/>
      <c r="X1047748" s="14"/>
      <c r="Y1047748" s="37"/>
      <c r="Z1047748" s="37"/>
      <c r="BR1047748" s="25"/>
      <c r="BT1047748" s="25"/>
    </row>
    <row r="1047749" spans="8:72" s="38" customFormat="1" ht="31.5" customHeight="1" x14ac:dyDescent="0.25">
      <c r="H1047749" s="14"/>
      <c r="I1047749" s="14"/>
      <c r="J1047749" s="14"/>
      <c r="K1047749" s="14"/>
      <c r="L1047749" s="14"/>
      <c r="M1047749" s="14"/>
      <c r="N1047749" s="14"/>
      <c r="O1047749" s="14"/>
      <c r="P1047749" s="14"/>
      <c r="Q1047749" s="14"/>
      <c r="R1047749" s="14"/>
      <c r="S1047749" s="14"/>
      <c r="T1047749" s="14"/>
      <c r="U1047749" s="14"/>
      <c r="V1047749" s="14"/>
      <c r="W1047749" s="14"/>
      <c r="X1047749" s="14"/>
      <c r="Y1047749" s="37"/>
      <c r="Z1047749" s="37"/>
      <c r="BR1047749" s="25"/>
      <c r="BT1047749" s="25"/>
    </row>
    <row r="1047750" spans="8:72" s="38" customFormat="1" ht="31.5" customHeight="1" x14ac:dyDescent="0.25">
      <c r="H1047750" s="14"/>
      <c r="I1047750" s="14"/>
      <c r="J1047750" s="14"/>
      <c r="K1047750" s="14"/>
      <c r="L1047750" s="14"/>
      <c r="M1047750" s="14"/>
      <c r="N1047750" s="14"/>
      <c r="O1047750" s="14"/>
      <c r="P1047750" s="14"/>
      <c r="Q1047750" s="14"/>
      <c r="R1047750" s="14"/>
      <c r="S1047750" s="14"/>
      <c r="T1047750" s="14"/>
      <c r="U1047750" s="14"/>
      <c r="V1047750" s="14"/>
      <c r="W1047750" s="14"/>
      <c r="X1047750" s="14"/>
      <c r="Y1047750" s="37"/>
      <c r="Z1047750" s="37"/>
      <c r="BR1047750" s="25"/>
      <c r="BT1047750" s="25"/>
    </row>
    <row r="1047751" spans="8:72" s="38" customFormat="1" ht="31.5" customHeight="1" x14ac:dyDescent="0.25">
      <c r="H1047751" s="14"/>
      <c r="I1047751" s="14"/>
      <c r="J1047751" s="14"/>
      <c r="K1047751" s="14"/>
      <c r="L1047751" s="14"/>
      <c r="M1047751" s="14"/>
      <c r="N1047751" s="14"/>
      <c r="O1047751" s="14"/>
      <c r="P1047751" s="14"/>
      <c r="Q1047751" s="14"/>
      <c r="R1047751" s="14"/>
      <c r="S1047751" s="14"/>
      <c r="T1047751" s="14"/>
      <c r="U1047751" s="14"/>
      <c r="V1047751" s="14"/>
      <c r="W1047751" s="14"/>
      <c r="X1047751" s="14"/>
      <c r="Y1047751" s="37"/>
      <c r="Z1047751" s="37"/>
      <c r="BR1047751" s="25"/>
      <c r="BT1047751" s="25"/>
    </row>
    <row r="1047752" spans="8:72" s="38" customFormat="1" ht="31.5" customHeight="1" x14ac:dyDescent="0.25">
      <c r="H1047752" s="14"/>
      <c r="I1047752" s="14"/>
      <c r="J1047752" s="14"/>
      <c r="K1047752" s="14"/>
      <c r="L1047752" s="14"/>
      <c r="M1047752" s="14"/>
      <c r="N1047752" s="14"/>
      <c r="O1047752" s="14"/>
      <c r="P1047752" s="14"/>
      <c r="Q1047752" s="14"/>
      <c r="R1047752" s="14"/>
      <c r="S1047752" s="14"/>
      <c r="T1047752" s="14"/>
      <c r="U1047752" s="14"/>
      <c r="V1047752" s="14"/>
      <c r="W1047752" s="14"/>
      <c r="X1047752" s="14"/>
      <c r="Y1047752" s="37"/>
      <c r="Z1047752" s="37"/>
      <c r="BR1047752" s="25"/>
      <c r="BT1047752" s="25"/>
    </row>
    <row r="1047753" spans="8:72" s="38" customFormat="1" ht="31.5" customHeight="1" x14ac:dyDescent="0.25">
      <c r="H1047753" s="14"/>
      <c r="I1047753" s="14"/>
      <c r="J1047753" s="14"/>
      <c r="K1047753" s="14"/>
      <c r="L1047753" s="14"/>
      <c r="M1047753" s="14"/>
      <c r="N1047753" s="14"/>
      <c r="O1047753" s="14"/>
      <c r="P1047753" s="14"/>
      <c r="Q1047753" s="14"/>
      <c r="R1047753" s="14"/>
      <c r="S1047753" s="14"/>
      <c r="T1047753" s="14"/>
      <c r="U1047753" s="14"/>
      <c r="V1047753" s="14"/>
      <c r="W1047753" s="14"/>
      <c r="X1047753" s="14"/>
      <c r="Y1047753" s="37"/>
      <c r="Z1047753" s="37"/>
      <c r="BR1047753" s="25"/>
      <c r="BT1047753" s="25"/>
    </row>
    <row r="1047754" spans="8:72" s="38" customFormat="1" ht="31.5" customHeight="1" x14ac:dyDescent="0.25">
      <c r="H1047754" s="14"/>
      <c r="I1047754" s="14"/>
      <c r="J1047754" s="14"/>
      <c r="K1047754" s="14"/>
      <c r="L1047754" s="14"/>
      <c r="M1047754" s="14"/>
      <c r="N1047754" s="14"/>
      <c r="O1047754" s="14"/>
      <c r="P1047754" s="14"/>
      <c r="Q1047754" s="14"/>
      <c r="R1047754" s="14"/>
      <c r="S1047754" s="14"/>
      <c r="T1047754" s="14"/>
      <c r="U1047754" s="14"/>
      <c r="V1047754" s="14"/>
      <c r="W1047754" s="14"/>
      <c r="X1047754" s="14"/>
      <c r="Y1047754" s="37"/>
      <c r="Z1047754" s="37"/>
      <c r="BR1047754" s="25"/>
      <c r="BT1047754" s="25"/>
    </row>
    <row r="1047755" spans="8:72" s="38" customFormat="1" ht="31.5" customHeight="1" x14ac:dyDescent="0.25">
      <c r="H1047755" s="14"/>
      <c r="I1047755" s="14"/>
      <c r="J1047755" s="14"/>
      <c r="K1047755" s="14"/>
      <c r="L1047755" s="14"/>
      <c r="M1047755" s="14"/>
      <c r="N1047755" s="14"/>
      <c r="O1047755" s="14"/>
      <c r="P1047755" s="14"/>
      <c r="Q1047755" s="14"/>
      <c r="R1047755" s="14"/>
      <c r="S1047755" s="14"/>
      <c r="T1047755" s="14"/>
      <c r="U1047755" s="14"/>
      <c r="V1047755" s="14"/>
      <c r="W1047755" s="14"/>
      <c r="X1047755" s="14"/>
      <c r="Y1047755" s="37"/>
      <c r="Z1047755" s="37"/>
      <c r="BR1047755" s="25"/>
      <c r="BT1047755" s="25"/>
    </row>
    <row r="1047756" spans="8:72" s="38" customFormat="1" ht="31.5" customHeight="1" x14ac:dyDescent="0.25">
      <c r="H1047756" s="14"/>
      <c r="I1047756" s="14"/>
      <c r="J1047756" s="14"/>
      <c r="K1047756" s="14"/>
      <c r="L1047756" s="14"/>
      <c r="M1047756" s="14"/>
      <c r="N1047756" s="14"/>
      <c r="O1047756" s="14"/>
      <c r="P1047756" s="14"/>
      <c r="Q1047756" s="14"/>
      <c r="R1047756" s="14"/>
      <c r="S1047756" s="14"/>
      <c r="T1047756" s="14"/>
      <c r="U1047756" s="14"/>
      <c r="V1047756" s="14"/>
      <c r="W1047756" s="14"/>
      <c r="X1047756" s="14"/>
      <c r="Y1047756" s="37"/>
      <c r="Z1047756" s="37"/>
      <c r="BR1047756" s="25"/>
      <c r="BT1047756" s="25"/>
    </row>
    <row r="1047757" spans="8:72" s="38" customFormat="1" ht="31.5" customHeight="1" x14ac:dyDescent="0.25">
      <c r="H1047757" s="14"/>
      <c r="I1047757" s="14"/>
      <c r="J1047757" s="14"/>
      <c r="K1047757" s="14"/>
      <c r="L1047757" s="14"/>
      <c r="M1047757" s="14"/>
      <c r="N1047757" s="14"/>
      <c r="O1047757" s="14"/>
      <c r="P1047757" s="14"/>
      <c r="Q1047757" s="14"/>
      <c r="R1047757" s="14"/>
      <c r="S1047757" s="14"/>
      <c r="T1047757" s="14"/>
      <c r="U1047757" s="14"/>
      <c r="V1047757" s="14"/>
      <c r="W1047757" s="14"/>
      <c r="X1047757" s="14"/>
      <c r="Y1047757" s="37"/>
      <c r="Z1047757" s="37"/>
      <c r="BR1047757" s="25"/>
      <c r="BT1047757" s="25"/>
    </row>
    <row r="1047758" spans="8:72" s="38" customFormat="1" ht="31.5" customHeight="1" x14ac:dyDescent="0.25">
      <c r="H1047758" s="14"/>
      <c r="I1047758" s="14"/>
      <c r="J1047758" s="14"/>
      <c r="K1047758" s="14"/>
      <c r="L1047758" s="14"/>
      <c r="M1047758" s="14"/>
      <c r="N1047758" s="14"/>
      <c r="O1047758" s="14"/>
      <c r="P1047758" s="14"/>
      <c r="Q1047758" s="14"/>
      <c r="R1047758" s="14"/>
      <c r="S1047758" s="14"/>
      <c r="T1047758" s="14"/>
      <c r="U1047758" s="14"/>
      <c r="V1047758" s="14"/>
      <c r="W1047758" s="14"/>
      <c r="X1047758" s="14"/>
      <c r="Y1047758" s="37"/>
      <c r="Z1047758" s="37"/>
      <c r="BR1047758" s="25"/>
      <c r="BT1047758" s="25"/>
    </row>
    <row r="1047759" spans="8:72" s="38" customFormat="1" ht="31.5" customHeight="1" x14ac:dyDescent="0.25">
      <c r="H1047759" s="14"/>
      <c r="I1047759" s="14"/>
      <c r="J1047759" s="14"/>
      <c r="K1047759" s="14"/>
      <c r="L1047759" s="14"/>
      <c r="M1047759" s="14"/>
      <c r="N1047759" s="14"/>
      <c r="O1047759" s="14"/>
      <c r="P1047759" s="14"/>
      <c r="Q1047759" s="14"/>
      <c r="R1047759" s="14"/>
      <c r="S1047759" s="14"/>
      <c r="T1047759" s="14"/>
      <c r="U1047759" s="14"/>
      <c r="V1047759" s="14"/>
      <c r="W1047759" s="14"/>
      <c r="X1047759" s="14"/>
      <c r="Y1047759" s="37"/>
      <c r="Z1047759" s="37"/>
      <c r="BR1047759" s="25"/>
      <c r="BT1047759" s="25"/>
    </row>
    <row r="1047760" spans="8:72" s="38" customFormat="1" ht="31.5" customHeight="1" x14ac:dyDescent="0.25">
      <c r="H1047760" s="14"/>
      <c r="I1047760" s="14"/>
      <c r="J1047760" s="14"/>
      <c r="K1047760" s="14"/>
      <c r="L1047760" s="14"/>
      <c r="M1047760" s="14"/>
      <c r="N1047760" s="14"/>
      <c r="O1047760" s="14"/>
      <c r="P1047760" s="14"/>
      <c r="Q1047760" s="14"/>
      <c r="R1047760" s="14"/>
      <c r="S1047760" s="14"/>
      <c r="T1047760" s="14"/>
      <c r="U1047760" s="14"/>
      <c r="V1047760" s="14"/>
      <c r="W1047760" s="14"/>
      <c r="X1047760" s="14"/>
      <c r="Y1047760" s="37"/>
      <c r="Z1047760" s="37"/>
      <c r="BR1047760" s="25"/>
      <c r="BT1047760" s="25"/>
    </row>
    <row r="1047761" spans="8:72" s="38" customFormat="1" ht="31.5" customHeight="1" x14ac:dyDescent="0.25">
      <c r="H1047761" s="14"/>
      <c r="I1047761" s="14"/>
      <c r="J1047761" s="14"/>
      <c r="K1047761" s="14"/>
      <c r="L1047761" s="14"/>
      <c r="M1047761" s="14"/>
      <c r="N1047761" s="14"/>
      <c r="O1047761" s="14"/>
      <c r="P1047761" s="14"/>
      <c r="Q1047761" s="14"/>
      <c r="R1047761" s="14"/>
      <c r="S1047761" s="14"/>
      <c r="T1047761" s="14"/>
      <c r="U1047761" s="14"/>
      <c r="V1047761" s="14"/>
      <c r="W1047761" s="14"/>
      <c r="X1047761" s="14"/>
      <c r="Y1047761" s="37"/>
      <c r="Z1047761" s="37"/>
      <c r="BR1047761" s="25"/>
      <c r="BT1047761" s="25"/>
    </row>
    <row r="1047762" spans="8:72" s="38" customFormat="1" ht="31.5" customHeight="1" x14ac:dyDescent="0.25">
      <c r="H1047762" s="14"/>
      <c r="I1047762" s="14"/>
      <c r="J1047762" s="14"/>
      <c r="K1047762" s="14"/>
      <c r="L1047762" s="14"/>
      <c r="M1047762" s="14"/>
      <c r="N1047762" s="14"/>
      <c r="O1047762" s="14"/>
      <c r="P1047762" s="14"/>
      <c r="Q1047762" s="14"/>
      <c r="R1047762" s="14"/>
      <c r="S1047762" s="14"/>
      <c r="T1047762" s="14"/>
      <c r="U1047762" s="14"/>
      <c r="V1047762" s="14"/>
      <c r="W1047762" s="14"/>
      <c r="X1047762" s="14"/>
      <c r="Y1047762" s="37"/>
      <c r="Z1047762" s="37"/>
      <c r="BR1047762" s="25"/>
      <c r="BT1047762" s="25"/>
    </row>
    <row r="1047763" spans="8:72" s="38" customFormat="1" ht="31.5" customHeight="1" x14ac:dyDescent="0.25">
      <c r="H1047763" s="14"/>
      <c r="I1047763" s="14"/>
      <c r="J1047763" s="14"/>
      <c r="K1047763" s="14"/>
      <c r="L1047763" s="14"/>
      <c r="M1047763" s="14"/>
      <c r="N1047763" s="14"/>
      <c r="O1047763" s="14"/>
      <c r="P1047763" s="14"/>
      <c r="Q1047763" s="14"/>
      <c r="R1047763" s="14"/>
      <c r="S1047763" s="14"/>
      <c r="T1047763" s="14"/>
      <c r="U1047763" s="14"/>
      <c r="V1047763" s="14"/>
      <c r="W1047763" s="14"/>
      <c r="X1047763" s="14"/>
      <c r="Y1047763" s="37"/>
      <c r="Z1047763" s="37"/>
      <c r="BR1047763" s="25"/>
      <c r="BT1047763" s="25"/>
    </row>
    <row r="1047764" spans="8:72" s="38" customFormat="1" ht="31.5" customHeight="1" x14ac:dyDescent="0.25">
      <c r="H1047764" s="14"/>
      <c r="I1047764" s="14"/>
      <c r="J1047764" s="14"/>
      <c r="K1047764" s="14"/>
      <c r="L1047764" s="14"/>
      <c r="M1047764" s="14"/>
      <c r="N1047764" s="14"/>
      <c r="O1047764" s="14"/>
      <c r="P1047764" s="14"/>
      <c r="Q1047764" s="14"/>
      <c r="R1047764" s="14"/>
      <c r="S1047764" s="14"/>
      <c r="T1047764" s="14"/>
      <c r="U1047764" s="14"/>
      <c r="V1047764" s="14"/>
      <c r="W1047764" s="14"/>
      <c r="X1047764" s="14"/>
      <c r="Y1047764" s="37"/>
      <c r="Z1047764" s="37"/>
      <c r="BR1047764" s="25"/>
      <c r="BT1047764" s="25"/>
    </row>
    <row r="1047765" spans="8:72" s="38" customFormat="1" ht="31.5" customHeight="1" x14ac:dyDescent="0.25">
      <c r="H1047765" s="14"/>
      <c r="I1047765" s="14"/>
      <c r="J1047765" s="14"/>
      <c r="K1047765" s="14"/>
      <c r="L1047765" s="14"/>
      <c r="M1047765" s="14"/>
      <c r="N1047765" s="14"/>
      <c r="O1047765" s="14"/>
      <c r="P1047765" s="14"/>
      <c r="Q1047765" s="14"/>
      <c r="R1047765" s="14"/>
      <c r="S1047765" s="14"/>
      <c r="T1047765" s="14"/>
      <c r="U1047765" s="14"/>
      <c r="V1047765" s="14"/>
      <c r="W1047765" s="14"/>
      <c r="X1047765" s="14"/>
      <c r="Y1047765" s="37"/>
      <c r="Z1047765" s="37"/>
      <c r="BR1047765" s="25"/>
      <c r="BT1047765" s="25"/>
    </row>
    <row r="1047766" spans="8:72" s="38" customFormat="1" ht="31.5" customHeight="1" x14ac:dyDescent="0.25">
      <c r="H1047766" s="14"/>
      <c r="I1047766" s="14"/>
      <c r="J1047766" s="14"/>
      <c r="K1047766" s="14"/>
      <c r="L1047766" s="14"/>
      <c r="M1047766" s="14"/>
      <c r="N1047766" s="14"/>
      <c r="O1047766" s="14"/>
      <c r="P1047766" s="14"/>
      <c r="Q1047766" s="14"/>
      <c r="R1047766" s="14"/>
      <c r="S1047766" s="14"/>
      <c r="T1047766" s="14"/>
      <c r="U1047766" s="14"/>
      <c r="V1047766" s="14"/>
      <c r="W1047766" s="14"/>
      <c r="X1047766" s="14"/>
      <c r="Y1047766" s="37"/>
      <c r="Z1047766" s="37"/>
      <c r="BR1047766" s="25"/>
      <c r="BT1047766" s="25"/>
    </row>
    <row r="1047767" spans="8:72" s="38" customFormat="1" ht="31.5" customHeight="1" x14ac:dyDescent="0.25">
      <c r="H1047767" s="14"/>
      <c r="I1047767" s="14"/>
      <c r="J1047767" s="14"/>
      <c r="K1047767" s="14"/>
      <c r="L1047767" s="14"/>
      <c r="M1047767" s="14"/>
      <c r="N1047767" s="14"/>
      <c r="O1047767" s="14"/>
      <c r="P1047767" s="14"/>
      <c r="Q1047767" s="14"/>
      <c r="R1047767" s="14"/>
      <c r="S1047767" s="14"/>
      <c r="T1047767" s="14"/>
      <c r="U1047767" s="14"/>
      <c r="V1047767" s="14"/>
      <c r="W1047767" s="14"/>
      <c r="X1047767" s="14"/>
      <c r="Y1047767" s="37"/>
      <c r="Z1047767" s="37"/>
      <c r="BR1047767" s="25"/>
      <c r="BT1047767" s="25"/>
    </row>
    <row r="1047768" spans="8:72" s="38" customFormat="1" ht="31.5" customHeight="1" x14ac:dyDescent="0.25">
      <c r="H1047768" s="14"/>
      <c r="I1047768" s="14"/>
      <c r="J1047768" s="14"/>
      <c r="K1047768" s="14"/>
      <c r="L1047768" s="14"/>
      <c r="M1047768" s="14"/>
      <c r="N1047768" s="14"/>
      <c r="O1047768" s="14"/>
      <c r="P1047768" s="14"/>
      <c r="Q1047768" s="14"/>
      <c r="R1047768" s="14"/>
      <c r="S1047768" s="14"/>
      <c r="T1047768" s="14"/>
      <c r="U1047768" s="14"/>
      <c r="V1047768" s="14"/>
      <c r="W1047768" s="14"/>
      <c r="X1047768" s="14"/>
      <c r="Y1047768" s="37"/>
      <c r="Z1047768" s="37"/>
      <c r="BR1047768" s="25"/>
      <c r="BT1047768" s="25"/>
    </row>
    <row r="1047769" spans="8:72" s="38" customFormat="1" ht="31.5" customHeight="1" x14ac:dyDescent="0.25">
      <c r="H1047769" s="14"/>
      <c r="I1047769" s="14"/>
      <c r="J1047769" s="14"/>
      <c r="K1047769" s="14"/>
      <c r="L1047769" s="14"/>
      <c r="M1047769" s="14"/>
      <c r="N1047769" s="14"/>
      <c r="O1047769" s="14"/>
      <c r="P1047769" s="14"/>
      <c r="Q1047769" s="14"/>
      <c r="R1047769" s="14"/>
      <c r="S1047769" s="14"/>
      <c r="T1047769" s="14"/>
      <c r="U1047769" s="14"/>
      <c r="V1047769" s="14"/>
      <c r="W1047769" s="14"/>
      <c r="X1047769" s="14"/>
      <c r="Y1047769" s="37"/>
      <c r="Z1047769" s="37"/>
      <c r="BR1047769" s="25"/>
      <c r="BT1047769" s="25"/>
    </row>
    <row r="1047770" spans="8:72" s="38" customFormat="1" ht="31.5" customHeight="1" x14ac:dyDescent="0.25">
      <c r="H1047770" s="14"/>
      <c r="I1047770" s="14"/>
      <c r="J1047770" s="14"/>
      <c r="K1047770" s="14"/>
      <c r="L1047770" s="14"/>
      <c r="M1047770" s="14"/>
      <c r="N1047770" s="14"/>
      <c r="O1047770" s="14"/>
      <c r="P1047770" s="14"/>
      <c r="Q1047770" s="14"/>
      <c r="R1047770" s="14"/>
      <c r="S1047770" s="14"/>
      <c r="T1047770" s="14"/>
      <c r="U1047770" s="14"/>
      <c r="V1047770" s="14"/>
      <c r="W1047770" s="14"/>
      <c r="X1047770" s="14"/>
      <c r="Y1047770" s="37"/>
      <c r="Z1047770" s="37"/>
      <c r="BR1047770" s="25"/>
      <c r="BT1047770" s="25"/>
    </row>
    <row r="1047771" spans="8:72" s="38" customFormat="1" ht="31.5" customHeight="1" x14ac:dyDescent="0.25">
      <c r="H1047771" s="14"/>
      <c r="I1047771" s="14"/>
      <c r="J1047771" s="14"/>
      <c r="K1047771" s="14"/>
      <c r="L1047771" s="14"/>
      <c r="M1047771" s="14"/>
      <c r="N1047771" s="14"/>
      <c r="O1047771" s="14"/>
      <c r="P1047771" s="14"/>
      <c r="Q1047771" s="14"/>
      <c r="R1047771" s="14"/>
      <c r="S1047771" s="14"/>
      <c r="T1047771" s="14"/>
      <c r="U1047771" s="14"/>
      <c r="V1047771" s="14"/>
      <c r="W1047771" s="14"/>
      <c r="X1047771" s="14"/>
      <c r="Y1047771" s="37"/>
      <c r="Z1047771" s="37"/>
      <c r="BR1047771" s="25"/>
      <c r="BT1047771" s="25"/>
    </row>
    <row r="1047772" spans="8:72" s="38" customFormat="1" ht="31.5" customHeight="1" x14ac:dyDescent="0.25">
      <c r="H1047772" s="14"/>
      <c r="I1047772" s="14"/>
      <c r="J1047772" s="14"/>
      <c r="K1047772" s="14"/>
      <c r="L1047772" s="14"/>
      <c r="M1047772" s="14"/>
      <c r="N1047772" s="14"/>
      <c r="O1047772" s="14"/>
      <c r="P1047772" s="14"/>
      <c r="Q1047772" s="14"/>
      <c r="R1047772" s="14"/>
      <c r="S1047772" s="14"/>
      <c r="T1047772" s="14"/>
      <c r="U1047772" s="14"/>
      <c r="V1047772" s="14"/>
      <c r="W1047772" s="14"/>
      <c r="X1047772" s="14"/>
      <c r="Y1047772" s="37"/>
      <c r="Z1047772" s="37"/>
      <c r="BR1047772" s="25"/>
      <c r="BT1047772" s="25"/>
    </row>
    <row r="1047773" spans="8:72" s="38" customFormat="1" ht="31.5" customHeight="1" x14ac:dyDescent="0.25">
      <c r="H1047773" s="14"/>
      <c r="I1047773" s="14"/>
      <c r="J1047773" s="14"/>
      <c r="K1047773" s="14"/>
      <c r="L1047773" s="14"/>
      <c r="M1047773" s="14"/>
      <c r="N1047773" s="14"/>
      <c r="O1047773" s="14"/>
      <c r="P1047773" s="14"/>
      <c r="Q1047773" s="14"/>
      <c r="R1047773" s="14"/>
      <c r="S1047773" s="14"/>
      <c r="T1047773" s="14"/>
      <c r="U1047773" s="14"/>
      <c r="V1047773" s="14"/>
      <c r="W1047773" s="14"/>
      <c r="X1047773" s="14"/>
      <c r="Y1047773" s="37"/>
      <c r="Z1047773" s="37"/>
      <c r="BR1047773" s="25"/>
      <c r="BT1047773" s="25"/>
    </row>
    <row r="1047774" spans="8:72" s="38" customFormat="1" ht="31.5" customHeight="1" x14ac:dyDescent="0.25">
      <c r="H1047774" s="14"/>
      <c r="I1047774" s="14"/>
      <c r="J1047774" s="14"/>
      <c r="K1047774" s="14"/>
      <c r="L1047774" s="14"/>
      <c r="M1047774" s="14"/>
      <c r="N1047774" s="14"/>
      <c r="O1047774" s="14"/>
      <c r="P1047774" s="14"/>
      <c r="Q1047774" s="14"/>
      <c r="R1047774" s="14"/>
      <c r="S1047774" s="14"/>
      <c r="T1047774" s="14"/>
      <c r="U1047774" s="14"/>
      <c r="V1047774" s="14"/>
      <c r="W1047774" s="14"/>
      <c r="X1047774" s="14"/>
      <c r="Y1047774" s="37"/>
      <c r="Z1047774" s="37"/>
      <c r="BR1047774" s="25"/>
      <c r="BT1047774" s="25"/>
    </row>
    <row r="1047775" spans="8:72" s="38" customFormat="1" ht="31.5" customHeight="1" x14ac:dyDescent="0.25">
      <c r="H1047775" s="14"/>
      <c r="I1047775" s="14"/>
      <c r="J1047775" s="14"/>
      <c r="K1047775" s="14"/>
      <c r="L1047775" s="14"/>
      <c r="M1047775" s="14"/>
      <c r="N1047775" s="14"/>
      <c r="O1047775" s="14"/>
      <c r="P1047775" s="14"/>
      <c r="Q1047775" s="14"/>
      <c r="R1047775" s="14"/>
      <c r="S1047775" s="14"/>
      <c r="T1047775" s="14"/>
      <c r="U1047775" s="14"/>
      <c r="V1047775" s="14"/>
      <c r="W1047775" s="14"/>
      <c r="X1047775" s="14"/>
      <c r="Y1047775" s="37"/>
      <c r="Z1047775" s="37"/>
      <c r="BR1047775" s="25"/>
      <c r="BT1047775" s="25"/>
    </row>
    <row r="1047776" spans="8:72" s="38" customFormat="1" ht="31.5" customHeight="1" x14ac:dyDescent="0.25">
      <c r="H1047776" s="14"/>
      <c r="I1047776" s="14"/>
      <c r="J1047776" s="14"/>
      <c r="K1047776" s="14"/>
      <c r="L1047776" s="14"/>
      <c r="M1047776" s="14"/>
      <c r="N1047776" s="14"/>
      <c r="O1047776" s="14"/>
      <c r="P1047776" s="14"/>
      <c r="Q1047776" s="14"/>
      <c r="R1047776" s="14"/>
      <c r="S1047776" s="14"/>
      <c r="T1047776" s="14"/>
      <c r="U1047776" s="14"/>
      <c r="V1047776" s="14"/>
      <c r="W1047776" s="14"/>
      <c r="X1047776" s="14"/>
      <c r="Y1047776" s="37"/>
      <c r="Z1047776" s="37"/>
      <c r="BR1047776" s="25"/>
      <c r="BT1047776" s="25"/>
    </row>
    <row r="1047777" spans="8:72" s="38" customFormat="1" ht="31.5" customHeight="1" x14ac:dyDescent="0.25">
      <c r="H1047777" s="14"/>
      <c r="I1047777" s="14"/>
      <c r="J1047777" s="14"/>
      <c r="K1047777" s="14"/>
      <c r="L1047777" s="14"/>
      <c r="M1047777" s="14"/>
      <c r="N1047777" s="14"/>
      <c r="O1047777" s="14"/>
      <c r="P1047777" s="14"/>
      <c r="Q1047777" s="14"/>
      <c r="R1047777" s="14"/>
      <c r="S1047777" s="14"/>
      <c r="T1047777" s="14"/>
      <c r="U1047777" s="14"/>
      <c r="V1047777" s="14"/>
      <c r="W1047777" s="14"/>
      <c r="X1047777" s="14"/>
      <c r="Y1047777" s="37"/>
      <c r="Z1047777" s="37"/>
      <c r="BR1047777" s="25"/>
      <c r="BT1047777" s="25"/>
    </row>
    <row r="1047778" spans="8:72" s="38" customFormat="1" ht="31.5" customHeight="1" x14ac:dyDescent="0.25">
      <c r="H1047778" s="14"/>
      <c r="I1047778" s="14"/>
      <c r="J1047778" s="14"/>
      <c r="K1047778" s="14"/>
      <c r="L1047778" s="14"/>
      <c r="M1047778" s="14"/>
      <c r="N1047778" s="14"/>
      <c r="O1047778" s="14"/>
      <c r="P1047778" s="14"/>
      <c r="Q1047778" s="14"/>
      <c r="R1047778" s="14"/>
      <c r="S1047778" s="14"/>
      <c r="T1047778" s="14"/>
      <c r="U1047778" s="14"/>
      <c r="V1047778" s="14"/>
      <c r="W1047778" s="14"/>
      <c r="X1047778" s="14"/>
      <c r="Y1047778" s="37"/>
      <c r="Z1047778" s="37"/>
      <c r="BR1047778" s="25"/>
      <c r="BT1047778" s="25"/>
    </row>
    <row r="1047779" spans="8:72" s="38" customFormat="1" ht="31.5" customHeight="1" x14ac:dyDescent="0.25">
      <c r="H1047779" s="14"/>
      <c r="I1047779" s="14"/>
      <c r="J1047779" s="14"/>
      <c r="K1047779" s="14"/>
      <c r="L1047779" s="14"/>
      <c r="M1047779" s="14"/>
      <c r="N1047779" s="14"/>
      <c r="O1047779" s="14"/>
      <c r="P1047779" s="14"/>
      <c r="Q1047779" s="14"/>
      <c r="R1047779" s="14"/>
      <c r="S1047779" s="14"/>
      <c r="T1047779" s="14"/>
      <c r="U1047779" s="14"/>
      <c r="V1047779" s="14"/>
      <c r="W1047779" s="14"/>
      <c r="X1047779" s="14"/>
      <c r="Y1047779" s="37"/>
      <c r="Z1047779" s="37"/>
      <c r="BR1047779" s="25"/>
      <c r="BT1047779" s="25"/>
    </row>
    <row r="1047780" spans="8:72" s="38" customFormat="1" ht="31.5" customHeight="1" x14ac:dyDescent="0.25">
      <c r="H1047780" s="14"/>
      <c r="I1047780" s="14"/>
      <c r="J1047780" s="14"/>
      <c r="K1047780" s="14"/>
      <c r="L1047780" s="14"/>
      <c r="M1047780" s="14"/>
      <c r="N1047780" s="14"/>
      <c r="O1047780" s="14"/>
      <c r="P1047780" s="14"/>
      <c r="Q1047780" s="14"/>
      <c r="R1047780" s="14"/>
      <c r="S1047780" s="14"/>
      <c r="T1047780" s="14"/>
      <c r="U1047780" s="14"/>
      <c r="V1047780" s="14"/>
      <c r="W1047780" s="14"/>
      <c r="X1047780" s="14"/>
      <c r="Y1047780" s="37"/>
      <c r="Z1047780" s="37"/>
      <c r="BR1047780" s="25"/>
      <c r="BT1047780" s="25"/>
    </row>
    <row r="1047781" spans="8:72" s="38" customFormat="1" ht="31.5" customHeight="1" x14ac:dyDescent="0.25">
      <c r="H1047781" s="14"/>
      <c r="I1047781" s="14"/>
      <c r="J1047781" s="14"/>
      <c r="K1047781" s="14"/>
      <c r="L1047781" s="14"/>
      <c r="M1047781" s="14"/>
      <c r="N1047781" s="14"/>
      <c r="O1047781" s="14"/>
      <c r="P1047781" s="14"/>
      <c r="Q1047781" s="14"/>
      <c r="R1047781" s="14"/>
      <c r="S1047781" s="14"/>
      <c r="T1047781" s="14"/>
      <c r="U1047781" s="14"/>
      <c r="V1047781" s="14"/>
      <c r="W1047781" s="14"/>
      <c r="X1047781" s="14"/>
      <c r="Y1047781" s="37"/>
      <c r="Z1047781" s="37"/>
      <c r="BR1047781" s="25"/>
      <c r="BT1047781" s="25"/>
    </row>
    <row r="1047782" spans="8:72" s="38" customFormat="1" ht="31.5" customHeight="1" x14ac:dyDescent="0.25">
      <c r="H1047782" s="14"/>
      <c r="I1047782" s="14"/>
      <c r="J1047782" s="14"/>
      <c r="K1047782" s="14"/>
      <c r="L1047782" s="14"/>
      <c r="M1047782" s="14"/>
      <c r="N1047782" s="14"/>
      <c r="O1047782" s="14"/>
      <c r="P1047782" s="14"/>
      <c r="Q1047782" s="14"/>
      <c r="R1047782" s="14"/>
      <c r="S1047782" s="14"/>
      <c r="T1047782" s="14"/>
      <c r="U1047782" s="14"/>
      <c r="V1047782" s="14"/>
      <c r="W1047782" s="14"/>
      <c r="X1047782" s="14"/>
      <c r="Y1047782" s="37"/>
      <c r="Z1047782" s="37"/>
      <c r="BR1047782" s="25"/>
      <c r="BT1047782" s="25"/>
    </row>
    <row r="1047783" spans="8:72" s="38" customFormat="1" ht="31.5" customHeight="1" x14ac:dyDescent="0.25">
      <c r="H1047783" s="14"/>
      <c r="I1047783" s="14"/>
      <c r="J1047783" s="14"/>
      <c r="K1047783" s="14"/>
      <c r="L1047783" s="14"/>
      <c r="M1047783" s="14"/>
      <c r="N1047783" s="14"/>
      <c r="O1047783" s="14"/>
      <c r="P1047783" s="14"/>
      <c r="Q1047783" s="14"/>
      <c r="R1047783" s="14"/>
      <c r="S1047783" s="14"/>
      <c r="T1047783" s="14"/>
      <c r="U1047783" s="14"/>
      <c r="V1047783" s="14"/>
      <c r="W1047783" s="14"/>
      <c r="X1047783" s="14"/>
      <c r="Y1047783" s="37"/>
      <c r="Z1047783" s="37"/>
      <c r="BR1047783" s="25"/>
      <c r="BT1047783" s="25"/>
    </row>
    <row r="1047784" spans="8:72" s="38" customFormat="1" ht="31.5" customHeight="1" x14ac:dyDescent="0.25">
      <c r="H1047784" s="14"/>
      <c r="I1047784" s="14"/>
      <c r="J1047784" s="14"/>
      <c r="K1047784" s="14"/>
      <c r="L1047784" s="14"/>
      <c r="M1047784" s="14"/>
      <c r="N1047784" s="14"/>
      <c r="O1047784" s="14"/>
      <c r="P1047784" s="14"/>
      <c r="Q1047784" s="14"/>
      <c r="R1047784" s="14"/>
      <c r="S1047784" s="14"/>
      <c r="T1047784" s="14"/>
      <c r="U1047784" s="14"/>
      <c r="V1047784" s="14"/>
      <c r="W1047784" s="14"/>
      <c r="X1047784" s="14"/>
      <c r="Y1047784" s="37"/>
      <c r="Z1047784" s="37"/>
      <c r="BR1047784" s="25"/>
      <c r="BT1047784" s="25"/>
    </row>
    <row r="1047785" spans="8:72" s="38" customFormat="1" ht="31.5" customHeight="1" x14ac:dyDescent="0.25">
      <c r="H1047785" s="14"/>
      <c r="I1047785" s="14"/>
      <c r="J1047785" s="14"/>
      <c r="K1047785" s="14"/>
      <c r="L1047785" s="14"/>
      <c r="M1047785" s="14"/>
      <c r="N1047785" s="14"/>
      <c r="O1047785" s="14"/>
      <c r="P1047785" s="14"/>
      <c r="Q1047785" s="14"/>
      <c r="R1047785" s="14"/>
      <c r="S1047785" s="14"/>
      <c r="T1047785" s="14"/>
      <c r="U1047785" s="14"/>
      <c r="V1047785" s="14"/>
      <c r="W1047785" s="14"/>
      <c r="X1047785" s="14"/>
      <c r="Y1047785" s="37"/>
      <c r="Z1047785" s="37"/>
      <c r="BR1047785" s="25"/>
      <c r="BT1047785" s="25"/>
    </row>
    <row r="1047786" spans="8:72" s="38" customFormat="1" ht="31.5" customHeight="1" x14ac:dyDescent="0.25">
      <c r="H1047786" s="14"/>
      <c r="I1047786" s="14"/>
      <c r="J1047786" s="14"/>
      <c r="K1047786" s="14"/>
      <c r="L1047786" s="14"/>
      <c r="M1047786" s="14"/>
      <c r="N1047786" s="14"/>
      <c r="O1047786" s="14"/>
      <c r="P1047786" s="14"/>
      <c r="Q1047786" s="14"/>
      <c r="R1047786" s="14"/>
      <c r="S1047786" s="14"/>
      <c r="T1047786" s="14"/>
      <c r="U1047786" s="14"/>
      <c r="V1047786" s="14"/>
      <c r="W1047786" s="14"/>
      <c r="X1047786" s="14"/>
      <c r="Y1047786" s="37"/>
      <c r="Z1047786" s="37"/>
      <c r="BR1047786" s="25"/>
      <c r="BT1047786" s="25"/>
    </row>
    <row r="1047787" spans="8:72" s="38" customFormat="1" ht="31.5" customHeight="1" x14ac:dyDescent="0.25">
      <c r="H1047787" s="14"/>
      <c r="I1047787" s="14"/>
      <c r="J1047787" s="14"/>
      <c r="K1047787" s="14"/>
      <c r="L1047787" s="14"/>
      <c r="M1047787" s="14"/>
      <c r="N1047787" s="14"/>
      <c r="O1047787" s="14"/>
      <c r="P1047787" s="14"/>
      <c r="Q1047787" s="14"/>
      <c r="R1047787" s="14"/>
      <c r="S1047787" s="14"/>
      <c r="T1047787" s="14"/>
      <c r="U1047787" s="14"/>
      <c r="V1047787" s="14"/>
      <c r="W1047787" s="14"/>
      <c r="X1047787" s="14"/>
      <c r="Y1047787" s="37"/>
      <c r="Z1047787" s="37"/>
      <c r="BR1047787" s="25"/>
      <c r="BT1047787" s="25"/>
    </row>
    <row r="1047788" spans="8:72" s="38" customFormat="1" ht="31.5" customHeight="1" x14ac:dyDescent="0.25">
      <c r="H1047788" s="14"/>
      <c r="I1047788" s="14"/>
      <c r="J1047788" s="14"/>
      <c r="K1047788" s="14"/>
      <c r="L1047788" s="14"/>
      <c r="M1047788" s="14"/>
      <c r="N1047788" s="14"/>
      <c r="O1047788" s="14"/>
      <c r="P1047788" s="14"/>
      <c r="Q1047788" s="14"/>
      <c r="R1047788" s="14"/>
      <c r="S1047788" s="14"/>
      <c r="T1047788" s="14"/>
      <c r="U1047788" s="14"/>
      <c r="V1047788" s="14"/>
      <c r="W1047788" s="14"/>
      <c r="X1047788" s="14"/>
      <c r="Y1047788" s="37"/>
      <c r="Z1047788" s="37"/>
      <c r="BR1047788" s="25"/>
      <c r="BT1047788" s="25"/>
    </row>
    <row r="1047789" spans="8:72" s="38" customFormat="1" ht="31.5" customHeight="1" x14ac:dyDescent="0.25">
      <c r="H1047789" s="14"/>
      <c r="I1047789" s="14"/>
      <c r="J1047789" s="14"/>
      <c r="K1047789" s="14"/>
      <c r="L1047789" s="14"/>
      <c r="M1047789" s="14"/>
      <c r="N1047789" s="14"/>
      <c r="O1047789" s="14"/>
      <c r="P1047789" s="14"/>
      <c r="Q1047789" s="14"/>
      <c r="R1047789" s="14"/>
      <c r="S1047789" s="14"/>
      <c r="T1047789" s="14"/>
      <c r="U1047789" s="14"/>
      <c r="V1047789" s="14"/>
      <c r="W1047789" s="14"/>
      <c r="X1047789" s="14"/>
      <c r="Y1047789" s="37"/>
      <c r="Z1047789" s="37"/>
      <c r="BR1047789" s="25"/>
      <c r="BT1047789" s="25"/>
    </row>
    <row r="1047790" spans="8:72" s="38" customFormat="1" ht="31.5" customHeight="1" x14ac:dyDescent="0.25">
      <c r="H1047790" s="14"/>
      <c r="I1047790" s="14"/>
      <c r="J1047790" s="14"/>
      <c r="K1047790" s="14"/>
      <c r="L1047790" s="14"/>
      <c r="M1047790" s="14"/>
      <c r="N1047790" s="14"/>
      <c r="O1047790" s="14"/>
      <c r="P1047790" s="14"/>
      <c r="Q1047790" s="14"/>
      <c r="R1047790" s="14"/>
      <c r="S1047790" s="14"/>
      <c r="T1047790" s="14"/>
      <c r="U1047790" s="14"/>
      <c r="V1047790" s="14"/>
      <c r="W1047790" s="14"/>
      <c r="X1047790" s="14"/>
      <c r="Y1047790" s="37"/>
      <c r="Z1047790" s="37"/>
      <c r="BR1047790" s="25"/>
      <c r="BT1047790" s="25"/>
    </row>
    <row r="1047791" spans="8:72" s="38" customFormat="1" ht="31.5" customHeight="1" x14ac:dyDescent="0.25">
      <c r="H1047791" s="14"/>
      <c r="I1047791" s="14"/>
      <c r="J1047791" s="14"/>
      <c r="K1047791" s="14"/>
      <c r="L1047791" s="14"/>
      <c r="M1047791" s="14"/>
      <c r="N1047791" s="14"/>
      <c r="O1047791" s="14"/>
      <c r="P1047791" s="14"/>
      <c r="Q1047791" s="14"/>
      <c r="R1047791" s="14"/>
      <c r="S1047791" s="14"/>
      <c r="T1047791" s="14"/>
      <c r="U1047791" s="14"/>
      <c r="V1047791" s="14"/>
      <c r="W1047791" s="14"/>
      <c r="X1047791" s="14"/>
      <c r="Y1047791" s="37"/>
      <c r="Z1047791" s="37"/>
      <c r="BR1047791" s="25"/>
      <c r="BT1047791" s="25"/>
    </row>
    <row r="1047792" spans="8:72" s="38" customFormat="1" ht="31.5" customHeight="1" x14ac:dyDescent="0.25">
      <c r="H1047792" s="14"/>
      <c r="I1047792" s="14"/>
      <c r="J1047792" s="14"/>
      <c r="K1047792" s="14"/>
      <c r="L1047792" s="14"/>
      <c r="M1047792" s="14"/>
      <c r="N1047792" s="14"/>
      <c r="O1047792" s="14"/>
      <c r="P1047792" s="14"/>
      <c r="Q1047792" s="14"/>
      <c r="R1047792" s="14"/>
      <c r="S1047792" s="14"/>
      <c r="T1047792" s="14"/>
      <c r="U1047792" s="14"/>
      <c r="V1047792" s="14"/>
      <c r="W1047792" s="14"/>
      <c r="X1047792" s="14"/>
      <c r="Y1047792" s="37"/>
      <c r="Z1047792" s="37"/>
      <c r="BR1047792" s="25"/>
      <c r="BT1047792" s="25"/>
    </row>
    <row r="1047793" spans="8:72" s="38" customFormat="1" ht="31.5" customHeight="1" x14ac:dyDescent="0.25">
      <c r="H1047793" s="14"/>
      <c r="I1047793" s="14"/>
      <c r="J1047793" s="14"/>
      <c r="K1047793" s="14"/>
      <c r="L1047793" s="14"/>
      <c r="M1047793" s="14"/>
      <c r="N1047793" s="14"/>
      <c r="O1047793" s="14"/>
      <c r="P1047793" s="14"/>
      <c r="Q1047793" s="14"/>
      <c r="R1047793" s="14"/>
      <c r="S1047793" s="14"/>
      <c r="T1047793" s="14"/>
      <c r="U1047793" s="14"/>
      <c r="V1047793" s="14"/>
      <c r="W1047793" s="14"/>
      <c r="X1047793" s="14"/>
      <c r="Y1047793" s="37"/>
      <c r="Z1047793" s="37"/>
      <c r="BR1047793" s="25"/>
      <c r="BT1047793" s="25"/>
    </row>
    <row r="1047794" spans="8:72" s="38" customFormat="1" ht="31.5" customHeight="1" x14ac:dyDescent="0.25">
      <c r="H1047794" s="14"/>
      <c r="I1047794" s="14"/>
      <c r="J1047794" s="14"/>
      <c r="K1047794" s="14"/>
      <c r="L1047794" s="14"/>
      <c r="M1047794" s="14"/>
      <c r="N1047794" s="14"/>
      <c r="O1047794" s="14"/>
      <c r="P1047794" s="14"/>
      <c r="Q1047794" s="14"/>
      <c r="R1047794" s="14"/>
      <c r="S1047794" s="14"/>
      <c r="T1047794" s="14"/>
      <c r="U1047794" s="14"/>
      <c r="V1047794" s="14"/>
      <c r="W1047794" s="14"/>
      <c r="X1047794" s="14"/>
      <c r="Y1047794" s="37"/>
      <c r="Z1047794" s="37"/>
      <c r="BR1047794" s="25"/>
      <c r="BT1047794" s="25"/>
    </row>
    <row r="1047795" spans="8:72" s="38" customFormat="1" ht="31.5" customHeight="1" x14ac:dyDescent="0.25">
      <c r="H1047795" s="14"/>
      <c r="I1047795" s="14"/>
      <c r="J1047795" s="14"/>
      <c r="K1047795" s="14"/>
      <c r="L1047795" s="14"/>
      <c r="M1047795" s="14"/>
      <c r="N1047795" s="14"/>
      <c r="O1047795" s="14"/>
      <c r="P1047795" s="14"/>
      <c r="Q1047795" s="14"/>
      <c r="R1047795" s="14"/>
      <c r="S1047795" s="14"/>
      <c r="T1047795" s="14"/>
      <c r="U1047795" s="14"/>
      <c r="V1047795" s="14"/>
      <c r="W1047795" s="14"/>
      <c r="X1047795" s="14"/>
      <c r="Y1047795" s="37"/>
      <c r="Z1047795" s="37"/>
      <c r="BR1047795" s="25"/>
      <c r="BT1047795" s="25"/>
    </row>
    <row r="1047796" spans="8:72" s="38" customFormat="1" ht="31.5" customHeight="1" x14ac:dyDescent="0.25">
      <c r="H1047796" s="14"/>
      <c r="I1047796" s="14"/>
      <c r="J1047796" s="14"/>
      <c r="K1047796" s="14"/>
      <c r="L1047796" s="14"/>
      <c r="M1047796" s="14"/>
      <c r="N1047796" s="14"/>
      <c r="O1047796" s="14"/>
      <c r="P1047796" s="14"/>
      <c r="Q1047796" s="14"/>
      <c r="R1047796" s="14"/>
      <c r="S1047796" s="14"/>
      <c r="T1047796" s="14"/>
      <c r="U1047796" s="14"/>
      <c r="V1047796" s="14"/>
      <c r="W1047796" s="14"/>
      <c r="X1047796" s="14"/>
      <c r="Y1047796" s="37"/>
      <c r="Z1047796" s="37"/>
      <c r="BR1047796" s="25"/>
      <c r="BT1047796" s="25"/>
    </row>
    <row r="1047797" spans="8:72" s="38" customFormat="1" ht="31.5" customHeight="1" x14ac:dyDescent="0.25">
      <c r="H1047797" s="14"/>
      <c r="I1047797" s="14"/>
      <c r="J1047797" s="14"/>
      <c r="K1047797" s="14"/>
      <c r="L1047797" s="14"/>
      <c r="M1047797" s="14"/>
      <c r="N1047797" s="14"/>
      <c r="O1047797" s="14"/>
      <c r="P1047797" s="14"/>
      <c r="Q1047797" s="14"/>
      <c r="R1047797" s="14"/>
      <c r="S1047797" s="14"/>
      <c r="T1047797" s="14"/>
      <c r="U1047797" s="14"/>
      <c r="V1047797" s="14"/>
      <c r="W1047797" s="14"/>
      <c r="X1047797" s="14"/>
      <c r="Y1047797" s="37"/>
      <c r="Z1047797" s="37"/>
      <c r="BR1047797" s="25"/>
      <c r="BT1047797" s="25"/>
    </row>
    <row r="1047798" spans="8:72" s="38" customFormat="1" ht="31.5" customHeight="1" x14ac:dyDescent="0.25">
      <c r="H1047798" s="14"/>
      <c r="I1047798" s="14"/>
      <c r="J1047798" s="14"/>
      <c r="K1047798" s="14"/>
      <c r="L1047798" s="14"/>
      <c r="M1047798" s="14"/>
      <c r="N1047798" s="14"/>
      <c r="O1047798" s="14"/>
      <c r="P1047798" s="14"/>
      <c r="Q1047798" s="14"/>
      <c r="R1047798" s="14"/>
      <c r="S1047798" s="14"/>
      <c r="T1047798" s="14"/>
      <c r="U1047798" s="14"/>
      <c r="V1047798" s="14"/>
      <c r="W1047798" s="14"/>
      <c r="X1047798" s="14"/>
      <c r="Y1047798" s="37"/>
      <c r="Z1047798" s="37"/>
      <c r="BR1047798" s="25"/>
      <c r="BT1047798" s="25"/>
    </row>
    <row r="1047799" spans="8:72" s="38" customFormat="1" ht="31.5" customHeight="1" x14ac:dyDescent="0.25">
      <c r="H1047799" s="14"/>
      <c r="I1047799" s="14"/>
      <c r="J1047799" s="14"/>
      <c r="K1047799" s="14"/>
      <c r="L1047799" s="14"/>
      <c r="M1047799" s="14"/>
      <c r="N1047799" s="14"/>
      <c r="O1047799" s="14"/>
      <c r="P1047799" s="14"/>
      <c r="Q1047799" s="14"/>
      <c r="R1047799" s="14"/>
      <c r="S1047799" s="14"/>
      <c r="T1047799" s="14"/>
      <c r="U1047799" s="14"/>
      <c r="V1047799" s="14"/>
      <c r="W1047799" s="14"/>
      <c r="X1047799" s="14"/>
      <c r="Y1047799" s="37"/>
      <c r="Z1047799" s="37"/>
      <c r="BR1047799" s="25"/>
      <c r="BT1047799" s="25"/>
    </row>
    <row r="1047800" spans="8:72" s="38" customFormat="1" ht="31.5" customHeight="1" x14ac:dyDescent="0.25">
      <c r="H1047800" s="14"/>
      <c r="I1047800" s="14"/>
      <c r="J1047800" s="14"/>
      <c r="K1047800" s="14"/>
      <c r="L1047800" s="14"/>
      <c r="M1047800" s="14"/>
      <c r="N1047800" s="14"/>
      <c r="O1047800" s="14"/>
      <c r="P1047800" s="14"/>
      <c r="Q1047800" s="14"/>
      <c r="R1047800" s="14"/>
      <c r="S1047800" s="14"/>
      <c r="T1047800" s="14"/>
      <c r="U1047800" s="14"/>
      <c r="V1047800" s="14"/>
      <c r="W1047800" s="14"/>
      <c r="X1047800" s="14"/>
      <c r="Y1047800" s="37"/>
      <c r="Z1047800" s="37"/>
      <c r="BR1047800" s="25"/>
      <c r="BT1047800" s="25"/>
    </row>
    <row r="1047801" spans="8:72" s="38" customFormat="1" ht="31.5" customHeight="1" x14ac:dyDescent="0.25">
      <c r="H1047801" s="14"/>
      <c r="I1047801" s="14"/>
      <c r="J1047801" s="14"/>
      <c r="K1047801" s="14"/>
      <c r="L1047801" s="14"/>
      <c r="M1047801" s="14"/>
      <c r="N1047801" s="14"/>
      <c r="O1047801" s="14"/>
      <c r="P1047801" s="14"/>
      <c r="Q1047801" s="14"/>
      <c r="R1047801" s="14"/>
      <c r="S1047801" s="14"/>
      <c r="T1047801" s="14"/>
      <c r="U1047801" s="14"/>
      <c r="V1047801" s="14"/>
      <c r="W1047801" s="14"/>
      <c r="X1047801" s="14"/>
      <c r="Y1047801" s="37"/>
      <c r="Z1047801" s="37"/>
      <c r="BR1047801" s="25"/>
      <c r="BT1047801" s="25"/>
    </row>
    <row r="1047802" spans="8:72" s="38" customFormat="1" ht="31.5" customHeight="1" x14ac:dyDescent="0.25">
      <c r="H1047802" s="14"/>
      <c r="I1047802" s="14"/>
      <c r="J1047802" s="14"/>
      <c r="K1047802" s="14"/>
      <c r="L1047802" s="14"/>
      <c r="M1047802" s="14"/>
      <c r="N1047802" s="14"/>
      <c r="O1047802" s="14"/>
      <c r="P1047802" s="14"/>
      <c r="Q1047802" s="14"/>
      <c r="R1047802" s="14"/>
      <c r="S1047802" s="14"/>
      <c r="T1047802" s="14"/>
      <c r="U1047802" s="14"/>
      <c r="V1047802" s="14"/>
      <c r="W1047802" s="14"/>
      <c r="X1047802" s="14"/>
      <c r="Y1047802" s="37"/>
      <c r="Z1047802" s="37"/>
      <c r="BR1047802" s="25"/>
      <c r="BT1047802" s="25"/>
    </row>
    <row r="1047803" spans="8:72" s="38" customFormat="1" ht="31.5" customHeight="1" x14ac:dyDescent="0.25">
      <c r="H1047803" s="14"/>
      <c r="I1047803" s="14"/>
      <c r="J1047803" s="14"/>
      <c r="K1047803" s="14"/>
      <c r="L1047803" s="14"/>
      <c r="M1047803" s="14"/>
      <c r="N1047803" s="14"/>
      <c r="O1047803" s="14"/>
      <c r="P1047803" s="14"/>
      <c r="Q1047803" s="14"/>
      <c r="R1047803" s="14"/>
      <c r="S1047803" s="14"/>
      <c r="T1047803" s="14"/>
      <c r="U1047803" s="14"/>
      <c r="V1047803" s="14"/>
      <c r="W1047803" s="14"/>
      <c r="X1047803" s="14"/>
      <c r="Y1047803" s="37"/>
      <c r="Z1047803" s="37"/>
      <c r="BR1047803" s="25"/>
      <c r="BT1047803" s="25"/>
    </row>
    <row r="1047804" spans="8:72" s="38" customFormat="1" ht="31.5" customHeight="1" x14ac:dyDescent="0.25">
      <c r="H1047804" s="14"/>
      <c r="I1047804" s="14"/>
      <c r="J1047804" s="14"/>
      <c r="K1047804" s="14"/>
      <c r="L1047804" s="14"/>
      <c r="M1047804" s="14"/>
      <c r="N1047804" s="14"/>
      <c r="O1047804" s="14"/>
      <c r="P1047804" s="14"/>
      <c r="Q1047804" s="14"/>
      <c r="R1047804" s="14"/>
      <c r="S1047804" s="14"/>
      <c r="T1047804" s="14"/>
      <c r="U1047804" s="14"/>
      <c r="V1047804" s="14"/>
      <c r="W1047804" s="14"/>
      <c r="X1047804" s="14"/>
      <c r="Y1047804" s="37"/>
      <c r="Z1047804" s="37"/>
      <c r="BR1047804" s="25"/>
      <c r="BT1047804" s="25"/>
    </row>
    <row r="1047805" spans="8:72" s="38" customFormat="1" ht="31.5" customHeight="1" x14ac:dyDescent="0.25">
      <c r="H1047805" s="14"/>
      <c r="I1047805" s="14"/>
      <c r="J1047805" s="14"/>
      <c r="K1047805" s="14"/>
      <c r="L1047805" s="14"/>
      <c r="M1047805" s="14"/>
      <c r="N1047805" s="14"/>
      <c r="O1047805" s="14"/>
      <c r="P1047805" s="14"/>
      <c r="Q1047805" s="14"/>
      <c r="R1047805" s="14"/>
      <c r="S1047805" s="14"/>
      <c r="T1047805" s="14"/>
      <c r="U1047805" s="14"/>
      <c r="V1047805" s="14"/>
      <c r="W1047805" s="14"/>
      <c r="X1047805" s="14"/>
      <c r="Y1047805" s="37"/>
      <c r="Z1047805" s="37"/>
      <c r="BR1047805" s="25"/>
      <c r="BT1047805" s="25"/>
    </row>
    <row r="1047806" spans="8:72" s="38" customFormat="1" ht="31.5" customHeight="1" x14ac:dyDescent="0.25">
      <c r="H1047806" s="14"/>
      <c r="I1047806" s="14"/>
      <c r="J1047806" s="14"/>
      <c r="K1047806" s="14"/>
      <c r="L1047806" s="14"/>
      <c r="M1047806" s="14"/>
      <c r="N1047806" s="14"/>
      <c r="O1047806" s="14"/>
      <c r="P1047806" s="14"/>
      <c r="Q1047806" s="14"/>
      <c r="R1047806" s="14"/>
      <c r="S1047806" s="14"/>
      <c r="T1047806" s="14"/>
      <c r="U1047806" s="14"/>
      <c r="V1047806" s="14"/>
      <c r="W1047806" s="14"/>
      <c r="X1047806" s="14"/>
      <c r="Y1047806" s="37"/>
      <c r="Z1047806" s="37"/>
      <c r="BR1047806" s="25"/>
      <c r="BT1047806" s="25"/>
    </row>
    <row r="1047807" spans="8:72" s="38" customFormat="1" ht="31.5" customHeight="1" x14ac:dyDescent="0.25">
      <c r="H1047807" s="14"/>
      <c r="I1047807" s="14"/>
      <c r="J1047807" s="14"/>
      <c r="K1047807" s="14"/>
      <c r="L1047807" s="14"/>
      <c r="M1047807" s="14"/>
      <c r="N1047807" s="14"/>
      <c r="O1047807" s="14"/>
      <c r="P1047807" s="14"/>
      <c r="Q1047807" s="14"/>
      <c r="R1047807" s="14"/>
      <c r="S1047807" s="14"/>
      <c r="T1047807" s="14"/>
      <c r="U1047807" s="14"/>
      <c r="V1047807" s="14"/>
      <c r="W1047807" s="14"/>
      <c r="X1047807" s="14"/>
      <c r="Y1047807" s="37"/>
      <c r="Z1047807" s="37"/>
      <c r="BR1047807" s="25"/>
      <c r="BT1047807" s="25"/>
    </row>
    <row r="1047808" spans="8:72" s="38" customFormat="1" ht="31.5" customHeight="1" x14ac:dyDescent="0.25">
      <c r="H1047808" s="14"/>
      <c r="I1047808" s="14"/>
      <c r="J1047808" s="14"/>
      <c r="K1047808" s="14"/>
      <c r="L1047808" s="14"/>
      <c r="M1047808" s="14"/>
      <c r="N1047808" s="14"/>
      <c r="O1047808" s="14"/>
      <c r="P1047808" s="14"/>
      <c r="Q1047808" s="14"/>
      <c r="R1047808" s="14"/>
      <c r="S1047808" s="14"/>
      <c r="T1047808" s="14"/>
      <c r="U1047808" s="14"/>
      <c r="V1047808" s="14"/>
      <c r="W1047808" s="14"/>
      <c r="X1047808" s="14"/>
      <c r="Y1047808" s="37"/>
      <c r="Z1047808" s="37"/>
      <c r="BR1047808" s="25"/>
      <c r="BT1047808" s="25"/>
    </row>
    <row r="1047809" spans="8:72" s="38" customFormat="1" ht="31.5" customHeight="1" x14ac:dyDescent="0.25">
      <c r="H1047809" s="14"/>
      <c r="I1047809" s="14"/>
      <c r="J1047809" s="14"/>
      <c r="K1047809" s="14"/>
      <c r="L1047809" s="14"/>
      <c r="M1047809" s="14"/>
      <c r="N1047809" s="14"/>
      <c r="O1047809" s="14"/>
      <c r="P1047809" s="14"/>
      <c r="Q1047809" s="14"/>
      <c r="R1047809" s="14"/>
      <c r="S1047809" s="14"/>
      <c r="T1047809" s="14"/>
      <c r="U1047809" s="14"/>
      <c r="V1047809" s="14"/>
      <c r="W1047809" s="14"/>
      <c r="X1047809" s="14"/>
      <c r="Y1047809" s="37"/>
      <c r="Z1047809" s="37"/>
      <c r="BR1047809" s="25"/>
      <c r="BT1047809" s="25"/>
    </row>
    <row r="1047810" spans="8:72" s="38" customFormat="1" ht="31.5" customHeight="1" x14ac:dyDescent="0.25">
      <c r="H1047810" s="14"/>
      <c r="I1047810" s="14"/>
      <c r="J1047810" s="14"/>
      <c r="K1047810" s="14"/>
      <c r="L1047810" s="14"/>
      <c r="M1047810" s="14"/>
      <c r="N1047810" s="14"/>
      <c r="O1047810" s="14"/>
      <c r="P1047810" s="14"/>
      <c r="Q1047810" s="14"/>
      <c r="R1047810" s="14"/>
      <c r="S1047810" s="14"/>
      <c r="T1047810" s="14"/>
      <c r="U1047810" s="14"/>
      <c r="V1047810" s="14"/>
      <c r="W1047810" s="14"/>
      <c r="X1047810" s="14"/>
      <c r="Y1047810" s="37"/>
      <c r="Z1047810" s="37"/>
      <c r="BR1047810" s="25"/>
      <c r="BT1047810" s="25"/>
    </row>
    <row r="1047811" spans="8:72" s="38" customFormat="1" ht="31.5" customHeight="1" x14ac:dyDescent="0.25">
      <c r="H1047811" s="14"/>
      <c r="I1047811" s="14"/>
      <c r="J1047811" s="14"/>
      <c r="K1047811" s="14"/>
      <c r="L1047811" s="14"/>
      <c r="M1047811" s="14"/>
      <c r="N1047811" s="14"/>
      <c r="O1047811" s="14"/>
      <c r="P1047811" s="14"/>
      <c r="Q1047811" s="14"/>
      <c r="R1047811" s="14"/>
      <c r="S1047811" s="14"/>
      <c r="T1047811" s="14"/>
      <c r="U1047811" s="14"/>
      <c r="V1047811" s="14"/>
      <c r="W1047811" s="14"/>
      <c r="X1047811" s="14"/>
      <c r="Y1047811" s="37"/>
      <c r="Z1047811" s="37"/>
      <c r="BR1047811" s="25"/>
      <c r="BT1047811" s="25"/>
    </row>
    <row r="1047812" spans="8:72" s="38" customFormat="1" ht="31.5" customHeight="1" x14ac:dyDescent="0.25">
      <c r="H1047812" s="14"/>
      <c r="I1047812" s="14"/>
      <c r="J1047812" s="14"/>
      <c r="K1047812" s="14"/>
      <c r="L1047812" s="14"/>
      <c r="M1047812" s="14"/>
      <c r="N1047812" s="14"/>
      <c r="O1047812" s="14"/>
      <c r="P1047812" s="14"/>
      <c r="Q1047812" s="14"/>
      <c r="R1047812" s="14"/>
      <c r="S1047812" s="14"/>
      <c r="T1047812" s="14"/>
      <c r="U1047812" s="14"/>
      <c r="V1047812" s="14"/>
      <c r="W1047812" s="14"/>
      <c r="X1047812" s="14"/>
      <c r="Y1047812" s="37"/>
      <c r="Z1047812" s="37"/>
      <c r="BR1047812" s="25"/>
      <c r="BT1047812" s="25"/>
    </row>
    <row r="1047813" spans="8:72" s="38" customFormat="1" ht="31.5" customHeight="1" x14ac:dyDescent="0.25">
      <c r="H1047813" s="14"/>
      <c r="I1047813" s="14"/>
      <c r="J1047813" s="14"/>
      <c r="K1047813" s="14"/>
      <c r="L1047813" s="14"/>
      <c r="M1047813" s="14"/>
      <c r="N1047813" s="14"/>
      <c r="O1047813" s="14"/>
      <c r="P1047813" s="14"/>
      <c r="Q1047813" s="14"/>
      <c r="R1047813" s="14"/>
      <c r="S1047813" s="14"/>
      <c r="T1047813" s="14"/>
      <c r="U1047813" s="14"/>
      <c r="V1047813" s="14"/>
      <c r="W1047813" s="14"/>
      <c r="X1047813" s="14"/>
      <c r="Y1047813" s="37"/>
      <c r="Z1047813" s="37"/>
      <c r="BR1047813" s="25"/>
      <c r="BT1047813" s="25"/>
    </row>
    <row r="1047814" spans="8:72" s="38" customFormat="1" ht="31.5" customHeight="1" x14ac:dyDescent="0.25">
      <c r="H1047814" s="14"/>
      <c r="I1047814" s="14"/>
      <c r="J1047814" s="14"/>
      <c r="K1047814" s="14"/>
      <c r="L1047814" s="14"/>
      <c r="M1047814" s="14"/>
      <c r="N1047814" s="14"/>
      <c r="O1047814" s="14"/>
      <c r="P1047814" s="14"/>
      <c r="Q1047814" s="14"/>
      <c r="R1047814" s="14"/>
      <c r="S1047814" s="14"/>
      <c r="T1047814" s="14"/>
      <c r="U1047814" s="14"/>
      <c r="V1047814" s="14"/>
      <c r="W1047814" s="14"/>
      <c r="X1047814" s="14"/>
      <c r="Y1047814" s="37"/>
      <c r="Z1047814" s="37"/>
      <c r="BR1047814" s="25"/>
      <c r="BT1047814" s="25"/>
    </row>
    <row r="1047815" spans="8:72" s="38" customFormat="1" ht="31.5" customHeight="1" x14ac:dyDescent="0.25">
      <c r="H1047815" s="14"/>
      <c r="I1047815" s="14"/>
      <c r="J1047815" s="14"/>
      <c r="K1047815" s="14"/>
      <c r="L1047815" s="14"/>
      <c r="M1047815" s="14"/>
      <c r="N1047815" s="14"/>
      <c r="O1047815" s="14"/>
      <c r="P1047815" s="14"/>
      <c r="Q1047815" s="14"/>
      <c r="R1047815" s="14"/>
      <c r="S1047815" s="14"/>
      <c r="T1047815" s="14"/>
      <c r="U1047815" s="14"/>
      <c r="V1047815" s="14"/>
      <c r="W1047815" s="14"/>
      <c r="X1047815" s="14"/>
      <c r="Y1047815" s="37"/>
      <c r="Z1047815" s="37"/>
      <c r="BR1047815" s="25"/>
      <c r="BT1047815" s="25"/>
    </row>
    <row r="1047816" spans="8:72" s="38" customFormat="1" ht="31.5" customHeight="1" x14ac:dyDescent="0.25">
      <c r="H1047816" s="14"/>
      <c r="I1047816" s="14"/>
      <c r="J1047816" s="14"/>
      <c r="K1047816" s="14"/>
      <c r="L1047816" s="14"/>
      <c r="M1047816" s="14"/>
      <c r="N1047816" s="14"/>
      <c r="O1047816" s="14"/>
      <c r="P1047816" s="14"/>
      <c r="Q1047816" s="14"/>
      <c r="R1047816" s="14"/>
      <c r="S1047816" s="14"/>
      <c r="T1047816" s="14"/>
      <c r="U1047816" s="14"/>
      <c r="V1047816" s="14"/>
      <c r="W1047816" s="14"/>
      <c r="X1047816" s="14"/>
      <c r="Y1047816" s="37"/>
      <c r="Z1047816" s="37"/>
      <c r="BR1047816" s="25"/>
      <c r="BT1047816" s="25"/>
    </row>
    <row r="1047817" spans="8:72" s="38" customFormat="1" ht="31.5" customHeight="1" x14ac:dyDescent="0.25">
      <c r="H1047817" s="14"/>
      <c r="I1047817" s="14"/>
      <c r="J1047817" s="14"/>
      <c r="K1047817" s="14"/>
      <c r="L1047817" s="14"/>
      <c r="M1047817" s="14"/>
      <c r="N1047817" s="14"/>
      <c r="O1047817" s="14"/>
      <c r="P1047817" s="14"/>
      <c r="Q1047817" s="14"/>
      <c r="R1047817" s="14"/>
      <c r="S1047817" s="14"/>
      <c r="T1047817" s="14"/>
      <c r="U1047817" s="14"/>
      <c r="V1047817" s="14"/>
      <c r="W1047817" s="14"/>
      <c r="X1047817" s="14"/>
      <c r="Y1047817" s="37"/>
      <c r="Z1047817" s="37"/>
      <c r="BR1047817" s="25"/>
      <c r="BT1047817" s="25"/>
    </row>
    <row r="1047818" spans="8:72" s="38" customFormat="1" ht="31.5" customHeight="1" x14ac:dyDescent="0.25">
      <c r="H1047818" s="14"/>
      <c r="I1047818" s="14"/>
      <c r="J1047818" s="14"/>
      <c r="K1047818" s="14"/>
      <c r="L1047818" s="14"/>
      <c r="M1047818" s="14"/>
      <c r="N1047818" s="14"/>
      <c r="O1047818" s="14"/>
      <c r="P1047818" s="14"/>
      <c r="Q1047818" s="14"/>
      <c r="R1047818" s="14"/>
      <c r="S1047818" s="14"/>
      <c r="T1047818" s="14"/>
      <c r="U1047818" s="14"/>
      <c r="V1047818" s="14"/>
      <c r="W1047818" s="14"/>
      <c r="X1047818" s="14"/>
      <c r="Y1047818" s="37"/>
      <c r="Z1047818" s="37"/>
      <c r="BR1047818" s="25"/>
      <c r="BT1047818" s="25"/>
    </row>
    <row r="1047819" spans="8:72" s="38" customFormat="1" ht="31.5" customHeight="1" x14ac:dyDescent="0.25">
      <c r="H1047819" s="14"/>
      <c r="I1047819" s="14"/>
      <c r="J1047819" s="14"/>
      <c r="K1047819" s="14"/>
      <c r="L1047819" s="14"/>
      <c r="M1047819" s="14"/>
      <c r="N1047819" s="14"/>
      <c r="O1047819" s="14"/>
      <c r="P1047819" s="14"/>
      <c r="Q1047819" s="14"/>
      <c r="R1047819" s="14"/>
      <c r="S1047819" s="14"/>
      <c r="T1047819" s="14"/>
      <c r="U1047819" s="14"/>
      <c r="V1047819" s="14"/>
      <c r="W1047819" s="14"/>
      <c r="X1047819" s="14"/>
      <c r="Y1047819" s="37"/>
      <c r="Z1047819" s="37"/>
      <c r="BR1047819" s="25"/>
      <c r="BT1047819" s="25"/>
    </row>
    <row r="1047820" spans="8:72" s="38" customFormat="1" ht="31.5" customHeight="1" x14ac:dyDescent="0.25">
      <c r="H1047820" s="14"/>
      <c r="I1047820" s="14"/>
      <c r="J1047820" s="14"/>
      <c r="K1047820" s="14"/>
      <c r="L1047820" s="14"/>
      <c r="M1047820" s="14"/>
      <c r="N1047820" s="14"/>
      <c r="O1047820" s="14"/>
      <c r="P1047820" s="14"/>
      <c r="Q1047820" s="14"/>
      <c r="R1047820" s="14"/>
      <c r="S1047820" s="14"/>
      <c r="T1047820" s="14"/>
      <c r="U1047820" s="14"/>
      <c r="V1047820" s="14"/>
      <c r="W1047820" s="14"/>
      <c r="X1047820" s="14"/>
      <c r="Y1047820" s="37"/>
      <c r="Z1047820" s="37"/>
      <c r="BR1047820" s="25"/>
      <c r="BT1047820" s="25"/>
    </row>
    <row r="1047821" spans="8:72" s="38" customFormat="1" ht="31.5" customHeight="1" x14ac:dyDescent="0.25">
      <c r="H1047821" s="14"/>
      <c r="I1047821" s="14"/>
      <c r="J1047821" s="14"/>
      <c r="K1047821" s="14"/>
      <c r="L1047821" s="14"/>
      <c r="M1047821" s="14"/>
      <c r="N1047821" s="14"/>
      <c r="O1047821" s="14"/>
      <c r="P1047821" s="14"/>
      <c r="Q1047821" s="14"/>
      <c r="R1047821" s="14"/>
      <c r="S1047821" s="14"/>
      <c r="T1047821" s="14"/>
      <c r="U1047821" s="14"/>
      <c r="V1047821" s="14"/>
      <c r="W1047821" s="14"/>
      <c r="X1047821" s="14"/>
      <c r="Y1047821" s="37"/>
      <c r="Z1047821" s="37"/>
      <c r="BR1047821" s="25"/>
      <c r="BT1047821" s="25"/>
    </row>
    <row r="1047822" spans="8:72" s="38" customFormat="1" ht="31.5" customHeight="1" x14ac:dyDescent="0.25">
      <c r="H1047822" s="14"/>
      <c r="I1047822" s="14"/>
      <c r="J1047822" s="14"/>
      <c r="K1047822" s="14"/>
      <c r="L1047822" s="14"/>
      <c r="M1047822" s="14"/>
      <c r="N1047822" s="14"/>
      <c r="O1047822" s="14"/>
      <c r="P1047822" s="14"/>
      <c r="Q1047822" s="14"/>
      <c r="R1047822" s="14"/>
      <c r="S1047822" s="14"/>
      <c r="T1047822" s="14"/>
      <c r="U1047822" s="14"/>
      <c r="V1047822" s="14"/>
      <c r="W1047822" s="14"/>
      <c r="X1047822" s="14"/>
      <c r="Y1047822" s="37"/>
      <c r="Z1047822" s="37"/>
      <c r="BR1047822" s="25"/>
      <c r="BT1047822" s="25"/>
    </row>
    <row r="1047823" spans="8:72" s="38" customFormat="1" ht="31.5" customHeight="1" x14ac:dyDescent="0.25">
      <c r="H1047823" s="14"/>
      <c r="I1047823" s="14"/>
      <c r="J1047823" s="14"/>
      <c r="K1047823" s="14"/>
      <c r="L1047823" s="14"/>
      <c r="M1047823" s="14"/>
      <c r="N1047823" s="14"/>
      <c r="O1047823" s="14"/>
      <c r="P1047823" s="14"/>
      <c r="Q1047823" s="14"/>
      <c r="R1047823" s="14"/>
      <c r="S1047823" s="14"/>
      <c r="T1047823" s="14"/>
      <c r="U1047823" s="14"/>
      <c r="V1047823" s="14"/>
      <c r="W1047823" s="14"/>
      <c r="X1047823" s="14"/>
      <c r="Y1047823" s="37"/>
      <c r="Z1047823" s="37"/>
      <c r="BR1047823" s="25"/>
      <c r="BT1047823" s="25"/>
    </row>
    <row r="1047824" spans="8:72" s="38" customFormat="1" ht="31.5" customHeight="1" x14ac:dyDescent="0.25">
      <c r="H1047824" s="14"/>
      <c r="I1047824" s="14"/>
      <c r="J1047824" s="14"/>
      <c r="K1047824" s="14"/>
      <c r="L1047824" s="14"/>
      <c r="M1047824" s="14"/>
      <c r="N1047824" s="14"/>
      <c r="O1047824" s="14"/>
      <c r="P1047824" s="14"/>
      <c r="Q1047824" s="14"/>
      <c r="R1047824" s="14"/>
      <c r="S1047824" s="14"/>
      <c r="T1047824" s="14"/>
      <c r="U1047824" s="14"/>
      <c r="V1047824" s="14"/>
      <c r="W1047824" s="14"/>
      <c r="X1047824" s="14"/>
      <c r="Y1047824" s="37"/>
      <c r="Z1047824" s="37"/>
      <c r="BR1047824" s="25"/>
      <c r="BT1047824" s="25"/>
    </row>
    <row r="1047825" spans="8:72" s="38" customFormat="1" ht="31.5" customHeight="1" x14ac:dyDescent="0.25">
      <c r="H1047825" s="14"/>
      <c r="I1047825" s="14"/>
      <c r="J1047825" s="14"/>
      <c r="K1047825" s="14"/>
      <c r="L1047825" s="14"/>
      <c r="M1047825" s="14"/>
      <c r="N1047825" s="14"/>
      <c r="O1047825" s="14"/>
      <c r="P1047825" s="14"/>
      <c r="Q1047825" s="14"/>
      <c r="R1047825" s="14"/>
      <c r="S1047825" s="14"/>
      <c r="T1047825" s="14"/>
      <c r="U1047825" s="14"/>
      <c r="V1047825" s="14"/>
      <c r="W1047825" s="14"/>
      <c r="X1047825" s="14"/>
      <c r="Y1047825" s="37"/>
      <c r="Z1047825" s="37"/>
      <c r="BR1047825" s="25"/>
      <c r="BT1047825" s="25"/>
    </row>
    <row r="1047826" spans="8:72" s="38" customFormat="1" ht="31.5" customHeight="1" x14ac:dyDescent="0.25">
      <c r="H1047826" s="14"/>
      <c r="I1047826" s="14"/>
      <c r="J1047826" s="14"/>
      <c r="K1047826" s="14"/>
      <c r="L1047826" s="14"/>
      <c r="M1047826" s="14"/>
      <c r="N1047826" s="14"/>
      <c r="O1047826" s="14"/>
      <c r="P1047826" s="14"/>
      <c r="Q1047826" s="14"/>
      <c r="R1047826" s="14"/>
      <c r="S1047826" s="14"/>
      <c r="T1047826" s="14"/>
      <c r="U1047826" s="14"/>
      <c r="V1047826" s="14"/>
      <c r="W1047826" s="14"/>
      <c r="X1047826" s="14"/>
      <c r="Y1047826" s="37"/>
      <c r="Z1047826" s="37"/>
      <c r="BR1047826" s="25"/>
      <c r="BT1047826" s="25"/>
    </row>
    <row r="1047827" spans="8:72" s="38" customFormat="1" ht="31.5" customHeight="1" x14ac:dyDescent="0.25">
      <c r="H1047827" s="14"/>
      <c r="I1047827" s="14"/>
      <c r="J1047827" s="14"/>
      <c r="K1047827" s="14"/>
      <c r="L1047827" s="14"/>
      <c r="M1047827" s="14"/>
      <c r="N1047827" s="14"/>
      <c r="O1047827" s="14"/>
      <c r="P1047827" s="14"/>
      <c r="Q1047827" s="14"/>
      <c r="R1047827" s="14"/>
      <c r="S1047827" s="14"/>
      <c r="T1047827" s="14"/>
      <c r="U1047827" s="14"/>
      <c r="V1047827" s="14"/>
      <c r="W1047827" s="14"/>
      <c r="X1047827" s="14"/>
      <c r="Y1047827" s="37"/>
      <c r="Z1047827" s="37"/>
      <c r="BR1047827" s="25"/>
      <c r="BT1047827" s="25"/>
    </row>
    <row r="1047828" spans="8:72" s="38" customFormat="1" ht="31.5" customHeight="1" x14ac:dyDescent="0.25">
      <c r="H1047828" s="14"/>
      <c r="I1047828" s="14"/>
      <c r="J1047828" s="14"/>
      <c r="K1047828" s="14"/>
      <c r="L1047828" s="14"/>
      <c r="M1047828" s="14"/>
      <c r="N1047828" s="14"/>
      <c r="O1047828" s="14"/>
      <c r="P1047828" s="14"/>
      <c r="Q1047828" s="14"/>
      <c r="R1047828" s="14"/>
      <c r="S1047828" s="14"/>
      <c r="T1047828" s="14"/>
      <c r="U1047828" s="14"/>
      <c r="V1047828" s="14"/>
      <c r="W1047828" s="14"/>
      <c r="X1047828" s="14"/>
      <c r="Y1047828" s="37"/>
      <c r="Z1047828" s="37"/>
      <c r="BR1047828" s="25"/>
      <c r="BT1047828" s="25"/>
    </row>
    <row r="1047829" spans="8:72" s="38" customFormat="1" ht="31.5" customHeight="1" x14ac:dyDescent="0.25">
      <c r="H1047829" s="14"/>
      <c r="I1047829" s="14"/>
      <c r="J1047829" s="14"/>
      <c r="K1047829" s="14"/>
      <c r="L1047829" s="14"/>
      <c r="M1047829" s="14"/>
      <c r="N1047829" s="14"/>
      <c r="O1047829" s="14"/>
      <c r="P1047829" s="14"/>
      <c r="Q1047829" s="14"/>
      <c r="R1047829" s="14"/>
      <c r="S1047829" s="14"/>
      <c r="T1047829" s="14"/>
      <c r="U1047829" s="14"/>
      <c r="V1047829" s="14"/>
      <c r="W1047829" s="14"/>
      <c r="X1047829" s="14"/>
      <c r="Y1047829" s="37"/>
      <c r="Z1047829" s="37"/>
      <c r="BR1047829" s="25"/>
      <c r="BT1047829" s="25"/>
    </row>
    <row r="1047830" spans="8:72" s="38" customFormat="1" ht="31.5" customHeight="1" x14ac:dyDescent="0.25">
      <c r="H1047830" s="14"/>
      <c r="I1047830" s="14"/>
      <c r="J1047830" s="14"/>
      <c r="K1047830" s="14"/>
      <c r="L1047830" s="14"/>
      <c r="M1047830" s="14"/>
      <c r="N1047830" s="14"/>
      <c r="O1047830" s="14"/>
      <c r="P1047830" s="14"/>
      <c r="Q1047830" s="14"/>
      <c r="R1047830" s="14"/>
      <c r="S1047830" s="14"/>
      <c r="T1047830" s="14"/>
      <c r="U1047830" s="14"/>
      <c r="V1047830" s="14"/>
      <c r="W1047830" s="14"/>
      <c r="X1047830" s="14"/>
      <c r="Y1047830" s="37"/>
      <c r="Z1047830" s="37"/>
      <c r="BR1047830" s="25"/>
      <c r="BT1047830" s="25"/>
    </row>
    <row r="1047831" spans="8:72" s="38" customFormat="1" ht="31.5" customHeight="1" x14ac:dyDescent="0.25">
      <c r="H1047831" s="14"/>
      <c r="I1047831" s="14"/>
      <c r="J1047831" s="14"/>
      <c r="K1047831" s="14"/>
      <c r="L1047831" s="14"/>
      <c r="M1047831" s="14"/>
      <c r="N1047831" s="14"/>
      <c r="O1047831" s="14"/>
      <c r="P1047831" s="14"/>
      <c r="Q1047831" s="14"/>
      <c r="R1047831" s="14"/>
      <c r="S1047831" s="14"/>
      <c r="T1047831" s="14"/>
      <c r="U1047831" s="14"/>
      <c r="V1047831" s="14"/>
      <c r="W1047831" s="14"/>
      <c r="X1047831" s="14"/>
      <c r="Y1047831" s="37"/>
      <c r="Z1047831" s="37"/>
      <c r="BR1047831" s="25"/>
      <c r="BT1047831" s="25"/>
    </row>
    <row r="1047832" spans="8:72" s="38" customFormat="1" ht="31.5" customHeight="1" x14ac:dyDescent="0.25">
      <c r="H1047832" s="14"/>
      <c r="I1047832" s="14"/>
      <c r="J1047832" s="14"/>
      <c r="K1047832" s="14"/>
      <c r="L1047832" s="14"/>
      <c r="M1047832" s="14"/>
      <c r="N1047832" s="14"/>
      <c r="O1047832" s="14"/>
      <c r="P1047832" s="14"/>
      <c r="Q1047832" s="14"/>
      <c r="R1047832" s="14"/>
      <c r="S1047832" s="14"/>
      <c r="T1047832" s="14"/>
      <c r="U1047832" s="14"/>
      <c r="V1047832" s="14"/>
      <c r="W1047832" s="14"/>
      <c r="X1047832" s="14"/>
      <c r="Y1047832" s="37"/>
      <c r="Z1047832" s="37"/>
      <c r="BR1047832" s="25"/>
      <c r="BT1047832" s="25"/>
    </row>
    <row r="1047833" spans="8:72" s="38" customFormat="1" ht="31.5" customHeight="1" x14ac:dyDescent="0.25">
      <c r="H1047833" s="14"/>
      <c r="I1047833" s="14"/>
      <c r="J1047833" s="14"/>
      <c r="K1047833" s="14"/>
      <c r="L1047833" s="14"/>
      <c r="M1047833" s="14"/>
      <c r="N1047833" s="14"/>
      <c r="O1047833" s="14"/>
      <c r="P1047833" s="14"/>
      <c r="Q1047833" s="14"/>
      <c r="R1047833" s="14"/>
      <c r="S1047833" s="14"/>
      <c r="T1047833" s="14"/>
      <c r="U1047833" s="14"/>
      <c r="V1047833" s="14"/>
      <c r="W1047833" s="14"/>
      <c r="X1047833" s="14"/>
      <c r="Y1047833" s="37"/>
      <c r="Z1047833" s="37"/>
      <c r="BR1047833" s="25"/>
      <c r="BT1047833" s="25"/>
    </row>
    <row r="1047834" spans="8:72" s="38" customFormat="1" ht="31.5" customHeight="1" x14ac:dyDescent="0.25">
      <c r="H1047834" s="14"/>
      <c r="I1047834" s="14"/>
      <c r="J1047834" s="14"/>
      <c r="K1047834" s="14"/>
      <c r="L1047834" s="14"/>
      <c r="M1047834" s="14"/>
      <c r="N1047834" s="14"/>
      <c r="O1047834" s="14"/>
      <c r="P1047834" s="14"/>
      <c r="Q1047834" s="14"/>
      <c r="R1047834" s="14"/>
      <c r="S1047834" s="14"/>
      <c r="T1047834" s="14"/>
      <c r="U1047834" s="14"/>
      <c r="V1047834" s="14"/>
      <c r="W1047834" s="14"/>
      <c r="X1047834" s="14"/>
      <c r="Y1047834" s="37"/>
      <c r="Z1047834" s="37"/>
      <c r="BR1047834" s="25"/>
      <c r="BT1047834" s="25"/>
    </row>
    <row r="1047835" spans="8:72" s="38" customFormat="1" ht="31.5" customHeight="1" x14ac:dyDescent="0.25">
      <c r="H1047835" s="14"/>
      <c r="I1047835" s="14"/>
      <c r="J1047835" s="14"/>
      <c r="K1047835" s="14"/>
      <c r="L1047835" s="14"/>
      <c r="M1047835" s="14"/>
      <c r="N1047835" s="14"/>
      <c r="O1047835" s="14"/>
      <c r="P1047835" s="14"/>
      <c r="Q1047835" s="14"/>
      <c r="R1047835" s="14"/>
      <c r="S1047835" s="14"/>
      <c r="T1047835" s="14"/>
      <c r="U1047835" s="14"/>
      <c r="V1047835" s="14"/>
      <c r="W1047835" s="14"/>
      <c r="X1047835" s="14"/>
      <c r="Y1047835" s="37"/>
      <c r="Z1047835" s="37"/>
      <c r="BR1047835" s="25"/>
      <c r="BT1047835" s="25"/>
    </row>
    <row r="1047836" spans="8:72" s="38" customFormat="1" ht="31.5" customHeight="1" x14ac:dyDescent="0.25">
      <c r="H1047836" s="14"/>
      <c r="I1047836" s="14"/>
      <c r="J1047836" s="14"/>
      <c r="K1047836" s="14"/>
      <c r="L1047836" s="14"/>
      <c r="M1047836" s="14"/>
      <c r="N1047836" s="14"/>
      <c r="O1047836" s="14"/>
      <c r="P1047836" s="14"/>
      <c r="Q1047836" s="14"/>
      <c r="R1047836" s="14"/>
      <c r="S1047836" s="14"/>
      <c r="T1047836" s="14"/>
      <c r="U1047836" s="14"/>
      <c r="V1047836" s="14"/>
      <c r="W1047836" s="14"/>
      <c r="X1047836" s="14"/>
      <c r="Y1047836" s="37"/>
      <c r="Z1047836" s="37"/>
      <c r="BR1047836" s="25"/>
      <c r="BT1047836" s="25"/>
    </row>
    <row r="1047837" spans="8:72" s="38" customFormat="1" ht="31.5" customHeight="1" x14ac:dyDescent="0.25">
      <c r="H1047837" s="14"/>
      <c r="I1047837" s="14"/>
      <c r="J1047837" s="14"/>
      <c r="K1047837" s="14"/>
      <c r="L1047837" s="14"/>
      <c r="M1047837" s="14"/>
      <c r="N1047837" s="14"/>
      <c r="O1047837" s="14"/>
      <c r="P1047837" s="14"/>
      <c r="Q1047837" s="14"/>
      <c r="R1047837" s="14"/>
      <c r="S1047837" s="14"/>
      <c r="T1047837" s="14"/>
      <c r="U1047837" s="14"/>
      <c r="V1047837" s="14"/>
      <c r="W1047837" s="14"/>
      <c r="X1047837" s="14"/>
      <c r="Y1047837" s="37"/>
      <c r="Z1047837" s="37"/>
      <c r="BR1047837" s="25"/>
      <c r="BT1047837" s="25"/>
    </row>
    <row r="1047838" spans="8:72" s="38" customFormat="1" ht="31.5" customHeight="1" x14ac:dyDescent="0.25">
      <c r="H1047838" s="14"/>
      <c r="I1047838" s="14"/>
      <c r="J1047838" s="14"/>
      <c r="K1047838" s="14"/>
      <c r="L1047838" s="14"/>
      <c r="M1047838" s="14"/>
      <c r="N1047838" s="14"/>
      <c r="O1047838" s="14"/>
      <c r="P1047838" s="14"/>
      <c r="Q1047838" s="14"/>
      <c r="R1047838" s="14"/>
      <c r="S1047838" s="14"/>
      <c r="T1047838" s="14"/>
      <c r="U1047838" s="14"/>
      <c r="V1047838" s="14"/>
      <c r="W1047838" s="14"/>
      <c r="X1047838" s="14"/>
      <c r="Y1047838" s="37"/>
      <c r="Z1047838" s="37"/>
      <c r="BR1047838" s="25"/>
      <c r="BT1047838" s="25"/>
    </row>
    <row r="1047839" spans="8:72" s="38" customFormat="1" ht="31.5" customHeight="1" x14ac:dyDescent="0.25">
      <c r="H1047839" s="14"/>
      <c r="I1047839" s="14"/>
      <c r="J1047839" s="14"/>
      <c r="K1047839" s="14"/>
      <c r="L1047839" s="14"/>
      <c r="M1047839" s="14"/>
      <c r="N1047839" s="14"/>
      <c r="O1047839" s="14"/>
      <c r="P1047839" s="14"/>
      <c r="Q1047839" s="14"/>
      <c r="R1047839" s="14"/>
      <c r="S1047839" s="14"/>
      <c r="T1047839" s="14"/>
      <c r="U1047839" s="14"/>
      <c r="V1047839" s="14"/>
      <c r="W1047839" s="14"/>
      <c r="X1047839" s="14"/>
      <c r="Y1047839" s="37"/>
      <c r="Z1047839" s="37"/>
      <c r="BR1047839" s="25"/>
      <c r="BT1047839" s="25"/>
    </row>
    <row r="1047840" spans="8:72" s="38" customFormat="1" ht="31.5" customHeight="1" x14ac:dyDescent="0.25">
      <c r="H1047840" s="14"/>
      <c r="I1047840" s="14"/>
      <c r="J1047840" s="14"/>
      <c r="K1047840" s="14"/>
      <c r="L1047840" s="14"/>
      <c r="M1047840" s="14"/>
      <c r="N1047840" s="14"/>
      <c r="O1047840" s="14"/>
      <c r="P1047840" s="14"/>
      <c r="Q1047840" s="14"/>
      <c r="R1047840" s="14"/>
      <c r="S1047840" s="14"/>
      <c r="T1047840" s="14"/>
      <c r="U1047840" s="14"/>
      <c r="V1047840" s="14"/>
      <c r="W1047840" s="14"/>
      <c r="X1047840" s="14"/>
      <c r="Y1047840" s="37"/>
      <c r="Z1047840" s="37"/>
      <c r="BR1047840" s="25"/>
      <c r="BT1047840" s="25"/>
    </row>
    <row r="1047841" spans="8:72" s="38" customFormat="1" ht="31.5" customHeight="1" x14ac:dyDescent="0.25">
      <c r="H1047841" s="14"/>
      <c r="I1047841" s="14"/>
      <c r="J1047841" s="14"/>
      <c r="K1047841" s="14"/>
      <c r="L1047841" s="14"/>
      <c r="M1047841" s="14"/>
      <c r="N1047841" s="14"/>
      <c r="O1047841" s="14"/>
      <c r="P1047841" s="14"/>
      <c r="Q1047841" s="14"/>
      <c r="R1047841" s="14"/>
      <c r="S1047841" s="14"/>
      <c r="T1047841" s="14"/>
      <c r="U1047841" s="14"/>
      <c r="V1047841" s="14"/>
      <c r="W1047841" s="14"/>
      <c r="X1047841" s="14"/>
      <c r="Y1047841" s="37"/>
      <c r="Z1047841" s="37"/>
      <c r="BR1047841" s="25"/>
      <c r="BT1047841" s="25"/>
    </row>
    <row r="1047842" spans="8:72" s="38" customFormat="1" ht="31.5" customHeight="1" x14ac:dyDescent="0.25">
      <c r="H1047842" s="14"/>
      <c r="I1047842" s="14"/>
      <c r="J1047842" s="14"/>
      <c r="K1047842" s="14"/>
      <c r="L1047842" s="14"/>
      <c r="M1047842" s="14"/>
      <c r="N1047842" s="14"/>
      <c r="O1047842" s="14"/>
      <c r="P1047842" s="14"/>
      <c r="Q1047842" s="14"/>
      <c r="R1047842" s="14"/>
      <c r="S1047842" s="14"/>
      <c r="T1047842" s="14"/>
      <c r="U1047842" s="14"/>
      <c r="V1047842" s="14"/>
      <c r="W1047842" s="14"/>
      <c r="X1047842" s="14"/>
      <c r="Y1047842" s="37"/>
      <c r="Z1047842" s="37"/>
      <c r="BR1047842" s="25"/>
      <c r="BT1047842" s="25"/>
    </row>
    <row r="1047843" spans="8:72" s="38" customFormat="1" ht="31.5" customHeight="1" x14ac:dyDescent="0.25">
      <c r="H1047843" s="14"/>
      <c r="I1047843" s="14"/>
      <c r="J1047843" s="14"/>
      <c r="K1047843" s="14"/>
      <c r="L1047843" s="14"/>
      <c r="M1047843" s="14"/>
      <c r="N1047843" s="14"/>
      <c r="O1047843" s="14"/>
      <c r="P1047843" s="14"/>
      <c r="Q1047843" s="14"/>
      <c r="R1047843" s="14"/>
      <c r="S1047843" s="14"/>
      <c r="T1047843" s="14"/>
      <c r="U1047843" s="14"/>
      <c r="V1047843" s="14"/>
      <c r="W1047843" s="14"/>
      <c r="X1047843" s="14"/>
      <c r="Y1047843" s="37"/>
      <c r="Z1047843" s="37"/>
      <c r="BR1047843" s="25"/>
      <c r="BT1047843" s="25"/>
    </row>
    <row r="1047844" spans="8:72" s="38" customFormat="1" ht="31.5" customHeight="1" x14ac:dyDescent="0.25">
      <c r="H1047844" s="14"/>
      <c r="I1047844" s="14"/>
      <c r="J1047844" s="14"/>
      <c r="K1047844" s="14"/>
      <c r="L1047844" s="14"/>
      <c r="M1047844" s="14"/>
      <c r="N1047844" s="14"/>
      <c r="O1047844" s="14"/>
      <c r="P1047844" s="14"/>
      <c r="Q1047844" s="14"/>
      <c r="R1047844" s="14"/>
      <c r="S1047844" s="14"/>
      <c r="T1047844" s="14"/>
      <c r="U1047844" s="14"/>
      <c r="V1047844" s="14"/>
      <c r="W1047844" s="14"/>
      <c r="X1047844" s="14"/>
      <c r="Y1047844" s="37"/>
      <c r="Z1047844" s="37"/>
      <c r="BR1047844" s="25"/>
      <c r="BT1047844" s="25"/>
    </row>
    <row r="1047845" spans="8:72" s="38" customFormat="1" ht="31.5" customHeight="1" x14ac:dyDescent="0.25">
      <c r="H1047845" s="14"/>
      <c r="I1047845" s="14"/>
      <c r="J1047845" s="14"/>
      <c r="K1047845" s="14"/>
      <c r="L1047845" s="14"/>
      <c r="M1047845" s="14"/>
      <c r="N1047845" s="14"/>
      <c r="O1047845" s="14"/>
      <c r="P1047845" s="14"/>
      <c r="Q1047845" s="14"/>
      <c r="R1047845" s="14"/>
      <c r="S1047845" s="14"/>
      <c r="T1047845" s="14"/>
      <c r="U1047845" s="14"/>
      <c r="V1047845" s="14"/>
      <c r="W1047845" s="14"/>
      <c r="X1047845" s="14"/>
      <c r="Y1047845" s="37"/>
      <c r="Z1047845" s="37"/>
      <c r="BR1047845" s="25"/>
      <c r="BT1047845" s="25"/>
    </row>
    <row r="1047846" spans="8:72" s="38" customFormat="1" ht="31.5" customHeight="1" x14ac:dyDescent="0.25">
      <c r="H1047846" s="14"/>
      <c r="I1047846" s="14"/>
      <c r="J1047846" s="14"/>
      <c r="K1047846" s="14"/>
      <c r="L1047846" s="14"/>
      <c r="M1047846" s="14"/>
      <c r="N1047846" s="14"/>
      <c r="O1047846" s="14"/>
      <c r="P1047846" s="14"/>
      <c r="Q1047846" s="14"/>
      <c r="R1047846" s="14"/>
      <c r="S1047846" s="14"/>
      <c r="T1047846" s="14"/>
      <c r="U1047846" s="14"/>
      <c r="V1047846" s="14"/>
      <c r="W1047846" s="14"/>
      <c r="X1047846" s="14"/>
      <c r="Y1047846" s="37"/>
      <c r="Z1047846" s="37"/>
      <c r="BR1047846" s="25"/>
      <c r="BT1047846" s="25"/>
    </row>
    <row r="1047847" spans="8:72" s="38" customFormat="1" ht="31.5" customHeight="1" x14ac:dyDescent="0.25">
      <c r="H1047847" s="14"/>
      <c r="I1047847" s="14"/>
      <c r="J1047847" s="14"/>
      <c r="K1047847" s="14"/>
      <c r="L1047847" s="14"/>
      <c r="M1047847" s="14"/>
      <c r="N1047847" s="14"/>
      <c r="O1047847" s="14"/>
      <c r="P1047847" s="14"/>
      <c r="Q1047847" s="14"/>
      <c r="R1047847" s="14"/>
      <c r="S1047847" s="14"/>
      <c r="T1047847" s="14"/>
      <c r="U1047847" s="14"/>
      <c r="V1047847" s="14"/>
      <c r="W1047847" s="14"/>
      <c r="X1047847" s="14"/>
      <c r="Y1047847" s="37"/>
      <c r="Z1047847" s="37"/>
      <c r="BR1047847" s="25"/>
      <c r="BT1047847" s="25"/>
    </row>
    <row r="1047848" spans="8:72" s="38" customFormat="1" ht="31.5" customHeight="1" x14ac:dyDescent="0.25">
      <c r="H1047848" s="14"/>
      <c r="I1047848" s="14"/>
      <c r="J1047848" s="14"/>
      <c r="K1047848" s="14"/>
      <c r="L1047848" s="14"/>
      <c r="M1047848" s="14"/>
      <c r="N1047848" s="14"/>
      <c r="O1047848" s="14"/>
      <c r="P1047848" s="14"/>
      <c r="Q1047848" s="14"/>
      <c r="R1047848" s="14"/>
      <c r="S1047848" s="14"/>
      <c r="T1047848" s="14"/>
      <c r="U1047848" s="14"/>
      <c r="V1047848" s="14"/>
      <c r="W1047848" s="14"/>
      <c r="X1047848" s="14"/>
      <c r="Y1047848" s="37"/>
      <c r="Z1047848" s="37"/>
      <c r="BR1047848" s="25"/>
      <c r="BT1047848" s="25"/>
    </row>
    <row r="1047849" spans="8:72" s="38" customFormat="1" ht="31.5" customHeight="1" x14ac:dyDescent="0.25">
      <c r="H1047849" s="14"/>
      <c r="I1047849" s="14"/>
      <c r="J1047849" s="14"/>
      <c r="K1047849" s="14"/>
      <c r="L1047849" s="14"/>
      <c r="M1047849" s="14"/>
      <c r="N1047849" s="14"/>
      <c r="O1047849" s="14"/>
      <c r="P1047849" s="14"/>
      <c r="Q1047849" s="14"/>
      <c r="R1047849" s="14"/>
      <c r="S1047849" s="14"/>
      <c r="T1047849" s="14"/>
      <c r="U1047849" s="14"/>
      <c r="V1047849" s="14"/>
      <c r="W1047849" s="14"/>
      <c r="X1047849" s="14"/>
      <c r="Y1047849" s="37"/>
      <c r="Z1047849" s="37"/>
      <c r="BR1047849" s="25"/>
      <c r="BT1047849" s="25"/>
    </row>
    <row r="1047850" spans="8:72" s="38" customFormat="1" ht="31.5" customHeight="1" x14ac:dyDescent="0.25">
      <c r="H1047850" s="14"/>
      <c r="I1047850" s="14"/>
      <c r="J1047850" s="14"/>
      <c r="K1047850" s="14"/>
      <c r="L1047850" s="14"/>
      <c r="M1047850" s="14"/>
      <c r="N1047850" s="14"/>
      <c r="O1047850" s="14"/>
      <c r="P1047850" s="14"/>
      <c r="Q1047850" s="14"/>
      <c r="R1047850" s="14"/>
      <c r="S1047850" s="14"/>
      <c r="T1047850" s="14"/>
      <c r="U1047850" s="14"/>
      <c r="V1047850" s="14"/>
      <c r="W1047850" s="14"/>
      <c r="X1047850" s="14"/>
      <c r="Y1047850" s="37"/>
      <c r="Z1047850" s="37"/>
      <c r="BR1047850" s="25"/>
      <c r="BT1047850" s="25"/>
    </row>
    <row r="1047851" spans="8:72" s="38" customFormat="1" ht="31.5" customHeight="1" x14ac:dyDescent="0.25">
      <c r="H1047851" s="14"/>
      <c r="I1047851" s="14"/>
      <c r="J1047851" s="14"/>
      <c r="K1047851" s="14"/>
      <c r="L1047851" s="14"/>
      <c r="M1047851" s="14"/>
      <c r="N1047851" s="14"/>
      <c r="O1047851" s="14"/>
      <c r="P1047851" s="14"/>
      <c r="Q1047851" s="14"/>
      <c r="R1047851" s="14"/>
      <c r="S1047851" s="14"/>
      <c r="T1047851" s="14"/>
      <c r="U1047851" s="14"/>
      <c r="V1047851" s="14"/>
      <c r="W1047851" s="14"/>
      <c r="X1047851" s="14"/>
      <c r="Y1047851" s="37"/>
      <c r="Z1047851" s="37"/>
      <c r="BR1047851" s="25"/>
      <c r="BT1047851" s="25"/>
    </row>
    <row r="1047852" spans="8:72" s="38" customFormat="1" ht="31.5" customHeight="1" x14ac:dyDescent="0.25">
      <c r="H1047852" s="14"/>
      <c r="I1047852" s="14"/>
      <c r="J1047852" s="14"/>
      <c r="K1047852" s="14"/>
      <c r="L1047852" s="14"/>
      <c r="M1047852" s="14"/>
      <c r="N1047852" s="14"/>
      <c r="O1047852" s="14"/>
      <c r="P1047852" s="14"/>
      <c r="Q1047852" s="14"/>
      <c r="R1047852" s="14"/>
      <c r="S1047852" s="14"/>
      <c r="T1047852" s="14"/>
      <c r="U1047852" s="14"/>
      <c r="V1047852" s="14"/>
      <c r="W1047852" s="14"/>
      <c r="X1047852" s="14"/>
      <c r="Y1047852" s="37"/>
      <c r="Z1047852" s="37"/>
      <c r="BR1047852" s="25"/>
      <c r="BT1047852" s="25"/>
    </row>
    <row r="1047853" spans="8:72" s="38" customFormat="1" ht="31.5" customHeight="1" x14ac:dyDescent="0.25">
      <c r="H1047853" s="14"/>
      <c r="I1047853" s="14"/>
      <c r="J1047853" s="14"/>
      <c r="K1047853" s="14"/>
      <c r="L1047853" s="14"/>
      <c r="M1047853" s="14"/>
      <c r="N1047853" s="14"/>
      <c r="O1047853" s="14"/>
      <c r="P1047853" s="14"/>
      <c r="Q1047853" s="14"/>
      <c r="R1047853" s="14"/>
      <c r="S1047853" s="14"/>
      <c r="T1047853" s="14"/>
      <c r="U1047853" s="14"/>
      <c r="V1047853" s="14"/>
      <c r="W1047853" s="14"/>
      <c r="X1047853" s="14"/>
      <c r="Y1047853" s="37"/>
      <c r="Z1047853" s="37"/>
      <c r="BR1047853" s="25"/>
      <c r="BT1047853" s="25"/>
    </row>
    <row r="1047854" spans="8:72" s="38" customFormat="1" ht="31.5" customHeight="1" x14ac:dyDescent="0.25">
      <c r="H1047854" s="14"/>
      <c r="I1047854" s="14"/>
      <c r="J1047854" s="14"/>
      <c r="K1047854" s="14"/>
      <c r="L1047854" s="14"/>
      <c r="M1047854" s="14"/>
      <c r="N1047854" s="14"/>
      <c r="O1047854" s="14"/>
      <c r="P1047854" s="14"/>
      <c r="Q1047854" s="14"/>
      <c r="R1047854" s="14"/>
      <c r="S1047854" s="14"/>
      <c r="T1047854" s="14"/>
      <c r="U1047854" s="14"/>
      <c r="V1047854" s="14"/>
      <c r="W1047854" s="14"/>
      <c r="X1047854" s="14"/>
      <c r="Y1047854" s="37"/>
      <c r="Z1047854" s="37"/>
      <c r="BR1047854" s="25"/>
      <c r="BT1047854" s="25"/>
    </row>
    <row r="1047855" spans="8:72" s="38" customFormat="1" ht="31.5" customHeight="1" x14ac:dyDescent="0.25">
      <c r="H1047855" s="14"/>
      <c r="I1047855" s="14"/>
      <c r="J1047855" s="14"/>
      <c r="K1047855" s="14"/>
      <c r="L1047855" s="14"/>
      <c r="M1047855" s="14"/>
      <c r="N1047855" s="14"/>
      <c r="O1047855" s="14"/>
      <c r="P1047855" s="14"/>
      <c r="Q1047855" s="14"/>
      <c r="R1047855" s="14"/>
      <c r="S1047855" s="14"/>
      <c r="T1047855" s="14"/>
      <c r="U1047855" s="14"/>
      <c r="V1047855" s="14"/>
      <c r="W1047855" s="14"/>
      <c r="X1047855" s="14"/>
      <c r="Y1047855" s="37"/>
      <c r="Z1047855" s="37"/>
      <c r="BR1047855" s="25"/>
      <c r="BT1047855" s="25"/>
    </row>
    <row r="1047856" spans="8:72" s="38" customFormat="1" ht="31.5" customHeight="1" x14ac:dyDescent="0.25">
      <c r="H1047856" s="14"/>
      <c r="I1047856" s="14"/>
      <c r="J1047856" s="14"/>
      <c r="K1047856" s="14"/>
      <c r="L1047856" s="14"/>
      <c r="M1047856" s="14"/>
      <c r="N1047856" s="14"/>
      <c r="O1047856" s="14"/>
      <c r="P1047856" s="14"/>
      <c r="Q1047856" s="14"/>
      <c r="R1047856" s="14"/>
      <c r="S1047856" s="14"/>
      <c r="T1047856" s="14"/>
      <c r="U1047856" s="14"/>
      <c r="V1047856" s="14"/>
      <c r="W1047856" s="14"/>
      <c r="X1047856" s="14"/>
      <c r="Y1047856" s="37"/>
      <c r="Z1047856" s="37"/>
      <c r="BR1047856" s="25"/>
      <c r="BT1047856" s="25"/>
    </row>
    <row r="1047857" spans="8:72" s="38" customFormat="1" ht="31.5" customHeight="1" x14ac:dyDescent="0.25">
      <c r="H1047857" s="14"/>
      <c r="I1047857" s="14"/>
      <c r="J1047857" s="14"/>
      <c r="K1047857" s="14"/>
      <c r="L1047857" s="14"/>
      <c r="M1047857" s="14"/>
      <c r="N1047857" s="14"/>
      <c r="O1047857" s="14"/>
      <c r="P1047857" s="14"/>
      <c r="Q1047857" s="14"/>
      <c r="R1047857" s="14"/>
      <c r="S1047857" s="14"/>
      <c r="T1047857" s="14"/>
      <c r="U1047857" s="14"/>
      <c r="V1047857" s="14"/>
      <c r="W1047857" s="14"/>
      <c r="X1047857" s="14"/>
      <c r="Y1047857" s="37"/>
      <c r="Z1047857" s="37"/>
      <c r="BR1047857" s="25"/>
      <c r="BT1047857" s="25"/>
    </row>
    <row r="1047858" spans="8:72" s="38" customFormat="1" ht="31.5" customHeight="1" x14ac:dyDescent="0.25">
      <c r="H1047858" s="14"/>
      <c r="I1047858" s="14"/>
      <c r="J1047858" s="14"/>
      <c r="K1047858" s="14"/>
      <c r="L1047858" s="14"/>
      <c r="M1047858" s="14"/>
      <c r="N1047858" s="14"/>
      <c r="O1047858" s="14"/>
      <c r="P1047858" s="14"/>
      <c r="Q1047858" s="14"/>
      <c r="R1047858" s="14"/>
      <c r="S1047858" s="14"/>
      <c r="T1047858" s="14"/>
      <c r="U1047858" s="14"/>
      <c r="V1047858" s="14"/>
      <c r="W1047858" s="14"/>
      <c r="X1047858" s="14"/>
      <c r="Y1047858" s="37"/>
      <c r="Z1047858" s="37"/>
      <c r="BR1047858" s="25"/>
      <c r="BT1047858" s="25"/>
    </row>
    <row r="1047859" spans="8:72" s="38" customFormat="1" ht="31.5" customHeight="1" x14ac:dyDescent="0.25">
      <c r="H1047859" s="14"/>
      <c r="I1047859" s="14"/>
      <c r="J1047859" s="14"/>
      <c r="K1047859" s="14"/>
      <c r="L1047859" s="14"/>
      <c r="M1047859" s="14"/>
      <c r="N1047859" s="14"/>
      <c r="O1047859" s="14"/>
      <c r="P1047859" s="14"/>
      <c r="Q1047859" s="14"/>
      <c r="R1047859" s="14"/>
      <c r="S1047859" s="14"/>
      <c r="T1047859" s="14"/>
      <c r="U1047859" s="14"/>
      <c r="V1047859" s="14"/>
      <c r="W1047859" s="14"/>
      <c r="X1047859" s="14"/>
      <c r="Y1047859" s="37"/>
      <c r="Z1047859" s="37"/>
      <c r="BR1047859" s="25"/>
      <c r="BT1047859" s="25"/>
    </row>
    <row r="1047860" spans="8:72" s="38" customFormat="1" ht="31.5" customHeight="1" x14ac:dyDescent="0.25">
      <c r="H1047860" s="14"/>
      <c r="I1047860" s="14"/>
      <c r="J1047860" s="14"/>
      <c r="K1047860" s="14"/>
      <c r="L1047860" s="14"/>
      <c r="M1047860" s="14"/>
      <c r="N1047860" s="14"/>
      <c r="O1047860" s="14"/>
      <c r="P1047860" s="14"/>
      <c r="Q1047860" s="14"/>
      <c r="R1047860" s="14"/>
      <c r="S1047860" s="14"/>
      <c r="T1047860" s="14"/>
      <c r="U1047860" s="14"/>
      <c r="V1047860" s="14"/>
      <c r="W1047860" s="14"/>
      <c r="X1047860" s="14"/>
      <c r="Y1047860" s="37"/>
      <c r="Z1047860" s="37"/>
      <c r="BR1047860" s="25"/>
      <c r="BT1047860" s="25"/>
    </row>
    <row r="1047861" spans="8:72" s="38" customFormat="1" ht="31.5" customHeight="1" x14ac:dyDescent="0.25">
      <c r="H1047861" s="14"/>
      <c r="I1047861" s="14"/>
      <c r="J1047861" s="14"/>
      <c r="K1047861" s="14"/>
      <c r="L1047861" s="14"/>
      <c r="M1047861" s="14"/>
      <c r="N1047861" s="14"/>
      <c r="O1047861" s="14"/>
      <c r="P1047861" s="14"/>
      <c r="Q1047861" s="14"/>
      <c r="R1047861" s="14"/>
      <c r="S1047861" s="14"/>
      <c r="T1047861" s="14"/>
      <c r="U1047861" s="14"/>
      <c r="V1047861" s="14"/>
      <c r="W1047861" s="14"/>
      <c r="X1047861" s="14"/>
      <c r="Y1047861" s="37"/>
      <c r="Z1047861" s="37"/>
      <c r="BR1047861" s="25"/>
      <c r="BT1047861" s="25"/>
    </row>
    <row r="1047862" spans="8:72" s="38" customFormat="1" ht="31.5" customHeight="1" x14ac:dyDescent="0.25">
      <c r="H1047862" s="14"/>
      <c r="I1047862" s="14"/>
      <c r="J1047862" s="14"/>
      <c r="K1047862" s="14"/>
      <c r="L1047862" s="14"/>
      <c r="M1047862" s="14"/>
      <c r="N1047862" s="14"/>
      <c r="O1047862" s="14"/>
      <c r="P1047862" s="14"/>
      <c r="Q1047862" s="14"/>
      <c r="R1047862" s="14"/>
      <c r="S1047862" s="14"/>
      <c r="T1047862" s="14"/>
      <c r="U1047862" s="14"/>
      <c r="V1047862" s="14"/>
      <c r="W1047862" s="14"/>
      <c r="X1047862" s="14"/>
      <c r="Y1047862" s="37"/>
      <c r="Z1047862" s="37"/>
      <c r="BR1047862" s="25"/>
      <c r="BT1047862" s="25"/>
    </row>
    <row r="1047863" spans="8:72" s="38" customFormat="1" ht="31.5" customHeight="1" x14ac:dyDescent="0.25">
      <c r="H1047863" s="14"/>
      <c r="I1047863" s="14"/>
      <c r="J1047863" s="14"/>
      <c r="K1047863" s="14"/>
      <c r="L1047863" s="14"/>
      <c r="M1047863" s="14"/>
      <c r="N1047863" s="14"/>
      <c r="O1047863" s="14"/>
      <c r="P1047863" s="14"/>
      <c r="Q1047863" s="14"/>
      <c r="R1047863" s="14"/>
      <c r="S1047863" s="14"/>
      <c r="T1047863" s="14"/>
      <c r="U1047863" s="14"/>
      <c r="V1047863" s="14"/>
      <c r="W1047863" s="14"/>
      <c r="X1047863" s="14"/>
      <c r="Y1047863" s="37"/>
      <c r="Z1047863" s="37"/>
      <c r="BR1047863" s="25"/>
      <c r="BT1047863" s="25"/>
    </row>
    <row r="1047864" spans="8:72" s="38" customFormat="1" ht="31.5" customHeight="1" x14ac:dyDescent="0.25">
      <c r="H1047864" s="14"/>
      <c r="I1047864" s="14"/>
      <c r="J1047864" s="14"/>
      <c r="K1047864" s="14"/>
      <c r="L1047864" s="14"/>
      <c r="M1047864" s="14"/>
      <c r="N1047864" s="14"/>
      <c r="O1047864" s="14"/>
      <c r="P1047864" s="14"/>
      <c r="Q1047864" s="14"/>
      <c r="R1047864" s="14"/>
      <c r="S1047864" s="14"/>
      <c r="T1047864" s="14"/>
      <c r="U1047864" s="14"/>
      <c r="V1047864" s="14"/>
      <c r="W1047864" s="14"/>
      <c r="X1047864" s="14"/>
      <c r="Y1047864" s="37"/>
      <c r="Z1047864" s="37"/>
      <c r="BR1047864" s="25"/>
      <c r="BT1047864" s="25"/>
    </row>
    <row r="1047865" spans="8:72" s="38" customFormat="1" ht="31.5" customHeight="1" x14ac:dyDescent="0.25">
      <c r="H1047865" s="14"/>
      <c r="I1047865" s="14"/>
      <c r="J1047865" s="14"/>
      <c r="K1047865" s="14"/>
      <c r="L1047865" s="14"/>
      <c r="M1047865" s="14"/>
      <c r="N1047865" s="14"/>
      <c r="O1047865" s="14"/>
      <c r="P1047865" s="14"/>
      <c r="Q1047865" s="14"/>
      <c r="R1047865" s="14"/>
      <c r="S1047865" s="14"/>
      <c r="T1047865" s="14"/>
      <c r="U1047865" s="14"/>
      <c r="V1047865" s="14"/>
      <c r="W1047865" s="14"/>
      <c r="X1047865" s="14"/>
      <c r="Y1047865" s="37"/>
      <c r="Z1047865" s="37"/>
      <c r="BR1047865" s="25"/>
      <c r="BT1047865" s="25"/>
    </row>
    <row r="1047866" spans="8:72" s="38" customFormat="1" ht="31.5" customHeight="1" x14ac:dyDescent="0.25">
      <c r="H1047866" s="14"/>
      <c r="I1047866" s="14"/>
      <c r="J1047866" s="14"/>
      <c r="K1047866" s="14"/>
      <c r="L1047866" s="14"/>
      <c r="M1047866" s="14"/>
      <c r="N1047866" s="14"/>
      <c r="O1047866" s="14"/>
      <c r="P1047866" s="14"/>
      <c r="Q1047866" s="14"/>
      <c r="R1047866" s="14"/>
      <c r="S1047866" s="14"/>
      <c r="T1047866" s="14"/>
      <c r="U1047866" s="14"/>
      <c r="V1047866" s="14"/>
      <c r="W1047866" s="14"/>
      <c r="X1047866" s="14"/>
      <c r="Y1047866" s="37"/>
      <c r="Z1047866" s="37"/>
      <c r="BR1047866" s="25"/>
      <c r="BT1047866" s="25"/>
    </row>
    <row r="1047867" spans="8:72" s="38" customFormat="1" ht="31.5" customHeight="1" x14ac:dyDescent="0.25">
      <c r="H1047867" s="14"/>
      <c r="I1047867" s="14"/>
      <c r="J1047867" s="14"/>
      <c r="K1047867" s="14"/>
      <c r="L1047867" s="14"/>
      <c r="M1047867" s="14"/>
      <c r="N1047867" s="14"/>
      <c r="O1047867" s="14"/>
      <c r="P1047867" s="14"/>
      <c r="Q1047867" s="14"/>
      <c r="R1047867" s="14"/>
      <c r="S1047867" s="14"/>
      <c r="T1047867" s="14"/>
      <c r="U1047867" s="14"/>
      <c r="V1047867" s="14"/>
      <c r="W1047867" s="14"/>
      <c r="X1047867" s="14"/>
      <c r="Y1047867" s="37"/>
      <c r="Z1047867" s="37"/>
      <c r="BR1047867" s="25"/>
      <c r="BT1047867" s="25"/>
    </row>
    <row r="1047868" spans="8:72" s="38" customFormat="1" ht="31.5" customHeight="1" x14ac:dyDescent="0.25">
      <c r="H1047868" s="14"/>
      <c r="I1047868" s="14"/>
      <c r="J1047868" s="14"/>
      <c r="K1047868" s="14"/>
      <c r="L1047868" s="14"/>
      <c r="M1047868" s="14"/>
      <c r="N1047868" s="14"/>
      <c r="O1047868" s="14"/>
      <c r="P1047868" s="14"/>
      <c r="Q1047868" s="14"/>
      <c r="R1047868" s="14"/>
      <c r="S1047868" s="14"/>
      <c r="T1047868" s="14"/>
      <c r="U1047868" s="14"/>
      <c r="V1047868" s="14"/>
      <c r="W1047868" s="14"/>
      <c r="X1047868" s="14"/>
      <c r="Y1047868" s="37"/>
      <c r="Z1047868" s="37"/>
      <c r="BR1047868" s="25"/>
      <c r="BT1047868" s="25"/>
    </row>
    <row r="1047869" spans="8:72" s="38" customFormat="1" ht="31.5" customHeight="1" x14ac:dyDescent="0.25">
      <c r="H1047869" s="14"/>
      <c r="I1047869" s="14"/>
      <c r="J1047869" s="14"/>
      <c r="K1047869" s="14"/>
      <c r="L1047869" s="14"/>
      <c r="M1047869" s="14"/>
      <c r="N1047869" s="14"/>
      <c r="O1047869" s="14"/>
      <c r="P1047869" s="14"/>
      <c r="Q1047869" s="14"/>
      <c r="R1047869" s="14"/>
      <c r="S1047869" s="14"/>
      <c r="T1047869" s="14"/>
      <c r="U1047869" s="14"/>
      <c r="V1047869" s="14"/>
      <c r="W1047869" s="14"/>
      <c r="X1047869" s="14"/>
      <c r="Y1047869" s="37"/>
      <c r="Z1047869" s="37"/>
      <c r="BR1047869" s="25"/>
      <c r="BT1047869" s="25"/>
    </row>
    <row r="1047870" spans="8:72" s="38" customFormat="1" ht="31.5" customHeight="1" x14ac:dyDescent="0.25">
      <c r="H1047870" s="14"/>
      <c r="I1047870" s="14"/>
      <c r="J1047870" s="14"/>
      <c r="K1047870" s="14"/>
      <c r="L1047870" s="14"/>
      <c r="M1047870" s="14"/>
      <c r="N1047870" s="14"/>
      <c r="O1047870" s="14"/>
      <c r="P1047870" s="14"/>
      <c r="Q1047870" s="14"/>
      <c r="R1047870" s="14"/>
      <c r="S1047870" s="14"/>
      <c r="T1047870" s="14"/>
      <c r="U1047870" s="14"/>
      <c r="V1047870" s="14"/>
      <c r="W1047870" s="14"/>
      <c r="X1047870" s="14"/>
      <c r="Y1047870" s="37"/>
      <c r="Z1047870" s="37"/>
      <c r="BR1047870" s="25"/>
      <c r="BT1047870" s="25"/>
    </row>
    <row r="1047871" spans="8:72" s="38" customFormat="1" ht="31.5" customHeight="1" x14ac:dyDescent="0.25">
      <c r="H1047871" s="14"/>
      <c r="I1047871" s="14"/>
      <c r="J1047871" s="14"/>
      <c r="K1047871" s="14"/>
      <c r="L1047871" s="14"/>
      <c r="M1047871" s="14"/>
      <c r="N1047871" s="14"/>
      <c r="O1047871" s="14"/>
      <c r="P1047871" s="14"/>
      <c r="Q1047871" s="14"/>
      <c r="R1047871" s="14"/>
      <c r="S1047871" s="14"/>
      <c r="T1047871" s="14"/>
      <c r="U1047871" s="14"/>
      <c r="V1047871" s="14"/>
      <c r="W1047871" s="14"/>
      <c r="X1047871" s="14"/>
      <c r="Y1047871" s="37"/>
      <c r="Z1047871" s="37"/>
      <c r="BR1047871" s="25"/>
      <c r="BT1047871" s="25"/>
    </row>
    <row r="1047872" spans="8:72" s="38" customFormat="1" ht="31.5" customHeight="1" x14ac:dyDescent="0.25">
      <c r="H1047872" s="14"/>
      <c r="I1047872" s="14"/>
      <c r="J1047872" s="14"/>
      <c r="K1047872" s="14"/>
      <c r="L1047872" s="14"/>
      <c r="M1047872" s="14"/>
      <c r="N1047872" s="14"/>
      <c r="O1047872" s="14"/>
      <c r="P1047872" s="14"/>
      <c r="Q1047872" s="14"/>
      <c r="R1047872" s="14"/>
      <c r="S1047872" s="14"/>
      <c r="T1047872" s="14"/>
      <c r="U1047872" s="14"/>
      <c r="V1047872" s="14"/>
      <c r="W1047872" s="14"/>
      <c r="X1047872" s="14"/>
      <c r="Y1047872" s="37"/>
      <c r="Z1047872" s="37"/>
      <c r="BR1047872" s="25"/>
      <c r="BT1047872" s="25"/>
    </row>
    <row r="1047873" spans="8:72" s="38" customFormat="1" ht="31.5" customHeight="1" x14ac:dyDescent="0.25">
      <c r="H1047873" s="14"/>
      <c r="I1047873" s="14"/>
      <c r="J1047873" s="14"/>
      <c r="K1047873" s="14"/>
      <c r="L1047873" s="14"/>
      <c r="M1047873" s="14"/>
      <c r="N1047873" s="14"/>
      <c r="O1047873" s="14"/>
      <c r="P1047873" s="14"/>
      <c r="Q1047873" s="14"/>
      <c r="R1047873" s="14"/>
      <c r="S1047873" s="14"/>
      <c r="T1047873" s="14"/>
      <c r="U1047873" s="14"/>
      <c r="V1047873" s="14"/>
      <c r="W1047873" s="14"/>
      <c r="X1047873" s="14"/>
      <c r="Y1047873" s="37"/>
      <c r="Z1047873" s="37"/>
      <c r="BR1047873" s="25"/>
      <c r="BT1047873" s="25"/>
    </row>
    <row r="1047874" spans="8:72" s="38" customFormat="1" ht="31.5" customHeight="1" x14ac:dyDescent="0.25">
      <c r="H1047874" s="14"/>
      <c r="I1047874" s="14"/>
      <c r="J1047874" s="14"/>
      <c r="K1047874" s="14"/>
      <c r="L1047874" s="14"/>
      <c r="M1047874" s="14"/>
      <c r="N1047874" s="14"/>
      <c r="O1047874" s="14"/>
      <c r="P1047874" s="14"/>
      <c r="Q1047874" s="14"/>
      <c r="R1047874" s="14"/>
      <c r="S1047874" s="14"/>
      <c r="T1047874" s="14"/>
      <c r="U1047874" s="14"/>
      <c r="V1047874" s="14"/>
      <c r="W1047874" s="14"/>
      <c r="X1047874" s="14"/>
      <c r="Y1047874" s="37"/>
      <c r="Z1047874" s="37"/>
      <c r="BR1047874" s="25"/>
      <c r="BT1047874" s="25"/>
    </row>
    <row r="1047875" spans="8:72" s="38" customFormat="1" ht="31.5" customHeight="1" x14ac:dyDescent="0.25">
      <c r="H1047875" s="14"/>
      <c r="I1047875" s="14"/>
      <c r="J1047875" s="14"/>
      <c r="K1047875" s="14"/>
      <c r="L1047875" s="14"/>
      <c r="M1047875" s="14"/>
      <c r="N1047875" s="14"/>
      <c r="O1047875" s="14"/>
      <c r="P1047875" s="14"/>
      <c r="Q1047875" s="14"/>
      <c r="R1047875" s="14"/>
      <c r="S1047875" s="14"/>
      <c r="T1047875" s="14"/>
      <c r="U1047875" s="14"/>
      <c r="V1047875" s="14"/>
      <c r="W1047875" s="14"/>
      <c r="X1047875" s="14"/>
      <c r="Y1047875" s="37"/>
      <c r="Z1047875" s="37"/>
      <c r="BR1047875" s="25"/>
      <c r="BT1047875" s="25"/>
    </row>
    <row r="1047876" spans="8:72" s="38" customFormat="1" ht="31.5" customHeight="1" x14ac:dyDescent="0.25">
      <c r="H1047876" s="14"/>
      <c r="I1047876" s="14"/>
      <c r="J1047876" s="14"/>
      <c r="K1047876" s="14"/>
      <c r="L1047876" s="14"/>
      <c r="M1047876" s="14"/>
      <c r="N1047876" s="14"/>
      <c r="O1047876" s="14"/>
      <c r="P1047876" s="14"/>
      <c r="Q1047876" s="14"/>
      <c r="R1047876" s="14"/>
      <c r="S1047876" s="14"/>
      <c r="T1047876" s="14"/>
      <c r="U1047876" s="14"/>
      <c r="V1047876" s="14"/>
      <c r="W1047876" s="14"/>
      <c r="X1047876" s="14"/>
      <c r="Y1047876" s="37"/>
      <c r="Z1047876" s="37"/>
      <c r="BR1047876" s="25"/>
      <c r="BT1047876" s="25"/>
    </row>
    <row r="1047877" spans="8:72" s="38" customFormat="1" ht="31.5" customHeight="1" x14ac:dyDescent="0.25">
      <c r="H1047877" s="14"/>
      <c r="I1047877" s="14"/>
      <c r="J1047877" s="14"/>
      <c r="K1047877" s="14"/>
      <c r="L1047877" s="14"/>
      <c r="M1047877" s="14"/>
      <c r="N1047877" s="14"/>
      <c r="O1047877" s="14"/>
      <c r="P1047877" s="14"/>
      <c r="Q1047877" s="14"/>
      <c r="R1047877" s="14"/>
      <c r="S1047877" s="14"/>
      <c r="T1047877" s="14"/>
      <c r="U1047877" s="14"/>
      <c r="V1047877" s="14"/>
      <c r="W1047877" s="14"/>
      <c r="X1047877" s="14"/>
      <c r="Y1047877" s="37"/>
      <c r="Z1047877" s="37"/>
      <c r="BR1047877" s="25"/>
      <c r="BT1047877" s="25"/>
    </row>
    <row r="1047878" spans="8:72" s="38" customFormat="1" ht="31.5" customHeight="1" x14ac:dyDescent="0.25">
      <c r="H1047878" s="14"/>
      <c r="I1047878" s="14"/>
      <c r="J1047878" s="14"/>
      <c r="K1047878" s="14"/>
      <c r="L1047878" s="14"/>
      <c r="M1047878" s="14"/>
      <c r="N1047878" s="14"/>
      <c r="O1047878" s="14"/>
      <c r="P1047878" s="14"/>
      <c r="Q1047878" s="14"/>
      <c r="R1047878" s="14"/>
      <c r="S1047878" s="14"/>
      <c r="T1047878" s="14"/>
      <c r="U1047878" s="14"/>
      <c r="V1047878" s="14"/>
      <c r="W1047878" s="14"/>
      <c r="X1047878" s="14"/>
      <c r="Y1047878" s="37"/>
      <c r="Z1047878" s="37"/>
      <c r="BR1047878" s="25"/>
      <c r="BT1047878" s="25"/>
    </row>
    <row r="1047879" spans="8:72" s="38" customFormat="1" ht="31.5" customHeight="1" x14ac:dyDescent="0.25">
      <c r="H1047879" s="14"/>
      <c r="I1047879" s="14"/>
      <c r="J1047879" s="14"/>
      <c r="K1047879" s="14"/>
      <c r="L1047879" s="14"/>
      <c r="M1047879" s="14"/>
      <c r="N1047879" s="14"/>
      <c r="O1047879" s="14"/>
      <c r="P1047879" s="14"/>
      <c r="Q1047879" s="14"/>
      <c r="R1047879" s="14"/>
      <c r="S1047879" s="14"/>
      <c r="T1047879" s="14"/>
      <c r="U1047879" s="14"/>
      <c r="V1047879" s="14"/>
      <c r="W1047879" s="14"/>
      <c r="X1047879" s="14"/>
      <c r="Y1047879" s="37"/>
      <c r="Z1047879" s="37"/>
      <c r="BR1047879" s="25"/>
      <c r="BT1047879" s="25"/>
    </row>
    <row r="1047880" spans="8:72" s="38" customFormat="1" ht="31.5" customHeight="1" x14ac:dyDescent="0.25">
      <c r="H1047880" s="14"/>
      <c r="I1047880" s="14"/>
      <c r="J1047880" s="14"/>
      <c r="K1047880" s="14"/>
      <c r="L1047880" s="14"/>
      <c r="M1047880" s="14"/>
      <c r="N1047880" s="14"/>
      <c r="O1047880" s="14"/>
      <c r="P1047880" s="14"/>
      <c r="Q1047880" s="14"/>
      <c r="R1047880" s="14"/>
      <c r="S1047880" s="14"/>
      <c r="T1047880" s="14"/>
      <c r="U1047880" s="14"/>
      <c r="V1047880" s="14"/>
      <c r="W1047880" s="14"/>
      <c r="X1047880" s="14"/>
      <c r="Y1047880" s="37"/>
      <c r="Z1047880" s="37"/>
      <c r="BR1047880" s="25"/>
      <c r="BT1047880" s="25"/>
    </row>
    <row r="1047881" spans="8:72" s="38" customFormat="1" ht="31.5" customHeight="1" x14ac:dyDescent="0.25">
      <c r="H1047881" s="14"/>
      <c r="I1047881" s="14"/>
      <c r="J1047881" s="14"/>
      <c r="K1047881" s="14"/>
      <c r="L1047881" s="14"/>
      <c r="M1047881" s="14"/>
      <c r="N1047881" s="14"/>
      <c r="O1047881" s="14"/>
      <c r="P1047881" s="14"/>
      <c r="Q1047881" s="14"/>
      <c r="R1047881" s="14"/>
      <c r="S1047881" s="14"/>
      <c r="T1047881" s="14"/>
      <c r="U1047881" s="14"/>
      <c r="V1047881" s="14"/>
      <c r="W1047881" s="14"/>
      <c r="X1047881" s="14"/>
      <c r="Y1047881" s="37"/>
      <c r="Z1047881" s="37"/>
      <c r="BR1047881" s="25"/>
      <c r="BT1047881" s="25"/>
    </row>
    <row r="1047882" spans="8:72" s="38" customFormat="1" ht="31.5" customHeight="1" x14ac:dyDescent="0.25">
      <c r="H1047882" s="14"/>
      <c r="I1047882" s="14"/>
      <c r="J1047882" s="14"/>
      <c r="K1047882" s="14"/>
      <c r="L1047882" s="14"/>
      <c r="M1047882" s="14"/>
      <c r="N1047882" s="14"/>
      <c r="O1047882" s="14"/>
      <c r="P1047882" s="14"/>
      <c r="Q1047882" s="14"/>
      <c r="R1047882" s="14"/>
      <c r="S1047882" s="14"/>
      <c r="T1047882" s="14"/>
      <c r="U1047882" s="14"/>
      <c r="V1047882" s="14"/>
      <c r="W1047882" s="14"/>
      <c r="X1047882" s="14"/>
      <c r="Y1047882" s="37"/>
      <c r="Z1047882" s="37"/>
      <c r="BR1047882" s="25"/>
      <c r="BT1047882" s="25"/>
    </row>
    <row r="1047883" spans="8:72" s="38" customFormat="1" ht="31.5" customHeight="1" x14ac:dyDescent="0.25">
      <c r="H1047883" s="14"/>
      <c r="I1047883" s="14"/>
      <c r="J1047883" s="14"/>
      <c r="K1047883" s="14"/>
      <c r="L1047883" s="14"/>
      <c r="M1047883" s="14"/>
      <c r="N1047883" s="14"/>
      <c r="O1047883" s="14"/>
      <c r="P1047883" s="14"/>
      <c r="Q1047883" s="14"/>
      <c r="R1047883" s="14"/>
      <c r="S1047883" s="14"/>
      <c r="T1047883" s="14"/>
      <c r="U1047883" s="14"/>
      <c r="V1047883" s="14"/>
      <c r="W1047883" s="14"/>
      <c r="X1047883" s="14"/>
      <c r="Y1047883" s="37"/>
      <c r="Z1047883" s="37"/>
      <c r="BR1047883" s="25"/>
      <c r="BT1047883" s="25"/>
    </row>
    <row r="1047884" spans="8:72" s="38" customFormat="1" ht="31.5" customHeight="1" x14ac:dyDescent="0.25">
      <c r="H1047884" s="14"/>
      <c r="I1047884" s="14"/>
      <c r="J1047884" s="14"/>
      <c r="K1047884" s="14"/>
      <c r="L1047884" s="14"/>
      <c r="M1047884" s="14"/>
      <c r="N1047884" s="14"/>
      <c r="O1047884" s="14"/>
      <c r="P1047884" s="14"/>
      <c r="Q1047884" s="14"/>
      <c r="R1047884" s="14"/>
      <c r="S1047884" s="14"/>
      <c r="T1047884" s="14"/>
      <c r="U1047884" s="14"/>
      <c r="V1047884" s="14"/>
      <c r="W1047884" s="14"/>
      <c r="X1047884" s="14"/>
      <c r="Y1047884" s="37"/>
      <c r="Z1047884" s="37"/>
      <c r="BR1047884" s="25"/>
      <c r="BT1047884" s="25"/>
    </row>
    <row r="1047885" spans="8:72" s="38" customFormat="1" ht="31.5" customHeight="1" x14ac:dyDescent="0.25">
      <c r="H1047885" s="14"/>
      <c r="I1047885" s="14"/>
      <c r="J1047885" s="14"/>
      <c r="K1047885" s="14"/>
      <c r="L1047885" s="14"/>
      <c r="M1047885" s="14"/>
      <c r="N1047885" s="14"/>
      <c r="O1047885" s="14"/>
      <c r="P1047885" s="14"/>
      <c r="Q1047885" s="14"/>
      <c r="R1047885" s="14"/>
      <c r="S1047885" s="14"/>
      <c r="T1047885" s="14"/>
      <c r="U1047885" s="14"/>
      <c r="V1047885" s="14"/>
      <c r="W1047885" s="14"/>
      <c r="X1047885" s="14"/>
      <c r="Y1047885" s="37"/>
      <c r="Z1047885" s="37"/>
      <c r="BR1047885" s="25"/>
      <c r="BT1047885" s="25"/>
    </row>
    <row r="1047886" spans="8:72" s="38" customFormat="1" ht="31.5" customHeight="1" x14ac:dyDescent="0.25">
      <c r="H1047886" s="14"/>
      <c r="I1047886" s="14"/>
      <c r="J1047886" s="14"/>
      <c r="K1047886" s="14"/>
      <c r="L1047886" s="14"/>
      <c r="M1047886" s="14"/>
      <c r="N1047886" s="14"/>
      <c r="O1047886" s="14"/>
      <c r="P1047886" s="14"/>
      <c r="Q1047886" s="14"/>
      <c r="R1047886" s="14"/>
      <c r="S1047886" s="14"/>
      <c r="T1047886" s="14"/>
      <c r="U1047886" s="14"/>
      <c r="V1047886" s="14"/>
      <c r="W1047886" s="14"/>
      <c r="X1047886" s="14"/>
      <c r="Y1047886" s="37"/>
      <c r="Z1047886" s="37"/>
      <c r="BR1047886" s="25"/>
      <c r="BT1047886" s="25"/>
    </row>
    <row r="1047887" spans="8:72" s="38" customFormat="1" ht="31.5" customHeight="1" x14ac:dyDescent="0.25">
      <c r="H1047887" s="14"/>
      <c r="I1047887" s="14"/>
      <c r="J1047887" s="14"/>
      <c r="K1047887" s="14"/>
      <c r="L1047887" s="14"/>
      <c r="M1047887" s="14"/>
      <c r="N1047887" s="14"/>
      <c r="O1047887" s="14"/>
      <c r="P1047887" s="14"/>
      <c r="Q1047887" s="14"/>
      <c r="R1047887" s="14"/>
      <c r="S1047887" s="14"/>
      <c r="T1047887" s="14"/>
      <c r="U1047887" s="14"/>
      <c r="V1047887" s="14"/>
      <c r="W1047887" s="14"/>
      <c r="X1047887" s="14"/>
      <c r="Y1047887" s="37"/>
      <c r="Z1047887" s="37"/>
      <c r="BR1047887" s="25"/>
      <c r="BT1047887" s="25"/>
    </row>
    <row r="1047888" spans="8:72" s="38" customFormat="1" ht="31.5" customHeight="1" x14ac:dyDescent="0.25">
      <c r="H1047888" s="14"/>
      <c r="I1047888" s="14"/>
      <c r="J1047888" s="14"/>
      <c r="K1047888" s="14"/>
      <c r="L1047888" s="14"/>
      <c r="M1047888" s="14"/>
      <c r="N1047888" s="14"/>
      <c r="O1047888" s="14"/>
      <c r="P1047888" s="14"/>
      <c r="Q1047888" s="14"/>
      <c r="R1047888" s="14"/>
      <c r="S1047888" s="14"/>
      <c r="T1047888" s="14"/>
      <c r="U1047888" s="14"/>
      <c r="V1047888" s="14"/>
      <c r="W1047888" s="14"/>
      <c r="X1047888" s="14"/>
      <c r="Y1047888" s="37"/>
      <c r="Z1047888" s="37"/>
      <c r="BR1047888" s="25"/>
      <c r="BT1047888" s="25"/>
    </row>
    <row r="1047889" spans="8:72" s="38" customFormat="1" ht="31.5" customHeight="1" x14ac:dyDescent="0.25">
      <c r="H1047889" s="14"/>
      <c r="I1047889" s="14"/>
      <c r="J1047889" s="14"/>
      <c r="K1047889" s="14"/>
      <c r="L1047889" s="14"/>
      <c r="M1047889" s="14"/>
      <c r="N1047889" s="14"/>
      <c r="O1047889" s="14"/>
      <c r="P1047889" s="14"/>
      <c r="Q1047889" s="14"/>
      <c r="R1047889" s="14"/>
      <c r="S1047889" s="14"/>
      <c r="T1047889" s="14"/>
      <c r="U1047889" s="14"/>
      <c r="V1047889" s="14"/>
      <c r="W1047889" s="14"/>
      <c r="X1047889" s="14"/>
      <c r="Y1047889" s="37"/>
      <c r="Z1047889" s="37"/>
      <c r="BR1047889" s="25"/>
      <c r="BT1047889" s="25"/>
    </row>
    <row r="1047890" spans="8:72" s="38" customFormat="1" ht="31.5" customHeight="1" x14ac:dyDescent="0.25">
      <c r="H1047890" s="14"/>
      <c r="I1047890" s="14"/>
      <c r="J1047890" s="14"/>
      <c r="K1047890" s="14"/>
      <c r="L1047890" s="14"/>
      <c r="M1047890" s="14"/>
      <c r="N1047890" s="14"/>
      <c r="O1047890" s="14"/>
      <c r="P1047890" s="14"/>
      <c r="Q1047890" s="14"/>
      <c r="R1047890" s="14"/>
      <c r="S1047890" s="14"/>
      <c r="T1047890" s="14"/>
      <c r="U1047890" s="14"/>
      <c r="V1047890" s="14"/>
      <c r="W1047890" s="14"/>
      <c r="X1047890" s="14"/>
      <c r="Y1047890" s="37"/>
      <c r="Z1047890" s="37"/>
      <c r="BR1047890" s="25"/>
      <c r="BT1047890" s="25"/>
    </row>
    <row r="1047891" spans="8:72" s="38" customFormat="1" ht="31.5" customHeight="1" x14ac:dyDescent="0.25">
      <c r="H1047891" s="14"/>
      <c r="I1047891" s="14"/>
      <c r="J1047891" s="14"/>
      <c r="K1047891" s="14"/>
      <c r="L1047891" s="14"/>
      <c r="M1047891" s="14"/>
      <c r="N1047891" s="14"/>
      <c r="O1047891" s="14"/>
      <c r="P1047891" s="14"/>
      <c r="Q1047891" s="14"/>
      <c r="R1047891" s="14"/>
      <c r="S1047891" s="14"/>
      <c r="T1047891" s="14"/>
      <c r="U1047891" s="14"/>
      <c r="V1047891" s="14"/>
      <c r="W1047891" s="14"/>
      <c r="X1047891" s="14"/>
      <c r="Y1047891" s="37"/>
      <c r="Z1047891" s="37"/>
      <c r="BR1047891" s="25"/>
      <c r="BT1047891" s="25"/>
    </row>
    <row r="1047892" spans="8:72" s="38" customFormat="1" ht="31.5" customHeight="1" x14ac:dyDescent="0.25">
      <c r="H1047892" s="14"/>
      <c r="I1047892" s="14"/>
      <c r="J1047892" s="14"/>
      <c r="K1047892" s="14"/>
      <c r="L1047892" s="14"/>
      <c r="M1047892" s="14"/>
      <c r="N1047892" s="14"/>
      <c r="O1047892" s="14"/>
      <c r="P1047892" s="14"/>
      <c r="Q1047892" s="14"/>
      <c r="R1047892" s="14"/>
      <c r="S1047892" s="14"/>
      <c r="T1047892" s="14"/>
      <c r="U1047892" s="14"/>
      <c r="V1047892" s="14"/>
      <c r="W1047892" s="14"/>
      <c r="X1047892" s="14"/>
      <c r="Y1047892" s="37"/>
      <c r="Z1047892" s="37"/>
      <c r="BR1047892" s="25"/>
      <c r="BT1047892" s="25"/>
    </row>
    <row r="1047893" spans="8:72" s="38" customFormat="1" ht="31.5" customHeight="1" x14ac:dyDescent="0.25">
      <c r="H1047893" s="14"/>
      <c r="I1047893" s="14"/>
      <c r="J1047893" s="14"/>
      <c r="K1047893" s="14"/>
      <c r="L1047893" s="14"/>
      <c r="M1047893" s="14"/>
      <c r="N1047893" s="14"/>
      <c r="O1047893" s="14"/>
      <c r="P1047893" s="14"/>
      <c r="Q1047893" s="14"/>
      <c r="R1047893" s="14"/>
      <c r="S1047893" s="14"/>
      <c r="T1047893" s="14"/>
      <c r="U1047893" s="14"/>
      <c r="V1047893" s="14"/>
      <c r="W1047893" s="14"/>
      <c r="X1047893" s="14"/>
      <c r="Y1047893" s="37"/>
      <c r="Z1047893" s="37"/>
      <c r="BR1047893" s="25"/>
      <c r="BT1047893" s="25"/>
    </row>
    <row r="1047894" spans="8:72" s="38" customFormat="1" ht="31.5" customHeight="1" x14ac:dyDescent="0.25">
      <c r="H1047894" s="14"/>
      <c r="I1047894" s="14"/>
      <c r="J1047894" s="14"/>
      <c r="K1047894" s="14"/>
      <c r="L1047894" s="14"/>
      <c r="M1047894" s="14"/>
      <c r="N1047894" s="14"/>
      <c r="O1047894" s="14"/>
      <c r="P1047894" s="14"/>
      <c r="Q1047894" s="14"/>
      <c r="R1047894" s="14"/>
      <c r="S1047894" s="14"/>
      <c r="T1047894" s="14"/>
      <c r="U1047894" s="14"/>
      <c r="V1047894" s="14"/>
      <c r="W1047894" s="14"/>
      <c r="X1047894" s="14"/>
      <c r="Y1047894" s="37"/>
      <c r="Z1047894" s="37"/>
      <c r="BR1047894" s="25"/>
      <c r="BT1047894" s="25"/>
    </row>
    <row r="1047895" spans="8:72" s="38" customFormat="1" ht="31.5" customHeight="1" x14ac:dyDescent="0.25">
      <c r="H1047895" s="14"/>
      <c r="I1047895" s="14"/>
      <c r="J1047895" s="14"/>
      <c r="K1047895" s="14"/>
      <c r="L1047895" s="14"/>
      <c r="M1047895" s="14"/>
      <c r="N1047895" s="14"/>
      <c r="O1047895" s="14"/>
      <c r="P1047895" s="14"/>
      <c r="Q1047895" s="14"/>
      <c r="R1047895" s="14"/>
      <c r="S1047895" s="14"/>
      <c r="T1047895" s="14"/>
      <c r="U1047895" s="14"/>
      <c r="V1047895" s="14"/>
      <c r="W1047895" s="14"/>
      <c r="X1047895" s="14"/>
      <c r="Y1047895" s="37"/>
      <c r="Z1047895" s="37"/>
      <c r="BR1047895" s="25"/>
      <c r="BT1047895" s="25"/>
    </row>
    <row r="1047896" spans="8:72" s="38" customFormat="1" ht="31.5" customHeight="1" x14ac:dyDescent="0.25">
      <c r="H1047896" s="14"/>
      <c r="I1047896" s="14"/>
      <c r="J1047896" s="14"/>
      <c r="K1047896" s="14"/>
      <c r="L1047896" s="14"/>
      <c r="M1047896" s="14"/>
      <c r="N1047896" s="14"/>
      <c r="O1047896" s="14"/>
      <c r="P1047896" s="14"/>
      <c r="Q1047896" s="14"/>
      <c r="R1047896" s="14"/>
      <c r="S1047896" s="14"/>
      <c r="T1047896" s="14"/>
      <c r="U1047896" s="14"/>
      <c r="V1047896" s="14"/>
      <c r="W1047896" s="14"/>
      <c r="X1047896" s="14"/>
      <c r="Y1047896" s="37"/>
      <c r="Z1047896" s="37"/>
      <c r="BR1047896" s="25"/>
      <c r="BT1047896" s="25"/>
    </row>
    <row r="1047897" spans="8:72" s="38" customFormat="1" ht="31.5" customHeight="1" x14ac:dyDescent="0.25">
      <c r="H1047897" s="14"/>
      <c r="I1047897" s="14"/>
      <c r="J1047897" s="14"/>
      <c r="K1047897" s="14"/>
      <c r="L1047897" s="14"/>
      <c r="M1047897" s="14"/>
      <c r="N1047897" s="14"/>
      <c r="O1047897" s="14"/>
      <c r="P1047897" s="14"/>
      <c r="Q1047897" s="14"/>
      <c r="R1047897" s="14"/>
      <c r="S1047897" s="14"/>
      <c r="T1047897" s="14"/>
      <c r="U1047897" s="14"/>
      <c r="V1047897" s="14"/>
      <c r="W1047897" s="14"/>
      <c r="X1047897" s="14"/>
      <c r="Y1047897" s="37"/>
      <c r="Z1047897" s="37"/>
      <c r="BR1047897" s="25"/>
      <c r="BT1047897" s="25"/>
    </row>
    <row r="1047898" spans="8:72" s="38" customFormat="1" ht="31.5" customHeight="1" x14ac:dyDescent="0.25">
      <c r="H1047898" s="14"/>
      <c r="I1047898" s="14"/>
      <c r="J1047898" s="14"/>
      <c r="K1047898" s="14"/>
      <c r="L1047898" s="14"/>
      <c r="M1047898" s="14"/>
      <c r="N1047898" s="14"/>
      <c r="O1047898" s="14"/>
      <c r="P1047898" s="14"/>
      <c r="Q1047898" s="14"/>
      <c r="R1047898" s="14"/>
      <c r="S1047898" s="14"/>
      <c r="T1047898" s="14"/>
      <c r="U1047898" s="14"/>
      <c r="V1047898" s="14"/>
      <c r="W1047898" s="14"/>
      <c r="X1047898" s="14"/>
      <c r="Y1047898" s="37"/>
      <c r="Z1047898" s="37"/>
      <c r="BR1047898" s="25"/>
      <c r="BT1047898" s="25"/>
    </row>
    <row r="1047899" spans="8:72" s="38" customFormat="1" ht="31.5" customHeight="1" x14ac:dyDescent="0.25">
      <c r="H1047899" s="14"/>
      <c r="I1047899" s="14"/>
      <c r="J1047899" s="14"/>
      <c r="K1047899" s="14"/>
      <c r="L1047899" s="14"/>
      <c r="M1047899" s="14"/>
      <c r="N1047899" s="14"/>
      <c r="O1047899" s="14"/>
      <c r="P1047899" s="14"/>
      <c r="Q1047899" s="14"/>
      <c r="R1047899" s="14"/>
      <c r="S1047899" s="14"/>
      <c r="T1047899" s="14"/>
      <c r="U1047899" s="14"/>
      <c r="V1047899" s="14"/>
      <c r="W1047899" s="14"/>
      <c r="X1047899" s="14"/>
      <c r="Y1047899" s="37"/>
      <c r="Z1047899" s="37"/>
      <c r="BR1047899" s="25"/>
      <c r="BT1047899" s="25"/>
    </row>
    <row r="1047900" spans="8:72" s="38" customFormat="1" ht="31.5" customHeight="1" x14ac:dyDescent="0.25">
      <c r="H1047900" s="14"/>
      <c r="I1047900" s="14"/>
      <c r="J1047900" s="14"/>
      <c r="K1047900" s="14"/>
      <c r="L1047900" s="14"/>
      <c r="M1047900" s="14"/>
      <c r="N1047900" s="14"/>
      <c r="O1047900" s="14"/>
      <c r="P1047900" s="14"/>
      <c r="Q1047900" s="14"/>
      <c r="R1047900" s="14"/>
      <c r="S1047900" s="14"/>
      <c r="T1047900" s="14"/>
      <c r="U1047900" s="14"/>
      <c r="V1047900" s="14"/>
      <c r="W1047900" s="14"/>
      <c r="X1047900" s="14"/>
      <c r="Y1047900" s="37"/>
      <c r="Z1047900" s="37"/>
      <c r="BR1047900" s="25"/>
      <c r="BT1047900" s="25"/>
    </row>
    <row r="1047901" spans="8:72" s="38" customFormat="1" ht="31.5" customHeight="1" x14ac:dyDescent="0.25">
      <c r="H1047901" s="14"/>
      <c r="I1047901" s="14"/>
      <c r="J1047901" s="14"/>
      <c r="K1047901" s="14"/>
      <c r="L1047901" s="14"/>
      <c r="M1047901" s="14"/>
      <c r="N1047901" s="14"/>
      <c r="O1047901" s="14"/>
      <c r="P1047901" s="14"/>
      <c r="Q1047901" s="14"/>
      <c r="R1047901" s="14"/>
      <c r="S1047901" s="14"/>
      <c r="T1047901" s="14"/>
      <c r="U1047901" s="14"/>
      <c r="V1047901" s="14"/>
      <c r="W1047901" s="14"/>
      <c r="X1047901" s="14"/>
      <c r="Y1047901" s="37"/>
      <c r="Z1047901" s="37"/>
      <c r="BR1047901" s="25"/>
      <c r="BT1047901" s="25"/>
    </row>
    <row r="1047902" spans="8:72" s="38" customFormat="1" ht="31.5" customHeight="1" x14ac:dyDescent="0.25">
      <c r="H1047902" s="14"/>
      <c r="I1047902" s="14"/>
      <c r="J1047902" s="14"/>
      <c r="K1047902" s="14"/>
      <c r="L1047902" s="14"/>
      <c r="M1047902" s="14"/>
      <c r="N1047902" s="14"/>
      <c r="O1047902" s="14"/>
      <c r="P1047902" s="14"/>
      <c r="Q1047902" s="14"/>
      <c r="R1047902" s="14"/>
      <c r="S1047902" s="14"/>
      <c r="T1047902" s="14"/>
      <c r="U1047902" s="14"/>
      <c r="V1047902" s="14"/>
      <c r="W1047902" s="14"/>
      <c r="X1047902" s="14"/>
      <c r="Y1047902" s="37"/>
      <c r="Z1047902" s="37"/>
      <c r="BR1047902" s="25"/>
      <c r="BT1047902" s="25"/>
    </row>
    <row r="1047903" spans="8:72" s="38" customFormat="1" ht="31.5" customHeight="1" x14ac:dyDescent="0.25">
      <c r="H1047903" s="14"/>
      <c r="I1047903" s="14"/>
      <c r="J1047903" s="14"/>
      <c r="K1047903" s="14"/>
      <c r="L1047903" s="14"/>
      <c r="M1047903" s="14"/>
      <c r="N1047903" s="14"/>
      <c r="O1047903" s="14"/>
      <c r="P1047903" s="14"/>
      <c r="Q1047903" s="14"/>
      <c r="R1047903" s="14"/>
      <c r="S1047903" s="14"/>
      <c r="T1047903" s="14"/>
      <c r="U1047903" s="14"/>
      <c r="V1047903" s="14"/>
      <c r="W1047903" s="14"/>
      <c r="X1047903" s="14"/>
      <c r="Y1047903" s="37"/>
      <c r="Z1047903" s="37"/>
      <c r="BR1047903" s="25"/>
      <c r="BT1047903" s="25"/>
    </row>
    <row r="1047904" spans="8:72" s="38" customFormat="1" ht="31.5" customHeight="1" x14ac:dyDescent="0.25">
      <c r="H1047904" s="14"/>
      <c r="I1047904" s="14"/>
      <c r="J1047904" s="14"/>
      <c r="K1047904" s="14"/>
      <c r="L1047904" s="14"/>
      <c r="M1047904" s="14"/>
      <c r="N1047904" s="14"/>
      <c r="O1047904" s="14"/>
      <c r="P1047904" s="14"/>
      <c r="Q1047904" s="14"/>
      <c r="R1047904" s="14"/>
      <c r="S1047904" s="14"/>
      <c r="T1047904" s="14"/>
      <c r="U1047904" s="14"/>
      <c r="V1047904" s="14"/>
      <c r="W1047904" s="14"/>
      <c r="X1047904" s="14"/>
      <c r="Y1047904" s="37"/>
      <c r="Z1047904" s="37"/>
      <c r="BR1047904" s="25"/>
      <c r="BT1047904" s="25"/>
    </row>
    <row r="1047905" spans="8:72" s="38" customFormat="1" ht="31.5" customHeight="1" x14ac:dyDescent="0.25">
      <c r="H1047905" s="14"/>
      <c r="I1047905" s="14"/>
      <c r="J1047905" s="14"/>
      <c r="K1047905" s="14"/>
      <c r="L1047905" s="14"/>
      <c r="M1047905" s="14"/>
      <c r="N1047905" s="14"/>
      <c r="O1047905" s="14"/>
      <c r="P1047905" s="14"/>
      <c r="Q1047905" s="14"/>
      <c r="R1047905" s="14"/>
      <c r="S1047905" s="14"/>
      <c r="T1047905" s="14"/>
      <c r="U1047905" s="14"/>
      <c r="V1047905" s="14"/>
      <c r="W1047905" s="14"/>
      <c r="X1047905" s="14"/>
      <c r="Y1047905" s="37"/>
      <c r="Z1047905" s="37"/>
      <c r="BR1047905" s="25"/>
      <c r="BT1047905" s="25"/>
    </row>
    <row r="1047906" spans="8:72" s="38" customFormat="1" ht="31.5" customHeight="1" x14ac:dyDescent="0.25">
      <c r="H1047906" s="14"/>
      <c r="I1047906" s="14"/>
      <c r="J1047906" s="14"/>
      <c r="K1047906" s="14"/>
      <c r="L1047906" s="14"/>
      <c r="M1047906" s="14"/>
      <c r="N1047906" s="14"/>
      <c r="O1047906" s="14"/>
      <c r="P1047906" s="14"/>
      <c r="Q1047906" s="14"/>
      <c r="R1047906" s="14"/>
      <c r="S1047906" s="14"/>
      <c r="T1047906" s="14"/>
      <c r="U1047906" s="14"/>
      <c r="V1047906" s="14"/>
      <c r="W1047906" s="14"/>
      <c r="X1047906" s="14"/>
      <c r="Y1047906" s="37"/>
      <c r="Z1047906" s="37"/>
      <c r="BR1047906" s="25"/>
      <c r="BT1047906" s="25"/>
    </row>
    <row r="1047907" spans="8:72" s="38" customFormat="1" ht="31.5" customHeight="1" x14ac:dyDescent="0.25">
      <c r="H1047907" s="14"/>
      <c r="I1047907" s="14"/>
      <c r="J1047907" s="14"/>
      <c r="K1047907" s="14"/>
      <c r="L1047907" s="14"/>
      <c r="M1047907" s="14"/>
      <c r="N1047907" s="14"/>
      <c r="O1047907" s="14"/>
      <c r="P1047907" s="14"/>
      <c r="Q1047907" s="14"/>
      <c r="R1047907" s="14"/>
      <c r="S1047907" s="14"/>
      <c r="T1047907" s="14"/>
      <c r="U1047907" s="14"/>
      <c r="V1047907" s="14"/>
      <c r="W1047907" s="14"/>
      <c r="X1047907" s="14"/>
      <c r="Y1047907" s="37"/>
      <c r="Z1047907" s="37"/>
      <c r="BR1047907" s="25"/>
      <c r="BT1047907" s="25"/>
    </row>
    <row r="1047908" spans="8:72" s="38" customFormat="1" ht="31.5" customHeight="1" x14ac:dyDescent="0.25">
      <c r="H1047908" s="14"/>
      <c r="I1047908" s="14"/>
      <c r="J1047908" s="14"/>
      <c r="K1047908" s="14"/>
      <c r="L1047908" s="14"/>
      <c r="M1047908" s="14"/>
      <c r="N1047908" s="14"/>
      <c r="O1047908" s="14"/>
      <c r="P1047908" s="14"/>
      <c r="Q1047908" s="14"/>
      <c r="R1047908" s="14"/>
      <c r="S1047908" s="14"/>
      <c r="T1047908" s="14"/>
      <c r="U1047908" s="14"/>
      <c r="V1047908" s="14"/>
      <c r="W1047908" s="14"/>
      <c r="X1047908" s="14"/>
      <c r="Y1047908" s="37"/>
      <c r="Z1047908" s="37"/>
      <c r="BR1047908" s="25"/>
      <c r="BT1047908" s="25"/>
    </row>
    <row r="1047909" spans="8:72" s="38" customFormat="1" ht="31.5" customHeight="1" x14ac:dyDescent="0.25">
      <c r="H1047909" s="14"/>
      <c r="I1047909" s="14"/>
      <c r="J1047909" s="14"/>
      <c r="K1047909" s="14"/>
      <c r="L1047909" s="14"/>
      <c r="M1047909" s="14"/>
      <c r="N1047909" s="14"/>
      <c r="O1047909" s="14"/>
      <c r="P1047909" s="14"/>
      <c r="Q1047909" s="14"/>
      <c r="R1047909" s="14"/>
      <c r="S1047909" s="14"/>
      <c r="T1047909" s="14"/>
      <c r="U1047909" s="14"/>
      <c r="V1047909" s="14"/>
      <c r="W1047909" s="14"/>
      <c r="X1047909" s="14"/>
      <c r="Y1047909" s="37"/>
      <c r="Z1047909" s="37"/>
      <c r="BR1047909" s="25"/>
      <c r="BT1047909" s="25"/>
    </row>
    <row r="1047910" spans="8:72" s="38" customFormat="1" ht="31.5" customHeight="1" x14ac:dyDescent="0.25">
      <c r="H1047910" s="14"/>
      <c r="I1047910" s="14"/>
      <c r="J1047910" s="14"/>
      <c r="K1047910" s="14"/>
      <c r="L1047910" s="14"/>
      <c r="M1047910" s="14"/>
      <c r="N1047910" s="14"/>
      <c r="O1047910" s="14"/>
      <c r="P1047910" s="14"/>
      <c r="Q1047910" s="14"/>
      <c r="R1047910" s="14"/>
      <c r="S1047910" s="14"/>
      <c r="T1047910" s="14"/>
      <c r="U1047910" s="14"/>
      <c r="V1047910" s="14"/>
      <c r="W1047910" s="14"/>
      <c r="X1047910" s="14"/>
      <c r="Y1047910" s="37"/>
      <c r="Z1047910" s="37"/>
      <c r="BR1047910" s="25"/>
      <c r="BT1047910" s="25"/>
    </row>
    <row r="1047911" spans="8:72" s="38" customFormat="1" ht="31.5" customHeight="1" x14ac:dyDescent="0.25">
      <c r="H1047911" s="14"/>
      <c r="I1047911" s="14"/>
      <c r="J1047911" s="14"/>
      <c r="K1047911" s="14"/>
      <c r="L1047911" s="14"/>
      <c r="M1047911" s="14"/>
      <c r="N1047911" s="14"/>
      <c r="O1047911" s="14"/>
      <c r="P1047911" s="14"/>
      <c r="Q1047911" s="14"/>
      <c r="R1047911" s="14"/>
      <c r="S1047911" s="14"/>
      <c r="T1047911" s="14"/>
      <c r="U1047911" s="14"/>
      <c r="V1047911" s="14"/>
      <c r="W1047911" s="14"/>
      <c r="X1047911" s="14"/>
      <c r="Y1047911" s="37"/>
      <c r="Z1047911" s="37"/>
      <c r="BR1047911" s="25"/>
      <c r="BT1047911" s="25"/>
    </row>
    <row r="1047912" spans="8:72" s="38" customFormat="1" ht="31.5" customHeight="1" x14ac:dyDescent="0.25">
      <c r="H1047912" s="14"/>
      <c r="I1047912" s="14"/>
      <c r="J1047912" s="14"/>
      <c r="K1047912" s="14"/>
      <c r="L1047912" s="14"/>
      <c r="M1047912" s="14"/>
      <c r="N1047912" s="14"/>
      <c r="O1047912" s="14"/>
      <c r="P1047912" s="14"/>
      <c r="Q1047912" s="14"/>
      <c r="R1047912" s="14"/>
      <c r="S1047912" s="14"/>
      <c r="T1047912" s="14"/>
      <c r="U1047912" s="14"/>
      <c r="V1047912" s="14"/>
      <c r="W1047912" s="14"/>
      <c r="X1047912" s="14"/>
      <c r="Y1047912" s="37"/>
      <c r="Z1047912" s="37"/>
      <c r="BR1047912" s="25"/>
      <c r="BT1047912" s="25"/>
    </row>
    <row r="1047913" spans="8:72" s="38" customFormat="1" ht="31.5" customHeight="1" x14ac:dyDescent="0.25">
      <c r="H1047913" s="14"/>
      <c r="I1047913" s="14"/>
      <c r="J1047913" s="14"/>
      <c r="K1047913" s="14"/>
      <c r="L1047913" s="14"/>
      <c r="M1047913" s="14"/>
      <c r="N1047913" s="14"/>
      <c r="O1047913" s="14"/>
      <c r="P1047913" s="14"/>
      <c r="Q1047913" s="14"/>
      <c r="R1047913" s="14"/>
      <c r="S1047913" s="14"/>
      <c r="T1047913" s="14"/>
      <c r="U1047913" s="14"/>
      <c r="V1047913" s="14"/>
      <c r="W1047913" s="14"/>
      <c r="X1047913" s="14"/>
      <c r="Y1047913" s="37"/>
      <c r="Z1047913" s="37"/>
      <c r="BR1047913" s="25"/>
      <c r="BT1047913" s="25"/>
    </row>
    <row r="1047914" spans="8:72" s="38" customFormat="1" ht="31.5" customHeight="1" x14ac:dyDescent="0.25">
      <c r="H1047914" s="14"/>
      <c r="I1047914" s="14"/>
      <c r="J1047914" s="14"/>
      <c r="K1047914" s="14"/>
      <c r="L1047914" s="14"/>
      <c r="M1047914" s="14"/>
      <c r="N1047914" s="14"/>
      <c r="O1047914" s="14"/>
      <c r="P1047914" s="14"/>
      <c r="Q1047914" s="14"/>
      <c r="R1047914" s="14"/>
      <c r="S1047914" s="14"/>
      <c r="T1047914" s="14"/>
      <c r="U1047914" s="14"/>
      <c r="V1047914" s="14"/>
      <c r="W1047914" s="14"/>
      <c r="X1047914" s="14"/>
      <c r="Y1047914" s="37"/>
      <c r="Z1047914" s="37"/>
      <c r="BR1047914" s="25"/>
      <c r="BT1047914" s="25"/>
    </row>
    <row r="1047915" spans="8:72" s="38" customFormat="1" ht="31.5" customHeight="1" x14ac:dyDescent="0.25">
      <c r="H1047915" s="14"/>
      <c r="I1047915" s="14"/>
      <c r="J1047915" s="14"/>
      <c r="K1047915" s="14"/>
      <c r="L1047915" s="14"/>
      <c r="M1047915" s="14"/>
      <c r="N1047915" s="14"/>
      <c r="O1047915" s="14"/>
      <c r="P1047915" s="14"/>
      <c r="Q1047915" s="14"/>
      <c r="R1047915" s="14"/>
      <c r="S1047915" s="14"/>
      <c r="T1047915" s="14"/>
      <c r="U1047915" s="14"/>
      <c r="V1047915" s="14"/>
      <c r="W1047915" s="14"/>
      <c r="X1047915" s="14"/>
      <c r="Y1047915" s="37"/>
      <c r="Z1047915" s="37"/>
      <c r="BR1047915" s="25"/>
      <c r="BT1047915" s="25"/>
    </row>
    <row r="1047916" spans="8:72" s="38" customFormat="1" ht="31.5" customHeight="1" x14ac:dyDescent="0.25">
      <c r="H1047916" s="14"/>
      <c r="I1047916" s="14"/>
      <c r="J1047916" s="14"/>
      <c r="K1047916" s="14"/>
      <c r="L1047916" s="14"/>
      <c r="M1047916" s="14"/>
      <c r="N1047916" s="14"/>
      <c r="O1047916" s="14"/>
      <c r="P1047916" s="14"/>
      <c r="Q1047916" s="14"/>
      <c r="R1047916" s="14"/>
      <c r="S1047916" s="14"/>
      <c r="T1047916" s="14"/>
      <c r="U1047916" s="14"/>
      <c r="V1047916" s="14"/>
      <c r="W1047916" s="14"/>
      <c r="X1047916" s="14"/>
      <c r="Y1047916" s="37"/>
      <c r="Z1047916" s="37"/>
      <c r="BR1047916" s="25"/>
      <c r="BT1047916" s="25"/>
    </row>
    <row r="1047917" spans="8:72" s="38" customFormat="1" ht="31.5" customHeight="1" x14ac:dyDescent="0.25">
      <c r="H1047917" s="14"/>
      <c r="I1047917" s="14"/>
      <c r="J1047917" s="14"/>
      <c r="K1047917" s="14"/>
      <c r="L1047917" s="14"/>
      <c r="M1047917" s="14"/>
      <c r="N1047917" s="14"/>
      <c r="O1047917" s="14"/>
      <c r="P1047917" s="14"/>
      <c r="Q1047917" s="14"/>
      <c r="R1047917" s="14"/>
      <c r="S1047917" s="14"/>
      <c r="T1047917" s="14"/>
      <c r="U1047917" s="14"/>
      <c r="V1047917" s="14"/>
      <c r="W1047917" s="14"/>
      <c r="X1047917" s="14"/>
      <c r="Y1047917" s="37"/>
      <c r="Z1047917" s="37"/>
      <c r="BR1047917" s="25"/>
      <c r="BT1047917" s="25"/>
    </row>
    <row r="1047918" spans="8:72" s="38" customFormat="1" ht="31.5" customHeight="1" x14ac:dyDescent="0.25">
      <c r="H1047918" s="14"/>
      <c r="I1047918" s="14"/>
      <c r="J1047918" s="14"/>
      <c r="K1047918" s="14"/>
      <c r="L1047918" s="14"/>
      <c r="M1047918" s="14"/>
      <c r="N1047918" s="14"/>
      <c r="O1047918" s="14"/>
      <c r="P1047918" s="14"/>
      <c r="Q1047918" s="14"/>
      <c r="R1047918" s="14"/>
      <c r="S1047918" s="14"/>
      <c r="T1047918" s="14"/>
      <c r="U1047918" s="14"/>
      <c r="V1047918" s="14"/>
      <c r="W1047918" s="14"/>
      <c r="X1047918" s="14"/>
      <c r="Y1047918" s="37"/>
      <c r="Z1047918" s="37"/>
      <c r="BR1047918" s="25"/>
      <c r="BT1047918" s="25"/>
    </row>
    <row r="1047919" spans="8:72" s="38" customFormat="1" ht="31.5" customHeight="1" x14ac:dyDescent="0.25">
      <c r="H1047919" s="14"/>
      <c r="I1047919" s="14"/>
      <c r="J1047919" s="14"/>
      <c r="K1047919" s="14"/>
      <c r="L1047919" s="14"/>
      <c r="M1047919" s="14"/>
      <c r="N1047919" s="14"/>
      <c r="O1047919" s="14"/>
      <c r="P1047919" s="14"/>
      <c r="Q1047919" s="14"/>
      <c r="R1047919" s="14"/>
      <c r="S1047919" s="14"/>
      <c r="T1047919" s="14"/>
      <c r="U1047919" s="14"/>
      <c r="V1047919" s="14"/>
      <c r="W1047919" s="14"/>
      <c r="X1047919" s="14"/>
      <c r="Y1047919" s="37"/>
      <c r="Z1047919" s="37"/>
      <c r="BR1047919" s="25"/>
      <c r="BT1047919" s="25"/>
    </row>
    <row r="1047920" spans="8:72" s="38" customFormat="1" ht="31.5" customHeight="1" x14ac:dyDescent="0.25">
      <c r="H1047920" s="14"/>
      <c r="I1047920" s="14"/>
      <c r="J1047920" s="14"/>
      <c r="K1047920" s="14"/>
      <c r="L1047920" s="14"/>
      <c r="M1047920" s="14"/>
      <c r="N1047920" s="14"/>
      <c r="O1047920" s="14"/>
      <c r="P1047920" s="14"/>
      <c r="Q1047920" s="14"/>
      <c r="R1047920" s="14"/>
      <c r="S1047920" s="14"/>
      <c r="T1047920" s="14"/>
      <c r="U1047920" s="14"/>
      <c r="V1047920" s="14"/>
      <c r="W1047920" s="14"/>
      <c r="X1047920" s="14"/>
      <c r="Y1047920" s="37"/>
      <c r="Z1047920" s="37"/>
      <c r="BR1047920" s="25"/>
      <c r="BT1047920" s="25"/>
    </row>
    <row r="1047921" spans="8:72" s="38" customFormat="1" ht="31.5" customHeight="1" x14ac:dyDescent="0.25">
      <c r="H1047921" s="14"/>
      <c r="I1047921" s="14"/>
      <c r="J1047921" s="14"/>
      <c r="K1047921" s="14"/>
      <c r="L1047921" s="14"/>
      <c r="M1047921" s="14"/>
      <c r="N1047921" s="14"/>
      <c r="O1047921" s="14"/>
      <c r="P1047921" s="14"/>
      <c r="Q1047921" s="14"/>
      <c r="R1047921" s="14"/>
      <c r="S1047921" s="14"/>
      <c r="T1047921" s="14"/>
      <c r="U1047921" s="14"/>
      <c r="V1047921" s="14"/>
      <c r="W1047921" s="14"/>
      <c r="X1047921" s="14"/>
      <c r="Y1047921" s="37"/>
      <c r="Z1047921" s="37"/>
      <c r="BR1047921" s="25"/>
      <c r="BT1047921" s="25"/>
    </row>
    <row r="1047922" spans="8:72" s="38" customFormat="1" ht="31.5" customHeight="1" x14ac:dyDescent="0.25">
      <c r="H1047922" s="14"/>
      <c r="I1047922" s="14"/>
      <c r="J1047922" s="14"/>
      <c r="K1047922" s="14"/>
      <c r="L1047922" s="14"/>
      <c r="M1047922" s="14"/>
      <c r="N1047922" s="14"/>
      <c r="O1047922" s="14"/>
      <c r="P1047922" s="14"/>
      <c r="Q1047922" s="14"/>
      <c r="R1047922" s="14"/>
      <c r="S1047922" s="14"/>
      <c r="T1047922" s="14"/>
      <c r="U1047922" s="14"/>
      <c r="V1047922" s="14"/>
      <c r="W1047922" s="14"/>
      <c r="X1047922" s="14"/>
      <c r="Y1047922" s="37"/>
      <c r="Z1047922" s="37"/>
      <c r="BR1047922" s="25"/>
      <c r="BT1047922" s="25"/>
    </row>
    <row r="1047923" spans="8:72" s="38" customFormat="1" ht="31.5" customHeight="1" x14ac:dyDescent="0.25">
      <c r="H1047923" s="14"/>
      <c r="I1047923" s="14"/>
      <c r="J1047923" s="14"/>
      <c r="K1047923" s="14"/>
      <c r="L1047923" s="14"/>
      <c r="M1047923" s="14"/>
      <c r="N1047923" s="14"/>
      <c r="O1047923" s="14"/>
      <c r="P1047923" s="14"/>
      <c r="Q1047923" s="14"/>
      <c r="R1047923" s="14"/>
      <c r="S1047923" s="14"/>
      <c r="T1047923" s="14"/>
      <c r="U1047923" s="14"/>
      <c r="V1047923" s="14"/>
      <c r="W1047923" s="14"/>
      <c r="X1047923" s="14"/>
      <c r="Y1047923" s="37"/>
      <c r="Z1047923" s="37"/>
      <c r="BR1047923" s="25"/>
      <c r="BT1047923" s="25"/>
    </row>
    <row r="1047924" spans="8:72" s="38" customFormat="1" ht="31.5" customHeight="1" x14ac:dyDescent="0.25">
      <c r="H1047924" s="14"/>
      <c r="I1047924" s="14"/>
      <c r="J1047924" s="14"/>
      <c r="K1047924" s="14"/>
      <c r="L1047924" s="14"/>
      <c r="M1047924" s="14"/>
      <c r="N1047924" s="14"/>
      <c r="O1047924" s="14"/>
      <c r="P1047924" s="14"/>
      <c r="Q1047924" s="14"/>
      <c r="R1047924" s="14"/>
      <c r="S1047924" s="14"/>
      <c r="T1047924" s="14"/>
      <c r="U1047924" s="14"/>
      <c r="V1047924" s="14"/>
      <c r="W1047924" s="14"/>
      <c r="X1047924" s="14"/>
      <c r="Y1047924" s="37"/>
      <c r="Z1047924" s="37"/>
      <c r="BR1047924" s="25"/>
      <c r="BT1047924" s="25"/>
    </row>
    <row r="1047925" spans="8:72" s="38" customFormat="1" ht="31.5" customHeight="1" x14ac:dyDescent="0.25">
      <c r="H1047925" s="14"/>
      <c r="I1047925" s="14"/>
      <c r="J1047925" s="14"/>
      <c r="K1047925" s="14"/>
      <c r="L1047925" s="14"/>
      <c r="M1047925" s="14"/>
      <c r="N1047925" s="14"/>
      <c r="O1047925" s="14"/>
      <c r="P1047925" s="14"/>
      <c r="Q1047925" s="14"/>
      <c r="R1047925" s="14"/>
      <c r="S1047925" s="14"/>
      <c r="T1047925" s="14"/>
      <c r="U1047925" s="14"/>
      <c r="V1047925" s="14"/>
      <c r="W1047925" s="14"/>
      <c r="X1047925" s="14"/>
      <c r="Y1047925" s="37"/>
      <c r="Z1047925" s="37"/>
      <c r="BR1047925" s="25"/>
      <c r="BT1047925" s="25"/>
    </row>
    <row r="1047926" spans="8:72" s="38" customFormat="1" ht="31.5" customHeight="1" x14ac:dyDescent="0.25">
      <c r="H1047926" s="14"/>
      <c r="I1047926" s="14"/>
      <c r="J1047926" s="14"/>
      <c r="K1047926" s="14"/>
      <c r="L1047926" s="14"/>
      <c r="M1047926" s="14"/>
      <c r="N1047926" s="14"/>
      <c r="O1047926" s="14"/>
      <c r="P1047926" s="14"/>
      <c r="Q1047926" s="14"/>
      <c r="R1047926" s="14"/>
      <c r="S1047926" s="14"/>
      <c r="T1047926" s="14"/>
      <c r="U1047926" s="14"/>
      <c r="V1047926" s="14"/>
      <c r="W1047926" s="14"/>
      <c r="X1047926" s="14"/>
      <c r="Y1047926" s="37"/>
      <c r="Z1047926" s="37"/>
      <c r="BR1047926" s="25"/>
      <c r="BT1047926" s="25"/>
    </row>
    <row r="1047927" spans="8:72" s="38" customFormat="1" ht="31.5" customHeight="1" x14ac:dyDescent="0.25">
      <c r="H1047927" s="14"/>
      <c r="I1047927" s="14"/>
      <c r="J1047927" s="14"/>
      <c r="K1047927" s="14"/>
      <c r="L1047927" s="14"/>
      <c r="M1047927" s="14"/>
      <c r="N1047927" s="14"/>
      <c r="O1047927" s="14"/>
      <c r="P1047927" s="14"/>
      <c r="Q1047927" s="14"/>
      <c r="R1047927" s="14"/>
      <c r="S1047927" s="14"/>
      <c r="T1047927" s="14"/>
      <c r="U1047927" s="14"/>
      <c r="V1047927" s="14"/>
      <c r="W1047927" s="14"/>
      <c r="X1047927" s="14"/>
      <c r="Y1047927" s="37"/>
      <c r="Z1047927" s="37"/>
      <c r="BR1047927" s="25"/>
      <c r="BT1047927" s="25"/>
    </row>
    <row r="1047928" spans="8:72" s="38" customFormat="1" ht="31.5" customHeight="1" x14ac:dyDescent="0.25">
      <c r="H1047928" s="14"/>
      <c r="I1047928" s="14"/>
      <c r="J1047928" s="14"/>
      <c r="K1047928" s="14"/>
      <c r="L1047928" s="14"/>
      <c r="M1047928" s="14"/>
      <c r="N1047928" s="14"/>
      <c r="O1047928" s="14"/>
      <c r="P1047928" s="14"/>
      <c r="Q1047928" s="14"/>
      <c r="R1047928" s="14"/>
      <c r="S1047928" s="14"/>
      <c r="T1047928" s="14"/>
      <c r="U1047928" s="14"/>
      <c r="V1047928" s="14"/>
      <c r="W1047928" s="14"/>
      <c r="X1047928" s="14"/>
      <c r="Y1047928" s="37"/>
      <c r="Z1047928" s="37"/>
      <c r="BR1047928" s="25"/>
      <c r="BT1047928" s="25"/>
    </row>
    <row r="1047929" spans="8:72" s="38" customFormat="1" ht="31.5" customHeight="1" x14ac:dyDescent="0.25">
      <c r="H1047929" s="14"/>
      <c r="I1047929" s="14"/>
      <c r="J1047929" s="14"/>
      <c r="K1047929" s="14"/>
      <c r="L1047929" s="14"/>
      <c r="M1047929" s="14"/>
      <c r="N1047929" s="14"/>
      <c r="O1047929" s="14"/>
      <c r="P1047929" s="14"/>
      <c r="Q1047929" s="14"/>
      <c r="R1047929" s="14"/>
      <c r="S1047929" s="14"/>
      <c r="T1047929" s="14"/>
      <c r="U1047929" s="14"/>
      <c r="V1047929" s="14"/>
      <c r="W1047929" s="14"/>
      <c r="X1047929" s="14"/>
      <c r="Y1047929" s="37"/>
      <c r="Z1047929" s="37"/>
      <c r="BR1047929" s="25"/>
      <c r="BT1047929" s="25"/>
    </row>
    <row r="1047930" spans="8:72" s="38" customFormat="1" ht="31.5" customHeight="1" x14ac:dyDescent="0.25">
      <c r="H1047930" s="14"/>
      <c r="I1047930" s="14"/>
      <c r="J1047930" s="14"/>
      <c r="K1047930" s="14"/>
      <c r="L1047930" s="14"/>
      <c r="M1047930" s="14"/>
      <c r="N1047930" s="14"/>
      <c r="O1047930" s="14"/>
      <c r="P1047930" s="14"/>
      <c r="Q1047930" s="14"/>
      <c r="R1047930" s="14"/>
      <c r="S1047930" s="14"/>
      <c r="T1047930" s="14"/>
      <c r="U1047930" s="14"/>
      <c r="V1047930" s="14"/>
      <c r="W1047930" s="14"/>
      <c r="X1047930" s="14"/>
      <c r="Y1047930" s="37"/>
      <c r="Z1047930" s="37"/>
      <c r="BR1047930" s="25"/>
      <c r="BT1047930" s="25"/>
    </row>
    <row r="1047931" spans="8:72" s="38" customFormat="1" ht="31.5" customHeight="1" x14ac:dyDescent="0.25">
      <c r="H1047931" s="14"/>
      <c r="I1047931" s="14"/>
      <c r="J1047931" s="14"/>
      <c r="K1047931" s="14"/>
      <c r="L1047931" s="14"/>
      <c r="M1047931" s="14"/>
      <c r="N1047931" s="14"/>
      <c r="O1047931" s="14"/>
      <c r="P1047931" s="14"/>
      <c r="Q1047931" s="14"/>
      <c r="R1047931" s="14"/>
      <c r="S1047931" s="14"/>
      <c r="T1047931" s="14"/>
      <c r="U1047931" s="14"/>
      <c r="V1047931" s="14"/>
      <c r="W1047931" s="14"/>
      <c r="X1047931" s="14"/>
      <c r="Y1047931" s="37"/>
      <c r="Z1047931" s="37"/>
      <c r="BR1047931" s="25"/>
      <c r="BT1047931" s="25"/>
    </row>
    <row r="1047932" spans="8:72" s="38" customFormat="1" ht="31.5" customHeight="1" x14ac:dyDescent="0.25">
      <c r="H1047932" s="14"/>
      <c r="I1047932" s="14"/>
      <c r="J1047932" s="14"/>
      <c r="K1047932" s="14"/>
      <c r="L1047932" s="14"/>
      <c r="M1047932" s="14"/>
      <c r="N1047932" s="14"/>
      <c r="O1047932" s="14"/>
      <c r="P1047932" s="14"/>
      <c r="Q1047932" s="14"/>
      <c r="R1047932" s="14"/>
      <c r="S1047932" s="14"/>
      <c r="T1047932" s="14"/>
      <c r="U1047932" s="14"/>
      <c r="V1047932" s="14"/>
      <c r="W1047932" s="14"/>
      <c r="X1047932" s="14"/>
      <c r="Y1047932" s="37"/>
      <c r="Z1047932" s="37"/>
      <c r="BR1047932" s="25"/>
      <c r="BT1047932" s="25"/>
    </row>
    <row r="1047933" spans="8:72" s="38" customFormat="1" ht="31.5" customHeight="1" x14ac:dyDescent="0.25">
      <c r="H1047933" s="14"/>
      <c r="I1047933" s="14"/>
      <c r="J1047933" s="14"/>
      <c r="K1047933" s="14"/>
      <c r="L1047933" s="14"/>
      <c r="M1047933" s="14"/>
      <c r="N1047933" s="14"/>
      <c r="O1047933" s="14"/>
      <c r="P1047933" s="14"/>
      <c r="Q1047933" s="14"/>
      <c r="R1047933" s="14"/>
      <c r="S1047933" s="14"/>
      <c r="T1047933" s="14"/>
      <c r="U1047933" s="14"/>
      <c r="V1047933" s="14"/>
      <c r="W1047933" s="14"/>
      <c r="X1047933" s="14"/>
      <c r="Y1047933" s="37"/>
      <c r="Z1047933" s="37"/>
      <c r="BR1047933" s="25"/>
      <c r="BT1047933" s="25"/>
    </row>
    <row r="1047934" spans="8:72" s="38" customFormat="1" ht="31.5" customHeight="1" x14ac:dyDescent="0.25">
      <c r="H1047934" s="14"/>
      <c r="I1047934" s="14"/>
      <c r="J1047934" s="14"/>
      <c r="K1047934" s="14"/>
      <c r="L1047934" s="14"/>
      <c r="M1047934" s="14"/>
      <c r="N1047934" s="14"/>
      <c r="O1047934" s="14"/>
      <c r="P1047934" s="14"/>
      <c r="Q1047934" s="14"/>
      <c r="R1047934" s="14"/>
      <c r="S1047934" s="14"/>
      <c r="T1047934" s="14"/>
      <c r="U1047934" s="14"/>
      <c r="V1047934" s="14"/>
      <c r="W1047934" s="14"/>
      <c r="X1047934" s="14"/>
      <c r="Y1047934" s="37"/>
      <c r="Z1047934" s="37"/>
      <c r="BR1047934" s="25"/>
      <c r="BT1047934" s="25"/>
    </row>
    <row r="1047935" spans="8:72" s="38" customFormat="1" ht="31.5" customHeight="1" x14ac:dyDescent="0.25">
      <c r="H1047935" s="14"/>
      <c r="I1047935" s="14"/>
      <c r="J1047935" s="14"/>
      <c r="K1047935" s="14"/>
      <c r="L1047935" s="14"/>
      <c r="M1047935" s="14"/>
      <c r="N1047935" s="14"/>
      <c r="O1047935" s="14"/>
      <c r="P1047935" s="14"/>
      <c r="Q1047935" s="14"/>
      <c r="R1047935" s="14"/>
      <c r="S1047935" s="14"/>
      <c r="T1047935" s="14"/>
      <c r="U1047935" s="14"/>
      <c r="V1047935" s="14"/>
      <c r="W1047935" s="14"/>
      <c r="X1047935" s="14"/>
      <c r="Y1047935" s="37"/>
      <c r="Z1047935" s="37"/>
      <c r="BR1047935" s="25"/>
      <c r="BT1047935" s="25"/>
    </row>
    <row r="1047936" spans="8:72" s="38" customFormat="1" ht="31.5" customHeight="1" x14ac:dyDescent="0.25">
      <c r="H1047936" s="14"/>
      <c r="I1047936" s="14"/>
      <c r="J1047936" s="14"/>
      <c r="K1047936" s="14"/>
      <c r="L1047936" s="14"/>
      <c r="M1047936" s="14"/>
      <c r="N1047936" s="14"/>
      <c r="O1047936" s="14"/>
      <c r="P1047936" s="14"/>
      <c r="Q1047936" s="14"/>
      <c r="R1047936" s="14"/>
      <c r="S1047936" s="14"/>
      <c r="T1047936" s="14"/>
      <c r="U1047936" s="14"/>
      <c r="V1047936" s="14"/>
      <c r="W1047936" s="14"/>
      <c r="X1047936" s="14"/>
      <c r="Y1047936" s="37"/>
      <c r="Z1047936" s="37"/>
      <c r="BR1047936" s="25"/>
      <c r="BT1047936" s="25"/>
    </row>
    <row r="1047937" spans="8:72" s="38" customFormat="1" ht="31.5" customHeight="1" x14ac:dyDescent="0.25">
      <c r="H1047937" s="14"/>
      <c r="I1047937" s="14"/>
      <c r="J1047937" s="14"/>
      <c r="K1047937" s="14"/>
      <c r="L1047937" s="14"/>
      <c r="M1047937" s="14"/>
      <c r="N1047937" s="14"/>
      <c r="O1047937" s="14"/>
      <c r="P1047937" s="14"/>
      <c r="Q1047937" s="14"/>
      <c r="R1047937" s="14"/>
      <c r="S1047937" s="14"/>
      <c r="T1047937" s="14"/>
      <c r="U1047937" s="14"/>
      <c r="V1047937" s="14"/>
      <c r="W1047937" s="14"/>
      <c r="X1047937" s="14"/>
      <c r="Y1047937" s="37"/>
      <c r="Z1047937" s="37"/>
      <c r="BR1047937" s="25"/>
      <c r="BT1047937" s="25"/>
    </row>
    <row r="1047938" spans="8:72" s="38" customFormat="1" ht="31.5" customHeight="1" x14ac:dyDescent="0.25">
      <c r="H1047938" s="14"/>
      <c r="I1047938" s="14"/>
      <c r="J1047938" s="14"/>
      <c r="K1047938" s="14"/>
      <c r="L1047938" s="14"/>
      <c r="M1047938" s="14"/>
      <c r="N1047938" s="14"/>
      <c r="O1047938" s="14"/>
      <c r="P1047938" s="14"/>
      <c r="Q1047938" s="14"/>
      <c r="R1047938" s="14"/>
      <c r="S1047938" s="14"/>
      <c r="T1047938" s="14"/>
      <c r="U1047938" s="14"/>
      <c r="V1047938" s="14"/>
      <c r="W1047938" s="14"/>
      <c r="X1047938" s="14"/>
      <c r="Y1047938" s="37"/>
      <c r="Z1047938" s="37"/>
      <c r="BR1047938" s="25"/>
      <c r="BT1047938" s="25"/>
    </row>
    <row r="1047939" spans="8:72" s="38" customFormat="1" ht="31.5" customHeight="1" x14ac:dyDescent="0.25">
      <c r="H1047939" s="14"/>
      <c r="I1047939" s="14"/>
      <c r="J1047939" s="14"/>
      <c r="K1047939" s="14"/>
      <c r="L1047939" s="14"/>
      <c r="M1047939" s="14"/>
      <c r="N1047939" s="14"/>
      <c r="O1047939" s="14"/>
      <c r="P1047939" s="14"/>
      <c r="Q1047939" s="14"/>
      <c r="R1047939" s="14"/>
      <c r="S1047939" s="14"/>
      <c r="T1047939" s="14"/>
      <c r="U1047939" s="14"/>
      <c r="V1047939" s="14"/>
      <c r="W1047939" s="14"/>
      <c r="X1047939" s="14"/>
      <c r="Y1047939" s="37"/>
      <c r="Z1047939" s="37"/>
      <c r="BR1047939" s="25"/>
      <c r="BT1047939" s="25"/>
    </row>
    <row r="1047940" spans="8:72" s="38" customFormat="1" ht="31.5" customHeight="1" x14ac:dyDescent="0.25">
      <c r="H1047940" s="14"/>
      <c r="I1047940" s="14"/>
      <c r="J1047940" s="14"/>
      <c r="K1047940" s="14"/>
      <c r="L1047940" s="14"/>
      <c r="M1047940" s="14"/>
      <c r="N1047940" s="14"/>
      <c r="O1047940" s="14"/>
      <c r="P1047940" s="14"/>
      <c r="Q1047940" s="14"/>
      <c r="R1047940" s="14"/>
      <c r="S1047940" s="14"/>
      <c r="T1047940" s="14"/>
      <c r="U1047940" s="14"/>
      <c r="V1047940" s="14"/>
      <c r="W1047940" s="14"/>
      <c r="X1047940" s="14"/>
      <c r="Y1047940" s="37"/>
      <c r="Z1047940" s="37"/>
      <c r="BR1047940" s="25"/>
      <c r="BT1047940" s="25"/>
    </row>
    <row r="1047941" spans="8:72" s="38" customFormat="1" ht="31.5" customHeight="1" x14ac:dyDescent="0.25">
      <c r="H1047941" s="14"/>
      <c r="I1047941" s="14"/>
      <c r="J1047941" s="14"/>
      <c r="K1047941" s="14"/>
      <c r="L1047941" s="14"/>
      <c r="M1047941" s="14"/>
      <c r="N1047941" s="14"/>
      <c r="O1047941" s="14"/>
      <c r="P1047941" s="14"/>
      <c r="Q1047941" s="14"/>
      <c r="R1047941" s="14"/>
      <c r="S1047941" s="14"/>
      <c r="T1047941" s="14"/>
      <c r="U1047941" s="14"/>
      <c r="V1047941" s="14"/>
      <c r="W1047941" s="14"/>
      <c r="X1047941" s="14"/>
      <c r="Y1047941" s="37"/>
      <c r="Z1047941" s="37"/>
      <c r="BR1047941" s="25"/>
      <c r="BT1047941" s="25"/>
    </row>
    <row r="1047942" spans="8:72" s="38" customFormat="1" ht="31.5" customHeight="1" x14ac:dyDescent="0.25">
      <c r="H1047942" s="14"/>
      <c r="I1047942" s="14"/>
      <c r="J1047942" s="14"/>
      <c r="K1047942" s="14"/>
      <c r="L1047942" s="14"/>
      <c r="M1047942" s="14"/>
      <c r="N1047942" s="14"/>
      <c r="O1047942" s="14"/>
      <c r="P1047942" s="14"/>
      <c r="Q1047942" s="14"/>
      <c r="R1047942" s="14"/>
      <c r="S1047942" s="14"/>
      <c r="T1047942" s="14"/>
      <c r="U1047942" s="14"/>
      <c r="V1047942" s="14"/>
      <c r="W1047942" s="14"/>
      <c r="X1047942" s="14"/>
      <c r="Y1047942" s="37"/>
      <c r="Z1047942" s="37"/>
      <c r="BR1047942" s="25"/>
      <c r="BT1047942" s="25"/>
    </row>
    <row r="1047943" spans="8:72" s="38" customFormat="1" ht="31.5" customHeight="1" x14ac:dyDescent="0.25">
      <c r="H1047943" s="14"/>
      <c r="I1047943" s="14"/>
      <c r="J1047943" s="14"/>
      <c r="K1047943" s="14"/>
      <c r="L1047943" s="14"/>
      <c r="M1047943" s="14"/>
      <c r="N1047943" s="14"/>
      <c r="O1047943" s="14"/>
      <c r="P1047943" s="14"/>
      <c r="Q1047943" s="14"/>
      <c r="R1047943" s="14"/>
      <c r="S1047943" s="14"/>
      <c r="T1047943" s="14"/>
      <c r="U1047943" s="14"/>
      <c r="V1047943" s="14"/>
      <c r="W1047943" s="14"/>
      <c r="X1047943" s="14"/>
      <c r="Y1047943" s="37"/>
      <c r="Z1047943" s="37"/>
      <c r="BR1047943" s="25"/>
      <c r="BT1047943" s="25"/>
    </row>
    <row r="1047944" spans="8:72" s="38" customFormat="1" ht="31.5" customHeight="1" x14ac:dyDescent="0.25">
      <c r="H1047944" s="14"/>
      <c r="I1047944" s="14"/>
      <c r="J1047944" s="14"/>
      <c r="K1047944" s="14"/>
      <c r="L1047944" s="14"/>
      <c r="M1047944" s="14"/>
      <c r="N1047944" s="14"/>
      <c r="O1047944" s="14"/>
      <c r="P1047944" s="14"/>
      <c r="Q1047944" s="14"/>
      <c r="R1047944" s="14"/>
      <c r="S1047944" s="14"/>
      <c r="T1047944" s="14"/>
      <c r="U1047944" s="14"/>
      <c r="V1047944" s="14"/>
      <c r="W1047944" s="14"/>
      <c r="X1047944" s="14"/>
      <c r="Y1047944" s="37"/>
      <c r="Z1047944" s="37"/>
      <c r="BR1047944" s="25"/>
      <c r="BT1047944" s="25"/>
    </row>
    <row r="1047945" spans="8:72" s="38" customFormat="1" ht="31.5" customHeight="1" x14ac:dyDescent="0.25">
      <c r="H1047945" s="14"/>
      <c r="I1047945" s="14"/>
      <c r="J1047945" s="14"/>
      <c r="K1047945" s="14"/>
      <c r="L1047945" s="14"/>
      <c r="M1047945" s="14"/>
      <c r="N1047945" s="14"/>
      <c r="O1047945" s="14"/>
      <c r="P1047945" s="14"/>
      <c r="Q1047945" s="14"/>
      <c r="R1047945" s="14"/>
      <c r="S1047945" s="14"/>
      <c r="T1047945" s="14"/>
      <c r="U1047945" s="14"/>
      <c r="V1047945" s="14"/>
      <c r="W1047945" s="14"/>
      <c r="X1047945" s="14"/>
      <c r="Y1047945" s="37"/>
      <c r="Z1047945" s="37"/>
      <c r="BR1047945" s="25"/>
      <c r="BT1047945" s="25"/>
    </row>
    <row r="1047946" spans="8:72" s="38" customFormat="1" ht="31.5" customHeight="1" x14ac:dyDescent="0.25">
      <c r="H1047946" s="14"/>
      <c r="I1047946" s="14"/>
      <c r="J1047946" s="14"/>
      <c r="K1047946" s="14"/>
      <c r="L1047946" s="14"/>
      <c r="M1047946" s="14"/>
      <c r="N1047946" s="14"/>
      <c r="O1047946" s="14"/>
      <c r="P1047946" s="14"/>
      <c r="Q1047946" s="14"/>
      <c r="R1047946" s="14"/>
      <c r="S1047946" s="14"/>
      <c r="T1047946" s="14"/>
      <c r="U1047946" s="14"/>
      <c r="V1047946" s="14"/>
      <c r="W1047946" s="14"/>
      <c r="X1047946" s="14"/>
      <c r="Y1047946" s="37"/>
      <c r="Z1047946" s="37"/>
      <c r="BR1047946" s="25"/>
      <c r="BT1047946" s="25"/>
    </row>
    <row r="1047947" spans="8:72" s="38" customFormat="1" ht="31.5" customHeight="1" x14ac:dyDescent="0.25">
      <c r="H1047947" s="14"/>
      <c r="I1047947" s="14"/>
      <c r="J1047947" s="14"/>
      <c r="K1047947" s="14"/>
      <c r="L1047947" s="14"/>
      <c r="M1047947" s="14"/>
      <c r="N1047947" s="14"/>
      <c r="O1047947" s="14"/>
      <c r="P1047947" s="14"/>
      <c r="Q1047947" s="14"/>
      <c r="R1047947" s="14"/>
      <c r="S1047947" s="14"/>
      <c r="T1047947" s="14"/>
      <c r="U1047947" s="14"/>
      <c r="V1047947" s="14"/>
      <c r="W1047947" s="14"/>
      <c r="X1047947" s="14"/>
      <c r="Y1047947" s="37"/>
      <c r="Z1047947" s="37"/>
      <c r="BR1047947" s="25"/>
      <c r="BT1047947" s="25"/>
    </row>
    <row r="1047948" spans="8:72" s="38" customFormat="1" ht="31.5" customHeight="1" x14ac:dyDescent="0.25">
      <c r="H1047948" s="14"/>
      <c r="I1047948" s="14"/>
      <c r="J1047948" s="14"/>
      <c r="K1047948" s="14"/>
      <c r="L1047948" s="14"/>
      <c r="M1047948" s="14"/>
      <c r="N1047948" s="14"/>
      <c r="O1047948" s="14"/>
      <c r="P1047948" s="14"/>
      <c r="Q1047948" s="14"/>
      <c r="R1047948" s="14"/>
      <c r="S1047948" s="14"/>
      <c r="T1047948" s="14"/>
      <c r="U1047948" s="14"/>
      <c r="V1047948" s="14"/>
      <c r="W1047948" s="14"/>
      <c r="X1047948" s="14"/>
      <c r="Y1047948" s="37"/>
      <c r="Z1047948" s="37"/>
      <c r="BR1047948" s="25"/>
      <c r="BT1047948" s="25"/>
    </row>
    <row r="1047949" spans="8:72" s="38" customFormat="1" ht="31.5" customHeight="1" x14ac:dyDescent="0.25">
      <c r="H1047949" s="14"/>
      <c r="I1047949" s="14"/>
      <c r="J1047949" s="14"/>
      <c r="K1047949" s="14"/>
      <c r="L1047949" s="14"/>
      <c r="M1047949" s="14"/>
      <c r="N1047949" s="14"/>
      <c r="O1047949" s="14"/>
      <c r="P1047949" s="14"/>
      <c r="Q1047949" s="14"/>
      <c r="R1047949" s="14"/>
      <c r="S1047949" s="14"/>
      <c r="T1047949" s="14"/>
      <c r="U1047949" s="14"/>
      <c r="V1047949" s="14"/>
      <c r="W1047949" s="14"/>
      <c r="X1047949" s="14"/>
      <c r="Y1047949" s="37"/>
      <c r="Z1047949" s="37"/>
      <c r="BR1047949" s="25"/>
      <c r="BT1047949" s="25"/>
    </row>
    <row r="1047950" spans="8:72" s="38" customFormat="1" ht="31.5" customHeight="1" x14ac:dyDescent="0.25">
      <c r="H1047950" s="14"/>
      <c r="I1047950" s="14"/>
      <c r="J1047950" s="14"/>
      <c r="K1047950" s="14"/>
      <c r="L1047950" s="14"/>
      <c r="M1047950" s="14"/>
      <c r="N1047950" s="14"/>
      <c r="O1047950" s="14"/>
      <c r="P1047950" s="14"/>
      <c r="Q1047950" s="14"/>
      <c r="R1047950" s="14"/>
      <c r="S1047950" s="14"/>
      <c r="T1047950" s="14"/>
      <c r="U1047950" s="14"/>
      <c r="V1047950" s="14"/>
      <c r="W1047950" s="14"/>
      <c r="X1047950" s="14"/>
      <c r="Y1047950" s="37"/>
      <c r="Z1047950" s="37"/>
      <c r="BR1047950" s="25"/>
      <c r="BT1047950" s="25"/>
    </row>
    <row r="1047951" spans="8:72" s="38" customFormat="1" ht="31.5" customHeight="1" x14ac:dyDescent="0.25">
      <c r="H1047951" s="14"/>
      <c r="I1047951" s="14"/>
      <c r="J1047951" s="14"/>
      <c r="K1047951" s="14"/>
      <c r="L1047951" s="14"/>
      <c r="M1047951" s="14"/>
      <c r="N1047951" s="14"/>
      <c r="O1047951" s="14"/>
      <c r="P1047951" s="14"/>
      <c r="Q1047951" s="14"/>
      <c r="R1047951" s="14"/>
      <c r="S1047951" s="14"/>
      <c r="T1047951" s="14"/>
      <c r="U1047951" s="14"/>
      <c r="V1047951" s="14"/>
      <c r="W1047951" s="14"/>
      <c r="X1047951" s="14"/>
      <c r="Y1047951" s="37"/>
      <c r="Z1047951" s="37"/>
      <c r="BR1047951" s="25"/>
      <c r="BT1047951" s="25"/>
    </row>
    <row r="1047952" spans="8:72" s="38" customFormat="1" ht="31.5" customHeight="1" x14ac:dyDescent="0.25">
      <c r="H1047952" s="14"/>
      <c r="I1047952" s="14"/>
      <c r="J1047952" s="14"/>
      <c r="K1047952" s="14"/>
      <c r="L1047952" s="14"/>
      <c r="M1047952" s="14"/>
      <c r="N1047952" s="14"/>
      <c r="O1047952" s="14"/>
      <c r="P1047952" s="14"/>
      <c r="Q1047952" s="14"/>
      <c r="R1047952" s="14"/>
      <c r="S1047952" s="14"/>
      <c r="T1047952" s="14"/>
      <c r="U1047952" s="14"/>
      <c r="V1047952" s="14"/>
      <c r="W1047952" s="14"/>
      <c r="X1047952" s="14"/>
      <c r="Y1047952" s="37"/>
      <c r="Z1047952" s="37"/>
      <c r="BR1047952" s="25"/>
      <c r="BT1047952" s="25"/>
    </row>
    <row r="1047953" spans="8:72" s="38" customFormat="1" ht="31.5" customHeight="1" x14ac:dyDescent="0.25">
      <c r="H1047953" s="14"/>
      <c r="I1047953" s="14"/>
      <c r="J1047953" s="14"/>
      <c r="K1047953" s="14"/>
      <c r="L1047953" s="14"/>
      <c r="M1047953" s="14"/>
      <c r="N1047953" s="14"/>
      <c r="O1047953" s="14"/>
      <c r="P1047953" s="14"/>
      <c r="Q1047953" s="14"/>
      <c r="R1047953" s="14"/>
      <c r="S1047953" s="14"/>
      <c r="T1047953" s="14"/>
      <c r="U1047953" s="14"/>
      <c r="V1047953" s="14"/>
      <c r="W1047953" s="14"/>
      <c r="X1047953" s="14"/>
      <c r="Y1047953" s="37"/>
      <c r="Z1047953" s="37"/>
      <c r="BR1047953" s="25"/>
      <c r="BT1047953" s="25"/>
    </row>
    <row r="1047954" spans="8:72" s="38" customFormat="1" ht="31.5" customHeight="1" x14ac:dyDescent="0.25">
      <c r="H1047954" s="14"/>
      <c r="I1047954" s="14"/>
      <c r="J1047954" s="14"/>
      <c r="K1047954" s="14"/>
      <c r="L1047954" s="14"/>
      <c r="M1047954" s="14"/>
      <c r="N1047954" s="14"/>
      <c r="O1047954" s="14"/>
      <c r="P1047954" s="14"/>
      <c r="Q1047954" s="14"/>
      <c r="R1047954" s="14"/>
      <c r="S1047954" s="14"/>
      <c r="T1047954" s="14"/>
      <c r="U1047954" s="14"/>
      <c r="V1047954" s="14"/>
      <c r="W1047954" s="14"/>
      <c r="X1047954" s="14"/>
      <c r="Y1047954" s="37"/>
      <c r="Z1047954" s="37"/>
      <c r="BR1047954" s="25"/>
      <c r="BT1047954" s="25"/>
    </row>
    <row r="1047955" spans="8:72" s="38" customFormat="1" ht="31.5" customHeight="1" x14ac:dyDescent="0.25">
      <c r="H1047955" s="14"/>
      <c r="I1047955" s="14"/>
      <c r="J1047955" s="14"/>
      <c r="K1047955" s="14"/>
      <c r="L1047955" s="14"/>
      <c r="M1047955" s="14"/>
      <c r="N1047955" s="14"/>
      <c r="O1047955" s="14"/>
      <c r="P1047955" s="14"/>
      <c r="Q1047955" s="14"/>
      <c r="R1047955" s="14"/>
      <c r="S1047955" s="14"/>
      <c r="T1047955" s="14"/>
      <c r="U1047955" s="14"/>
      <c r="V1047955" s="14"/>
      <c r="W1047955" s="14"/>
      <c r="X1047955" s="14"/>
      <c r="Y1047955" s="37"/>
      <c r="Z1047955" s="37"/>
      <c r="BR1047955" s="25"/>
      <c r="BT1047955" s="25"/>
    </row>
    <row r="1047956" spans="8:72" s="38" customFormat="1" ht="31.5" customHeight="1" x14ac:dyDescent="0.25">
      <c r="H1047956" s="14"/>
      <c r="I1047956" s="14"/>
      <c r="J1047956" s="14"/>
      <c r="K1047956" s="14"/>
      <c r="L1047956" s="14"/>
      <c r="M1047956" s="14"/>
      <c r="N1047956" s="14"/>
      <c r="O1047956" s="14"/>
      <c r="P1047956" s="14"/>
      <c r="Q1047956" s="14"/>
      <c r="R1047956" s="14"/>
      <c r="S1047956" s="14"/>
      <c r="T1047956" s="14"/>
      <c r="U1047956" s="14"/>
      <c r="V1047956" s="14"/>
      <c r="W1047956" s="14"/>
      <c r="X1047956" s="14"/>
      <c r="Y1047956" s="37"/>
      <c r="Z1047956" s="37"/>
      <c r="BR1047956" s="25"/>
      <c r="BT1047956" s="25"/>
    </row>
    <row r="1047957" spans="8:72" s="38" customFormat="1" ht="31.5" customHeight="1" x14ac:dyDescent="0.25">
      <c r="H1047957" s="14"/>
      <c r="I1047957" s="14"/>
      <c r="J1047957" s="14"/>
      <c r="K1047957" s="14"/>
      <c r="L1047957" s="14"/>
      <c r="M1047957" s="14"/>
      <c r="N1047957" s="14"/>
      <c r="O1047957" s="14"/>
      <c r="P1047957" s="14"/>
      <c r="Q1047957" s="14"/>
      <c r="R1047957" s="14"/>
      <c r="S1047957" s="14"/>
      <c r="T1047957" s="14"/>
      <c r="U1047957" s="14"/>
      <c r="V1047957" s="14"/>
      <c r="W1047957" s="14"/>
      <c r="X1047957" s="14"/>
      <c r="Y1047957" s="37"/>
      <c r="Z1047957" s="37"/>
      <c r="BR1047957" s="25"/>
      <c r="BT1047957" s="25"/>
    </row>
    <row r="1047958" spans="8:72" s="38" customFormat="1" ht="31.5" customHeight="1" x14ac:dyDescent="0.25">
      <c r="H1047958" s="14"/>
      <c r="I1047958" s="14"/>
      <c r="J1047958" s="14"/>
      <c r="K1047958" s="14"/>
      <c r="L1047958" s="14"/>
      <c r="M1047958" s="14"/>
      <c r="N1047958" s="14"/>
      <c r="O1047958" s="14"/>
      <c r="P1047958" s="14"/>
      <c r="Q1047958" s="14"/>
      <c r="R1047958" s="14"/>
      <c r="S1047958" s="14"/>
      <c r="T1047958" s="14"/>
      <c r="U1047958" s="14"/>
      <c r="V1047958" s="14"/>
      <c r="W1047958" s="14"/>
      <c r="X1047958" s="14"/>
      <c r="Y1047958" s="37"/>
      <c r="Z1047958" s="37"/>
      <c r="BR1047958" s="25"/>
      <c r="BT1047958" s="25"/>
    </row>
    <row r="1047959" spans="8:72" s="38" customFormat="1" ht="31.5" customHeight="1" x14ac:dyDescent="0.25">
      <c r="H1047959" s="14"/>
      <c r="I1047959" s="14"/>
      <c r="J1047959" s="14"/>
      <c r="K1047959" s="14"/>
      <c r="L1047959" s="14"/>
      <c r="M1047959" s="14"/>
      <c r="N1047959" s="14"/>
      <c r="O1047959" s="14"/>
      <c r="P1047959" s="14"/>
      <c r="Q1047959" s="14"/>
      <c r="R1047959" s="14"/>
      <c r="S1047959" s="14"/>
      <c r="T1047959" s="14"/>
      <c r="U1047959" s="14"/>
      <c r="V1047959" s="14"/>
      <c r="W1047959" s="14"/>
      <c r="X1047959" s="14"/>
      <c r="Y1047959" s="37"/>
      <c r="Z1047959" s="37"/>
      <c r="BR1047959" s="25"/>
      <c r="BT1047959" s="25"/>
    </row>
    <row r="1047960" spans="8:72" s="38" customFormat="1" ht="31.5" customHeight="1" x14ac:dyDescent="0.25">
      <c r="H1047960" s="14"/>
      <c r="I1047960" s="14"/>
      <c r="J1047960" s="14"/>
      <c r="K1047960" s="14"/>
      <c r="L1047960" s="14"/>
      <c r="M1047960" s="14"/>
      <c r="N1047960" s="14"/>
      <c r="O1047960" s="14"/>
      <c r="P1047960" s="14"/>
      <c r="Q1047960" s="14"/>
      <c r="R1047960" s="14"/>
      <c r="S1047960" s="14"/>
      <c r="T1047960" s="14"/>
      <c r="U1047960" s="14"/>
      <c r="V1047960" s="14"/>
      <c r="W1047960" s="14"/>
      <c r="X1047960" s="14"/>
      <c r="Y1047960" s="37"/>
      <c r="Z1047960" s="37"/>
      <c r="BR1047960" s="25"/>
      <c r="BT1047960" s="25"/>
    </row>
    <row r="1047961" spans="8:72" s="38" customFormat="1" ht="31.5" customHeight="1" x14ac:dyDescent="0.25">
      <c r="H1047961" s="14"/>
      <c r="I1047961" s="14"/>
      <c r="J1047961" s="14"/>
      <c r="K1047961" s="14"/>
      <c r="L1047961" s="14"/>
      <c r="M1047961" s="14"/>
      <c r="N1047961" s="14"/>
      <c r="O1047961" s="14"/>
      <c r="P1047961" s="14"/>
      <c r="Q1047961" s="14"/>
      <c r="R1047961" s="14"/>
      <c r="S1047961" s="14"/>
      <c r="T1047961" s="14"/>
      <c r="U1047961" s="14"/>
      <c r="V1047961" s="14"/>
      <c r="W1047961" s="14"/>
      <c r="X1047961" s="14"/>
      <c r="Y1047961" s="37"/>
      <c r="Z1047961" s="37"/>
      <c r="BR1047961" s="25"/>
      <c r="BT1047961" s="25"/>
    </row>
    <row r="1047962" spans="8:72" s="38" customFormat="1" ht="31.5" customHeight="1" x14ac:dyDescent="0.25">
      <c r="H1047962" s="14"/>
      <c r="I1047962" s="14"/>
      <c r="J1047962" s="14"/>
      <c r="K1047962" s="14"/>
      <c r="L1047962" s="14"/>
      <c r="M1047962" s="14"/>
      <c r="N1047962" s="14"/>
      <c r="O1047962" s="14"/>
      <c r="P1047962" s="14"/>
      <c r="Q1047962" s="14"/>
      <c r="R1047962" s="14"/>
      <c r="S1047962" s="14"/>
      <c r="T1047962" s="14"/>
      <c r="U1047962" s="14"/>
      <c r="V1047962" s="14"/>
      <c r="W1047962" s="14"/>
      <c r="X1047962" s="14"/>
      <c r="Y1047962" s="37"/>
      <c r="Z1047962" s="37"/>
      <c r="BR1047962" s="25"/>
      <c r="BT1047962" s="25"/>
    </row>
    <row r="1047963" spans="8:72" s="38" customFormat="1" ht="31.5" customHeight="1" x14ac:dyDescent="0.25">
      <c r="H1047963" s="14"/>
      <c r="I1047963" s="14"/>
      <c r="J1047963" s="14"/>
      <c r="K1047963" s="14"/>
      <c r="L1047963" s="14"/>
      <c r="M1047963" s="14"/>
      <c r="N1047963" s="14"/>
      <c r="O1047963" s="14"/>
      <c r="P1047963" s="14"/>
      <c r="Q1047963" s="14"/>
      <c r="R1047963" s="14"/>
      <c r="S1047963" s="14"/>
      <c r="T1047963" s="14"/>
      <c r="U1047963" s="14"/>
      <c r="V1047963" s="14"/>
      <c r="W1047963" s="14"/>
      <c r="X1047963" s="14"/>
      <c r="Y1047963" s="37"/>
      <c r="Z1047963" s="37"/>
      <c r="BR1047963" s="25"/>
      <c r="BT1047963" s="25"/>
    </row>
    <row r="1047964" spans="8:72" s="38" customFormat="1" ht="31.5" customHeight="1" x14ac:dyDescent="0.25">
      <c r="H1047964" s="14"/>
      <c r="I1047964" s="14"/>
      <c r="J1047964" s="14"/>
      <c r="K1047964" s="14"/>
      <c r="L1047964" s="14"/>
      <c r="M1047964" s="14"/>
      <c r="N1047964" s="14"/>
      <c r="O1047964" s="14"/>
      <c r="P1047964" s="14"/>
      <c r="Q1047964" s="14"/>
      <c r="R1047964" s="14"/>
      <c r="S1047964" s="14"/>
      <c r="T1047964" s="14"/>
      <c r="U1047964" s="14"/>
      <c r="V1047964" s="14"/>
      <c r="W1047964" s="14"/>
      <c r="X1047964" s="14"/>
      <c r="Y1047964" s="37"/>
      <c r="Z1047964" s="37"/>
      <c r="BR1047964" s="25"/>
      <c r="BT1047964" s="25"/>
    </row>
    <row r="1047965" spans="8:72" s="38" customFormat="1" ht="31.5" customHeight="1" x14ac:dyDescent="0.25">
      <c r="H1047965" s="14"/>
      <c r="I1047965" s="14"/>
      <c r="J1047965" s="14"/>
      <c r="K1047965" s="14"/>
      <c r="L1047965" s="14"/>
      <c r="M1047965" s="14"/>
      <c r="N1047965" s="14"/>
      <c r="O1047965" s="14"/>
      <c r="P1047965" s="14"/>
      <c r="Q1047965" s="14"/>
      <c r="R1047965" s="14"/>
      <c r="S1047965" s="14"/>
      <c r="T1047965" s="14"/>
      <c r="U1047965" s="14"/>
      <c r="V1047965" s="14"/>
      <c r="W1047965" s="14"/>
      <c r="X1047965" s="14"/>
      <c r="Y1047965" s="37"/>
      <c r="Z1047965" s="37"/>
      <c r="BR1047965" s="25"/>
      <c r="BT1047965" s="25"/>
    </row>
    <row r="1047966" spans="8:72" s="38" customFormat="1" ht="31.5" customHeight="1" x14ac:dyDescent="0.25">
      <c r="H1047966" s="14"/>
      <c r="I1047966" s="14"/>
      <c r="J1047966" s="14"/>
      <c r="K1047966" s="14"/>
      <c r="L1047966" s="14"/>
      <c r="M1047966" s="14"/>
      <c r="N1047966" s="14"/>
      <c r="O1047966" s="14"/>
      <c r="P1047966" s="14"/>
      <c r="Q1047966" s="14"/>
      <c r="R1047966" s="14"/>
      <c r="S1047966" s="14"/>
      <c r="T1047966" s="14"/>
      <c r="U1047966" s="14"/>
      <c r="V1047966" s="14"/>
      <c r="W1047966" s="14"/>
      <c r="X1047966" s="14"/>
      <c r="Y1047966" s="37"/>
      <c r="Z1047966" s="37"/>
      <c r="BR1047966" s="25"/>
      <c r="BT1047966" s="25"/>
    </row>
    <row r="1047967" spans="8:72" s="38" customFormat="1" ht="31.5" customHeight="1" x14ac:dyDescent="0.25">
      <c r="H1047967" s="14"/>
      <c r="I1047967" s="14"/>
      <c r="J1047967" s="14"/>
      <c r="K1047967" s="14"/>
      <c r="L1047967" s="14"/>
      <c r="M1047967" s="14"/>
      <c r="N1047967" s="14"/>
      <c r="O1047967" s="14"/>
      <c r="P1047967" s="14"/>
      <c r="Q1047967" s="14"/>
      <c r="R1047967" s="14"/>
      <c r="S1047967" s="14"/>
      <c r="T1047967" s="14"/>
      <c r="U1047967" s="14"/>
      <c r="V1047967" s="14"/>
      <c r="W1047967" s="14"/>
      <c r="X1047967" s="14"/>
      <c r="Y1047967" s="37"/>
      <c r="Z1047967" s="37"/>
      <c r="BR1047967" s="25"/>
      <c r="BT1047967" s="25"/>
    </row>
    <row r="1047968" spans="8:72" s="38" customFormat="1" ht="31.5" customHeight="1" x14ac:dyDescent="0.25">
      <c r="H1047968" s="14"/>
      <c r="I1047968" s="14"/>
      <c r="J1047968" s="14"/>
      <c r="K1047968" s="14"/>
      <c r="L1047968" s="14"/>
      <c r="M1047968" s="14"/>
      <c r="N1047968" s="14"/>
      <c r="O1047968" s="14"/>
      <c r="P1047968" s="14"/>
      <c r="Q1047968" s="14"/>
      <c r="R1047968" s="14"/>
      <c r="S1047968" s="14"/>
      <c r="T1047968" s="14"/>
      <c r="U1047968" s="14"/>
      <c r="V1047968" s="14"/>
      <c r="W1047968" s="14"/>
      <c r="X1047968" s="14"/>
      <c r="Y1047968" s="37"/>
      <c r="Z1047968" s="37"/>
      <c r="BR1047968" s="25"/>
      <c r="BT1047968" s="25"/>
    </row>
    <row r="1047969" spans="8:72" s="38" customFormat="1" ht="31.5" customHeight="1" x14ac:dyDescent="0.25">
      <c r="H1047969" s="14"/>
      <c r="I1047969" s="14"/>
      <c r="J1047969" s="14"/>
      <c r="K1047969" s="14"/>
      <c r="L1047969" s="14"/>
      <c r="M1047969" s="14"/>
      <c r="N1047969" s="14"/>
      <c r="O1047969" s="14"/>
      <c r="P1047969" s="14"/>
      <c r="Q1047969" s="14"/>
      <c r="R1047969" s="14"/>
      <c r="S1047969" s="14"/>
      <c r="T1047969" s="14"/>
      <c r="U1047969" s="14"/>
      <c r="V1047969" s="14"/>
      <c r="W1047969" s="14"/>
      <c r="X1047969" s="14"/>
      <c r="Y1047969" s="37"/>
      <c r="Z1047969" s="37"/>
      <c r="BR1047969" s="25"/>
      <c r="BT1047969" s="25"/>
    </row>
    <row r="1047970" spans="8:72" s="38" customFormat="1" ht="31.5" customHeight="1" x14ac:dyDescent="0.25">
      <c r="H1047970" s="14"/>
      <c r="I1047970" s="14"/>
      <c r="J1047970" s="14"/>
      <c r="K1047970" s="14"/>
      <c r="L1047970" s="14"/>
      <c r="M1047970" s="14"/>
      <c r="N1047970" s="14"/>
      <c r="O1047970" s="14"/>
      <c r="P1047970" s="14"/>
      <c r="Q1047970" s="14"/>
      <c r="R1047970" s="14"/>
      <c r="S1047970" s="14"/>
      <c r="T1047970" s="14"/>
      <c r="U1047970" s="14"/>
      <c r="V1047970" s="14"/>
      <c r="W1047970" s="14"/>
      <c r="X1047970" s="14"/>
      <c r="Y1047970" s="37"/>
      <c r="Z1047970" s="37"/>
      <c r="BR1047970" s="25"/>
      <c r="BT1047970" s="25"/>
    </row>
    <row r="1047971" spans="8:72" s="38" customFormat="1" ht="31.5" customHeight="1" x14ac:dyDescent="0.25">
      <c r="H1047971" s="14"/>
      <c r="I1047971" s="14"/>
      <c r="J1047971" s="14"/>
      <c r="K1047971" s="14"/>
      <c r="L1047971" s="14"/>
      <c r="M1047971" s="14"/>
      <c r="N1047971" s="14"/>
      <c r="O1047971" s="14"/>
      <c r="P1047971" s="14"/>
      <c r="Q1047971" s="14"/>
      <c r="R1047971" s="14"/>
      <c r="S1047971" s="14"/>
      <c r="T1047971" s="14"/>
      <c r="U1047971" s="14"/>
      <c r="V1047971" s="14"/>
      <c r="W1047971" s="14"/>
      <c r="X1047971" s="14"/>
      <c r="Y1047971" s="37"/>
      <c r="Z1047971" s="37"/>
      <c r="BR1047971" s="25"/>
      <c r="BT1047971" s="25"/>
    </row>
    <row r="1047972" spans="8:72" s="38" customFormat="1" ht="31.5" customHeight="1" x14ac:dyDescent="0.25">
      <c r="H1047972" s="14"/>
      <c r="I1047972" s="14"/>
      <c r="J1047972" s="14"/>
      <c r="K1047972" s="14"/>
      <c r="L1047972" s="14"/>
      <c r="M1047972" s="14"/>
      <c r="N1047972" s="14"/>
      <c r="O1047972" s="14"/>
      <c r="P1047972" s="14"/>
      <c r="Q1047972" s="14"/>
      <c r="R1047972" s="14"/>
      <c r="S1047972" s="14"/>
      <c r="T1047972" s="14"/>
      <c r="U1047972" s="14"/>
      <c r="V1047972" s="14"/>
      <c r="W1047972" s="14"/>
      <c r="X1047972" s="14"/>
      <c r="Y1047972" s="37"/>
      <c r="Z1047972" s="37"/>
      <c r="BR1047972" s="25"/>
      <c r="BT1047972" s="25"/>
    </row>
    <row r="1047973" spans="8:72" s="38" customFormat="1" ht="31.5" customHeight="1" x14ac:dyDescent="0.25">
      <c r="H1047973" s="14"/>
      <c r="I1047973" s="14"/>
      <c r="J1047973" s="14"/>
      <c r="K1047973" s="14"/>
      <c r="L1047973" s="14"/>
      <c r="M1047973" s="14"/>
      <c r="N1047973" s="14"/>
      <c r="O1047973" s="14"/>
      <c r="P1047973" s="14"/>
      <c r="Q1047973" s="14"/>
      <c r="R1047973" s="14"/>
      <c r="S1047973" s="14"/>
      <c r="T1047973" s="14"/>
      <c r="U1047973" s="14"/>
      <c r="V1047973" s="14"/>
      <c r="W1047973" s="14"/>
      <c r="X1047973" s="14"/>
      <c r="Y1047973" s="37"/>
      <c r="Z1047973" s="37"/>
      <c r="BR1047973" s="25"/>
      <c r="BT1047973" s="25"/>
    </row>
    <row r="1047974" spans="8:72" s="38" customFormat="1" ht="31.5" customHeight="1" x14ac:dyDescent="0.25">
      <c r="H1047974" s="14"/>
      <c r="I1047974" s="14"/>
      <c r="J1047974" s="14"/>
      <c r="K1047974" s="14"/>
      <c r="L1047974" s="14"/>
      <c r="M1047974" s="14"/>
      <c r="N1047974" s="14"/>
      <c r="O1047974" s="14"/>
      <c r="P1047974" s="14"/>
      <c r="Q1047974" s="14"/>
      <c r="R1047974" s="14"/>
      <c r="S1047974" s="14"/>
      <c r="T1047974" s="14"/>
      <c r="U1047974" s="14"/>
      <c r="V1047974" s="14"/>
      <c r="W1047974" s="14"/>
      <c r="X1047974" s="14"/>
      <c r="Y1047974" s="37"/>
      <c r="Z1047974" s="37"/>
      <c r="BR1047974" s="25"/>
      <c r="BT1047974" s="25"/>
    </row>
    <row r="1047975" spans="8:72" s="38" customFormat="1" ht="31.5" customHeight="1" x14ac:dyDescent="0.25">
      <c r="H1047975" s="14"/>
      <c r="I1047975" s="14"/>
      <c r="J1047975" s="14"/>
      <c r="K1047975" s="14"/>
      <c r="L1047975" s="14"/>
      <c r="M1047975" s="14"/>
      <c r="N1047975" s="14"/>
      <c r="O1047975" s="14"/>
      <c r="P1047975" s="14"/>
      <c r="Q1047975" s="14"/>
      <c r="R1047975" s="14"/>
      <c r="S1047975" s="14"/>
      <c r="T1047975" s="14"/>
      <c r="U1047975" s="14"/>
      <c r="V1047975" s="14"/>
      <c r="W1047975" s="14"/>
      <c r="X1047975" s="14"/>
      <c r="Y1047975" s="37"/>
      <c r="Z1047975" s="37"/>
      <c r="BR1047975" s="25"/>
      <c r="BT1047975" s="25"/>
    </row>
    <row r="1047976" spans="8:72" s="38" customFormat="1" ht="31.5" customHeight="1" x14ac:dyDescent="0.25">
      <c r="H1047976" s="14"/>
      <c r="I1047976" s="14"/>
      <c r="J1047976" s="14"/>
      <c r="K1047976" s="14"/>
      <c r="L1047976" s="14"/>
      <c r="M1047976" s="14"/>
      <c r="N1047976" s="14"/>
      <c r="O1047976" s="14"/>
      <c r="P1047976" s="14"/>
      <c r="Q1047976" s="14"/>
      <c r="R1047976" s="14"/>
      <c r="S1047976" s="14"/>
      <c r="T1047976" s="14"/>
      <c r="U1047976" s="14"/>
      <c r="V1047976" s="14"/>
      <c r="W1047976" s="14"/>
      <c r="X1047976" s="14"/>
      <c r="Y1047976" s="37"/>
      <c r="Z1047976" s="37"/>
      <c r="BR1047976" s="25"/>
      <c r="BT1047976" s="25"/>
    </row>
    <row r="1047977" spans="8:72" s="38" customFormat="1" ht="31.5" customHeight="1" x14ac:dyDescent="0.25">
      <c r="H1047977" s="14"/>
      <c r="I1047977" s="14"/>
      <c r="J1047977" s="14"/>
      <c r="K1047977" s="14"/>
      <c r="L1047977" s="14"/>
      <c r="M1047977" s="14"/>
      <c r="N1047977" s="14"/>
      <c r="O1047977" s="14"/>
      <c r="P1047977" s="14"/>
      <c r="Q1047977" s="14"/>
      <c r="R1047977" s="14"/>
      <c r="S1047977" s="14"/>
      <c r="T1047977" s="14"/>
      <c r="U1047977" s="14"/>
      <c r="V1047977" s="14"/>
      <c r="W1047977" s="14"/>
      <c r="X1047977" s="14"/>
      <c r="Y1047977" s="37"/>
      <c r="Z1047977" s="37"/>
      <c r="BR1047977" s="25"/>
      <c r="BT1047977" s="25"/>
    </row>
    <row r="1047978" spans="8:72" s="38" customFormat="1" ht="31.5" customHeight="1" x14ac:dyDescent="0.25">
      <c r="H1047978" s="14"/>
      <c r="I1047978" s="14"/>
      <c r="J1047978" s="14"/>
      <c r="K1047978" s="14"/>
      <c r="L1047978" s="14"/>
      <c r="M1047978" s="14"/>
      <c r="N1047978" s="14"/>
      <c r="O1047978" s="14"/>
      <c r="P1047978" s="14"/>
      <c r="Q1047978" s="14"/>
      <c r="R1047978" s="14"/>
      <c r="S1047978" s="14"/>
      <c r="T1047978" s="14"/>
      <c r="U1047978" s="14"/>
      <c r="V1047978" s="14"/>
      <c r="W1047978" s="14"/>
      <c r="X1047978" s="14"/>
      <c r="Y1047978" s="37"/>
      <c r="Z1047978" s="37"/>
      <c r="BR1047978" s="25"/>
      <c r="BT1047978" s="25"/>
    </row>
    <row r="1047979" spans="8:72" s="38" customFormat="1" ht="31.5" customHeight="1" x14ac:dyDescent="0.25">
      <c r="H1047979" s="14"/>
      <c r="I1047979" s="14"/>
      <c r="J1047979" s="14"/>
      <c r="K1047979" s="14"/>
      <c r="L1047979" s="14"/>
      <c r="M1047979" s="14"/>
      <c r="N1047979" s="14"/>
      <c r="O1047979" s="14"/>
      <c r="P1047979" s="14"/>
      <c r="Q1047979" s="14"/>
      <c r="R1047979" s="14"/>
      <c r="S1047979" s="14"/>
      <c r="T1047979" s="14"/>
      <c r="U1047979" s="14"/>
      <c r="V1047979" s="14"/>
      <c r="W1047979" s="14"/>
      <c r="X1047979" s="14"/>
      <c r="Y1047979" s="37"/>
      <c r="Z1047979" s="37"/>
      <c r="BR1047979" s="25"/>
      <c r="BT1047979" s="25"/>
    </row>
    <row r="1047980" spans="8:72" s="38" customFormat="1" ht="31.5" customHeight="1" x14ac:dyDescent="0.25">
      <c r="H1047980" s="14"/>
      <c r="I1047980" s="14"/>
      <c r="J1047980" s="14"/>
      <c r="K1047980" s="14"/>
      <c r="L1047980" s="14"/>
      <c r="M1047980" s="14"/>
      <c r="N1047980" s="14"/>
      <c r="O1047980" s="14"/>
      <c r="P1047980" s="14"/>
      <c r="Q1047980" s="14"/>
      <c r="R1047980" s="14"/>
      <c r="S1047980" s="14"/>
      <c r="T1047980" s="14"/>
      <c r="U1047980" s="14"/>
      <c r="V1047980" s="14"/>
      <c r="W1047980" s="14"/>
      <c r="X1047980" s="14"/>
      <c r="Y1047980" s="37"/>
      <c r="Z1047980" s="37"/>
      <c r="BR1047980" s="25"/>
      <c r="BT1047980" s="25"/>
    </row>
    <row r="1047981" spans="8:72" s="38" customFormat="1" ht="31.5" customHeight="1" x14ac:dyDescent="0.25">
      <c r="H1047981" s="14"/>
      <c r="I1047981" s="14"/>
      <c r="J1047981" s="14"/>
      <c r="K1047981" s="14"/>
      <c r="L1047981" s="14"/>
      <c r="M1047981" s="14"/>
      <c r="N1047981" s="14"/>
      <c r="O1047981" s="14"/>
      <c r="P1047981" s="14"/>
      <c r="Q1047981" s="14"/>
      <c r="R1047981" s="14"/>
      <c r="S1047981" s="14"/>
      <c r="T1047981" s="14"/>
      <c r="U1047981" s="14"/>
      <c r="V1047981" s="14"/>
      <c r="W1047981" s="14"/>
      <c r="X1047981" s="14"/>
      <c r="Y1047981" s="37"/>
      <c r="Z1047981" s="37"/>
      <c r="BR1047981" s="25"/>
      <c r="BT1047981" s="25"/>
    </row>
    <row r="1047982" spans="8:72" s="38" customFormat="1" ht="31.5" customHeight="1" x14ac:dyDescent="0.25">
      <c r="H1047982" s="14"/>
      <c r="I1047982" s="14"/>
      <c r="J1047982" s="14"/>
      <c r="K1047982" s="14"/>
      <c r="L1047982" s="14"/>
      <c r="M1047982" s="14"/>
      <c r="N1047982" s="14"/>
      <c r="O1047982" s="14"/>
      <c r="P1047982" s="14"/>
      <c r="Q1047982" s="14"/>
      <c r="R1047982" s="14"/>
      <c r="S1047982" s="14"/>
      <c r="T1047982" s="14"/>
      <c r="U1047982" s="14"/>
      <c r="V1047982" s="14"/>
      <c r="W1047982" s="14"/>
      <c r="X1047982" s="14"/>
      <c r="Y1047982" s="37"/>
      <c r="Z1047982" s="37"/>
      <c r="BR1047982" s="25"/>
      <c r="BT1047982" s="25"/>
    </row>
    <row r="1047983" spans="8:72" s="38" customFormat="1" ht="31.5" customHeight="1" x14ac:dyDescent="0.25">
      <c r="H1047983" s="14"/>
      <c r="I1047983" s="14"/>
      <c r="J1047983" s="14"/>
      <c r="K1047983" s="14"/>
      <c r="L1047983" s="14"/>
      <c r="M1047983" s="14"/>
      <c r="N1047983" s="14"/>
      <c r="O1047983" s="14"/>
      <c r="P1047983" s="14"/>
      <c r="Q1047983" s="14"/>
      <c r="R1047983" s="14"/>
      <c r="S1047983" s="14"/>
      <c r="T1047983" s="14"/>
      <c r="U1047983" s="14"/>
      <c r="V1047983" s="14"/>
      <c r="W1047983" s="14"/>
      <c r="X1047983" s="14"/>
      <c r="Y1047983" s="37"/>
      <c r="Z1047983" s="37"/>
      <c r="BR1047983" s="25"/>
      <c r="BT1047983" s="25"/>
    </row>
    <row r="1047984" spans="8:72" s="38" customFormat="1" ht="31.5" customHeight="1" x14ac:dyDescent="0.25">
      <c r="H1047984" s="14"/>
      <c r="I1047984" s="14"/>
      <c r="J1047984" s="14"/>
      <c r="K1047984" s="14"/>
      <c r="L1047984" s="14"/>
      <c r="M1047984" s="14"/>
      <c r="N1047984" s="14"/>
      <c r="O1047984" s="14"/>
      <c r="P1047984" s="14"/>
      <c r="Q1047984" s="14"/>
      <c r="R1047984" s="14"/>
      <c r="S1047984" s="14"/>
      <c r="T1047984" s="14"/>
      <c r="U1047984" s="14"/>
      <c r="V1047984" s="14"/>
      <c r="W1047984" s="14"/>
      <c r="X1047984" s="14"/>
      <c r="Y1047984" s="37"/>
      <c r="Z1047984" s="37"/>
      <c r="BR1047984" s="25"/>
      <c r="BT1047984" s="25"/>
    </row>
    <row r="1047985" spans="8:72" s="38" customFormat="1" ht="31.5" customHeight="1" x14ac:dyDescent="0.25">
      <c r="H1047985" s="14"/>
      <c r="I1047985" s="14"/>
      <c r="J1047985" s="14"/>
      <c r="K1047985" s="14"/>
      <c r="L1047985" s="14"/>
      <c r="M1047985" s="14"/>
      <c r="N1047985" s="14"/>
      <c r="O1047985" s="14"/>
      <c r="P1047985" s="14"/>
      <c r="Q1047985" s="14"/>
      <c r="R1047985" s="14"/>
      <c r="S1047985" s="14"/>
      <c r="T1047985" s="14"/>
      <c r="U1047985" s="14"/>
      <c r="V1047985" s="14"/>
      <c r="W1047985" s="14"/>
      <c r="X1047985" s="14"/>
      <c r="Y1047985" s="37"/>
      <c r="Z1047985" s="37"/>
      <c r="BR1047985" s="25"/>
      <c r="BT1047985" s="25"/>
    </row>
    <row r="1047986" spans="8:72" s="38" customFormat="1" ht="31.5" customHeight="1" x14ac:dyDescent="0.25">
      <c r="H1047986" s="14"/>
      <c r="I1047986" s="14"/>
      <c r="J1047986" s="14"/>
      <c r="K1047986" s="14"/>
      <c r="L1047986" s="14"/>
      <c r="M1047986" s="14"/>
      <c r="N1047986" s="14"/>
      <c r="O1047986" s="14"/>
      <c r="P1047986" s="14"/>
      <c r="Q1047986" s="14"/>
      <c r="R1047986" s="14"/>
      <c r="S1047986" s="14"/>
      <c r="T1047986" s="14"/>
      <c r="U1047986" s="14"/>
      <c r="V1047986" s="14"/>
      <c r="W1047986" s="14"/>
      <c r="X1047986" s="14"/>
      <c r="Y1047986" s="37"/>
      <c r="Z1047986" s="37"/>
      <c r="BR1047986" s="25"/>
      <c r="BT1047986" s="25"/>
    </row>
    <row r="1047987" spans="8:72" s="38" customFormat="1" ht="31.5" customHeight="1" x14ac:dyDescent="0.25">
      <c r="H1047987" s="14"/>
      <c r="I1047987" s="14"/>
      <c r="J1047987" s="14"/>
      <c r="K1047987" s="14"/>
      <c r="L1047987" s="14"/>
      <c r="M1047987" s="14"/>
      <c r="N1047987" s="14"/>
      <c r="O1047987" s="14"/>
      <c r="P1047987" s="14"/>
      <c r="Q1047987" s="14"/>
      <c r="R1047987" s="14"/>
      <c r="S1047987" s="14"/>
      <c r="T1047987" s="14"/>
      <c r="U1047987" s="14"/>
      <c r="V1047987" s="14"/>
      <c r="W1047987" s="14"/>
      <c r="X1047987" s="14"/>
      <c r="Y1047987" s="37"/>
      <c r="Z1047987" s="37"/>
      <c r="BR1047987" s="25"/>
      <c r="BT1047987" s="25"/>
    </row>
    <row r="1047988" spans="8:72" s="38" customFormat="1" ht="31.5" customHeight="1" x14ac:dyDescent="0.25">
      <c r="H1047988" s="14"/>
      <c r="I1047988" s="14"/>
      <c r="J1047988" s="14"/>
      <c r="K1047988" s="14"/>
      <c r="L1047988" s="14"/>
      <c r="M1047988" s="14"/>
      <c r="N1047988" s="14"/>
      <c r="O1047988" s="14"/>
      <c r="P1047988" s="14"/>
      <c r="Q1047988" s="14"/>
      <c r="R1047988" s="14"/>
      <c r="S1047988" s="14"/>
      <c r="T1047988" s="14"/>
      <c r="U1047988" s="14"/>
      <c r="V1047988" s="14"/>
      <c r="W1047988" s="14"/>
      <c r="X1047988" s="14"/>
      <c r="Y1047988" s="37"/>
      <c r="Z1047988" s="37"/>
      <c r="BR1047988" s="25"/>
      <c r="BT1047988" s="25"/>
    </row>
    <row r="1047989" spans="8:72" s="38" customFormat="1" ht="31.5" customHeight="1" x14ac:dyDescent="0.25">
      <c r="H1047989" s="14"/>
      <c r="I1047989" s="14"/>
      <c r="J1047989" s="14"/>
      <c r="K1047989" s="14"/>
      <c r="L1047989" s="14"/>
      <c r="M1047989" s="14"/>
      <c r="N1047989" s="14"/>
      <c r="O1047989" s="14"/>
      <c r="P1047989" s="14"/>
      <c r="Q1047989" s="14"/>
      <c r="R1047989" s="14"/>
      <c r="S1047989" s="14"/>
      <c r="T1047989" s="14"/>
      <c r="U1047989" s="14"/>
      <c r="V1047989" s="14"/>
      <c r="W1047989" s="14"/>
      <c r="X1047989" s="14"/>
      <c r="Y1047989" s="37"/>
      <c r="Z1047989" s="37"/>
      <c r="BR1047989" s="25"/>
      <c r="BT1047989" s="25"/>
    </row>
    <row r="1047990" spans="8:72" s="38" customFormat="1" ht="31.5" customHeight="1" x14ac:dyDescent="0.25">
      <c r="H1047990" s="14"/>
      <c r="I1047990" s="14"/>
      <c r="J1047990" s="14"/>
      <c r="K1047990" s="14"/>
      <c r="L1047990" s="14"/>
      <c r="M1047990" s="14"/>
      <c r="N1047990" s="14"/>
      <c r="O1047990" s="14"/>
      <c r="P1047990" s="14"/>
      <c r="Q1047990" s="14"/>
      <c r="R1047990" s="14"/>
      <c r="S1047990" s="14"/>
      <c r="T1047990" s="14"/>
      <c r="U1047990" s="14"/>
      <c r="V1047990" s="14"/>
      <c r="W1047990" s="14"/>
      <c r="X1047990" s="14"/>
      <c r="Y1047990" s="37"/>
      <c r="Z1047990" s="37"/>
      <c r="BR1047990" s="25"/>
      <c r="BT1047990" s="25"/>
    </row>
    <row r="1047991" spans="8:72" s="38" customFormat="1" ht="31.5" customHeight="1" x14ac:dyDescent="0.25">
      <c r="H1047991" s="14"/>
      <c r="I1047991" s="14"/>
      <c r="J1047991" s="14"/>
      <c r="K1047991" s="14"/>
      <c r="L1047991" s="14"/>
      <c r="M1047991" s="14"/>
      <c r="N1047991" s="14"/>
      <c r="O1047991" s="14"/>
      <c r="P1047991" s="14"/>
      <c r="Q1047991" s="14"/>
      <c r="R1047991" s="14"/>
      <c r="S1047991" s="14"/>
      <c r="T1047991" s="14"/>
      <c r="U1047991" s="14"/>
      <c r="V1047991" s="14"/>
      <c r="W1047991" s="14"/>
      <c r="X1047991" s="14"/>
      <c r="Y1047991" s="37"/>
      <c r="Z1047991" s="37"/>
      <c r="BR1047991" s="25"/>
      <c r="BT1047991" s="25"/>
    </row>
    <row r="1047992" spans="8:72" s="38" customFormat="1" ht="31.5" customHeight="1" x14ac:dyDescent="0.25">
      <c r="H1047992" s="14"/>
      <c r="I1047992" s="14"/>
      <c r="J1047992" s="14"/>
      <c r="K1047992" s="14"/>
      <c r="L1047992" s="14"/>
      <c r="M1047992" s="14"/>
      <c r="N1047992" s="14"/>
      <c r="O1047992" s="14"/>
      <c r="P1047992" s="14"/>
      <c r="Q1047992" s="14"/>
      <c r="R1047992" s="14"/>
      <c r="S1047992" s="14"/>
      <c r="T1047992" s="14"/>
      <c r="U1047992" s="14"/>
      <c r="V1047992" s="14"/>
      <c r="W1047992" s="14"/>
      <c r="X1047992" s="14"/>
      <c r="Y1047992" s="37"/>
      <c r="Z1047992" s="37"/>
      <c r="BR1047992" s="25"/>
      <c r="BT1047992" s="25"/>
    </row>
    <row r="1047993" spans="8:72" s="38" customFormat="1" ht="31.5" customHeight="1" x14ac:dyDescent="0.25">
      <c r="H1047993" s="14"/>
      <c r="I1047993" s="14"/>
      <c r="J1047993" s="14"/>
      <c r="K1047993" s="14"/>
      <c r="L1047993" s="14"/>
      <c r="M1047993" s="14"/>
      <c r="N1047993" s="14"/>
      <c r="O1047993" s="14"/>
      <c r="P1047993" s="14"/>
      <c r="Q1047993" s="14"/>
      <c r="R1047993" s="14"/>
      <c r="S1047993" s="14"/>
      <c r="T1047993" s="14"/>
      <c r="U1047993" s="14"/>
      <c r="V1047993" s="14"/>
      <c r="W1047993" s="14"/>
      <c r="X1047993" s="14"/>
      <c r="Y1047993" s="37"/>
      <c r="Z1047993" s="37"/>
      <c r="BR1047993" s="25"/>
      <c r="BT1047993" s="25"/>
    </row>
    <row r="1047994" spans="8:72" s="38" customFormat="1" ht="31.5" customHeight="1" x14ac:dyDescent="0.25">
      <c r="H1047994" s="14"/>
      <c r="I1047994" s="14"/>
      <c r="J1047994" s="14"/>
      <c r="K1047994" s="14"/>
      <c r="L1047994" s="14"/>
      <c r="M1047994" s="14"/>
      <c r="N1047994" s="14"/>
      <c r="O1047994" s="14"/>
      <c r="P1047994" s="14"/>
      <c r="Q1047994" s="14"/>
      <c r="R1047994" s="14"/>
      <c r="S1047994" s="14"/>
      <c r="T1047994" s="14"/>
      <c r="U1047994" s="14"/>
      <c r="V1047994" s="14"/>
      <c r="W1047994" s="14"/>
      <c r="X1047994" s="14"/>
      <c r="Y1047994" s="37"/>
      <c r="Z1047994" s="37"/>
      <c r="BR1047994" s="25"/>
      <c r="BT1047994" s="25"/>
    </row>
    <row r="1047995" spans="8:72" s="38" customFormat="1" ht="31.5" customHeight="1" x14ac:dyDescent="0.25">
      <c r="H1047995" s="14"/>
      <c r="I1047995" s="14"/>
      <c r="J1047995" s="14"/>
      <c r="K1047995" s="14"/>
      <c r="L1047995" s="14"/>
      <c r="M1047995" s="14"/>
      <c r="N1047995" s="14"/>
      <c r="O1047995" s="14"/>
      <c r="P1047995" s="14"/>
      <c r="Q1047995" s="14"/>
      <c r="R1047995" s="14"/>
      <c r="S1047995" s="14"/>
      <c r="T1047995" s="14"/>
      <c r="U1047995" s="14"/>
      <c r="V1047995" s="14"/>
      <c r="W1047995" s="14"/>
      <c r="X1047995" s="14"/>
      <c r="Y1047995" s="37"/>
      <c r="Z1047995" s="37"/>
      <c r="BR1047995" s="25"/>
      <c r="BT1047995" s="25"/>
    </row>
    <row r="1047996" spans="8:72" s="38" customFormat="1" ht="31.5" customHeight="1" x14ac:dyDescent="0.25">
      <c r="H1047996" s="14"/>
      <c r="I1047996" s="14"/>
      <c r="J1047996" s="14"/>
      <c r="K1047996" s="14"/>
      <c r="L1047996" s="14"/>
      <c r="M1047996" s="14"/>
      <c r="N1047996" s="14"/>
      <c r="O1047996" s="14"/>
      <c r="P1047996" s="14"/>
      <c r="Q1047996" s="14"/>
      <c r="R1047996" s="14"/>
      <c r="S1047996" s="14"/>
      <c r="T1047996" s="14"/>
      <c r="U1047996" s="14"/>
      <c r="V1047996" s="14"/>
      <c r="W1047996" s="14"/>
      <c r="X1047996" s="14"/>
      <c r="Y1047996" s="37"/>
      <c r="Z1047996" s="37"/>
      <c r="BR1047996" s="25"/>
      <c r="BT1047996" s="25"/>
    </row>
    <row r="1047997" spans="8:72" s="38" customFormat="1" ht="31.5" customHeight="1" x14ac:dyDescent="0.25">
      <c r="H1047997" s="14"/>
      <c r="I1047997" s="14"/>
      <c r="J1047997" s="14"/>
      <c r="K1047997" s="14"/>
      <c r="L1047997" s="14"/>
      <c r="M1047997" s="14"/>
      <c r="N1047997" s="14"/>
      <c r="O1047997" s="14"/>
      <c r="P1047997" s="14"/>
      <c r="Q1047997" s="14"/>
      <c r="R1047997" s="14"/>
      <c r="S1047997" s="14"/>
      <c r="T1047997" s="14"/>
      <c r="U1047997" s="14"/>
      <c r="V1047997" s="14"/>
      <c r="W1047997" s="14"/>
      <c r="X1047997" s="14"/>
      <c r="Y1047997" s="37"/>
      <c r="Z1047997" s="37"/>
      <c r="BR1047997" s="25"/>
      <c r="BT1047997" s="25"/>
    </row>
    <row r="1047998" spans="8:72" s="38" customFormat="1" ht="31.5" customHeight="1" x14ac:dyDescent="0.25">
      <c r="H1047998" s="14"/>
      <c r="I1047998" s="14"/>
      <c r="J1047998" s="14"/>
      <c r="K1047998" s="14"/>
      <c r="L1047998" s="14"/>
      <c r="M1047998" s="14"/>
      <c r="N1047998" s="14"/>
      <c r="O1047998" s="14"/>
      <c r="P1047998" s="14"/>
      <c r="Q1047998" s="14"/>
      <c r="R1047998" s="14"/>
      <c r="S1047998" s="14"/>
      <c r="T1047998" s="14"/>
      <c r="U1047998" s="14"/>
      <c r="V1047998" s="14"/>
      <c r="W1047998" s="14"/>
      <c r="X1047998" s="14"/>
      <c r="Y1047998" s="37"/>
      <c r="Z1047998" s="37"/>
      <c r="BR1047998" s="25"/>
      <c r="BT1047998" s="25"/>
    </row>
    <row r="1047999" spans="8:72" s="38" customFormat="1" ht="31.5" customHeight="1" x14ac:dyDescent="0.25">
      <c r="H1047999" s="14"/>
      <c r="I1047999" s="14"/>
      <c r="J1047999" s="14"/>
      <c r="K1047999" s="14"/>
      <c r="L1047999" s="14"/>
      <c r="M1047999" s="14"/>
      <c r="N1047999" s="14"/>
      <c r="O1047999" s="14"/>
      <c r="P1047999" s="14"/>
      <c r="Q1047999" s="14"/>
      <c r="R1047999" s="14"/>
      <c r="S1047999" s="14"/>
      <c r="T1047999" s="14"/>
      <c r="U1047999" s="14"/>
      <c r="V1047999" s="14"/>
      <c r="W1047999" s="14"/>
      <c r="X1047999" s="14"/>
      <c r="Y1047999" s="37"/>
      <c r="Z1047999" s="37"/>
      <c r="BR1047999" s="25"/>
      <c r="BT1047999" s="25"/>
    </row>
    <row r="1048000" spans="8:72" s="38" customFormat="1" ht="31.5" customHeight="1" x14ac:dyDescent="0.25">
      <c r="H1048000" s="14"/>
      <c r="I1048000" s="14"/>
      <c r="J1048000" s="14"/>
      <c r="K1048000" s="14"/>
      <c r="L1048000" s="14"/>
      <c r="M1048000" s="14"/>
      <c r="N1048000" s="14"/>
      <c r="O1048000" s="14"/>
      <c r="P1048000" s="14"/>
      <c r="Q1048000" s="14"/>
      <c r="R1048000" s="14"/>
      <c r="S1048000" s="14"/>
      <c r="T1048000" s="14"/>
      <c r="U1048000" s="14"/>
      <c r="V1048000" s="14"/>
      <c r="W1048000" s="14"/>
      <c r="X1048000" s="14"/>
      <c r="Y1048000" s="37"/>
      <c r="Z1048000" s="37"/>
      <c r="BR1048000" s="25"/>
      <c r="BT1048000" s="25"/>
    </row>
    <row r="1048001" spans="8:72" s="38" customFormat="1" ht="31.5" customHeight="1" x14ac:dyDescent="0.25">
      <c r="H1048001" s="14"/>
      <c r="I1048001" s="14"/>
      <c r="J1048001" s="14"/>
      <c r="K1048001" s="14"/>
      <c r="L1048001" s="14"/>
      <c r="M1048001" s="14"/>
      <c r="N1048001" s="14"/>
      <c r="O1048001" s="14"/>
      <c r="P1048001" s="14"/>
      <c r="Q1048001" s="14"/>
      <c r="R1048001" s="14"/>
      <c r="S1048001" s="14"/>
      <c r="T1048001" s="14"/>
      <c r="U1048001" s="14"/>
      <c r="V1048001" s="14"/>
      <c r="W1048001" s="14"/>
      <c r="X1048001" s="14"/>
      <c r="Y1048001" s="37"/>
      <c r="Z1048001" s="37"/>
      <c r="BR1048001" s="25"/>
      <c r="BT1048001" s="25"/>
    </row>
    <row r="1048002" spans="8:72" s="38" customFormat="1" ht="31.5" customHeight="1" x14ac:dyDescent="0.25">
      <c r="H1048002" s="14"/>
      <c r="I1048002" s="14"/>
      <c r="J1048002" s="14"/>
      <c r="K1048002" s="14"/>
      <c r="L1048002" s="14"/>
      <c r="M1048002" s="14"/>
      <c r="N1048002" s="14"/>
      <c r="O1048002" s="14"/>
      <c r="P1048002" s="14"/>
      <c r="Q1048002" s="14"/>
      <c r="R1048002" s="14"/>
      <c r="S1048002" s="14"/>
      <c r="T1048002" s="14"/>
      <c r="U1048002" s="14"/>
      <c r="V1048002" s="14"/>
      <c r="W1048002" s="14"/>
      <c r="X1048002" s="14"/>
      <c r="Y1048002" s="37"/>
      <c r="Z1048002" s="37"/>
      <c r="BR1048002" s="25"/>
      <c r="BT1048002" s="25"/>
    </row>
    <row r="1048003" spans="8:72" s="38" customFormat="1" ht="31.5" customHeight="1" x14ac:dyDescent="0.25">
      <c r="H1048003" s="14"/>
      <c r="I1048003" s="14"/>
      <c r="J1048003" s="14"/>
      <c r="K1048003" s="14"/>
      <c r="L1048003" s="14"/>
      <c r="M1048003" s="14"/>
      <c r="N1048003" s="14"/>
      <c r="O1048003" s="14"/>
      <c r="P1048003" s="14"/>
      <c r="Q1048003" s="14"/>
      <c r="R1048003" s="14"/>
      <c r="S1048003" s="14"/>
      <c r="T1048003" s="14"/>
      <c r="U1048003" s="14"/>
      <c r="V1048003" s="14"/>
      <c r="W1048003" s="14"/>
      <c r="X1048003" s="14"/>
      <c r="Y1048003" s="37"/>
      <c r="Z1048003" s="37"/>
      <c r="BR1048003" s="25"/>
      <c r="BT1048003" s="25"/>
    </row>
    <row r="1048004" spans="8:72" s="38" customFormat="1" ht="31.5" customHeight="1" x14ac:dyDescent="0.25">
      <c r="H1048004" s="14"/>
      <c r="I1048004" s="14"/>
      <c r="J1048004" s="14"/>
      <c r="K1048004" s="14"/>
      <c r="L1048004" s="14"/>
      <c r="M1048004" s="14"/>
      <c r="N1048004" s="14"/>
      <c r="O1048004" s="14"/>
      <c r="P1048004" s="14"/>
      <c r="Q1048004" s="14"/>
      <c r="R1048004" s="14"/>
      <c r="S1048004" s="14"/>
      <c r="T1048004" s="14"/>
      <c r="U1048004" s="14"/>
      <c r="V1048004" s="14"/>
      <c r="W1048004" s="14"/>
      <c r="X1048004" s="14"/>
      <c r="Y1048004" s="37"/>
      <c r="Z1048004" s="37"/>
      <c r="BR1048004" s="25"/>
      <c r="BT1048004" s="25"/>
    </row>
    <row r="1048005" spans="8:72" s="38" customFormat="1" ht="31.5" customHeight="1" x14ac:dyDescent="0.25">
      <c r="H1048005" s="14"/>
      <c r="I1048005" s="14"/>
      <c r="J1048005" s="14"/>
      <c r="K1048005" s="14"/>
      <c r="L1048005" s="14"/>
      <c r="M1048005" s="14"/>
      <c r="N1048005" s="14"/>
      <c r="O1048005" s="14"/>
      <c r="P1048005" s="14"/>
      <c r="Q1048005" s="14"/>
      <c r="R1048005" s="14"/>
      <c r="S1048005" s="14"/>
      <c r="T1048005" s="14"/>
      <c r="U1048005" s="14"/>
      <c r="V1048005" s="14"/>
      <c r="W1048005" s="14"/>
      <c r="X1048005" s="14"/>
      <c r="Y1048005" s="37"/>
      <c r="Z1048005" s="37"/>
      <c r="BR1048005" s="25"/>
      <c r="BT1048005" s="25"/>
    </row>
    <row r="1048006" spans="8:72" s="38" customFormat="1" ht="31.5" customHeight="1" x14ac:dyDescent="0.25">
      <c r="H1048006" s="14"/>
      <c r="I1048006" s="14"/>
      <c r="J1048006" s="14"/>
      <c r="K1048006" s="14"/>
      <c r="L1048006" s="14"/>
      <c r="M1048006" s="14"/>
      <c r="N1048006" s="14"/>
      <c r="O1048006" s="14"/>
      <c r="P1048006" s="14"/>
      <c r="Q1048006" s="14"/>
      <c r="R1048006" s="14"/>
      <c r="S1048006" s="14"/>
      <c r="T1048006" s="14"/>
      <c r="U1048006" s="14"/>
      <c r="V1048006" s="14"/>
      <c r="W1048006" s="14"/>
      <c r="X1048006" s="14"/>
      <c r="Y1048006" s="37"/>
      <c r="Z1048006" s="37"/>
      <c r="BR1048006" s="25"/>
      <c r="BT1048006" s="25"/>
    </row>
    <row r="1048007" spans="8:72" s="38" customFormat="1" ht="31.5" customHeight="1" x14ac:dyDescent="0.25">
      <c r="H1048007" s="14"/>
      <c r="I1048007" s="14"/>
      <c r="J1048007" s="14"/>
      <c r="K1048007" s="14"/>
      <c r="L1048007" s="14"/>
      <c r="M1048007" s="14"/>
      <c r="N1048007" s="14"/>
      <c r="O1048007" s="14"/>
      <c r="P1048007" s="14"/>
      <c r="Q1048007" s="14"/>
      <c r="R1048007" s="14"/>
      <c r="S1048007" s="14"/>
      <c r="T1048007" s="14"/>
      <c r="U1048007" s="14"/>
      <c r="V1048007" s="14"/>
      <c r="W1048007" s="14"/>
      <c r="X1048007" s="14"/>
      <c r="Y1048007" s="37"/>
      <c r="Z1048007" s="37"/>
      <c r="BR1048007" s="25"/>
      <c r="BT1048007" s="25"/>
    </row>
    <row r="1048008" spans="8:72" s="38" customFormat="1" ht="31.5" customHeight="1" x14ac:dyDescent="0.25">
      <c r="H1048008" s="14"/>
      <c r="I1048008" s="14"/>
      <c r="J1048008" s="14"/>
      <c r="K1048008" s="14"/>
      <c r="L1048008" s="14"/>
      <c r="M1048008" s="14"/>
      <c r="N1048008" s="14"/>
      <c r="O1048008" s="14"/>
      <c r="P1048008" s="14"/>
      <c r="Q1048008" s="14"/>
      <c r="R1048008" s="14"/>
      <c r="S1048008" s="14"/>
      <c r="T1048008" s="14"/>
      <c r="U1048008" s="14"/>
      <c r="V1048008" s="14"/>
      <c r="W1048008" s="14"/>
      <c r="X1048008" s="14"/>
      <c r="Y1048008" s="37"/>
      <c r="Z1048008" s="37"/>
      <c r="BR1048008" s="25"/>
      <c r="BT1048008" s="25"/>
    </row>
    <row r="1048009" spans="8:72" s="38" customFormat="1" ht="31.5" customHeight="1" x14ac:dyDescent="0.25">
      <c r="H1048009" s="14"/>
      <c r="I1048009" s="14"/>
      <c r="J1048009" s="14"/>
      <c r="K1048009" s="14"/>
      <c r="L1048009" s="14"/>
      <c r="M1048009" s="14"/>
      <c r="N1048009" s="14"/>
      <c r="O1048009" s="14"/>
      <c r="P1048009" s="14"/>
      <c r="Q1048009" s="14"/>
      <c r="R1048009" s="14"/>
      <c r="S1048009" s="14"/>
      <c r="T1048009" s="14"/>
      <c r="U1048009" s="14"/>
      <c r="V1048009" s="14"/>
      <c r="W1048009" s="14"/>
      <c r="X1048009" s="14"/>
      <c r="Y1048009" s="37"/>
      <c r="Z1048009" s="37"/>
      <c r="BR1048009" s="25"/>
      <c r="BT1048009" s="25"/>
    </row>
    <row r="1048010" spans="8:72" s="38" customFormat="1" ht="31.5" customHeight="1" x14ac:dyDescent="0.25">
      <c r="H1048010" s="14"/>
      <c r="I1048010" s="14"/>
      <c r="J1048010" s="14"/>
      <c r="K1048010" s="14"/>
      <c r="L1048010" s="14"/>
      <c r="M1048010" s="14"/>
      <c r="N1048010" s="14"/>
      <c r="O1048010" s="14"/>
      <c r="P1048010" s="14"/>
      <c r="Q1048010" s="14"/>
      <c r="R1048010" s="14"/>
      <c r="S1048010" s="14"/>
      <c r="T1048010" s="14"/>
      <c r="U1048010" s="14"/>
      <c r="V1048010" s="14"/>
      <c r="W1048010" s="14"/>
      <c r="X1048010" s="14"/>
      <c r="Y1048010" s="37"/>
      <c r="Z1048010" s="37"/>
      <c r="BR1048010" s="25"/>
      <c r="BT1048010" s="25"/>
    </row>
    <row r="1048011" spans="8:72" s="38" customFormat="1" ht="31.5" customHeight="1" x14ac:dyDescent="0.25">
      <c r="H1048011" s="14"/>
      <c r="I1048011" s="14"/>
      <c r="J1048011" s="14"/>
      <c r="K1048011" s="14"/>
      <c r="L1048011" s="14"/>
      <c r="M1048011" s="14"/>
      <c r="N1048011" s="14"/>
      <c r="O1048011" s="14"/>
      <c r="P1048011" s="14"/>
      <c r="Q1048011" s="14"/>
      <c r="R1048011" s="14"/>
      <c r="S1048011" s="14"/>
      <c r="T1048011" s="14"/>
      <c r="U1048011" s="14"/>
      <c r="V1048011" s="14"/>
      <c r="W1048011" s="14"/>
      <c r="X1048011" s="14"/>
      <c r="Y1048011" s="37"/>
      <c r="Z1048011" s="37"/>
      <c r="BR1048011" s="25"/>
      <c r="BT1048011" s="25"/>
    </row>
    <row r="1048012" spans="8:72" s="38" customFormat="1" ht="31.5" customHeight="1" x14ac:dyDescent="0.25">
      <c r="H1048012" s="14"/>
      <c r="I1048012" s="14"/>
      <c r="J1048012" s="14"/>
      <c r="K1048012" s="14"/>
      <c r="L1048012" s="14"/>
      <c r="M1048012" s="14"/>
      <c r="N1048012" s="14"/>
      <c r="O1048012" s="14"/>
      <c r="P1048012" s="14"/>
      <c r="Q1048012" s="14"/>
      <c r="R1048012" s="14"/>
      <c r="S1048012" s="14"/>
      <c r="T1048012" s="14"/>
      <c r="U1048012" s="14"/>
      <c r="V1048012" s="14"/>
      <c r="W1048012" s="14"/>
      <c r="X1048012" s="14"/>
      <c r="Y1048012" s="37"/>
      <c r="Z1048012" s="37"/>
      <c r="BR1048012" s="25"/>
      <c r="BT1048012" s="25"/>
    </row>
    <row r="1048013" spans="8:72" s="38" customFormat="1" ht="31.5" customHeight="1" x14ac:dyDescent="0.25">
      <c r="H1048013" s="14"/>
      <c r="I1048013" s="14"/>
      <c r="J1048013" s="14"/>
      <c r="K1048013" s="14"/>
      <c r="L1048013" s="14"/>
      <c r="M1048013" s="14"/>
      <c r="N1048013" s="14"/>
      <c r="O1048013" s="14"/>
      <c r="P1048013" s="14"/>
      <c r="Q1048013" s="14"/>
      <c r="R1048013" s="14"/>
      <c r="S1048013" s="14"/>
      <c r="T1048013" s="14"/>
      <c r="U1048013" s="14"/>
      <c r="V1048013" s="14"/>
      <c r="W1048013" s="14"/>
      <c r="X1048013" s="14"/>
      <c r="Y1048013" s="37"/>
      <c r="Z1048013" s="37"/>
      <c r="BR1048013" s="25"/>
      <c r="BT1048013" s="25"/>
    </row>
    <row r="1048014" spans="8:72" s="38" customFormat="1" ht="31.5" customHeight="1" x14ac:dyDescent="0.25">
      <c r="H1048014" s="14"/>
      <c r="I1048014" s="14"/>
      <c r="J1048014" s="14"/>
      <c r="K1048014" s="14"/>
      <c r="L1048014" s="14"/>
      <c r="M1048014" s="14"/>
      <c r="N1048014" s="14"/>
      <c r="O1048014" s="14"/>
      <c r="P1048014" s="14"/>
      <c r="Q1048014" s="14"/>
      <c r="R1048014" s="14"/>
      <c r="S1048014" s="14"/>
      <c r="T1048014" s="14"/>
      <c r="U1048014" s="14"/>
      <c r="V1048014" s="14"/>
      <c r="W1048014" s="14"/>
      <c r="X1048014" s="14"/>
      <c r="Y1048014" s="37"/>
      <c r="Z1048014" s="37"/>
      <c r="BR1048014" s="25"/>
      <c r="BT1048014" s="25"/>
    </row>
    <row r="1048015" spans="8:72" s="38" customFormat="1" ht="31.5" customHeight="1" x14ac:dyDescent="0.25">
      <c r="H1048015" s="14"/>
      <c r="I1048015" s="14"/>
      <c r="J1048015" s="14"/>
      <c r="K1048015" s="14"/>
      <c r="L1048015" s="14"/>
      <c r="M1048015" s="14"/>
      <c r="N1048015" s="14"/>
      <c r="O1048015" s="14"/>
      <c r="P1048015" s="14"/>
      <c r="Q1048015" s="14"/>
      <c r="R1048015" s="14"/>
      <c r="S1048015" s="14"/>
      <c r="T1048015" s="14"/>
      <c r="U1048015" s="14"/>
      <c r="V1048015" s="14"/>
      <c r="W1048015" s="14"/>
      <c r="X1048015" s="14"/>
      <c r="Y1048015" s="37"/>
      <c r="Z1048015" s="37"/>
      <c r="BR1048015" s="25"/>
      <c r="BT1048015" s="25"/>
    </row>
    <row r="1048016" spans="8:72" s="38" customFormat="1" ht="31.5" customHeight="1" x14ac:dyDescent="0.25">
      <c r="H1048016" s="14"/>
      <c r="I1048016" s="14"/>
      <c r="J1048016" s="14"/>
      <c r="K1048016" s="14"/>
      <c r="L1048016" s="14"/>
      <c r="M1048016" s="14"/>
      <c r="N1048016" s="14"/>
      <c r="O1048016" s="14"/>
      <c r="P1048016" s="14"/>
      <c r="Q1048016" s="14"/>
      <c r="R1048016" s="14"/>
      <c r="S1048016" s="14"/>
      <c r="T1048016" s="14"/>
      <c r="U1048016" s="14"/>
      <c r="V1048016" s="14"/>
      <c r="W1048016" s="14"/>
      <c r="X1048016" s="14"/>
      <c r="Y1048016" s="37"/>
      <c r="Z1048016" s="37"/>
      <c r="BR1048016" s="25"/>
      <c r="BT1048016" s="25"/>
    </row>
    <row r="1048017" spans="8:72" s="38" customFormat="1" ht="31.5" customHeight="1" x14ac:dyDescent="0.25">
      <c r="H1048017" s="14"/>
      <c r="I1048017" s="14"/>
      <c r="J1048017" s="14"/>
      <c r="K1048017" s="14"/>
      <c r="L1048017" s="14"/>
      <c r="M1048017" s="14"/>
      <c r="N1048017" s="14"/>
      <c r="O1048017" s="14"/>
      <c r="P1048017" s="14"/>
      <c r="Q1048017" s="14"/>
      <c r="R1048017" s="14"/>
      <c r="S1048017" s="14"/>
      <c r="T1048017" s="14"/>
      <c r="U1048017" s="14"/>
      <c r="V1048017" s="14"/>
      <c r="W1048017" s="14"/>
      <c r="X1048017" s="14"/>
      <c r="Y1048017" s="37"/>
      <c r="Z1048017" s="37"/>
      <c r="BR1048017" s="25"/>
      <c r="BT1048017" s="25"/>
    </row>
    <row r="1048018" spans="8:72" s="38" customFormat="1" ht="31.5" customHeight="1" x14ac:dyDescent="0.25">
      <c r="H1048018" s="14"/>
      <c r="I1048018" s="14"/>
      <c r="J1048018" s="14"/>
      <c r="K1048018" s="14"/>
      <c r="L1048018" s="14"/>
      <c r="M1048018" s="14"/>
      <c r="N1048018" s="14"/>
      <c r="O1048018" s="14"/>
      <c r="P1048018" s="14"/>
      <c r="Q1048018" s="14"/>
      <c r="R1048018" s="14"/>
      <c r="S1048018" s="14"/>
      <c r="T1048018" s="14"/>
      <c r="U1048018" s="14"/>
      <c r="V1048018" s="14"/>
      <c r="W1048018" s="14"/>
      <c r="X1048018" s="14"/>
      <c r="Y1048018" s="37"/>
      <c r="Z1048018" s="37"/>
      <c r="BR1048018" s="25"/>
      <c r="BT1048018" s="25"/>
    </row>
    <row r="1048019" spans="8:72" s="38" customFormat="1" ht="31.5" customHeight="1" x14ac:dyDescent="0.25">
      <c r="H1048019" s="14"/>
      <c r="I1048019" s="14"/>
      <c r="J1048019" s="14"/>
      <c r="K1048019" s="14"/>
      <c r="L1048019" s="14"/>
      <c r="M1048019" s="14"/>
      <c r="N1048019" s="14"/>
      <c r="O1048019" s="14"/>
      <c r="P1048019" s="14"/>
      <c r="Q1048019" s="14"/>
      <c r="R1048019" s="14"/>
      <c r="S1048019" s="14"/>
      <c r="T1048019" s="14"/>
      <c r="U1048019" s="14"/>
      <c r="V1048019" s="14"/>
      <c r="W1048019" s="14"/>
      <c r="X1048019" s="14"/>
      <c r="Y1048019" s="37"/>
      <c r="Z1048019" s="37"/>
      <c r="BR1048019" s="25"/>
      <c r="BT1048019" s="25"/>
    </row>
    <row r="1048020" spans="8:72" s="38" customFormat="1" ht="31.5" customHeight="1" x14ac:dyDescent="0.25">
      <c r="H1048020" s="14"/>
      <c r="I1048020" s="14"/>
      <c r="J1048020" s="14"/>
      <c r="K1048020" s="14"/>
      <c r="L1048020" s="14"/>
      <c r="M1048020" s="14"/>
      <c r="N1048020" s="14"/>
      <c r="O1048020" s="14"/>
      <c r="P1048020" s="14"/>
      <c r="Q1048020" s="14"/>
      <c r="R1048020" s="14"/>
      <c r="S1048020" s="14"/>
      <c r="T1048020" s="14"/>
      <c r="U1048020" s="14"/>
      <c r="V1048020" s="14"/>
      <c r="W1048020" s="14"/>
      <c r="X1048020" s="14"/>
      <c r="Y1048020" s="37"/>
      <c r="Z1048020" s="37"/>
      <c r="BR1048020" s="25"/>
      <c r="BT1048020" s="25"/>
    </row>
    <row r="1048021" spans="8:72" s="38" customFormat="1" ht="31.5" customHeight="1" x14ac:dyDescent="0.25">
      <c r="H1048021" s="14"/>
      <c r="I1048021" s="14"/>
      <c r="J1048021" s="14"/>
      <c r="K1048021" s="14"/>
      <c r="L1048021" s="14"/>
      <c r="M1048021" s="14"/>
      <c r="N1048021" s="14"/>
      <c r="O1048021" s="14"/>
      <c r="P1048021" s="14"/>
      <c r="Q1048021" s="14"/>
      <c r="R1048021" s="14"/>
      <c r="S1048021" s="14"/>
      <c r="T1048021" s="14"/>
      <c r="U1048021" s="14"/>
      <c r="V1048021" s="14"/>
      <c r="W1048021" s="14"/>
      <c r="X1048021" s="14"/>
      <c r="Y1048021" s="37"/>
      <c r="Z1048021" s="37"/>
      <c r="BR1048021" s="25"/>
      <c r="BT1048021" s="25"/>
    </row>
    <row r="1048022" spans="8:72" s="38" customFormat="1" ht="31.5" customHeight="1" x14ac:dyDescent="0.25">
      <c r="H1048022" s="14"/>
      <c r="I1048022" s="14"/>
      <c r="J1048022" s="14"/>
      <c r="K1048022" s="14"/>
      <c r="L1048022" s="14"/>
      <c r="M1048022" s="14"/>
      <c r="N1048022" s="14"/>
      <c r="O1048022" s="14"/>
      <c r="P1048022" s="14"/>
      <c r="Q1048022" s="14"/>
      <c r="R1048022" s="14"/>
      <c r="S1048022" s="14"/>
      <c r="T1048022" s="14"/>
      <c r="U1048022" s="14"/>
      <c r="V1048022" s="14"/>
      <c r="W1048022" s="14"/>
      <c r="X1048022" s="14"/>
      <c r="Y1048022" s="37"/>
      <c r="Z1048022" s="37"/>
      <c r="BR1048022" s="25"/>
      <c r="BT1048022" s="25"/>
    </row>
    <row r="1048023" spans="8:72" s="38" customFormat="1" ht="31.5" customHeight="1" x14ac:dyDescent="0.25">
      <c r="H1048023" s="14"/>
      <c r="I1048023" s="14"/>
      <c r="J1048023" s="14"/>
      <c r="K1048023" s="14"/>
      <c r="L1048023" s="14"/>
      <c r="M1048023" s="14"/>
      <c r="N1048023" s="14"/>
      <c r="O1048023" s="14"/>
      <c r="P1048023" s="14"/>
      <c r="Q1048023" s="14"/>
      <c r="R1048023" s="14"/>
      <c r="S1048023" s="14"/>
      <c r="T1048023" s="14"/>
      <c r="U1048023" s="14"/>
      <c r="V1048023" s="14"/>
      <c r="W1048023" s="14"/>
      <c r="X1048023" s="14"/>
      <c r="Y1048023" s="37"/>
      <c r="Z1048023" s="37"/>
      <c r="BR1048023" s="25"/>
      <c r="BT1048023" s="25"/>
    </row>
    <row r="1048024" spans="8:72" s="38" customFormat="1" ht="31.5" customHeight="1" x14ac:dyDescent="0.25">
      <c r="H1048024" s="14"/>
      <c r="I1048024" s="14"/>
      <c r="J1048024" s="14"/>
      <c r="K1048024" s="14"/>
      <c r="L1048024" s="14"/>
      <c r="M1048024" s="14"/>
      <c r="N1048024" s="14"/>
      <c r="O1048024" s="14"/>
      <c r="P1048024" s="14"/>
      <c r="Q1048024" s="14"/>
      <c r="R1048024" s="14"/>
      <c r="S1048024" s="14"/>
      <c r="T1048024" s="14"/>
      <c r="U1048024" s="14"/>
      <c r="V1048024" s="14"/>
      <c r="W1048024" s="14"/>
      <c r="X1048024" s="14"/>
      <c r="Y1048024" s="37"/>
      <c r="Z1048024" s="37"/>
      <c r="BR1048024" s="25"/>
      <c r="BT1048024" s="25"/>
    </row>
    <row r="1048025" spans="8:72" s="38" customFormat="1" ht="31.5" customHeight="1" x14ac:dyDescent="0.25">
      <c r="H1048025" s="14"/>
      <c r="I1048025" s="14"/>
      <c r="J1048025" s="14"/>
      <c r="K1048025" s="14"/>
      <c r="L1048025" s="14"/>
      <c r="M1048025" s="14"/>
      <c r="N1048025" s="14"/>
      <c r="O1048025" s="14"/>
      <c r="P1048025" s="14"/>
      <c r="Q1048025" s="14"/>
      <c r="R1048025" s="14"/>
      <c r="S1048025" s="14"/>
      <c r="T1048025" s="14"/>
      <c r="U1048025" s="14"/>
      <c r="V1048025" s="14"/>
      <c r="W1048025" s="14"/>
      <c r="X1048025" s="14"/>
      <c r="Y1048025" s="37"/>
      <c r="Z1048025" s="37"/>
      <c r="BR1048025" s="25"/>
      <c r="BT1048025" s="25"/>
    </row>
    <row r="1048026" spans="8:72" s="38" customFormat="1" ht="31.5" customHeight="1" x14ac:dyDescent="0.25">
      <c r="H1048026" s="14"/>
      <c r="I1048026" s="14"/>
      <c r="J1048026" s="14"/>
      <c r="K1048026" s="14"/>
      <c r="L1048026" s="14"/>
      <c r="M1048026" s="14"/>
      <c r="N1048026" s="14"/>
      <c r="O1048026" s="14"/>
      <c r="P1048026" s="14"/>
      <c r="Q1048026" s="14"/>
      <c r="R1048026" s="14"/>
      <c r="S1048026" s="14"/>
      <c r="T1048026" s="14"/>
      <c r="U1048026" s="14"/>
      <c r="V1048026" s="14"/>
      <c r="W1048026" s="14"/>
      <c r="X1048026" s="14"/>
      <c r="Y1048026" s="37"/>
      <c r="Z1048026" s="37"/>
      <c r="BR1048026" s="25"/>
      <c r="BT1048026" s="25"/>
    </row>
    <row r="1048027" spans="8:72" s="38" customFormat="1" ht="31.5" customHeight="1" x14ac:dyDescent="0.25">
      <c r="H1048027" s="14"/>
      <c r="I1048027" s="14"/>
      <c r="J1048027" s="14"/>
      <c r="K1048027" s="14"/>
      <c r="L1048027" s="14"/>
      <c r="M1048027" s="14"/>
      <c r="N1048027" s="14"/>
      <c r="O1048027" s="14"/>
      <c r="P1048027" s="14"/>
      <c r="Q1048027" s="14"/>
      <c r="R1048027" s="14"/>
      <c r="S1048027" s="14"/>
      <c r="T1048027" s="14"/>
      <c r="U1048027" s="14"/>
      <c r="V1048027" s="14"/>
      <c r="W1048027" s="14"/>
      <c r="X1048027" s="14"/>
      <c r="Y1048027" s="37"/>
      <c r="Z1048027" s="37"/>
      <c r="BR1048027" s="25"/>
      <c r="BT1048027" s="25"/>
    </row>
    <row r="1048028" spans="8:72" s="38" customFormat="1" ht="31.5" customHeight="1" x14ac:dyDescent="0.25">
      <c r="H1048028" s="14"/>
      <c r="I1048028" s="14"/>
      <c r="J1048028" s="14"/>
      <c r="K1048028" s="14"/>
      <c r="L1048028" s="14"/>
      <c r="M1048028" s="14"/>
      <c r="N1048028" s="14"/>
      <c r="O1048028" s="14"/>
      <c r="P1048028" s="14"/>
      <c r="Q1048028" s="14"/>
      <c r="R1048028" s="14"/>
      <c r="S1048028" s="14"/>
      <c r="T1048028" s="14"/>
      <c r="U1048028" s="14"/>
      <c r="V1048028" s="14"/>
      <c r="W1048028" s="14"/>
      <c r="X1048028" s="14"/>
      <c r="Y1048028" s="37"/>
      <c r="Z1048028" s="37"/>
      <c r="BR1048028" s="25"/>
      <c r="BT1048028" s="25"/>
    </row>
    <row r="1048029" spans="8:72" s="38" customFormat="1" ht="31.5" customHeight="1" x14ac:dyDescent="0.25">
      <c r="H1048029" s="14"/>
      <c r="I1048029" s="14"/>
      <c r="J1048029" s="14"/>
      <c r="K1048029" s="14"/>
      <c r="L1048029" s="14"/>
      <c r="M1048029" s="14"/>
      <c r="N1048029" s="14"/>
      <c r="O1048029" s="14"/>
      <c r="P1048029" s="14"/>
      <c r="Q1048029" s="14"/>
      <c r="R1048029" s="14"/>
      <c r="S1048029" s="14"/>
      <c r="T1048029" s="14"/>
      <c r="U1048029" s="14"/>
      <c r="V1048029" s="14"/>
      <c r="W1048029" s="14"/>
      <c r="X1048029" s="14"/>
      <c r="Y1048029" s="37"/>
      <c r="Z1048029" s="37"/>
      <c r="BR1048029" s="25"/>
      <c r="BT1048029" s="25"/>
    </row>
    <row r="1048030" spans="8:72" s="38" customFormat="1" ht="31.5" customHeight="1" x14ac:dyDescent="0.25">
      <c r="H1048030" s="14"/>
      <c r="I1048030" s="14"/>
      <c r="J1048030" s="14"/>
      <c r="K1048030" s="14"/>
      <c r="L1048030" s="14"/>
      <c r="M1048030" s="14"/>
      <c r="N1048030" s="14"/>
      <c r="O1048030" s="14"/>
      <c r="P1048030" s="14"/>
      <c r="Q1048030" s="14"/>
      <c r="R1048030" s="14"/>
      <c r="S1048030" s="14"/>
      <c r="T1048030" s="14"/>
      <c r="U1048030" s="14"/>
      <c r="V1048030" s="14"/>
      <c r="W1048030" s="14"/>
      <c r="X1048030" s="14"/>
      <c r="Y1048030" s="37"/>
      <c r="Z1048030" s="37"/>
      <c r="BR1048030" s="25"/>
      <c r="BT1048030" s="25"/>
    </row>
    <row r="1048031" spans="8:72" s="38" customFormat="1" ht="31.5" customHeight="1" x14ac:dyDescent="0.25">
      <c r="H1048031" s="14"/>
      <c r="I1048031" s="14"/>
      <c r="J1048031" s="14"/>
      <c r="K1048031" s="14"/>
      <c r="L1048031" s="14"/>
      <c r="M1048031" s="14"/>
      <c r="N1048031" s="14"/>
      <c r="O1048031" s="14"/>
      <c r="P1048031" s="14"/>
      <c r="Q1048031" s="14"/>
      <c r="R1048031" s="14"/>
      <c r="S1048031" s="14"/>
      <c r="T1048031" s="14"/>
      <c r="U1048031" s="14"/>
      <c r="V1048031" s="14"/>
      <c r="W1048031" s="14"/>
      <c r="X1048031" s="14"/>
      <c r="Y1048031" s="37"/>
      <c r="Z1048031" s="37"/>
      <c r="BR1048031" s="25"/>
      <c r="BT1048031" s="25"/>
    </row>
    <row r="1048032" spans="8:72" s="38" customFormat="1" ht="31.5" customHeight="1" x14ac:dyDescent="0.25">
      <c r="H1048032" s="14"/>
      <c r="I1048032" s="14"/>
      <c r="J1048032" s="14"/>
      <c r="K1048032" s="14"/>
      <c r="L1048032" s="14"/>
      <c r="M1048032" s="14"/>
      <c r="N1048032" s="14"/>
      <c r="O1048032" s="14"/>
      <c r="P1048032" s="14"/>
      <c r="Q1048032" s="14"/>
      <c r="R1048032" s="14"/>
      <c r="S1048032" s="14"/>
      <c r="T1048032" s="14"/>
      <c r="U1048032" s="14"/>
      <c r="V1048032" s="14"/>
      <c r="W1048032" s="14"/>
      <c r="X1048032" s="14"/>
      <c r="Y1048032" s="37"/>
      <c r="Z1048032" s="37"/>
      <c r="BR1048032" s="25"/>
      <c r="BT1048032" s="25"/>
    </row>
    <row r="1048033" spans="8:72" s="38" customFormat="1" ht="31.5" customHeight="1" x14ac:dyDescent="0.25">
      <c r="H1048033" s="14"/>
      <c r="I1048033" s="14"/>
      <c r="J1048033" s="14"/>
      <c r="K1048033" s="14"/>
      <c r="L1048033" s="14"/>
      <c r="M1048033" s="14"/>
      <c r="N1048033" s="14"/>
      <c r="O1048033" s="14"/>
      <c r="P1048033" s="14"/>
      <c r="Q1048033" s="14"/>
      <c r="R1048033" s="14"/>
      <c r="S1048033" s="14"/>
      <c r="T1048033" s="14"/>
      <c r="U1048033" s="14"/>
      <c r="V1048033" s="14"/>
      <c r="W1048033" s="14"/>
      <c r="X1048033" s="14"/>
      <c r="Y1048033" s="37"/>
      <c r="Z1048033" s="37"/>
      <c r="BR1048033" s="25"/>
      <c r="BT1048033" s="25"/>
    </row>
    <row r="1048034" spans="8:72" s="38" customFormat="1" ht="31.5" customHeight="1" x14ac:dyDescent="0.25">
      <c r="H1048034" s="14"/>
      <c r="I1048034" s="14"/>
      <c r="J1048034" s="14"/>
      <c r="K1048034" s="14"/>
      <c r="L1048034" s="14"/>
      <c r="M1048034" s="14"/>
      <c r="N1048034" s="14"/>
      <c r="O1048034" s="14"/>
      <c r="P1048034" s="14"/>
      <c r="Q1048034" s="14"/>
      <c r="R1048034" s="14"/>
      <c r="S1048034" s="14"/>
      <c r="T1048034" s="14"/>
      <c r="U1048034" s="14"/>
      <c r="V1048034" s="14"/>
      <c r="W1048034" s="14"/>
      <c r="X1048034" s="14"/>
      <c r="Y1048034" s="37"/>
      <c r="Z1048034" s="37"/>
      <c r="BR1048034" s="25"/>
      <c r="BT1048034" s="25"/>
    </row>
    <row r="1048035" spans="8:72" s="38" customFormat="1" ht="31.5" customHeight="1" x14ac:dyDescent="0.25">
      <c r="H1048035" s="14"/>
      <c r="I1048035" s="14"/>
      <c r="J1048035" s="14"/>
      <c r="K1048035" s="14"/>
      <c r="L1048035" s="14"/>
      <c r="M1048035" s="14"/>
      <c r="N1048035" s="14"/>
      <c r="O1048035" s="14"/>
      <c r="P1048035" s="14"/>
      <c r="Q1048035" s="14"/>
      <c r="R1048035" s="14"/>
      <c r="S1048035" s="14"/>
      <c r="T1048035" s="14"/>
      <c r="U1048035" s="14"/>
      <c r="V1048035" s="14"/>
      <c r="W1048035" s="14"/>
      <c r="X1048035" s="14"/>
      <c r="Y1048035" s="37"/>
      <c r="Z1048035" s="37"/>
      <c r="BR1048035" s="25"/>
      <c r="BT1048035" s="25"/>
    </row>
    <row r="1048036" spans="8:72" s="38" customFormat="1" ht="31.5" customHeight="1" x14ac:dyDescent="0.25">
      <c r="H1048036" s="14"/>
      <c r="I1048036" s="14"/>
      <c r="J1048036" s="14"/>
      <c r="K1048036" s="14"/>
      <c r="L1048036" s="14"/>
      <c r="M1048036" s="14"/>
      <c r="N1048036" s="14"/>
      <c r="O1048036" s="14"/>
      <c r="P1048036" s="14"/>
      <c r="Q1048036" s="14"/>
      <c r="R1048036" s="14"/>
      <c r="S1048036" s="14"/>
      <c r="T1048036" s="14"/>
      <c r="U1048036" s="14"/>
      <c r="V1048036" s="14"/>
      <c r="W1048036" s="14"/>
      <c r="X1048036" s="14"/>
      <c r="Y1048036" s="37"/>
      <c r="Z1048036" s="37"/>
      <c r="BR1048036" s="25"/>
      <c r="BT1048036" s="25"/>
    </row>
    <row r="1048037" spans="8:72" s="38" customFormat="1" ht="31.5" customHeight="1" x14ac:dyDescent="0.25">
      <c r="H1048037" s="14"/>
      <c r="I1048037" s="14"/>
      <c r="J1048037" s="14"/>
      <c r="K1048037" s="14"/>
      <c r="L1048037" s="14"/>
      <c r="M1048037" s="14"/>
      <c r="N1048037" s="14"/>
      <c r="O1048037" s="14"/>
      <c r="P1048037" s="14"/>
      <c r="Q1048037" s="14"/>
      <c r="R1048037" s="14"/>
      <c r="S1048037" s="14"/>
      <c r="T1048037" s="14"/>
      <c r="U1048037" s="14"/>
      <c r="V1048037" s="14"/>
      <c r="W1048037" s="14"/>
      <c r="X1048037" s="14"/>
      <c r="Y1048037" s="37"/>
      <c r="Z1048037" s="37"/>
      <c r="BR1048037" s="25"/>
      <c r="BT1048037" s="25"/>
    </row>
    <row r="1048038" spans="8:72" s="38" customFormat="1" ht="31.5" customHeight="1" x14ac:dyDescent="0.25">
      <c r="H1048038" s="14"/>
      <c r="I1048038" s="14"/>
      <c r="J1048038" s="14"/>
      <c r="K1048038" s="14"/>
      <c r="L1048038" s="14"/>
      <c r="M1048038" s="14"/>
      <c r="N1048038" s="14"/>
      <c r="O1048038" s="14"/>
      <c r="P1048038" s="14"/>
      <c r="Q1048038" s="14"/>
      <c r="R1048038" s="14"/>
      <c r="S1048038" s="14"/>
      <c r="T1048038" s="14"/>
      <c r="U1048038" s="14"/>
      <c r="V1048038" s="14"/>
      <c r="W1048038" s="14"/>
      <c r="X1048038" s="14"/>
      <c r="Y1048038" s="37"/>
      <c r="Z1048038" s="37"/>
      <c r="BR1048038" s="25"/>
      <c r="BT1048038" s="25"/>
    </row>
    <row r="1048039" spans="8:72" s="38" customFormat="1" ht="31.5" customHeight="1" x14ac:dyDescent="0.25">
      <c r="H1048039" s="14"/>
      <c r="I1048039" s="14"/>
      <c r="J1048039" s="14"/>
      <c r="K1048039" s="14"/>
      <c r="L1048039" s="14"/>
      <c r="M1048039" s="14"/>
      <c r="N1048039" s="14"/>
      <c r="O1048039" s="14"/>
      <c r="P1048039" s="14"/>
      <c r="Q1048039" s="14"/>
      <c r="R1048039" s="14"/>
      <c r="S1048039" s="14"/>
      <c r="T1048039" s="14"/>
      <c r="U1048039" s="14"/>
      <c r="V1048039" s="14"/>
      <c r="W1048039" s="14"/>
      <c r="X1048039" s="14"/>
      <c r="Y1048039" s="37"/>
      <c r="Z1048039" s="37"/>
      <c r="BR1048039" s="25"/>
      <c r="BT1048039" s="25"/>
    </row>
    <row r="1048040" spans="8:72" s="38" customFormat="1" ht="31.5" customHeight="1" x14ac:dyDescent="0.25">
      <c r="H1048040" s="14"/>
      <c r="I1048040" s="14"/>
      <c r="J1048040" s="14"/>
      <c r="K1048040" s="14"/>
      <c r="L1048040" s="14"/>
      <c r="M1048040" s="14"/>
      <c r="N1048040" s="14"/>
      <c r="O1048040" s="14"/>
      <c r="P1048040" s="14"/>
      <c r="Q1048040" s="14"/>
      <c r="R1048040" s="14"/>
      <c r="S1048040" s="14"/>
      <c r="T1048040" s="14"/>
      <c r="U1048040" s="14"/>
      <c r="V1048040" s="14"/>
      <c r="W1048040" s="14"/>
      <c r="X1048040" s="14"/>
      <c r="Y1048040" s="37"/>
      <c r="Z1048040" s="37"/>
      <c r="BR1048040" s="25"/>
      <c r="BT1048040" s="25"/>
    </row>
    <row r="1048041" spans="8:72" s="38" customFormat="1" ht="31.5" customHeight="1" x14ac:dyDescent="0.25">
      <c r="H1048041" s="14"/>
      <c r="I1048041" s="14"/>
      <c r="J1048041" s="14"/>
      <c r="K1048041" s="14"/>
      <c r="L1048041" s="14"/>
      <c r="M1048041" s="14"/>
      <c r="N1048041" s="14"/>
      <c r="O1048041" s="14"/>
      <c r="P1048041" s="14"/>
      <c r="Q1048041" s="14"/>
      <c r="R1048041" s="14"/>
      <c r="S1048041" s="14"/>
      <c r="T1048041" s="14"/>
      <c r="U1048041" s="14"/>
      <c r="V1048041" s="14"/>
      <c r="W1048041" s="14"/>
      <c r="X1048041" s="14"/>
      <c r="Y1048041" s="37"/>
      <c r="Z1048041" s="37"/>
      <c r="BR1048041" s="25"/>
      <c r="BT1048041" s="25"/>
    </row>
    <row r="1048042" spans="8:72" s="38" customFormat="1" ht="31.5" customHeight="1" x14ac:dyDescent="0.25">
      <c r="H1048042" s="14"/>
      <c r="I1048042" s="14"/>
      <c r="J1048042" s="14"/>
      <c r="K1048042" s="14"/>
      <c r="L1048042" s="14"/>
      <c r="M1048042" s="14"/>
      <c r="N1048042" s="14"/>
      <c r="O1048042" s="14"/>
      <c r="P1048042" s="14"/>
      <c r="Q1048042" s="14"/>
      <c r="R1048042" s="14"/>
      <c r="S1048042" s="14"/>
      <c r="T1048042" s="14"/>
      <c r="U1048042" s="14"/>
      <c r="V1048042" s="14"/>
      <c r="W1048042" s="14"/>
      <c r="X1048042" s="14"/>
      <c r="Y1048042" s="37"/>
      <c r="Z1048042" s="37"/>
      <c r="BR1048042" s="25"/>
      <c r="BT1048042" s="25"/>
    </row>
    <row r="1048043" spans="8:72" s="38" customFormat="1" ht="31.5" customHeight="1" x14ac:dyDescent="0.25">
      <c r="H1048043" s="14"/>
      <c r="I1048043" s="14"/>
      <c r="J1048043" s="14"/>
      <c r="K1048043" s="14"/>
      <c r="L1048043" s="14"/>
      <c r="M1048043" s="14"/>
      <c r="N1048043" s="14"/>
      <c r="O1048043" s="14"/>
      <c r="P1048043" s="14"/>
      <c r="Q1048043" s="14"/>
      <c r="R1048043" s="14"/>
      <c r="S1048043" s="14"/>
      <c r="T1048043" s="14"/>
      <c r="U1048043" s="14"/>
      <c r="V1048043" s="14"/>
      <c r="W1048043" s="14"/>
      <c r="X1048043" s="14"/>
      <c r="Y1048043" s="37"/>
      <c r="Z1048043" s="37"/>
      <c r="BR1048043" s="25"/>
      <c r="BT1048043" s="25"/>
    </row>
    <row r="1048044" spans="8:72" s="38" customFormat="1" ht="31.5" customHeight="1" x14ac:dyDescent="0.25">
      <c r="H1048044" s="14"/>
      <c r="I1048044" s="14"/>
      <c r="J1048044" s="14"/>
      <c r="K1048044" s="14"/>
      <c r="L1048044" s="14"/>
      <c r="M1048044" s="14"/>
      <c r="N1048044" s="14"/>
      <c r="O1048044" s="14"/>
      <c r="P1048044" s="14"/>
      <c r="Q1048044" s="14"/>
      <c r="R1048044" s="14"/>
      <c r="S1048044" s="14"/>
      <c r="T1048044" s="14"/>
      <c r="U1048044" s="14"/>
      <c r="V1048044" s="14"/>
      <c r="W1048044" s="14"/>
      <c r="X1048044" s="14"/>
      <c r="Y1048044" s="37"/>
      <c r="Z1048044" s="37"/>
      <c r="BR1048044" s="25"/>
      <c r="BT1048044" s="25"/>
    </row>
    <row r="1048045" spans="8:72" s="38" customFormat="1" ht="31.5" customHeight="1" x14ac:dyDescent="0.25">
      <c r="H1048045" s="14"/>
      <c r="I1048045" s="14"/>
      <c r="J1048045" s="14"/>
      <c r="K1048045" s="14"/>
      <c r="L1048045" s="14"/>
      <c r="M1048045" s="14"/>
      <c r="N1048045" s="14"/>
      <c r="O1048045" s="14"/>
      <c r="P1048045" s="14"/>
      <c r="Q1048045" s="14"/>
      <c r="R1048045" s="14"/>
      <c r="S1048045" s="14"/>
      <c r="T1048045" s="14"/>
      <c r="U1048045" s="14"/>
      <c r="V1048045" s="14"/>
      <c r="W1048045" s="14"/>
      <c r="X1048045" s="14"/>
      <c r="Y1048045" s="37"/>
      <c r="Z1048045" s="37"/>
      <c r="BR1048045" s="25"/>
      <c r="BT1048045" s="25"/>
    </row>
    <row r="1048046" spans="8:72" s="38" customFormat="1" ht="31.5" customHeight="1" x14ac:dyDescent="0.25">
      <c r="H1048046" s="14"/>
      <c r="I1048046" s="14"/>
      <c r="J1048046" s="14"/>
      <c r="K1048046" s="14"/>
      <c r="L1048046" s="14"/>
      <c r="M1048046" s="14"/>
      <c r="N1048046" s="14"/>
      <c r="O1048046" s="14"/>
      <c r="P1048046" s="14"/>
      <c r="Q1048046" s="14"/>
      <c r="R1048046" s="14"/>
      <c r="S1048046" s="14"/>
      <c r="T1048046" s="14"/>
      <c r="U1048046" s="14"/>
      <c r="V1048046" s="14"/>
      <c r="W1048046" s="14"/>
      <c r="X1048046" s="14"/>
      <c r="Y1048046" s="37"/>
      <c r="Z1048046" s="37"/>
      <c r="BR1048046" s="25"/>
      <c r="BT1048046" s="25"/>
    </row>
    <row r="1048047" spans="8:72" s="38" customFormat="1" ht="31.5" customHeight="1" x14ac:dyDescent="0.25">
      <c r="H1048047" s="14"/>
      <c r="I1048047" s="14"/>
      <c r="J1048047" s="14"/>
      <c r="K1048047" s="14"/>
      <c r="L1048047" s="14"/>
      <c r="M1048047" s="14"/>
      <c r="N1048047" s="14"/>
      <c r="O1048047" s="14"/>
      <c r="P1048047" s="14"/>
      <c r="Q1048047" s="14"/>
      <c r="R1048047" s="14"/>
      <c r="S1048047" s="14"/>
      <c r="T1048047" s="14"/>
      <c r="U1048047" s="14"/>
      <c r="V1048047" s="14"/>
      <c r="W1048047" s="14"/>
      <c r="X1048047" s="14"/>
      <c r="Y1048047" s="37"/>
      <c r="Z1048047" s="37"/>
      <c r="BR1048047" s="25"/>
      <c r="BT1048047" s="25"/>
    </row>
    <row r="1048048" spans="8:72" s="38" customFormat="1" ht="31.5" customHeight="1" x14ac:dyDescent="0.25">
      <c r="H1048048" s="14"/>
      <c r="I1048048" s="14"/>
      <c r="J1048048" s="14"/>
      <c r="K1048048" s="14"/>
      <c r="L1048048" s="14"/>
      <c r="M1048048" s="14"/>
      <c r="N1048048" s="14"/>
      <c r="O1048048" s="14"/>
      <c r="P1048048" s="14"/>
      <c r="Q1048048" s="14"/>
      <c r="R1048048" s="14"/>
      <c r="S1048048" s="14"/>
      <c r="T1048048" s="14"/>
      <c r="U1048048" s="14"/>
      <c r="V1048048" s="14"/>
      <c r="W1048048" s="14"/>
      <c r="X1048048" s="14"/>
      <c r="Y1048048" s="37"/>
      <c r="Z1048048" s="37"/>
      <c r="BR1048048" s="25"/>
      <c r="BT1048048" s="25"/>
    </row>
    <row r="1048049" spans="8:72" s="38" customFormat="1" ht="31.5" customHeight="1" x14ac:dyDescent="0.25">
      <c r="H1048049" s="14"/>
      <c r="I1048049" s="14"/>
      <c r="J1048049" s="14"/>
      <c r="K1048049" s="14"/>
      <c r="L1048049" s="14"/>
      <c r="M1048049" s="14"/>
      <c r="N1048049" s="14"/>
      <c r="O1048049" s="14"/>
      <c r="P1048049" s="14"/>
      <c r="Q1048049" s="14"/>
      <c r="R1048049" s="14"/>
      <c r="S1048049" s="14"/>
      <c r="T1048049" s="14"/>
      <c r="U1048049" s="14"/>
      <c r="V1048049" s="14"/>
      <c r="W1048049" s="14"/>
      <c r="X1048049" s="14"/>
      <c r="Y1048049" s="37"/>
      <c r="Z1048049" s="37"/>
      <c r="BR1048049" s="25"/>
      <c r="BT1048049" s="25"/>
    </row>
    <row r="1048050" spans="8:72" s="38" customFormat="1" ht="31.5" customHeight="1" x14ac:dyDescent="0.25">
      <c r="H1048050" s="14"/>
      <c r="I1048050" s="14"/>
      <c r="J1048050" s="14"/>
      <c r="K1048050" s="14"/>
      <c r="L1048050" s="14"/>
      <c r="M1048050" s="14"/>
      <c r="N1048050" s="14"/>
      <c r="O1048050" s="14"/>
      <c r="P1048050" s="14"/>
      <c r="Q1048050" s="14"/>
      <c r="R1048050" s="14"/>
      <c r="S1048050" s="14"/>
      <c r="T1048050" s="14"/>
      <c r="U1048050" s="14"/>
      <c r="V1048050" s="14"/>
      <c r="W1048050" s="14"/>
      <c r="X1048050" s="14"/>
      <c r="Y1048050" s="37"/>
      <c r="Z1048050" s="37"/>
      <c r="BR1048050" s="25"/>
      <c r="BT1048050" s="25"/>
    </row>
    <row r="1048051" spans="8:72" s="38" customFormat="1" ht="31.5" customHeight="1" x14ac:dyDescent="0.25">
      <c r="H1048051" s="14"/>
      <c r="I1048051" s="14"/>
      <c r="J1048051" s="14"/>
      <c r="K1048051" s="14"/>
      <c r="L1048051" s="14"/>
      <c r="M1048051" s="14"/>
      <c r="N1048051" s="14"/>
      <c r="O1048051" s="14"/>
      <c r="P1048051" s="14"/>
      <c r="Q1048051" s="14"/>
      <c r="R1048051" s="14"/>
      <c r="S1048051" s="14"/>
      <c r="T1048051" s="14"/>
      <c r="U1048051" s="14"/>
      <c r="V1048051" s="14"/>
      <c r="W1048051" s="14"/>
      <c r="X1048051" s="14"/>
      <c r="Y1048051" s="37"/>
      <c r="Z1048051" s="37"/>
      <c r="BR1048051" s="25"/>
      <c r="BT1048051" s="25"/>
    </row>
    <row r="1048052" spans="8:72" s="38" customFormat="1" ht="31.5" customHeight="1" x14ac:dyDescent="0.25">
      <c r="H1048052" s="14"/>
      <c r="I1048052" s="14"/>
      <c r="J1048052" s="14"/>
      <c r="K1048052" s="14"/>
      <c r="L1048052" s="14"/>
      <c r="M1048052" s="14"/>
      <c r="N1048052" s="14"/>
      <c r="O1048052" s="14"/>
      <c r="P1048052" s="14"/>
      <c r="Q1048052" s="14"/>
      <c r="R1048052" s="14"/>
      <c r="S1048052" s="14"/>
      <c r="T1048052" s="14"/>
      <c r="U1048052" s="14"/>
      <c r="V1048052" s="14"/>
      <c r="W1048052" s="14"/>
      <c r="X1048052" s="14"/>
      <c r="Y1048052" s="37"/>
      <c r="Z1048052" s="37"/>
      <c r="BR1048052" s="25"/>
      <c r="BT1048052" s="25"/>
    </row>
    <row r="1048053" spans="8:72" s="38" customFormat="1" ht="31.5" customHeight="1" x14ac:dyDescent="0.25">
      <c r="H1048053" s="14"/>
      <c r="I1048053" s="14"/>
      <c r="J1048053" s="14"/>
      <c r="K1048053" s="14"/>
      <c r="L1048053" s="14"/>
      <c r="M1048053" s="14"/>
      <c r="N1048053" s="14"/>
      <c r="O1048053" s="14"/>
      <c r="P1048053" s="14"/>
      <c r="Q1048053" s="14"/>
      <c r="R1048053" s="14"/>
      <c r="S1048053" s="14"/>
      <c r="T1048053" s="14"/>
      <c r="U1048053" s="14"/>
      <c r="V1048053" s="14"/>
      <c r="W1048053" s="14"/>
      <c r="X1048053" s="14"/>
      <c r="Y1048053" s="37"/>
      <c r="Z1048053" s="37"/>
      <c r="BR1048053" s="25"/>
      <c r="BT1048053" s="25"/>
    </row>
    <row r="1048054" spans="8:72" s="38" customFormat="1" ht="31.5" customHeight="1" x14ac:dyDescent="0.25">
      <c r="H1048054" s="14"/>
      <c r="I1048054" s="14"/>
      <c r="J1048054" s="14"/>
      <c r="K1048054" s="14"/>
      <c r="L1048054" s="14"/>
      <c r="M1048054" s="14"/>
      <c r="N1048054" s="14"/>
      <c r="O1048054" s="14"/>
      <c r="P1048054" s="14"/>
      <c r="Q1048054" s="14"/>
      <c r="R1048054" s="14"/>
      <c r="S1048054" s="14"/>
      <c r="T1048054" s="14"/>
      <c r="U1048054" s="14"/>
      <c r="V1048054" s="14"/>
      <c r="W1048054" s="14"/>
      <c r="X1048054" s="14"/>
      <c r="Y1048054" s="37"/>
      <c r="Z1048054" s="37"/>
      <c r="BR1048054" s="25"/>
      <c r="BT1048054" s="25"/>
    </row>
    <row r="1048055" spans="8:72" s="38" customFormat="1" ht="31.5" customHeight="1" x14ac:dyDescent="0.25">
      <c r="H1048055" s="14"/>
      <c r="I1048055" s="14"/>
      <c r="J1048055" s="14"/>
      <c r="K1048055" s="14"/>
      <c r="L1048055" s="14"/>
      <c r="M1048055" s="14"/>
      <c r="N1048055" s="14"/>
      <c r="O1048055" s="14"/>
      <c r="P1048055" s="14"/>
      <c r="Q1048055" s="14"/>
      <c r="R1048055" s="14"/>
      <c r="S1048055" s="14"/>
      <c r="T1048055" s="14"/>
      <c r="U1048055" s="14"/>
      <c r="V1048055" s="14"/>
      <c r="W1048055" s="14"/>
      <c r="X1048055" s="14"/>
      <c r="Y1048055" s="37"/>
      <c r="Z1048055" s="37"/>
      <c r="BR1048055" s="25"/>
      <c r="BT1048055" s="25"/>
    </row>
    <row r="1048056" spans="8:72" s="38" customFormat="1" ht="31.5" customHeight="1" x14ac:dyDescent="0.25">
      <c r="H1048056" s="14"/>
      <c r="I1048056" s="14"/>
      <c r="J1048056" s="14"/>
      <c r="K1048056" s="14"/>
      <c r="L1048056" s="14"/>
      <c r="M1048056" s="14"/>
      <c r="N1048056" s="14"/>
      <c r="O1048056" s="14"/>
      <c r="P1048056" s="14"/>
      <c r="Q1048056" s="14"/>
      <c r="R1048056" s="14"/>
      <c r="S1048056" s="14"/>
      <c r="T1048056" s="14"/>
      <c r="U1048056" s="14"/>
      <c r="V1048056" s="14"/>
      <c r="W1048056" s="14"/>
      <c r="X1048056" s="14"/>
      <c r="Y1048056" s="37"/>
      <c r="Z1048056" s="37"/>
      <c r="BR1048056" s="25"/>
      <c r="BT1048056" s="25"/>
    </row>
    <row r="1048057" spans="8:72" s="38" customFormat="1" ht="31.5" customHeight="1" x14ac:dyDescent="0.25">
      <c r="H1048057" s="14"/>
      <c r="I1048057" s="14"/>
      <c r="J1048057" s="14"/>
      <c r="K1048057" s="14"/>
      <c r="L1048057" s="14"/>
      <c r="M1048057" s="14"/>
      <c r="N1048057" s="14"/>
      <c r="O1048057" s="14"/>
      <c r="P1048057" s="14"/>
      <c r="Q1048057" s="14"/>
      <c r="R1048057" s="14"/>
      <c r="S1048057" s="14"/>
      <c r="T1048057" s="14"/>
      <c r="U1048057" s="14"/>
      <c r="V1048057" s="14"/>
      <c r="W1048057" s="14"/>
      <c r="X1048057" s="14"/>
      <c r="Y1048057" s="37"/>
      <c r="Z1048057" s="37"/>
      <c r="BR1048057" s="25"/>
      <c r="BT1048057" s="25"/>
    </row>
    <row r="1048058" spans="8:72" s="38" customFormat="1" ht="31.5" customHeight="1" x14ac:dyDescent="0.25">
      <c r="H1048058" s="14"/>
      <c r="I1048058" s="14"/>
      <c r="J1048058" s="14"/>
      <c r="K1048058" s="14"/>
      <c r="L1048058" s="14"/>
      <c r="M1048058" s="14"/>
      <c r="N1048058" s="14"/>
      <c r="O1048058" s="14"/>
      <c r="P1048058" s="14"/>
      <c r="Q1048058" s="14"/>
      <c r="R1048058" s="14"/>
      <c r="S1048058" s="14"/>
      <c r="T1048058" s="14"/>
      <c r="U1048058" s="14"/>
      <c r="V1048058" s="14"/>
      <c r="W1048058" s="14"/>
      <c r="X1048058" s="14"/>
      <c r="Y1048058" s="37"/>
      <c r="Z1048058" s="37"/>
      <c r="BR1048058" s="25"/>
      <c r="BT1048058" s="25"/>
    </row>
    <row r="1048059" spans="8:72" s="38" customFormat="1" ht="31.5" customHeight="1" x14ac:dyDescent="0.25">
      <c r="H1048059" s="14"/>
      <c r="I1048059" s="14"/>
      <c r="J1048059" s="14"/>
      <c r="K1048059" s="14"/>
      <c r="L1048059" s="14"/>
      <c r="M1048059" s="14"/>
      <c r="N1048059" s="14"/>
      <c r="O1048059" s="14"/>
      <c r="P1048059" s="14"/>
      <c r="Q1048059" s="14"/>
      <c r="R1048059" s="14"/>
      <c r="S1048059" s="14"/>
      <c r="T1048059" s="14"/>
      <c r="U1048059" s="14"/>
      <c r="V1048059" s="14"/>
      <c r="W1048059" s="14"/>
      <c r="X1048059" s="14"/>
      <c r="Y1048059" s="37"/>
      <c r="Z1048059" s="37"/>
      <c r="BR1048059" s="25"/>
      <c r="BT1048059" s="25"/>
    </row>
    <row r="1048060" spans="8:72" s="38" customFormat="1" ht="31.5" customHeight="1" x14ac:dyDescent="0.25">
      <c r="H1048060" s="14"/>
      <c r="I1048060" s="14"/>
      <c r="J1048060" s="14"/>
      <c r="K1048060" s="14"/>
      <c r="L1048060" s="14"/>
      <c r="M1048060" s="14"/>
      <c r="N1048060" s="14"/>
      <c r="O1048060" s="14"/>
      <c r="P1048060" s="14"/>
      <c r="Q1048060" s="14"/>
      <c r="R1048060" s="14"/>
      <c r="S1048060" s="14"/>
      <c r="T1048060" s="14"/>
      <c r="U1048060" s="14"/>
      <c r="V1048060" s="14"/>
      <c r="W1048060" s="14"/>
      <c r="X1048060" s="14"/>
      <c r="Y1048060" s="37"/>
      <c r="Z1048060" s="37"/>
      <c r="BR1048060" s="25"/>
      <c r="BT1048060" s="25"/>
    </row>
    <row r="1048061" spans="8:72" s="38" customFormat="1" ht="31.5" customHeight="1" x14ac:dyDescent="0.25">
      <c r="H1048061" s="14"/>
      <c r="I1048061" s="14"/>
      <c r="J1048061" s="14"/>
      <c r="K1048061" s="14"/>
      <c r="L1048061" s="14"/>
      <c r="M1048061" s="14"/>
      <c r="N1048061" s="14"/>
      <c r="O1048061" s="14"/>
      <c r="P1048061" s="14"/>
      <c r="Q1048061" s="14"/>
      <c r="R1048061" s="14"/>
      <c r="S1048061" s="14"/>
      <c r="T1048061" s="14"/>
      <c r="U1048061" s="14"/>
      <c r="V1048061" s="14"/>
      <c r="W1048061" s="14"/>
      <c r="X1048061" s="14"/>
      <c r="Y1048061" s="37"/>
      <c r="Z1048061" s="37"/>
      <c r="BR1048061" s="25"/>
      <c r="BT1048061" s="25"/>
    </row>
    <row r="1048062" spans="8:72" s="38" customFormat="1" ht="31.5" customHeight="1" x14ac:dyDescent="0.25">
      <c r="H1048062" s="14"/>
      <c r="I1048062" s="14"/>
      <c r="J1048062" s="14"/>
      <c r="K1048062" s="14"/>
      <c r="L1048062" s="14"/>
      <c r="M1048062" s="14"/>
      <c r="N1048062" s="14"/>
      <c r="O1048062" s="14"/>
      <c r="P1048062" s="14"/>
      <c r="Q1048062" s="14"/>
      <c r="R1048062" s="14"/>
      <c r="S1048062" s="14"/>
      <c r="T1048062" s="14"/>
      <c r="U1048062" s="14"/>
      <c r="V1048062" s="14"/>
      <c r="W1048062" s="14"/>
      <c r="X1048062" s="14"/>
      <c r="Y1048062" s="37"/>
      <c r="Z1048062" s="37"/>
      <c r="BR1048062" s="25"/>
      <c r="BT1048062" s="25"/>
    </row>
    <row r="1048063" spans="8:72" s="38" customFormat="1" ht="31.5" customHeight="1" x14ac:dyDescent="0.25">
      <c r="H1048063" s="14"/>
      <c r="I1048063" s="14"/>
      <c r="J1048063" s="14"/>
      <c r="K1048063" s="14"/>
      <c r="L1048063" s="14"/>
      <c r="M1048063" s="14"/>
      <c r="N1048063" s="14"/>
      <c r="O1048063" s="14"/>
      <c r="P1048063" s="14"/>
      <c r="Q1048063" s="14"/>
      <c r="R1048063" s="14"/>
      <c r="S1048063" s="14"/>
      <c r="T1048063" s="14"/>
      <c r="U1048063" s="14"/>
      <c r="V1048063" s="14"/>
      <c r="W1048063" s="14"/>
      <c r="X1048063" s="14"/>
      <c r="Y1048063" s="37"/>
      <c r="Z1048063" s="37"/>
      <c r="BR1048063" s="25"/>
      <c r="BT1048063" s="25"/>
    </row>
    <row r="1048064" spans="8:72" s="38" customFormat="1" ht="31.5" customHeight="1" x14ac:dyDescent="0.25">
      <c r="H1048064" s="14"/>
      <c r="I1048064" s="14"/>
      <c r="J1048064" s="14"/>
      <c r="K1048064" s="14"/>
      <c r="L1048064" s="14"/>
      <c r="M1048064" s="14"/>
      <c r="N1048064" s="14"/>
      <c r="O1048064" s="14"/>
      <c r="P1048064" s="14"/>
      <c r="Q1048064" s="14"/>
      <c r="R1048064" s="14"/>
      <c r="S1048064" s="14"/>
      <c r="T1048064" s="14"/>
      <c r="U1048064" s="14"/>
      <c r="V1048064" s="14"/>
      <c r="W1048064" s="14"/>
      <c r="X1048064" s="14"/>
      <c r="Y1048064" s="37"/>
      <c r="Z1048064" s="37"/>
      <c r="BR1048064" s="25"/>
      <c r="BT1048064" s="25"/>
    </row>
    <row r="1048065" spans="8:72" s="38" customFormat="1" ht="31.5" customHeight="1" x14ac:dyDescent="0.25">
      <c r="H1048065" s="14"/>
      <c r="I1048065" s="14"/>
      <c r="J1048065" s="14"/>
      <c r="K1048065" s="14"/>
      <c r="L1048065" s="14"/>
      <c r="M1048065" s="14"/>
      <c r="N1048065" s="14"/>
      <c r="O1048065" s="14"/>
      <c r="P1048065" s="14"/>
      <c r="Q1048065" s="14"/>
      <c r="R1048065" s="14"/>
      <c r="S1048065" s="14"/>
      <c r="T1048065" s="14"/>
      <c r="U1048065" s="14"/>
      <c r="V1048065" s="14"/>
      <c r="W1048065" s="14"/>
      <c r="X1048065" s="14"/>
      <c r="Y1048065" s="37"/>
      <c r="Z1048065" s="37"/>
      <c r="BR1048065" s="25"/>
      <c r="BT1048065" s="25"/>
    </row>
    <row r="1048066" spans="8:72" s="38" customFormat="1" ht="31.5" customHeight="1" x14ac:dyDescent="0.25">
      <c r="H1048066" s="14"/>
      <c r="I1048066" s="14"/>
      <c r="J1048066" s="14"/>
      <c r="K1048066" s="14"/>
      <c r="L1048066" s="14"/>
      <c r="M1048066" s="14"/>
      <c r="N1048066" s="14"/>
      <c r="O1048066" s="14"/>
      <c r="P1048066" s="14"/>
      <c r="Q1048066" s="14"/>
      <c r="R1048066" s="14"/>
      <c r="S1048066" s="14"/>
      <c r="T1048066" s="14"/>
      <c r="U1048066" s="14"/>
      <c r="V1048066" s="14"/>
      <c r="W1048066" s="14"/>
      <c r="X1048066" s="14"/>
      <c r="Y1048066" s="37"/>
      <c r="Z1048066" s="37"/>
      <c r="BR1048066" s="25"/>
      <c r="BT1048066" s="25"/>
    </row>
    <row r="1048067" spans="8:72" s="38" customFormat="1" ht="31.5" customHeight="1" x14ac:dyDescent="0.25">
      <c r="H1048067" s="14"/>
      <c r="I1048067" s="14"/>
      <c r="J1048067" s="14"/>
      <c r="K1048067" s="14"/>
      <c r="L1048067" s="14"/>
      <c r="M1048067" s="14"/>
      <c r="N1048067" s="14"/>
      <c r="O1048067" s="14"/>
      <c r="P1048067" s="14"/>
      <c r="Q1048067" s="14"/>
      <c r="R1048067" s="14"/>
      <c r="S1048067" s="14"/>
      <c r="T1048067" s="14"/>
      <c r="U1048067" s="14"/>
      <c r="V1048067" s="14"/>
      <c r="W1048067" s="14"/>
      <c r="X1048067" s="14"/>
      <c r="Y1048067" s="37"/>
      <c r="Z1048067" s="37"/>
      <c r="BR1048067" s="25"/>
      <c r="BT1048067" s="25"/>
    </row>
    <row r="1048068" spans="8:72" s="38" customFormat="1" ht="31.5" customHeight="1" x14ac:dyDescent="0.25">
      <c r="H1048068" s="14"/>
      <c r="I1048068" s="14"/>
      <c r="J1048068" s="14"/>
      <c r="K1048068" s="14"/>
      <c r="L1048068" s="14"/>
      <c r="M1048068" s="14"/>
      <c r="N1048068" s="14"/>
      <c r="O1048068" s="14"/>
      <c r="P1048068" s="14"/>
      <c r="Q1048068" s="14"/>
      <c r="R1048068" s="14"/>
      <c r="S1048068" s="14"/>
      <c r="T1048068" s="14"/>
      <c r="U1048068" s="14"/>
      <c r="V1048068" s="14"/>
      <c r="W1048068" s="14"/>
      <c r="X1048068" s="14"/>
      <c r="Y1048068" s="37"/>
      <c r="Z1048068" s="37"/>
      <c r="BR1048068" s="25"/>
      <c r="BT1048068" s="25"/>
    </row>
    <row r="1048069" spans="8:72" s="38" customFormat="1" ht="31.5" customHeight="1" x14ac:dyDescent="0.25">
      <c r="H1048069" s="14"/>
      <c r="I1048069" s="14"/>
      <c r="J1048069" s="14"/>
      <c r="K1048069" s="14"/>
      <c r="L1048069" s="14"/>
      <c r="M1048069" s="14"/>
      <c r="N1048069" s="14"/>
      <c r="O1048069" s="14"/>
      <c r="P1048069" s="14"/>
      <c r="Q1048069" s="14"/>
      <c r="R1048069" s="14"/>
      <c r="S1048069" s="14"/>
      <c r="T1048069" s="14"/>
      <c r="U1048069" s="14"/>
      <c r="V1048069" s="14"/>
      <c r="W1048069" s="14"/>
      <c r="X1048069" s="14"/>
      <c r="Y1048069" s="37"/>
      <c r="Z1048069" s="37"/>
      <c r="BR1048069" s="25"/>
      <c r="BT1048069" s="25"/>
    </row>
    <row r="1048070" spans="8:72" s="38" customFormat="1" ht="31.5" customHeight="1" x14ac:dyDescent="0.25">
      <c r="H1048070" s="14"/>
      <c r="I1048070" s="14"/>
      <c r="J1048070" s="14"/>
      <c r="K1048070" s="14"/>
      <c r="L1048070" s="14"/>
      <c r="M1048070" s="14"/>
      <c r="N1048070" s="14"/>
      <c r="O1048070" s="14"/>
      <c r="P1048070" s="14"/>
      <c r="Q1048070" s="14"/>
      <c r="R1048070" s="14"/>
      <c r="S1048070" s="14"/>
      <c r="T1048070" s="14"/>
      <c r="U1048070" s="14"/>
      <c r="V1048070" s="14"/>
      <c r="W1048070" s="14"/>
      <c r="X1048070" s="14"/>
      <c r="Y1048070" s="37"/>
      <c r="Z1048070" s="37"/>
      <c r="BR1048070" s="25"/>
      <c r="BT1048070" s="25"/>
    </row>
    <row r="1048071" spans="8:72" s="38" customFormat="1" ht="31.5" customHeight="1" x14ac:dyDescent="0.25">
      <c r="H1048071" s="14"/>
      <c r="I1048071" s="14"/>
      <c r="J1048071" s="14"/>
      <c r="K1048071" s="14"/>
      <c r="L1048071" s="14"/>
      <c r="M1048071" s="14"/>
      <c r="N1048071" s="14"/>
      <c r="O1048071" s="14"/>
      <c r="P1048071" s="14"/>
      <c r="Q1048071" s="14"/>
      <c r="R1048071" s="14"/>
      <c r="S1048071" s="14"/>
      <c r="T1048071" s="14"/>
      <c r="U1048071" s="14"/>
      <c r="V1048071" s="14"/>
      <c r="W1048071" s="14"/>
      <c r="X1048071" s="14"/>
      <c r="Y1048071" s="37"/>
      <c r="Z1048071" s="37"/>
      <c r="BR1048071" s="25"/>
      <c r="BT1048071" s="25"/>
    </row>
    <row r="1048072" spans="8:72" s="38" customFormat="1" ht="31.5" customHeight="1" x14ac:dyDescent="0.25">
      <c r="H1048072" s="14"/>
      <c r="I1048072" s="14"/>
      <c r="J1048072" s="14"/>
      <c r="K1048072" s="14"/>
      <c r="L1048072" s="14"/>
      <c r="M1048072" s="14"/>
      <c r="N1048072" s="14"/>
      <c r="O1048072" s="14"/>
      <c r="P1048072" s="14"/>
      <c r="Q1048072" s="14"/>
      <c r="R1048072" s="14"/>
      <c r="S1048072" s="14"/>
      <c r="T1048072" s="14"/>
      <c r="U1048072" s="14"/>
      <c r="V1048072" s="14"/>
      <c r="W1048072" s="14"/>
      <c r="X1048072" s="14"/>
      <c r="Y1048072" s="37"/>
      <c r="Z1048072" s="37"/>
      <c r="BR1048072" s="25"/>
      <c r="BT1048072" s="25"/>
    </row>
    <row r="1048073" spans="8:72" s="38" customFormat="1" ht="31.5" customHeight="1" x14ac:dyDescent="0.25">
      <c r="H1048073" s="14"/>
      <c r="I1048073" s="14"/>
      <c r="J1048073" s="14"/>
      <c r="K1048073" s="14"/>
      <c r="L1048073" s="14"/>
      <c r="M1048073" s="14"/>
      <c r="N1048073" s="14"/>
      <c r="O1048073" s="14"/>
      <c r="P1048073" s="14"/>
      <c r="Q1048073" s="14"/>
      <c r="R1048073" s="14"/>
      <c r="S1048073" s="14"/>
      <c r="T1048073" s="14"/>
      <c r="U1048073" s="14"/>
      <c r="V1048073" s="14"/>
      <c r="W1048073" s="14"/>
      <c r="X1048073" s="14"/>
      <c r="Y1048073" s="37"/>
      <c r="Z1048073" s="37"/>
      <c r="BR1048073" s="25"/>
      <c r="BT1048073" s="25"/>
    </row>
    <row r="1048074" spans="8:72" s="38" customFormat="1" ht="31.5" customHeight="1" x14ac:dyDescent="0.25">
      <c r="H1048074" s="14"/>
      <c r="I1048074" s="14"/>
      <c r="J1048074" s="14"/>
      <c r="K1048074" s="14"/>
      <c r="L1048074" s="14"/>
      <c r="M1048074" s="14"/>
      <c r="N1048074" s="14"/>
      <c r="O1048074" s="14"/>
      <c r="P1048074" s="14"/>
      <c r="Q1048074" s="14"/>
      <c r="R1048074" s="14"/>
      <c r="S1048074" s="14"/>
      <c r="T1048074" s="14"/>
      <c r="U1048074" s="14"/>
      <c r="V1048074" s="14"/>
      <c r="W1048074" s="14"/>
      <c r="X1048074" s="14"/>
      <c r="Y1048074" s="37"/>
      <c r="Z1048074" s="37"/>
      <c r="BR1048074" s="25"/>
      <c r="BT1048074" s="25"/>
    </row>
    <row r="1048075" spans="8:72" s="38" customFormat="1" ht="31.5" customHeight="1" x14ac:dyDescent="0.25">
      <c r="H1048075" s="14"/>
      <c r="I1048075" s="14"/>
      <c r="J1048075" s="14"/>
      <c r="K1048075" s="14"/>
      <c r="L1048075" s="14"/>
      <c r="M1048075" s="14"/>
      <c r="N1048075" s="14"/>
      <c r="O1048075" s="14"/>
      <c r="P1048075" s="14"/>
      <c r="Q1048075" s="14"/>
      <c r="R1048075" s="14"/>
      <c r="S1048075" s="14"/>
      <c r="T1048075" s="14"/>
      <c r="U1048075" s="14"/>
      <c r="V1048075" s="14"/>
      <c r="W1048075" s="14"/>
      <c r="X1048075" s="14"/>
      <c r="Y1048075" s="37"/>
      <c r="Z1048075" s="37"/>
      <c r="BR1048075" s="25"/>
      <c r="BT1048075" s="25"/>
    </row>
    <row r="1048076" spans="8:72" s="38" customFormat="1" ht="31.5" customHeight="1" x14ac:dyDescent="0.25">
      <c r="H1048076" s="14"/>
      <c r="I1048076" s="14"/>
      <c r="J1048076" s="14"/>
      <c r="K1048076" s="14"/>
      <c r="L1048076" s="14"/>
      <c r="M1048076" s="14"/>
      <c r="N1048076" s="14"/>
      <c r="O1048076" s="14"/>
      <c r="P1048076" s="14"/>
      <c r="Q1048076" s="14"/>
      <c r="R1048076" s="14"/>
      <c r="S1048076" s="14"/>
      <c r="T1048076" s="14"/>
      <c r="U1048076" s="14"/>
      <c r="V1048076" s="14"/>
      <c r="W1048076" s="14"/>
      <c r="X1048076" s="14"/>
      <c r="Y1048076" s="37"/>
      <c r="Z1048076" s="37"/>
      <c r="BR1048076" s="25"/>
      <c r="BT1048076" s="25"/>
    </row>
    <row r="1048077" spans="8:72" s="38" customFormat="1" ht="31.5" customHeight="1" x14ac:dyDescent="0.25">
      <c r="H1048077" s="14"/>
      <c r="I1048077" s="14"/>
      <c r="J1048077" s="14"/>
      <c r="K1048077" s="14"/>
      <c r="L1048077" s="14"/>
      <c r="M1048077" s="14"/>
      <c r="N1048077" s="14"/>
      <c r="O1048077" s="14"/>
      <c r="P1048077" s="14"/>
      <c r="Q1048077" s="14"/>
      <c r="R1048077" s="14"/>
      <c r="S1048077" s="14"/>
      <c r="T1048077" s="14"/>
      <c r="U1048077" s="14"/>
      <c r="V1048077" s="14"/>
      <c r="W1048077" s="14"/>
      <c r="X1048077" s="14"/>
      <c r="Y1048077" s="37"/>
      <c r="Z1048077" s="37"/>
      <c r="BR1048077" s="25"/>
      <c r="BT1048077" s="25"/>
    </row>
    <row r="1048078" spans="8:72" s="38" customFormat="1" ht="31.5" customHeight="1" x14ac:dyDescent="0.25">
      <c r="H1048078" s="14"/>
      <c r="I1048078" s="14"/>
      <c r="J1048078" s="14"/>
      <c r="K1048078" s="14"/>
      <c r="L1048078" s="14"/>
      <c r="M1048078" s="14"/>
      <c r="N1048078" s="14"/>
      <c r="O1048078" s="14"/>
      <c r="P1048078" s="14"/>
      <c r="Q1048078" s="14"/>
      <c r="R1048078" s="14"/>
      <c r="S1048078" s="14"/>
      <c r="T1048078" s="14"/>
      <c r="U1048078" s="14"/>
      <c r="V1048078" s="14"/>
      <c r="W1048078" s="14"/>
      <c r="X1048078" s="14"/>
      <c r="Y1048078" s="37"/>
      <c r="Z1048078" s="37"/>
      <c r="BR1048078" s="25"/>
      <c r="BT1048078" s="25"/>
    </row>
    <row r="1048079" spans="8:72" s="38" customFormat="1" ht="31.5" customHeight="1" x14ac:dyDescent="0.25">
      <c r="H1048079" s="14"/>
      <c r="I1048079" s="14"/>
      <c r="J1048079" s="14"/>
      <c r="K1048079" s="14"/>
      <c r="L1048079" s="14"/>
      <c r="M1048079" s="14"/>
      <c r="N1048079" s="14"/>
      <c r="O1048079" s="14"/>
      <c r="P1048079" s="14"/>
      <c r="Q1048079" s="14"/>
      <c r="R1048079" s="14"/>
      <c r="S1048079" s="14"/>
      <c r="T1048079" s="14"/>
      <c r="U1048079" s="14"/>
      <c r="V1048079" s="14"/>
      <c r="W1048079" s="14"/>
      <c r="X1048079" s="14"/>
      <c r="Y1048079" s="37"/>
      <c r="Z1048079" s="37"/>
      <c r="BR1048079" s="25"/>
      <c r="BT1048079" s="25"/>
    </row>
    <row r="1048080" spans="8:72" s="38" customFormat="1" ht="31.5" customHeight="1" x14ac:dyDescent="0.25">
      <c r="H1048080" s="14"/>
      <c r="I1048080" s="14"/>
      <c r="J1048080" s="14"/>
      <c r="K1048080" s="14"/>
      <c r="L1048080" s="14"/>
      <c r="M1048080" s="14"/>
      <c r="N1048080" s="14"/>
      <c r="O1048080" s="14"/>
      <c r="P1048080" s="14"/>
      <c r="Q1048080" s="14"/>
      <c r="R1048080" s="14"/>
      <c r="S1048080" s="14"/>
      <c r="T1048080" s="14"/>
      <c r="U1048080" s="14"/>
      <c r="V1048080" s="14"/>
      <c r="W1048080" s="14"/>
      <c r="X1048080" s="14"/>
      <c r="Y1048080" s="37"/>
      <c r="Z1048080" s="37"/>
      <c r="BR1048080" s="25"/>
      <c r="BT1048080" s="25"/>
    </row>
    <row r="1048081" spans="8:72" s="38" customFormat="1" ht="31.5" customHeight="1" x14ac:dyDescent="0.25">
      <c r="H1048081" s="14"/>
      <c r="I1048081" s="14"/>
      <c r="J1048081" s="14"/>
      <c r="K1048081" s="14"/>
      <c r="L1048081" s="14"/>
      <c r="M1048081" s="14"/>
      <c r="N1048081" s="14"/>
      <c r="O1048081" s="14"/>
      <c r="P1048081" s="14"/>
      <c r="Q1048081" s="14"/>
      <c r="R1048081" s="14"/>
      <c r="S1048081" s="14"/>
      <c r="T1048081" s="14"/>
      <c r="U1048081" s="14"/>
      <c r="V1048081" s="14"/>
      <c r="W1048081" s="14"/>
      <c r="X1048081" s="14"/>
      <c r="Y1048081" s="37"/>
      <c r="Z1048081" s="37"/>
      <c r="BR1048081" s="25"/>
      <c r="BT1048081" s="25"/>
    </row>
    <row r="1048082" spans="8:72" s="38" customFormat="1" ht="31.5" customHeight="1" x14ac:dyDescent="0.25">
      <c r="H1048082" s="14"/>
      <c r="I1048082" s="14"/>
      <c r="J1048082" s="14"/>
      <c r="K1048082" s="14"/>
      <c r="L1048082" s="14"/>
      <c r="M1048082" s="14"/>
      <c r="N1048082" s="14"/>
      <c r="O1048082" s="14"/>
      <c r="P1048082" s="14"/>
      <c r="Q1048082" s="14"/>
      <c r="R1048082" s="14"/>
      <c r="S1048082" s="14"/>
      <c r="T1048082" s="14"/>
      <c r="U1048082" s="14"/>
      <c r="V1048082" s="14"/>
      <c r="W1048082" s="14"/>
      <c r="X1048082" s="14"/>
      <c r="Y1048082" s="37"/>
      <c r="Z1048082" s="37"/>
      <c r="BR1048082" s="25"/>
      <c r="BT1048082" s="25"/>
    </row>
    <row r="1048083" spans="8:72" s="38" customFormat="1" ht="31.5" customHeight="1" x14ac:dyDescent="0.25">
      <c r="H1048083" s="14"/>
      <c r="I1048083" s="14"/>
      <c r="J1048083" s="14"/>
      <c r="K1048083" s="14"/>
      <c r="L1048083" s="14"/>
      <c r="M1048083" s="14"/>
      <c r="N1048083" s="14"/>
      <c r="O1048083" s="14"/>
      <c r="P1048083" s="14"/>
      <c r="Q1048083" s="14"/>
      <c r="R1048083" s="14"/>
      <c r="S1048083" s="14"/>
      <c r="T1048083" s="14"/>
      <c r="U1048083" s="14"/>
      <c r="V1048083" s="14"/>
      <c r="W1048083" s="14"/>
      <c r="X1048083" s="14"/>
      <c r="Y1048083" s="37"/>
      <c r="Z1048083" s="37"/>
      <c r="BR1048083" s="25"/>
      <c r="BT1048083" s="25"/>
    </row>
    <row r="1048084" spans="8:72" s="38" customFormat="1" ht="31.5" customHeight="1" x14ac:dyDescent="0.25">
      <c r="H1048084" s="14"/>
      <c r="I1048084" s="14"/>
      <c r="J1048084" s="14"/>
      <c r="K1048084" s="14"/>
      <c r="L1048084" s="14"/>
      <c r="M1048084" s="14"/>
      <c r="N1048084" s="14"/>
      <c r="O1048084" s="14"/>
      <c r="P1048084" s="14"/>
      <c r="Q1048084" s="14"/>
      <c r="R1048084" s="14"/>
      <c r="S1048084" s="14"/>
      <c r="T1048084" s="14"/>
      <c r="U1048084" s="14"/>
      <c r="V1048084" s="14"/>
      <c r="W1048084" s="14"/>
      <c r="X1048084" s="14"/>
      <c r="Y1048084" s="37"/>
      <c r="Z1048084" s="37"/>
      <c r="BR1048084" s="25"/>
      <c r="BT1048084" s="25"/>
    </row>
    <row r="1048085" spans="8:72" s="38" customFormat="1" ht="31.5" customHeight="1" x14ac:dyDescent="0.25">
      <c r="H1048085" s="14"/>
      <c r="I1048085" s="14"/>
      <c r="J1048085" s="14"/>
      <c r="K1048085" s="14"/>
      <c r="L1048085" s="14"/>
      <c r="M1048085" s="14"/>
      <c r="N1048085" s="14"/>
      <c r="O1048085" s="14"/>
      <c r="P1048085" s="14"/>
      <c r="Q1048085" s="14"/>
      <c r="R1048085" s="14"/>
      <c r="S1048085" s="14"/>
      <c r="T1048085" s="14"/>
      <c r="U1048085" s="14"/>
      <c r="V1048085" s="14"/>
      <c r="W1048085" s="14"/>
      <c r="X1048085" s="14"/>
      <c r="Y1048085" s="37"/>
      <c r="Z1048085" s="37"/>
      <c r="BR1048085" s="25"/>
      <c r="BT1048085" s="25"/>
    </row>
    <row r="1048086" spans="8:72" s="38" customFormat="1" ht="31.5" customHeight="1" x14ac:dyDescent="0.25">
      <c r="H1048086" s="14"/>
      <c r="I1048086" s="14"/>
      <c r="J1048086" s="14"/>
      <c r="K1048086" s="14"/>
      <c r="L1048086" s="14"/>
      <c r="M1048086" s="14"/>
      <c r="N1048086" s="14"/>
      <c r="O1048086" s="14"/>
      <c r="P1048086" s="14"/>
      <c r="Q1048086" s="14"/>
      <c r="R1048086" s="14"/>
      <c r="S1048086" s="14"/>
      <c r="T1048086" s="14"/>
      <c r="U1048086" s="14"/>
      <c r="V1048086" s="14"/>
      <c r="W1048086" s="14"/>
      <c r="X1048086" s="14"/>
      <c r="Y1048086" s="37"/>
      <c r="Z1048086" s="37"/>
      <c r="BR1048086" s="25"/>
      <c r="BT1048086" s="25"/>
    </row>
    <row r="1048087" spans="8:72" s="38" customFormat="1" ht="31.5" customHeight="1" x14ac:dyDescent="0.25">
      <c r="H1048087" s="14"/>
      <c r="I1048087" s="14"/>
      <c r="J1048087" s="14"/>
      <c r="K1048087" s="14"/>
      <c r="L1048087" s="14"/>
      <c r="M1048087" s="14"/>
      <c r="N1048087" s="14"/>
      <c r="O1048087" s="14"/>
      <c r="P1048087" s="14"/>
      <c r="Q1048087" s="14"/>
      <c r="R1048087" s="14"/>
      <c r="S1048087" s="14"/>
      <c r="T1048087" s="14"/>
      <c r="U1048087" s="14"/>
      <c r="V1048087" s="14"/>
      <c r="W1048087" s="14"/>
      <c r="X1048087" s="14"/>
      <c r="Y1048087" s="37"/>
      <c r="Z1048087" s="37"/>
      <c r="BR1048087" s="25"/>
      <c r="BT1048087" s="25"/>
    </row>
    <row r="1048088" spans="8:72" s="38" customFormat="1" ht="31.5" customHeight="1" x14ac:dyDescent="0.25">
      <c r="H1048088" s="14"/>
      <c r="I1048088" s="14"/>
      <c r="J1048088" s="14"/>
      <c r="K1048088" s="14"/>
      <c r="L1048088" s="14"/>
      <c r="M1048088" s="14"/>
      <c r="N1048088" s="14"/>
      <c r="O1048088" s="14"/>
      <c r="P1048088" s="14"/>
      <c r="Q1048088" s="14"/>
      <c r="R1048088" s="14"/>
      <c r="S1048088" s="14"/>
      <c r="T1048088" s="14"/>
      <c r="U1048088" s="14"/>
      <c r="V1048088" s="14"/>
      <c r="W1048088" s="14"/>
      <c r="X1048088" s="14"/>
      <c r="Y1048088" s="37"/>
      <c r="Z1048088" s="37"/>
      <c r="BR1048088" s="25"/>
      <c r="BT1048088" s="25"/>
    </row>
    <row r="1048089" spans="8:72" s="38" customFormat="1" ht="31.5" customHeight="1" x14ac:dyDescent="0.25">
      <c r="H1048089" s="14"/>
      <c r="I1048089" s="14"/>
      <c r="J1048089" s="14"/>
      <c r="K1048089" s="14"/>
      <c r="L1048089" s="14"/>
      <c r="M1048089" s="14"/>
      <c r="N1048089" s="14"/>
      <c r="O1048089" s="14"/>
      <c r="P1048089" s="14"/>
      <c r="Q1048089" s="14"/>
      <c r="R1048089" s="14"/>
      <c r="S1048089" s="14"/>
      <c r="T1048089" s="14"/>
      <c r="U1048089" s="14"/>
      <c r="V1048089" s="14"/>
      <c r="W1048089" s="14"/>
      <c r="X1048089" s="14"/>
      <c r="Y1048089" s="37"/>
      <c r="Z1048089" s="37"/>
      <c r="BR1048089" s="25"/>
      <c r="BT1048089" s="25"/>
    </row>
    <row r="1048090" spans="8:72" s="38" customFormat="1" ht="31.5" customHeight="1" x14ac:dyDescent="0.25">
      <c r="H1048090" s="14"/>
      <c r="I1048090" s="14"/>
      <c r="J1048090" s="14"/>
      <c r="K1048090" s="14"/>
      <c r="L1048090" s="14"/>
      <c r="M1048090" s="14"/>
      <c r="N1048090" s="14"/>
      <c r="O1048090" s="14"/>
      <c r="P1048090" s="14"/>
      <c r="Q1048090" s="14"/>
      <c r="R1048090" s="14"/>
      <c r="S1048090" s="14"/>
      <c r="T1048090" s="14"/>
      <c r="U1048090" s="14"/>
      <c r="V1048090" s="14"/>
      <c r="W1048090" s="14"/>
      <c r="X1048090" s="14"/>
      <c r="Y1048090" s="37"/>
      <c r="Z1048090" s="37"/>
      <c r="BR1048090" s="25"/>
      <c r="BT1048090" s="25"/>
    </row>
    <row r="1048091" spans="8:72" s="38" customFormat="1" ht="31.5" customHeight="1" x14ac:dyDescent="0.25">
      <c r="H1048091" s="14"/>
      <c r="I1048091" s="14"/>
      <c r="J1048091" s="14"/>
      <c r="K1048091" s="14"/>
      <c r="L1048091" s="14"/>
      <c r="M1048091" s="14"/>
      <c r="N1048091" s="14"/>
      <c r="O1048091" s="14"/>
      <c r="P1048091" s="14"/>
      <c r="Q1048091" s="14"/>
      <c r="R1048091" s="14"/>
      <c r="S1048091" s="14"/>
      <c r="T1048091" s="14"/>
      <c r="U1048091" s="14"/>
      <c r="V1048091" s="14"/>
      <c r="W1048091" s="14"/>
      <c r="X1048091" s="14"/>
      <c r="Y1048091" s="37"/>
      <c r="Z1048091" s="37"/>
      <c r="BR1048091" s="25"/>
      <c r="BT1048091" s="25"/>
    </row>
    <row r="1048092" spans="8:72" s="38" customFormat="1" ht="31.5" customHeight="1" x14ac:dyDescent="0.25">
      <c r="H1048092" s="14"/>
      <c r="I1048092" s="14"/>
      <c r="J1048092" s="14"/>
      <c r="K1048092" s="14"/>
      <c r="L1048092" s="14"/>
      <c r="M1048092" s="14"/>
      <c r="N1048092" s="14"/>
      <c r="O1048092" s="14"/>
      <c r="P1048092" s="14"/>
      <c r="Q1048092" s="14"/>
      <c r="R1048092" s="14"/>
      <c r="S1048092" s="14"/>
      <c r="T1048092" s="14"/>
      <c r="U1048092" s="14"/>
      <c r="V1048092" s="14"/>
      <c r="W1048092" s="14"/>
      <c r="X1048092" s="14"/>
      <c r="Y1048092" s="37"/>
      <c r="Z1048092" s="37"/>
      <c r="BR1048092" s="25"/>
      <c r="BT1048092" s="25"/>
    </row>
    <row r="1048093" spans="8:72" s="38" customFormat="1" ht="31.5" customHeight="1" x14ac:dyDescent="0.25">
      <c r="H1048093" s="14"/>
      <c r="I1048093" s="14"/>
      <c r="J1048093" s="14"/>
      <c r="K1048093" s="14"/>
      <c r="L1048093" s="14"/>
      <c r="M1048093" s="14"/>
      <c r="N1048093" s="14"/>
      <c r="O1048093" s="14"/>
      <c r="P1048093" s="14"/>
      <c r="Q1048093" s="14"/>
      <c r="R1048093" s="14"/>
      <c r="S1048093" s="14"/>
      <c r="T1048093" s="14"/>
      <c r="U1048093" s="14"/>
      <c r="V1048093" s="14"/>
      <c r="W1048093" s="14"/>
      <c r="X1048093" s="14"/>
      <c r="Y1048093" s="37"/>
      <c r="Z1048093" s="37"/>
      <c r="BR1048093" s="25"/>
      <c r="BT1048093" s="25"/>
    </row>
    <row r="1048094" spans="8:72" s="38" customFormat="1" ht="31.5" customHeight="1" x14ac:dyDescent="0.25">
      <c r="H1048094" s="14"/>
      <c r="I1048094" s="14"/>
      <c r="J1048094" s="14"/>
      <c r="K1048094" s="14"/>
      <c r="L1048094" s="14"/>
      <c r="M1048094" s="14"/>
      <c r="N1048094" s="14"/>
      <c r="O1048094" s="14"/>
      <c r="P1048094" s="14"/>
      <c r="Q1048094" s="14"/>
      <c r="R1048094" s="14"/>
      <c r="S1048094" s="14"/>
      <c r="T1048094" s="14"/>
      <c r="U1048094" s="14"/>
      <c r="V1048094" s="14"/>
      <c r="W1048094" s="14"/>
      <c r="X1048094" s="14"/>
      <c r="Y1048094" s="37"/>
      <c r="Z1048094" s="37"/>
      <c r="BR1048094" s="25"/>
      <c r="BT1048094" s="25"/>
    </row>
    <row r="1048095" spans="8:72" s="38" customFormat="1" ht="31.5" customHeight="1" x14ac:dyDescent="0.25">
      <c r="H1048095" s="14"/>
      <c r="I1048095" s="14"/>
      <c r="J1048095" s="14"/>
      <c r="K1048095" s="14"/>
      <c r="L1048095" s="14"/>
      <c r="M1048095" s="14"/>
      <c r="N1048095" s="14"/>
      <c r="O1048095" s="14"/>
      <c r="P1048095" s="14"/>
      <c r="Q1048095" s="14"/>
      <c r="R1048095" s="14"/>
      <c r="S1048095" s="14"/>
      <c r="T1048095" s="14"/>
      <c r="U1048095" s="14"/>
      <c r="V1048095" s="14"/>
      <c r="W1048095" s="14"/>
      <c r="X1048095" s="14"/>
      <c r="Y1048095" s="37"/>
      <c r="Z1048095" s="37"/>
      <c r="BR1048095" s="25"/>
      <c r="BT1048095" s="25"/>
    </row>
    <row r="1048096" spans="8:72" s="38" customFormat="1" ht="31.5" customHeight="1" x14ac:dyDescent="0.25">
      <c r="H1048096" s="14"/>
      <c r="I1048096" s="14"/>
      <c r="J1048096" s="14"/>
      <c r="K1048096" s="14"/>
      <c r="L1048096" s="14"/>
      <c r="M1048096" s="14"/>
      <c r="N1048096" s="14"/>
      <c r="O1048096" s="14"/>
      <c r="P1048096" s="14"/>
      <c r="Q1048096" s="14"/>
      <c r="R1048096" s="14"/>
      <c r="S1048096" s="14"/>
      <c r="T1048096" s="14"/>
      <c r="U1048096" s="14"/>
      <c r="V1048096" s="14"/>
      <c r="W1048096" s="14"/>
      <c r="X1048096" s="14"/>
      <c r="Y1048096" s="37"/>
      <c r="Z1048096" s="37"/>
      <c r="BR1048096" s="25"/>
      <c r="BT1048096" s="25"/>
    </row>
    <row r="1048097" spans="8:72" s="38" customFormat="1" ht="31.5" customHeight="1" x14ac:dyDescent="0.25">
      <c r="H1048097" s="14"/>
      <c r="I1048097" s="14"/>
      <c r="J1048097" s="14"/>
      <c r="K1048097" s="14"/>
      <c r="L1048097" s="14"/>
      <c r="M1048097" s="14"/>
      <c r="N1048097" s="14"/>
      <c r="O1048097" s="14"/>
      <c r="P1048097" s="14"/>
      <c r="Q1048097" s="14"/>
      <c r="R1048097" s="14"/>
      <c r="S1048097" s="14"/>
      <c r="T1048097" s="14"/>
      <c r="U1048097" s="14"/>
      <c r="V1048097" s="14"/>
      <c r="W1048097" s="14"/>
      <c r="X1048097" s="14"/>
      <c r="Y1048097" s="37"/>
      <c r="Z1048097" s="37"/>
      <c r="BR1048097" s="25"/>
      <c r="BT1048097" s="25"/>
    </row>
    <row r="1048098" spans="8:72" s="38" customFormat="1" ht="31.5" customHeight="1" x14ac:dyDescent="0.25">
      <c r="H1048098" s="14"/>
      <c r="I1048098" s="14"/>
      <c r="J1048098" s="14"/>
      <c r="K1048098" s="14"/>
      <c r="L1048098" s="14"/>
      <c r="M1048098" s="14"/>
      <c r="N1048098" s="14"/>
      <c r="O1048098" s="14"/>
      <c r="P1048098" s="14"/>
      <c r="Q1048098" s="14"/>
      <c r="R1048098" s="14"/>
      <c r="S1048098" s="14"/>
      <c r="T1048098" s="14"/>
      <c r="U1048098" s="14"/>
      <c r="V1048098" s="14"/>
      <c r="W1048098" s="14"/>
      <c r="X1048098" s="14"/>
      <c r="Y1048098" s="37"/>
      <c r="Z1048098" s="37"/>
      <c r="BR1048098" s="25"/>
      <c r="BT1048098" s="25"/>
    </row>
    <row r="1048099" spans="8:72" s="38" customFormat="1" ht="31.5" customHeight="1" x14ac:dyDescent="0.25">
      <c r="H1048099" s="14"/>
      <c r="I1048099" s="14"/>
      <c r="J1048099" s="14"/>
      <c r="K1048099" s="14"/>
      <c r="L1048099" s="14"/>
      <c r="M1048099" s="14"/>
      <c r="N1048099" s="14"/>
      <c r="O1048099" s="14"/>
      <c r="P1048099" s="14"/>
      <c r="Q1048099" s="14"/>
      <c r="R1048099" s="14"/>
      <c r="S1048099" s="14"/>
      <c r="T1048099" s="14"/>
      <c r="U1048099" s="14"/>
      <c r="V1048099" s="14"/>
      <c r="W1048099" s="14"/>
      <c r="X1048099" s="14"/>
      <c r="Y1048099" s="37"/>
      <c r="Z1048099" s="37"/>
      <c r="BR1048099" s="25"/>
      <c r="BT1048099" s="25"/>
    </row>
    <row r="1048100" spans="8:72" s="38" customFormat="1" ht="31.5" customHeight="1" x14ac:dyDescent="0.25">
      <c r="H1048100" s="14"/>
      <c r="I1048100" s="14"/>
      <c r="J1048100" s="14"/>
      <c r="K1048100" s="14"/>
      <c r="L1048100" s="14"/>
      <c r="M1048100" s="14"/>
      <c r="N1048100" s="14"/>
      <c r="O1048100" s="14"/>
      <c r="P1048100" s="14"/>
      <c r="Q1048100" s="14"/>
      <c r="R1048100" s="14"/>
      <c r="S1048100" s="14"/>
      <c r="T1048100" s="14"/>
      <c r="U1048100" s="14"/>
      <c r="V1048100" s="14"/>
      <c r="W1048100" s="14"/>
      <c r="X1048100" s="14"/>
      <c r="Y1048100" s="37"/>
      <c r="Z1048100" s="37"/>
      <c r="BR1048100" s="25"/>
      <c r="BT1048100" s="25"/>
    </row>
    <row r="1048101" spans="8:72" s="38" customFormat="1" ht="31.5" customHeight="1" x14ac:dyDescent="0.25">
      <c r="H1048101" s="14"/>
      <c r="I1048101" s="14"/>
      <c r="J1048101" s="14"/>
      <c r="K1048101" s="14"/>
      <c r="L1048101" s="14"/>
      <c r="M1048101" s="14"/>
      <c r="N1048101" s="14"/>
      <c r="O1048101" s="14"/>
      <c r="P1048101" s="14"/>
      <c r="Q1048101" s="14"/>
      <c r="R1048101" s="14"/>
      <c r="S1048101" s="14"/>
      <c r="T1048101" s="14"/>
      <c r="U1048101" s="14"/>
      <c r="V1048101" s="14"/>
      <c r="W1048101" s="14"/>
      <c r="X1048101" s="14"/>
      <c r="Y1048101" s="37"/>
      <c r="Z1048101" s="37"/>
      <c r="BR1048101" s="25"/>
      <c r="BT1048101" s="25"/>
    </row>
    <row r="1048102" spans="8:72" s="38" customFormat="1" ht="31.5" customHeight="1" x14ac:dyDescent="0.25">
      <c r="H1048102" s="14"/>
      <c r="I1048102" s="14"/>
      <c r="J1048102" s="14"/>
      <c r="K1048102" s="14"/>
      <c r="L1048102" s="14"/>
      <c r="M1048102" s="14"/>
      <c r="N1048102" s="14"/>
      <c r="O1048102" s="14"/>
      <c r="P1048102" s="14"/>
      <c r="Q1048102" s="14"/>
      <c r="R1048102" s="14"/>
      <c r="S1048102" s="14"/>
      <c r="T1048102" s="14"/>
      <c r="U1048102" s="14"/>
      <c r="V1048102" s="14"/>
      <c r="W1048102" s="14"/>
      <c r="X1048102" s="14"/>
      <c r="Y1048102" s="37"/>
      <c r="Z1048102" s="37"/>
      <c r="BR1048102" s="25"/>
      <c r="BT1048102" s="25"/>
    </row>
    <row r="1048103" spans="8:72" s="38" customFormat="1" ht="31.5" customHeight="1" x14ac:dyDescent="0.25">
      <c r="H1048103" s="14"/>
      <c r="I1048103" s="14"/>
      <c r="J1048103" s="14"/>
      <c r="K1048103" s="14"/>
      <c r="L1048103" s="14"/>
      <c r="M1048103" s="14"/>
      <c r="N1048103" s="14"/>
      <c r="O1048103" s="14"/>
      <c r="P1048103" s="14"/>
      <c r="Q1048103" s="14"/>
      <c r="R1048103" s="14"/>
      <c r="S1048103" s="14"/>
      <c r="T1048103" s="14"/>
      <c r="U1048103" s="14"/>
      <c r="V1048103" s="14"/>
      <c r="W1048103" s="14"/>
      <c r="X1048103" s="14"/>
      <c r="Y1048103" s="37"/>
      <c r="Z1048103" s="37"/>
      <c r="BR1048103" s="25"/>
      <c r="BT1048103" s="25"/>
    </row>
    <row r="1048104" spans="8:72" s="38" customFormat="1" ht="31.5" customHeight="1" x14ac:dyDescent="0.25">
      <c r="H1048104" s="14"/>
      <c r="I1048104" s="14"/>
      <c r="J1048104" s="14"/>
      <c r="K1048104" s="14"/>
      <c r="L1048104" s="14"/>
      <c r="M1048104" s="14"/>
      <c r="N1048104" s="14"/>
      <c r="O1048104" s="14"/>
      <c r="P1048104" s="14"/>
      <c r="Q1048104" s="14"/>
      <c r="R1048104" s="14"/>
      <c r="S1048104" s="14"/>
      <c r="T1048104" s="14"/>
      <c r="U1048104" s="14"/>
      <c r="V1048104" s="14"/>
      <c r="W1048104" s="14"/>
      <c r="X1048104" s="14"/>
      <c r="Y1048104" s="37"/>
      <c r="Z1048104" s="37"/>
      <c r="BR1048104" s="25"/>
      <c r="BT1048104" s="25"/>
    </row>
    <row r="1048105" spans="8:72" s="38" customFormat="1" ht="31.5" customHeight="1" x14ac:dyDescent="0.25">
      <c r="H1048105" s="14"/>
      <c r="I1048105" s="14"/>
      <c r="J1048105" s="14"/>
      <c r="K1048105" s="14"/>
      <c r="L1048105" s="14"/>
      <c r="M1048105" s="14"/>
      <c r="N1048105" s="14"/>
      <c r="O1048105" s="14"/>
      <c r="P1048105" s="14"/>
      <c r="Q1048105" s="14"/>
      <c r="R1048105" s="14"/>
      <c r="S1048105" s="14"/>
      <c r="T1048105" s="14"/>
      <c r="U1048105" s="14"/>
      <c r="V1048105" s="14"/>
      <c r="W1048105" s="14"/>
      <c r="X1048105" s="14"/>
      <c r="Y1048105" s="37"/>
      <c r="Z1048105" s="37"/>
      <c r="BR1048105" s="25"/>
      <c r="BT1048105" s="25"/>
    </row>
    <row r="1048106" spans="8:72" s="38" customFormat="1" ht="31.5" customHeight="1" x14ac:dyDescent="0.25">
      <c r="H1048106" s="14"/>
      <c r="I1048106" s="14"/>
      <c r="J1048106" s="14"/>
      <c r="K1048106" s="14"/>
      <c r="L1048106" s="14"/>
      <c r="M1048106" s="14"/>
      <c r="N1048106" s="14"/>
      <c r="O1048106" s="14"/>
      <c r="P1048106" s="14"/>
      <c r="Q1048106" s="14"/>
      <c r="R1048106" s="14"/>
      <c r="S1048106" s="14"/>
      <c r="T1048106" s="14"/>
      <c r="U1048106" s="14"/>
      <c r="V1048106" s="14"/>
      <c r="W1048106" s="14"/>
      <c r="X1048106" s="14"/>
      <c r="Y1048106" s="37"/>
      <c r="Z1048106" s="37"/>
      <c r="BR1048106" s="25"/>
      <c r="BT1048106" s="25"/>
    </row>
    <row r="1048107" spans="8:72" s="38" customFormat="1" ht="31.5" customHeight="1" x14ac:dyDescent="0.25">
      <c r="H1048107" s="14"/>
      <c r="I1048107" s="14"/>
      <c r="J1048107" s="14"/>
      <c r="K1048107" s="14"/>
      <c r="L1048107" s="14"/>
      <c r="M1048107" s="14"/>
      <c r="N1048107" s="14"/>
      <c r="O1048107" s="14"/>
      <c r="P1048107" s="14"/>
      <c r="Q1048107" s="14"/>
      <c r="R1048107" s="14"/>
      <c r="S1048107" s="14"/>
      <c r="T1048107" s="14"/>
      <c r="U1048107" s="14"/>
      <c r="V1048107" s="14"/>
      <c r="W1048107" s="14"/>
      <c r="X1048107" s="14"/>
      <c r="Y1048107" s="37"/>
      <c r="Z1048107" s="37"/>
      <c r="BR1048107" s="25"/>
      <c r="BT1048107" s="25"/>
    </row>
    <row r="1048108" spans="8:72" s="38" customFormat="1" ht="31.5" customHeight="1" x14ac:dyDescent="0.25">
      <c r="H1048108" s="14"/>
      <c r="I1048108" s="14"/>
      <c r="J1048108" s="14"/>
      <c r="K1048108" s="14"/>
      <c r="L1048108" s="14"/>
      <c r="M1048108" s="14"/>
      <c r="N1048108" s="14"/>
      <c r="O1048108" s="14"/>
      <c r="P1048108" s="14"/>
      <c r="Q1048108" s="14"/>
      <c r="R1048108" s="14"/>
      <c r="S1048108" s="14"/>
      <c r="T1048108" s="14"/>
      <c r="U1048108" s="14"/>
      <c r="V1048108" s="14"/>
      <c r="W1048108" s="14"/>
      <c r="X1048108" s="14"/>
      <c r="Y1048108" s="37"/>
      <c r="Z1048108" s="37"/>
      <c r="BR1048108" s="25"/>
      <c r="BT1048108" s="25"/>
    </row>
    <row r="1048109" spans="8:72" s="38" customFormat="1" ht="31.5" customHeight="1" x14ac:dyDescent="0.25">
      <c r="H1048109" s="14"/>
      <c r="I1048109" s="14"/>
      <c r="J1048109" s="14"/>
      <c r="K1048109" s="14"/>
      <c r="L1048109" s="14"/>
      <c r="M1048109" s="14"/>
      <c r="N1048109" s="14"/>
      <c r="O1048109" s="14"/>
      <c r="P1048109" s="14"/>
      <c r="Q1048109" s="14"/>
      <c r="R1048109" s="14"/>
      <c r="S1048109" s="14"/>
      <c r="T1048109" s="14"/>
      <c r="U1048109" s="14"/>
      <c r="V1048109" s="14"/>
      <c r="W1048109" s="14"/>
      <c r="X1048109" s="14"/>
      <c r="Y1048109" s="37"/>
      <c r="Z1048109" s="37"/>
      <c r="BR1048109" s="25"/>
      <c r="BT1048109" s="25"/>
    </row>
    <row r="1048110" spans="8:72" s="38" customFormat="1" ht="31.5" customHeight="1" x14ac:dyDescent="0.25">
      <c r="H1048110" s="14"/>
      <c r="I1048110" s="14"/>
      <c r="J1048110" s="14"/>
      <c r="K1048110" s="14"/>
      <c r="L1048110" s="14"/>
      <c r="M1048110" s="14"/>
      <c r="N1048110" s="14"/>
      <c r="O1048110" s="14"/>
      <c r="P1048110" s="14"/>
      <c r="Q1048110" s="14"/>
      <c r="R1048110" s="14"/>
      <c r="S1048110" s="14"/>
      <c r="T1048110" s="14"/>
      <c r="U1048110" s="14"/>
      <c r="V1048110" s="14"/>
      <c r="W1048110" s="14"/>
      <c r="X1048110" s="14"/>
      <c r="Y1048110" s="37"/>
      <c r="Z1048110" s="37"/>
      <c r="BR1048110" s="25"/>
      <c r="BT1048110" s="25"/>
    </row>
    <row r="1048111" spans="8:72" s="38" customFormat="1" ht="31.5" customHeight="1" x14ac:dyDescent="0.25">
      <c r="H1048111" s="14"/>
      <c r="I1048111" s="14"/>
      <c r="J1048111" s="14"/>
      <c r="K1048111" s="14"/>
      <c r="L1048111" s="14"/>
      <c r="M1048111" s="14"/>
      <c r="N1048111" s="14"/>
      <c r="O1048111" s="14"/>
      <c r="P1048111" s="14"/>
      <c r="Q1048111" s="14"/>
      <c r="R1048111" s="14"/>
      <c r="S1048111" s="14"/>
      <c r="T1048111" s="14"/>
      <c r="U1048111" s="14"/>
      <c r="V1048111" s="14"/>
      <c r="W1048111" s="14"/>
      <c r="X1048111" s="14"/>
      <c r="Y1048111" s="37"/>
      <c r="Z1048111" s="37"/>
      <c r="BR1048111" s="25"/>
      <c r="BT1048111" s="25"/>
    </row>
    <row r="1048112" spans="8:72" s="38" customFormat="1" ht="31.5" customHeight="1" x14ac:dyDescent="0.25">
      <c r="H1048112" s="14"/>
      <c r="I1048112" s="14"/>
      <c r="J1048112" s="14"/>
      <c r="K1048112" s="14"/>
      <c r="L1048112" s="14"/>
      <c r="M1048112" s="14"/>
      <c r="N1048112" s="14"/>
      <c r="O1048112" s="14"/>
      <c r="P1048112" s="14"/>
      <c r="Q1048112" s="14"/>
      <c r="R1048112" s="14"/>
      <c r="S1048112" s="14"/>
      <c r="T1048112" s="14"/>
      <c r="U1048112" s="14"/>
      <c r="V1048112" s="14"/>
      <c r="W1048112" s="14"/>
      <c r="X1048112" s="14"/>
      <c r="Y1048112" s="37"/>
      <c r="Z1048112" s="37"/>
      <c r="BR1048112" s="25"/>
      <c r="BT1048112" s="25"/>
    </row>
    <row r="1048113" spans="8:72" s="38" customFormat="1" ht="31.5" customHeight="1" x14ac:dyDescent="0.25">
      <c r="H1048113" s="14"/>
      <c r="I1048113" s="14"/>
      <c r="J1048113" s="14"/>
      <c r="K1048113" s="14"/>
      <c r="L1048113" s="14"/>
      <c r="M1048113" s="14"/>
      <c r="N1048113" s="14"/>
      <c r="O1048113" s="14"/>
      <c r="P1048113" s="14"/>
      <c r="Q1048113" s="14"/>
      <c r="R1048113" s="14"/>
      <c r="S1048113" s="14"/>
      <c r="T1048113" s="14"/>
      <c r="U1048113" s="14"/>
      <c r="V1048113" s="14"/>
      <c r="W1048113" s="14"/>
      <c r="X1048113" s="14"/>
      <c r="Y1048113" s="37"/>
      <c r="Z1048113" s="37"/>
      <c r="BR1048113" s="25"/>
      <c r="BT1048113" s="25"/>
    </row>
    <row r="1048114" spans="8:72" s="38" customFormat="1" ht="31.5" customHeight="1" x14ac:dyDescent="0.25">
      <c r="H1048114" s="14"/>
      <c r="I1048114" s="14"/>
      <c r="J1048114" s="14"/>
      <c r="K1048114" s="14"/>
      <c r="L1048114" s="14"/>
      <c r="M1048114" s="14"/>
      <c r="N1048114" s="14"/>
      <c r="O1048114" s="14"/>
      <c r="P1048114" s="14"/>
      <c r="Q1048114" s="14"/>
      <c r="R1048114" s="14"/>
      <c r="S1048114" s="14"/>
      <c r="T1048114" s="14"/>
      <c r="U1048114" s="14"/>
      <c r="V1048114" s="14"/>
      <c r="W1048114" s="14"/>
      <c r="X1048114" s="14"/>
      <c r="Y1048114" s="37"/>
      <c r="Z1048114" s="37"/>
      <c r="BR1048114" s="25"/>
      <c r="BT1048114" s="25"/>
    </row>
    <row r="1048115" spans="8:72" s="38" customFormat="1" ht="31.5" customHeight="1" x14ac:dyDescent="0.25">
      <c r="H1048115" s="14"/>
      <c r="I1048115" s="14"/>
      <c r="J1048115" s="14"/>
      <c r="K1048115" s="14"/>
      <c r="L1048115" s="14"/>
      <c r="M1048115" s="14"/>
      <c r="N1048115" s="14"/>
      <c r="O1048115" s="14"/>
      <c r="P1048115" s="14"/>
      <c r="Q1048115" s="14"/>
      <c r="R1048115" s="14"/>
      <c r="S1048115" s="14"/>
      <c r="T1048115" s="14"/>
      <c r="U1048115" s="14"/>
      <c r="V1048115" s="14"/>
      <c r="W1048115" s="14"/>
      <c r="X1048115" s="14"/>
      <c r="Y1048115" s="37"/>
      <c r="Z1048115" s="37"/>
      <c r="BR1048115" s="25"/>
      <c r="BT1048115" s="25"/>
    </row>
    <row r="1048116" spans="8:72" s="38" customFormat="1" ht="31.5" customHeight="1" x14ac:dyDescent="0.25">
      <c r="H1048116" s="14"/>
      <c r="I1048116" s="14"/>
      <c r="J1048116" s="14"/>
      <c r="K1048116" s="14"/>
      <c r="L1048116" s="14"/>
      <c r="M1048116" s="14"/>
      <c r="N1048116" s="14"/>
      <c r="O1048116" s="14"/>
      <c r="P1048116" s="14"/>
      <c r="Q1048116" s="14"/>
      <c r="R1048116" s="14"/>
      <c r="S1048116" s="14"/>
      <c r="T1048116" s="14"/>
      <c r="U1048116" s="14"/>
      <c r="V1048116" s="14"/>
      <c r="W1048116" s="14"/>
      <c r="X1048116" s="14"/>
      <c r="Y1048116" s="37"/>
      <c r="Z1048116" s="37"/>
      <c r="BR1048116" s="25"/>
      <c r="BT1048116" s="25"/>
    </row>
    <row r="1048117" spans="8:72" s="38" customFormat="1" ht="31.5" customHeight="1" x14ac:dyDescent="0.25">
      <c r="H1048117" s="14"/>
      <c r="I1048117" s="14"/>
      <c r="J1048117" s="14"/>
      <c r="K1048117" s="14"/>
      <c r="L1048117" s="14"/>
      <c r="M1048117" s="14"/>
      <c r="N1048117" s="14"/>
      <c r="O1048117" s="14"/>
      <c r="P1048117" s="14"/>
      <c r="Q1048117" s="14"/>
      <c r="R1048117" s="14"/>
      <c r="S1048117" s="14"/>
      <c r="T1048117" s="14"/>
      <c r="U1048117" s="14"/>
      <c r="V1048117" s="14"/>
      <c r="W1048117" s="14"/>
      <c r="X1048117" s="14"/>
      <c r="Y1048117" s="37"/>
      <c r="Z1048117" s="37"/>
      <c r="BR1048117" s="25"/>
      <c r="BT1048117" s="25"/>
    </row>
    <row r="1048118" spans="8:72" s="38" customFormat="1" ht="31.5" customHeight="1" x14ac:dyDescent="0.25">
      <c r="H1048118" s="14"/>
      <c r="I1048118" s="14"/>
      <c r="J1048118" s="14"/>
      <c r="K1048118" s="14"/>
      <c r="L1048118" s="14"/>
      <c r="M1048118" s="14"/>
      <c r="N1048118" s="14"/>
      <c r="O1048118" s="14"/>
      <c r="P1048118" s="14"/>
      <c r="Q1048118" s="14"/>
      <c r="R1048118" s="14"/>
      <c r="S1048118" s="14"/>
      <c r="T1048118" s="14"/>
      <c r="U1048118" s="14"/>
      <c r="V1048118" s="14"/>
      <c r="W1048118" s="14"/>
      <c r="X1048118" s="14"/>
      <c r="Y1048118" s="37"/>
      <c r="Z1048118" s="37"/>
      <c r="BR1048118" s="25"/>
      <c r="BT1048118" s="25"/>
    </row>
    <row r="1048119" spans="8:72" s="38" customFormat="1" ht="31.5" customHeight="1" x14ac:dyDescent="0.25">
      <c r="H1048119" s="14"/>
      <c r="I1048119" s="14"/>
      <c r="J1048119" s="14"/>
      <c r="K1048119" s="14"/>
      <c r="L1048119" s="14"/>
      <c r="M1048119" s="14"/>
      <c r="N1048119" s="14"/>
      <c r="O1048119" s="14"/>
      <c r="P1048119" s="14"/>
      <c r="Q1048119" s="14"/>
      <c r="R1048119" s="14"/>
      <c r="S1048119" s="14"/>
      <c r="T1048119" s="14"/>
      <c r="U1048119" s="14"/>
      <c r="V1048119" s="14"/>
      <c r="W1048119" s="14"/>
      <c r="X1048119" s="14"/>
      <c r="Y1048119" s="37"/>
      <c r="Z1048119" s="37"/>
      <c r="BR1048119" s="25"/>
      <c r="BT1048119" s="25"/>
    </row>
    <row r="1048120" spans="8:72" s="38" customFormat="1" ht="31.5" customHeight="1" x14ac:dyDescent="0.25">
      <c r="H1048120" s="14"/>
      <c r="I1048120" s="14"/>
      <c r="J1048120" s="14"/>
      <c r="K1048120" s="14"/>
      <c r="L1048120" s="14"/>
      <c r="M1048120" s="14"/>
      <c r="N1048120" s="14"/>
      <c r="O1048120" s="14"/>
      <c r="P1048120" s="14"/>
      <c r="Q1048120" s="14"/>
      <c r="R1048120" s="14"/>
      <c r="S1048120" s="14"/>
      <c r="T1048120" s="14"/>
      <c r="U1048120" s="14"/>
      <c r="V1048120" s="14"/>
      <c r="W1048120" s="14"/>
      <c r="X1048120" s="14"/>
      <c r="Y1048120" s="37"/>
      <c r="Z1048120" s="37"/>
      <c r="BR1048120" s="25"/>
      <c r="BT1048120" s="25"/>
    </row>
    <row r="1048121" spans="8:72" s="38" customFormat="1" ht="31.5" customHeight="1" x14ac:dyDescent="0.25">
      <c r="H1048121" s="14"/>
      <c r="I1048121" s="14"/>
      <c r="J1048121" s="14"/>
      <c r="K1048121" s="14"/>
      <c r="L1048121" s="14"/>
      <c r="M1048121" s="14"/>
      <c r="N1048121" s="14"/>
      <c r="O1048121" s="14"/>
      <c r="P1048121" s="14"/>
      <c r="Q1048121" s="14"/>
      <c r="R1048121" s="14"/>
      <c r="S1048121" s="14"/>
      <c r="T1048121" s="14"/>
      <c r="U1048121" s="14"/>
      <c r="V1048121" s="14"/>
      <c r="W1048121" s="14"/>
      <c r="X1048121" s="14"/>
      <c r="Y1048121" s="37"/>
      <c r="Z1048121" s="37"/>
      <c r="BR1048121" s="25"/>
      <c r="BT1048121" s="25"/>
    </row>
    <row r="1048122" spans="8:72" s="38" customFormat="1" ht="31.5" customHeight="1" x14ac:dyDescent="0.25">
      <c r="H1048122" s="14"/>
      <c r="I1048122" s="14"/>
      <c r="J1048122" s="14"/>
      <c r="K1048122" s="14"/>
      <c r="L1048122" s="14"/>
      <c r="M1048122" s="14"/>
      <c r="N1048122" s="14"/>
      <c r="O1048122" s="14"/>
      <c r="P1048122" s="14"/>
      <c r="Q1048122" s="14"/>
      <c r="R1048122" s="14"/>
      <c r="S1048122" s="14"/>
      <c r="T1048122" s="14"/>
      <c r="U1048122" s="14"/>
      <c r="V1048122" s="14"/>
      <c r="W1048122" s="14"/>
      <c r="X1048122" s="14"/>
      <c r="Y1048122" s="37"/>
      <c r="Z1048122" s="37"/>
      <c r="BR1048122" s="25"/>
      <c r="BT1048122" s="25"/>
    </row>
    <row r="1048123" spans="8:72" s="38" customFormat="1" ht="31.5" customHeight="1" x14ac:dyDescent="0.25">
      <c r="H1048123" s="14"/>
      <c r="I1048123" s="14"/>
      <c r="J1048123" s="14"/>
      <c r="K1048123" s="14"/>
      <c r="L1048123" s="14"/>
      <c r="M1048123" s="14"/>
      <c r="N1048123" s="14"/>
      <c r="O1048123" s="14"/>
      <c r="P1048123" s="14"/>
      <c r="Q1048123" s="14"/>
      <c r="R1048123" s="14"/>
      <c r="S1048123" s="14"/>
      <c r="T1048123" s="14"/>
      <c r="U1048123" s="14"/>
      <c r="V1048123" s="14"/>
      <c r="W1048123" s="14"/>
      <c r="X1048123" s="14"/>
      <c r="Y1048123" s="37"/>
      <c r="Z1048123" s="37"/>
      <c r="BR1048123" s="25"/>
      <c r="BT1048123" s="25"/>
    </row>
    <row r="1048124" spans="8:72" s="38" customFormat="1" ht="31.5" customHeight="1" x14ac:dyDescent="0.25">
      <c r="H1048124" s="14"/>
      <c r="I1048124" s="14"/>
      <c r="J1048124" s="14"/>
      <c r="K1048124" s="14"/>
      <c r="L1048124" s="14"/>
      <c r="M1048124" s="14"/>
      <c r="N1048124" s="14"/>
      <c r="O1048124" s="14"/>
      <c r="P1048124" s="14"/>
      <c r="Q1048124" s="14"/>
      <c r="R1048124" s="14"/>
      <c r="S1048124" s="14"/>
      <c r="T1048124" s="14"/>
      <c r="U1048124" s="14"/>
      <c r="V1048124" s="14"/>
      <c r="W1048124" s="14"/>
      <c r="X1048124" s="14"/>
      <c r="Y1048124" s="37"/>
      <c r="Z1048124" s="37"/>
      <c r="BR1048124" s="25"/>
      <c r="BT1048124" s="25"/>
    </row>
    <row r="1048125" spans="8:72" s="38" customFormat="1" ht="31.5" customHeight="1" x14ac:dyDescent="0.25">
      <c r="H1048125" s="14"/>
      <c r="I1048125" s="14"/>
      <c r="J1048125" s="14"/>
      <c r="K1048125" s="14"/>
      <c r="L1048125" s="14"/>
      <c r="M1048125" s="14"/>
      <c r="N1048125" s="14"/>
      <c r="O1048125" s="14"/>
      <c r="P1048125" s="14"/>
      <c r="Q1048125" s="14"/>
      <c r="R1048125" s="14"/>
      <c r="S1048125" s="14"/>
      <c r="T1048125" s="14"/>
      <c r="U1048125" s="14"/>
      <c r="V1048125" s="14"/>
      <c r="W1048125" s="14"/>
      <c r="X1048125" s="14"/>
      <c r="Y1048125" s="37"/>
      <c r="Z1048125" s="37"/>
      <c r="BR1048125" s="25"/>
      <c r="BT1048125" s="25"/>
    </row>
    <row r="1048126" spans="8:72" s="38" customFormat="1" ht="31.5" customHeight="1" x14ac:dyDescent="0.25">
      <c r="H1048126" s="14"/>
      <c r="I1048126" s="14"/>
      <c r="J1048126" s="14"/>
      <c r="K1048126" s="14"/>
      <c r="L1048126" s="14"/>
      <c r="M1048126" s="14"/>
      <c r="N1048126" s="14"/>
      <c r="O1048126" s="14"/>
      <c r="P1048126" s="14"/>
      <c r="Q1048126" s="14"/>
      <c r="R1048126" s="14"/>
      <c r="S1048126" s="14"/>
      <c r="T1048126" s="14"/>
      <c r="U1048126" s="14"/>
      <c r="V1048126" s="14"/>
      <c r="W1048126" s="14"/>
      <c r="X1048126" s="14"/>
      <c r="Y1048126" s="37"/>
      <c r="Z1048126" s="37"/>
      <c r="BR1048126" s="25"/>
      <c r="BT1048126" s="25"/>
    </row>
    <row r="1048127" spans="8:72" s="38" customFormat="1" ht="31.5" customHeight="1" x14ac:dyDescent="0.25">
      <c r="H1048127" s="14"/>
      <c r="I1048127" s="14"/>
      <c r="J1048127" s="14"/>
      <c r="K1048127" s="14"/>
      <c r="L1048127" s="14"/>
      <c r="M1048127" s="14"/>
      <c r="N1048127" s="14"/>
      <c r="O1048127" s="14"/>
      <c r="P1048127" s="14"/>
      <c r="Q1048127" s="14"/>
      <c r="R1048127" s="14"/>
      <c r="S1048127" s="14"/>
      <c r="T1048127" s="14"/>
      <c r="U1048127" s="14"/>
      <c r="V1048127" s="14"/>
      <c r="W1048127" s="14"/>
      <c r="X1048127" s="14"/>
      <c r="Y1048127" s="37"/>
      <c r="Z1048127" s="37"/>
      <c r="BR1048127" s="25"/>
      <c r="BT1048127" s="25"/>
    </row>
    <row r="1048128" spans="8:72" s="38" customFormat="1" ht="31.5" customHeight="1" x14ac:dyDescent="0.25">
      <c r="H1048128" s="14"/>
      <c r="I1048128" s="14"/>
      <c r="J1048128" s="14"/>
      <c r="K1048128" s="14"/>
      <c r="L1048128" s="14"/>
      <c r="M1048128" s="14"/>
      <c r="N1048128" s="14"/>
      <c r="O1048128" s="14"/>
      <c r="P1048128" s="14"/>
      <c r="Q1048128" s="14"/>
      <c r="R1048128" s="14"/>
      <c r="S1048128" s="14"/>
      <c r="T1048128" s="14"/>
      <c r="U1048128" s="14"/>
      <c r="V1048128" s="14"/>
      <c r="W1048128" s="14"/>
      <c r="X1048128" s="14"/>
      <c r="Y1048128" s="37"/>
      <c r="Z1048128" s="37"/>
      <c r="BR1048128" s="25"/>
      <c r="BT1048128" s="25"/>
    </row>
    <row r="1048129" spans="8:72" s="38" customFormat="1" ht="31.5" customHeight="1" x14ac:dyDescent="0.25">
      <c r="H1048129" s="14"/>
      <c r="I1048129" s="14"/>
      <c r="J1048129" s="14"/>
      <c r="K1048129" s="14"/>
      <c r="L1048129" s="14"/>
      <c r="M1048129" s="14"/>
      <c r="N1048129" s="14"/>
      <c r="O1048129" s="14"/>
      <c r="P1048129" s="14"/>
      <c r="Q1048129" s="14"/>
      <c r="R1048129" s="14"/>
      <c r="S1048129" s="14"/>
      <c r="T1048129" s="14"/>
      <c r="U1048129" s="14"/>
      <c r="V1048129" s="14"/>
      <c r="W1048129" s="14"/>
      <c r="X1048129" s="14"/>
      <c r="Y1048129" s="37"/>
      <c r="Z1048129" s="37"/>
      <c r="BR1048129" s="25"/>
      <c r="BT1048129" s="25"/>
    </row>
    <row r="1048130" spans="8:72" s="38" customFormat="1" ht="31.5" customHeight="1" x14ac:dyDescent="0.25">
      <c r="H1048130" s="14"/>
      <c r="I1048130" s="14"/>
      <c r="J1048130" s="14"/>
      <c r="K1048130" s="14"/>
      <c r="L1048130" s="14"/>
      <c r="M1048130" s="14"/>
      <c r="N1048130" s="14"/>
      <c r="O1048130" s="14"/>
      <c r="P1048130" s="14"/>
      <c r="Q1048130" s="14"/>
      <c r="R1048130" s="14"/>
      <c r="S1048130" s="14"/>
      <c r="T1048130" s="14"/>
      <c r="U1048130" s="14"/>
      <c r="V1048130" s="14"/>
      <c r="W1048130" s="14"/>
      <c r="X1048130" s="14"/>
      <c r="Y1048130" s="37"/>
      <c r="Z1048130" s="37"/>
      <c r="BR1048130" s="25"/>
      <c r="BT1048130" s="25"/>
    </row>
    <row r="1048131" spans="8:72" s="38" customFormat="1" ht="31.5" customHeight="1" x14ac:dyDescent="0.25">
      <c r="H1048131" s="14"/>
      <c r="I1048131" s="14"/>
      <c r="J1048131" s="14"/>
      <c r="K1048131" s="14"/>
      <c r="L1048131" s="14"/>
      <c r="M1048131" s="14"/>
      <c r="N1048131" s="14"/>
      <c r="O1048131" s="14"/>
      <c r="P1048131" s="14"/>
      <c r="Q1048131" s="14"/>
      <c r="R1048131" s="14"/>
      <c r="S1048131" s="14"/>
      <c r="T1048131" s="14"/>
      <c r="U1048131" s="14"/>
      <c r="V1048131" s="14"/>
      <c r="W1048131" s="14"/>
      <c r="X1048131" s="14"/>
      <c r="Y1048131" s="37"/>
      <c r="Z1048131" s="37"/>
      <c r="BR1048131" s="25"/>
      <c r="BT1048131" s="25"/>
    </row>
    <row r="1048132" spans="8:72" s="38" customFormat="1" ht="31.5" customHeight="1" x14ac:dyDescent="0.25">
      <c r="H1048132" s="14"/>
      <c r="I1048132" s="14"/>
      <c r="J1048132" s="14"/>
      <c r="K1048132" s="14"/>
      <c r="L1048132" s="14"/>
      <c r="M1048132" s="14"/>
      <c r="N1048132" s="14"/>
      <c r="O1048132" s="14"/>
      <c r="P1048132" s="14"/>
      <c r="Q1048132" s="14"/>
      <c r="R1048132" s="14"/>
      <c r="S1048132" s="14"/>
      <c r="T1048132" s="14"/>
      <c r="U1048132" s="14"/>
      <c r="V1048132" s="14"/>
      <c r="W1048132" s="14"/>
      <c r="X1048132" s="14"/>
      <c r="Y1048132" s="37"/>
      <c r="Z1048132" s="37"/>
      <c r="BR1048132" s="25"/>
      <c r="BT1048132" s="25"/>
    </row>
    <row r="1048133" spans="8:72" s="38" customFormat="1" ht="31.5" customHeight="1" x14ac:dyDescent="0.25">
      <c r="H1048133" s="14"/>
      <c r="I1048133" s="14"/>
      <c r="J1048133" s="14"/>
      <c r="K1048133" s="14"/>
      <c r="L1048133" s="14"/>
      <c r="M1048133" s="14"/>
      <c r="N1048133" s="14"/>
      <c r="O1048133" s="14"/>
      <c r="P1048133" s="14"/>
      <c r="Q1048133" s="14"/>
      <c r="R1048133" s="14"/>
      <c r="S1048133" s="14"/>
      <c r="T1048133" s="14"/>
      <c r="U1048133" s="14"/>
      <c r="V1048133" s="14"/>
      <c r="W1048133" s="14"/>
      <c r="X1048133" s="14"/>
      <c r="Y1048133" s="37"/>
      <c r="Z1048133" s="37"/>
      <c r="BR1048133" s="25"/>
      <c r="BT1048133" s="25"/>
    </row>
    <row r="1048134" spans="8:72" s="38" customFormat="1" ht="31.5" customHeight="1" x14ac:dyDescent="0.25">
      <c r="H1048134" s="14"/>
      <c r="I1048134" s="14"/>
      <c r="J1048134" s="14"/>
      <c r="K1048134" s="14"/>
      <c r="L1048134" s="14"/>
      <c r="M1048134" s="14"/>
      <c r="N1048134" s="14"/>
      <c r="O1048134" s="14"/>
      <c r="P1048134" s="14"/>
      <c r="Q1048134" s="14"/>
      <c r="R1048134" s="14"/>
      <c r="S1048134" s="14"/>
      <c r="T1048134" s="14"/>
      <c r="U1048134" s="14"/>
      <c r="V1048134" s="14"/>
      <c r="W1048134" s="14"/>
      <c r="X1048134" s="14"/>
      <c r="Y1048134" s="37"/>
      <c r="Z1048134" s="37"/>
      <c r="BR1048134" s="25"/>
      <c r="BT1048134" s="25"/>
    </row>
    <row r="1048135" spans="8:72" s="38" customFormat="1" ht="31.5" customHeight="1" x14ac:dyDescent="0.25">
      <c r="H1048135" s="14"/>
      <c r="I1048135" s="14"/>
      <c r="J1048135" s="14"/>
      <c r="K1048135" s="14"/>
      <c r="L1048135" s="14"/>
      <c r="M1048135" s="14"/>
      <c r="N1048135" s="14"/>
      <c r="O1048135" s="14"/>
      <c r="P1048135" s="14"/>
      <c r="Q1048135" s="14"/>
      <c r="R1048135" s="14"/>
      <c r="S1048135" s="14"/>
      <c r="T1048135" s="14"/>
      <c r="U1048135" s="14"/>
      <c r="V1048135" s="14"/>
      <c r="W1048135" s="14"/>
      <c r="X1048135" s="14"/>
      <c r="Y1048135" s="37"/>
      <c r="Z1048135" s="37"/>
      <c r="BR1048135" s="25"/>
      <c r="BT1048135" s="25"/>
    </row>
    <row r="1048136" spans="8:72" s="38" customFormat="1" ht="31.5" customHeight="1" x14ac:dyDescent="0.25">
      <c r="H1048136" s="14"/>
      <c r="I1048136" s="14"/>
      <c r="J1048136" s="14"/>
      <c r="K1048136" s="14"/>
      <c r="L1048136" s="14"/>
      <c r="M1048136" s="14"/>
      <c r="N1048136" s="14"/>
      <c r="O1048136" s="14"/>
      <c r="P1048136" s="14"/>
      <c r="Q1048136" s="14"/>
      <c r="R1048136" s="14"/>
      <c r="S1048136" s="14"/>
      <c r="T1048136" s="14"/>
      <c r="U1048136" s="14"/>
      <c r="V1048136" s="14"/>
      <c r="W1048136" s="14"/>
      <c r="X1048136" s="14"/>
      <c r="Y1048136" s="37"/>
      <c r="Z1048136" s="37"/>
      <c r="BR1048136" s="25"/>
      <c r="BT1048136" s="25"/>
    </row>
    <row r="1048137" spans="8:72" s="38" customFormat="1" ht="31.5" customHeight="1" x14ac:dyDescent="0.25">
      <c r="H1048137" s="14"/>
      <c r="I1048137" s="14"/>
      <c r="J1048137" s="14"/>
      <c r="K1048137" s="14"/>
      <c r="L1048137" s="14"/>
      <c r="M1048137" s="14"/>
      <c r="N1048137" s="14"/>
      <c r="O1048137" s="14"/>
      <c r="P1048137" s="14"/>
      <c r="Q1048137" s="14"/>
      <c r="R1048137" s="14"/>
      <c r="S1048137" s="14"/>
      <c r="T1048137" s="14"/>
      <c r="U1048137" s="14"/>
      <c r="V1048137" s="14"/>
      <c r="W1048137" s="14"/>
      <c r="X1048137" s="14"/>
      <c r="Y1048137" s="37"/>
      <c r="Z1048137" s="37"/>
      <c r="BR1048137" s="25"/>
      <c r="BT1048137" s="25"/>
    </row>
    <row r="1048138" spans="8:72" s="38" customFormat="1" ht="31.5" customHeight="1" x14ac:dyDescent="0.25">
      <c r="H1048138" s="14"/>
      <c r="I1048138" s="14"/>
      <c r="J1048138" s="14"/>
      <c r="K1048138" s="14"/>
      <c r="L1048138" s="14"/>
      <c r="M1048138" s="14"/>
      <c r="N1048138" s="14"/>
      <c r="O1048138" s="14"/>
      <c r="P1048138" s="14"/>
      <c r="Q1048138" s="14"/>
      <c r="R1048138" s="14"/>
      <c r="S1048138" s="14"/>
      <c r="T1048138" s="14"/>
      <c r="U1048138" s="14"/>
      <c r="V1048138" s="14"/>
      <c r="W1048138" s="14"/>
      <c r="X1048138" s="14"/>
      <c r="Y1048138" s="37"/>
      <c r="Z1048138" s="37"/>
      <c r="BR1048138" s="25"/>
      <c r="BT1048138" s="25"/>
    </row>
    <row r="1048139" spans="8:72" s="38" customFormat="1" ht="31.5" customHeight="1" x14ac:dyDescent="0.25">
      <c r="H1048139" s="14"/>
      <c r="I1048139" s="14"/>
      <c r="J1048139" s="14"/>
      <c r="K1048139" s="14"/>
      <c r="L1048139" s="14"/>
      <c r="M1048139" s="14"/>
      <c r="N1048139" s="14"/>
      <c r="O1048139" s="14"/>
      <c r="P1048139" s="14"/>
      <c r="Q1048139" s="14"/>
      <c r="R1048139" s="14"/>
      <c r="S1048139" s="14"/>
      <c r="T1048139" s="14"/>
      <c r="U1048139" s="14"/>
      <c r="V1048139" s="14"/>
      <c r="W1048139" s="14"/>
      <c r="X1048139" s="14"/>
      <c r="Y1048139" s="37"/>
      <c r="Z1048139" s="37"/>
      <c r="BR1048139" s="25"/>
      <c r="BT1048139" s="25"/>
    </row>
    <row r="1048140" spans="8:72" s="38" customFormat="1" ht="31.5" customHeight="1" x14ac:dyDescent="0.25">
      <c r="H1048140" s="14"/>
      <c r="I1048140" s="14"/>
      <c r="J1048140" s="14"/>
      <c r="K1048140" s="14"/>
      <c r="L1048140" s="14"/>
      <c r="M1048140" s="14"/>
      <c r="N1048140" s="14"/>
      <c r="O1048140" s="14"/>
      <c r="P1048140" s="14"/>
      <c r="Q1048140" s="14"/>
      <c r="R1048140" s="14"/>
      <c r="S1048140" s="14"/>
      <c r="T1048140" s="14"/>
      <c r="U1048140" s="14"/>
      <c r="V1048140" s="14"/>
      <c r="W1048140" s="14"/>
      <c r="X1048140" s="14"/>
      <c r="Y1048140" s="37"/>
      <c r="Z1048140" s="37"/>
      <c r="BR1048140" s="25"/>
      <c r="BT1048140" s="25"/>
    </row>
    <row r="1048141" spans="8:72" s="38" customFormat="1" ht="31.5" customHeight="1" x14ac:dyDescent="0.25">
      <c r="H1048141" s="14"/>
      <c r="I1048141" s="14"/>
      <c r="J1048141" s="14"/>
      <c r="K1048141" s="14"/>
      <c r="L1048141" s="14"/>
      <c r="M1048141" s="14"/>
      <c r="N1048141" s="14"/>
      <c r="O1048141" s="14"/>
      <c r="P1048141" s="14"/>
      <c r="Q1048141" s="14"/>
      <c r="R1048141" s="14"/>
      <c r="S1048141" s="14"/>
      <c r="T1048141" s="14"/>
      <c r="U1048141" s="14"/>
      <c r="V1048141" s="14"/>
      <c r="W1048141" s="14"/>
      <c r="X1048141" s="14"/>
      <c r="Y1048141" s="37"/>
      <c r="Z1048141" s="37"/>
      <c r="BR1048141" s="25"/>
      <c r="BT1048141" s="25"/>
    </row>
    <row r="1048142" spans="8:72" s="38" customFormat="1" ht="31.5" customHeight="1" x14ac:dyDescent="0.25">
      <c r="H1048142" s="14"/>
      <c r="I1048142" s="14"/>
      <c r="J1048142" s="14"/>
      <c r="K1048142" s="14"/>
      <c r="L1048142" s="14"/>
      <c r="M1048142" s="14"/>
      <c r="N1048142" s="14"/>
      <c r="O1048142" s="14"/>
      <c r="P1048142" s="14"/>
      <c r="Q1048142" s="14"/>
      <c r="R1048142" s="14"/>
      <c r="S1048142" s="14"/>
      <c r="T1048142" s="14"/>
      <c r="U1048142" s="14"/>
      <c r="V1048142" s="14"/>
      <c r="W1048142" s="14"/>
      <c r="X1048142" s="14"/>
      <c r="Y1048142" s="37"/>
      <c r="Z1048142" s="37"/>
      <c r="BR1048142" s="25"/>
      <c r="BT1048142" s="25"/>
    </row>
    <row r="1048143" spans="8:72" s="38" customFormat="1" ht="31.5" customHeight="1" x14ac:dyDescent="0.25">
      <c r="H1048143" s="14"/>
      <c r="I1048143" s="14"/>
      <c r="J1048143" s="14"/>
      <c r="K1048143" s="14"/>
      <c r="L1048143" s="14"/>
      <c r="M1048143" s="14"/>
      <c r="N1048143" s="14"/>
      <c r="O1048143" s="14"/>
      <c r="P1048143" s="14"/>
      <c r="Q1048143" s="14"/>
      <c r="R1048143" s="14"/>
      <c r="S1048143" s="14"/>
      <c r="T1048143" s="14"/>
      <c r="U1048143" s="14"/>
      <c r="V1048143" s="14"/>
      <c r="W1048143" s="14"/>
      <c r="X1048143" s="14"/>
      <c r="Y1048143" s="37"/>
      <c r="Z1048143" s="37"/>
      <c r="BR1048143" s="25"/>
      <c r="BT1048143" s="25"/>
    </row>
    <row r="1048144" spans="8:72" s="38" customFormat="1" ht="31.5" customHeight="1" x14ac:dyDescent="0.25">
      <c r="H1048144" s="14"/>
      <c r="I1048144" s="14"/>
      <c r="J1048144" s="14"/>
      <c r="K1048144" s="14"/>
      <c r="L1048144" s="14"/>
      <c r="M1048144" s="14"/>
      <c r="N1048144" s="14"/>
      <c r="O1048144" s="14"/>
      <c r="P1048144" s="14"/>
      <c r="Q1048144" s="14"/>
      <c r="R1048144" s="14"/>
      <c r="S1048144" s="14"/>
      <c r="T1048144" s="14"/>
      <c r="U1048144" s="14"/>
      <c r="V1048144" s="14"/>
      <c r="W1048144" s="14"/>
      <c r="X1048144" s="14"/>
      <c r="Y1048144" s="37"/>
      <c r="Z1048144" s="37"/>
      <c r="BR1048144" s="25"/>
      <c r="BT1048144" s="25"/>
    </row>
    <row r="1048145" spans="8:72" s="38" customFormat="1" ht="31.5" customHeight="1" x14ac:dyDescent="0.25">
      <c r="H1048145" s="14"/>
      <c r="I1048145" s="14"/>
      <c r="J1048145" s="14"/>
      <c r="K1048145" s="14"/>
      <c r="L1048145" s="14"/>
      <c r="M1048145" s="14"/>
      <c r="N1048145" s="14"/>
      <c r="O1048145" s="14"/>
      <c r="P1048145" s="14"/>
      <c r="Q1048145" s="14"/>
      <c r="R1048145" s="14"/>
      <c r="S1048145" s="14"/>
      <c r="T1048145" s="14"/>
      <c r="U1048145" s="14"/>
      <c r="V1048145" s="14"/>
      <c r="W1048145" s="14"/>
      <c r="X1048145" s="14"/>
      <c r="Y1048145" s="37"/>
      <c r="Z1048145" s="37"/>
      <c r="BR1048145" s="25"/>
      <c r="BT1048145" s="25"/>
    </row>
    <row r="1048146" spans="8:72" s="38" customFormat="1" ht="31.5" customHeight="1" x14ac:dyDescent="0.25">
      <c r="H1048146" s="14"/>
      <c r="I1048146" s="14"/>
      <c r="J1048146" s="14"/>
      <c r="K1048146" s="14"/>
      <c r="L1048146" s="14"/>
      <c r="M1048146" s="14"/>
      <c r="N1048146" s="14"/>
      <c r="O1048146" s="14"/>
      <c r="P1048146" s="14"/>
      <c r="Q1048146" s="14"/>
      <c r="R1048146" s="14"/>
      <c r="S1048146" s="14"/>
      <c r="T1048146" s="14"/>
      <c r="U1048146" s="14"/>
      <c r="V1048146" s="14"/>
      <c r="W1048146" s="14"/>
      <c r="X1048146" s="14"/>
      <c r="Y1048146" s="37"/>
      <c r="Z1048146" s="37"/>
      <c r="BR1048146" s="25"/>
      <c r="BT1048146" s="25"/>
    </row>
    <row r="1048147" spans="8:72" s="38" customFormat="1" ht="31.5" customHeight="1" x14ac:dyDescent="0.25">
      <c r="H1048147" s="14"/>
      <c r="I1048147" s="14"/>
      <c r="J1048147" s="14"/>
      <c r="K1048147" s="14"/>
      <c r="L1048147" s="14"/>
      <c r="M1048147" s="14"/>
      <c r="N1048147" s="14"/>
      <c r="O1048147" s="14"/>
      <c r="P1048147" s="14"/>
      <c r="Q1048147" s="14"/>
      <c r="R1048147" s="14"/>
      <c r="S1048147" s="14"/>
      <c r="T1048147" s="14"/>
      <c r="U1048147" s="14"/>
      <c r="V1048147" s="14"/>
      <c r="W1048147" s="14"/>
      <c r="X1048147" s="14"/>
      <c r="Y1048147" s="37"/>
      <c r="Z1048147" s="37"/>
      <c r="BR1048147" s="25"/>
      <c r="BT1048147" s="25"/>
    </row>
    <row r="1048148" spans="8:72" s="38" customFormat="1" ht="31.5" customHeight="1" x14ac:dyDescent="0.25">
      <c r="H1048148" s="14"/>
      <c r="I1048148" s="14"/>
      <c r="J1048148" s="14"/>
      <c r="K1048148" s="14"/>
      <c r="L1048148" s="14"/>
      <c r="M1048148" s="14"/>
      <c r="N1048148" s="14"/>
      <c r="O1048148" s="14"/>
      <c r="P1048148" s="14"/>
      <c r="Q1048148" s="14"/>
      <c r="R1048148" s="14"/>
      <c r="S1048148" s="14"/>
      <c r="T1048148" s="14"/>
      <c r="U1048148" s="14"/>
      <c r="V1048148" s="14"/>
      <c r="W1048148" s="14"/>
      <c r="X1048148" s="14"/>
      <c r="Y1048148" s="37"/>
      <c r="Z1048148" s="37"/>
      <c r="BR1048148" s="25"/>
      <c r="BT1048148" s="25"/>
    </row>
    <row r="1048149" spans="8:72" s="38" customFormat="1" ht="31.5" customHeight="1" x14ac:dyDescent="0.25">
      <c r="H1048149" s="14"/>
      <c r="I1048149" s="14"/>
      <c r="J1048149" s="14"/>
      <c r="K1048149" s="14"/>
      <c r="L1048149" s="14"/>
      <c r="M1048149" s="14"/>
      <c r="N1048149" s="14"/>
      <c r="O1048149" s="14"/>
      <c r="P1048149" s="14"/>
      <c r="Q1048149" s="14"/>
      <c r="R1048149" s="14"/>
      <c r="S1048149" s="14"/>
      <c r="T1048149" s="14"/>
      <c r="U1048149" s="14"/>
      <c r="V1048149" s="14"/>
      <c r="W1048149" s="14"/>
      <c r="X1048149" s="14"/>
      <c r="Y1048149" s="37"/>
      <c r="Z1048149" s="37"/>
      <c r="BR1048149" s="25"/>
      <c r="BT1048149" s="25"/>
    </row>
    <row r="1048150" spans="8:72" s="38" customFormat="1" ht="31.5" customHeight="1" x14ac:dyDescent="0.25">
      <c r="H1048150" s="14"/>
      <c r="I1048150" s="14"/>
      <c r="J1048150" s="14"/>
      <c r="K1048150" s="14"/>
      <c r="L1048150" s="14"/>
      <c r="M1048150" s="14"/>
      <c r="N1048150" s="14"/>
      <c r="O1048150" s="14"/>
      <c r="P1048150" s="14"/>
      <c r="Q1048150" s="14"/>
      <c r="R1048150" s="14"/>
      <c r="S1048150" s="14"/>
      <c r="T1048150" s="14"/>
      <c r="U1048150" s="14"/>
      <c r="V1048150" s="14"/>
      <c r="W1048150" s="14"/>
      <c r="X1048150" s="14"/>
      <c r="Y1048150" s="37"/>
      <c r="Z1048150" s="37"/>
      <c r="BR1048150" s="25"/>
      <c r="BT1048150" s="25"/>
    </row>
    <row r="1048151" spans="8:72" s="38" customFormat="1" ht="31.5" customHeight="1" x14ac:dyDescent="0.25">
      <c r="H1048151" s="14"/>
      <c r="I1048151" s="14"/>
      <c r="J1048151" s="14"/>
      <c r="K1048151" s="14"/>
      <c r="L1048151" s="14"/>
      <c r="M1048151" s="14"/>
      <c r="N1048151" s="14"/>
      <c r="O1048151" s="14"/>
      <c r="P1048151" s="14"/>
      <c r="Q1048151" s="14"/>
      <c r="R1048151" s="14"/>
      <c r="S1048151" s="14"/>
      <c r="T1048151" s="14"/>
      <c r="U1048151" s="14"/>
      <c r="V1048151" s="14"/>
      <c r="W1048151" s="14"/>
      <c r="X1048151" s="14"/>
      <c r="Y1048151" s="37"/>
      <c r="Z1048151" s="37"/>
      <c r="BR1048151" s="25"/>
      <c r="BT1048151" s="25"/>
    </row>
    <row r="1048152" spans="8:72" s="38" customFormat="1" ht="31.5" customHeight="1" x14ac:dyDescent="0.25">
      <c r="H1048152" s="14"/>
      <c r="I1048152" s="14"/>
      <c r="J1048152" s="14"/>
      <c r="K1048152" s="14"/>
      <c r="L1048152" s="14"/>
      <c r="M1048152" s="14"/>
      <c r="N1048152" s="14"/>
      <c r="O1048152" s="14"/>
      <c r="P1048152" s="14"/>
      <c r="Q1048152" s="14"/>
      <c r="R1048152" s="14"/>
      <c r="S1048152" s="14"/>
      <c r="T1048152" s="14"/>
      <c r="U1048152" s="14"/>
      <c r="V1048152" s="14"/>
      <c r="W1048152" s="14"/>
      <c r="X1048152" s="14"/>
      <c r="Y1048152" s="37"/>
      <c r="Z1048152" s="37"/>
      <c r="BR1048152" s="25"/>
      <c r="BT1048152" s="25"/>
    </row>
    <row r="1048153" spans="8:72" s="38" customFormat="1" ht="31.5" customHeight="1" x14ac:dyDescent="0.25">
      <c r="H1048153" s="14"/>
      <c r="I1048153" s="14"/>
      <c r="J1048153" s="14"/>
      <c r="K1048153" s="14"/>
      <c r="L1048153" s="14"/>
      <c r="M1048153" s="14"/>
      <c r="N1048153" s="14"/>
      <c r="O1048153" s="14"/>
      <c r="P1048153" s="14"/>
      <c r="Q1048153" s="14"/>
      <c r="R1048153" s="14"/>
      <c r="S1048153" s="14"/>
      <c r="T1048153" s="14"/>
      <c r="U1048153" s="14"/>
      <c r="V1048153" s="14"/>
      <c r="W1048153" s="14"/>
      <c r="X1048153" s="14"/>
      <c r="Y1048153" s="37"/>
      <c r="Z1048153" s="37"/>
      <c r="BR1048153" s="25"/>
      <c r="BT1048153" s="25"/>
    </row>
    <row r="1048154" spans="8:72" s="38" customFormat="1" ht="31.5" customHeight="1" x14ac:dyDescent="0.25">
      <c r="H1048154" s="14"/>
      <c r="I1048154" s="14"/>
      <c r="J1048154" s="14"/>
      <c r="K1048154" s="14"/>
      <c r="L1048154" s="14"/>
      <c r="M1048154" s="14"/>
      <c r="N1048154" s="14"/>
      <c r="O1048154" s="14"/>
      <c r="P1048154" s="14"/>
      <c r="Q1048154" s="14"/>
      <c r="R1048154" s="14"/>
      <c r="S1048154" s="14"/>
      <c r="T1048154" s="14"/>
      <c r="U1048154" s="14"/>
      <c r="V1048154" s="14"/>
      <c r="W1048154" s="14"/>
      <c r="X1048154" s="14"/>
      <c r="Y1048154" s="37"/>
      <c r="Z1048154" s="37"/>
      <c r="BR1048154" s="25"/>
      <c r="BT1048154" s="25"/>
    </row>
    <row r="1048155" spans="8:72" s="38" customFormat="1" ht="31.5" customHeight="1" x14ac:dyDescent="0.25">
      <c r="H1048155" s="14"/>
      <c r="I1048155" s="14"/>
      <c r="J1048155" s="14"/>
      <c r="K1048155" s="14"/>
      <c r="L1048155" s="14"/>
      <c r="M1048155" s="14"/>
      <c r="N1048155" s="14"/>
      <c r="O1048155" s="14"/>
      <c r="P1048155" s="14"/>
      <c r="Q1048155" s="14"/>
      <c r="R1048155" s="14"/>
      <c r="S1048155" s="14"/>
      <c r="T1048155" s="14"/>
      <c r="U1048155" s="14"/>
      <c r="V1048155" s="14"/>
      <c r="W1048155" s="14"/>
      <c r="X1048155" s="14"/>
      <c r="Y1048155" s="37"/>
      <c r="Z1048155" s="37"/>
      <c r="BR1048155" s="25"/>
      <c r="BT1048155" s="25"/>
    </row>
    <row r="1048156" spans="8:72" s="38" customFormat="1" ht="31.5" customHeight="1" x14ac:dyDescent="0.25">
      <c r="H1048156" s="14"/>
      <c r="I1048156" s="14"/>
      <c r="J1048156" s="14"/>
      <c r="K1048156" s="14"/>
      <c r="L1048156" s="14"/>
      <c r="M1048156" s="14"/>
      <c r="N1048156" s="14"/>
      <c r="O1048156" s="14"/>
      <c r="P1048156" s="14"/>
      <c r="Q1048156" s="14"/>
      <c r="R1048156" s="14"/>
      <c r="S1048156" s="14"/>
      <c r="T1048156" s="14"/>
      <c r="U1048156" s="14"/>
      <c r="V1048156" s="14"/>
      <c r="W1048156" s="14"/>
      <c r="X1048156" s="14"/>
      <c r="Y1048156" s="37"/>
      <c r="Z1048156" s="37"/>
      <c r="BR1048156" s="25"/>
      <c r="BT1048156" s="25"/>
    </row>
    <row r="1048157" spans="8:72" s="38" customFormat="1" ht="31.5" customHeight="1" x14ac:dyDescent="0.25">
      <c r="H1048157" s="14"/>
      <c r="I1048157" s="14"/>
      <c r="J1048157" s="14"/>
      <c r="K1048157" s="14"/>
      <c r="L1048157" s="14"/>
      <c r="M1048157" s="14"/>
      <c r="N1048157" s="14"/>
      <c r="O1048157" s="14"/>
      <c r="P1048157" s="14"/>
      <c r="Q1048157" s="14"/>
      <c r="R1048157" s="14"/>
      <c r="S1048157" s="14"/>
      <c r="T1048157" s="14"/>
      <c r="U1048157" s="14"/>
      <c r="V1048157" s="14"/>
      <c r="W1048157" s="14"/>
      <c r="X1048157" s="14"/>
      <c r="Y1048157" s="37"/>
      <c r="Z1048157" s="37"/>
      <c r="BR1048157" s="25"/>
      <c r="BT1048157" s="25"/>
    </row>
    <row r="1048158" spans="8:72" s="38" customFormat="1" ht="31.5" customHeight="1" x14ac:dyDescent="0.25">
      <c r="H1048158" s="14"/>
      <c r="I1048158" s="14"/>
      <c r="J1048158" s="14"/>
      <c r="K1048158" s="14"/>
      <c r="L1048158" s="14"/>
      <c r="M1048158" s="14"/>
      <c r="N1048158" s="14"/>
      <c r="O1048158" s="14"/>
      <c r="P1048158" s="14"/>
      <c r="Q1048158" s="14"/>
      <c r="R1048158" s="14"/>
      <c r="S1048158" s="14"/>
      <c r="T1048158" s="14"/>
      <c r="U1048158" s="14"/>
      <c r="V1048158" s="14"/>
      <c r="W1048158" s="14"/>
      <c r="X1048158" s="14"/>
      <c r="Y1048158" s="37"/>
      <c r="Z1048158" s="37"/>
      <c r="BR1048158" s="25"/>
      <c r="BT1048158" s="25"/>
    </row>
    <row r="1048159" spans="8:72" s="38" customFormat="1" ht="31.5" customHeight="1" x14ac:dyDescent="0.25">
      <c r="H1048159" s="14"/>
      <c r="I1048159" s="14"/>
      <c r="J1048159" s="14"/>
      <c r="K1048159" s="14"/>
      <c r="L1048159" s="14"/>
      <c r="M1048159" s="14"/>
      <c r="N1048159" s="14"/>
      <c r="O1048159" s="14"/>
      <c r="P1048159" s="14"/>
      <c r="Q1048159" s="14"/>
      <c r="R1048159" s="14"/>
      <c r="S1048159" s="14"/>
      <c r="T1048159" s="14"/>
      <c r="U1048159" s="14"/>
      <c r="V1048159" s="14"/>
      <c r="W1048159" s="14"/>
      <c r="X1048159" s="14"/>
      <c r="Y1048159" s="37"/>
      <c r="Z1048159" s="37"/>
      <c r="BR1048159" s="25"/>
      <c r="BT1048159" s="25"/>
    </row>
    <row r="1048160" spans="8:72" s="38" customFormat="1" ht="31.5" customHeight="1" x14ac:dyDescent="0.25">
      <c r="H1048160" s="14"/>
      <c r="I1048160" s="14"/>
      <c r="J1048160" s="14"/>
      <c r="K1048160" s="14"/>
      <c r="L1048160" s="14"/>
      <c r="M1048160" s="14"/>
      <c r="N1048160" s="14"/>
      <c r="O1048160" s="14"/>
      <c r="P1048160" s="14"/>
      <c r="Q1048160" s="14"/>
      <c r="R1048160" s="14"/>
      <c r="S1048160" s="14"/>
      <c r="T1048160" s="14"/>
      <c r="U1048160" s="14"/>
      <c r="V1048160" s="14"/>
      <c r="W1048160" s="14"/>
      <c r="X1048160" s="14"/>
      <c r="Y1048160" s="37"/>
      <c r="Z1048160" s="37"/>
      <c r="BR1048160" s="25"/>
      <c r="BT1048160" s="25"/>
    </row>
    <row r="1048161" spans="8:72" s="38" customFormat="1" ht="31.5" customHeight="1" x14ac:dyDescent="0.25">
      <c r="H1048161" s="14"/>
      <c r="I1048161" s="14"/>
      <c r="J1048161" s="14"/>
      <c r="K1048161" s="14"/>
      <c r="L1048161" s="14"/>
      <c r="M1048161" s="14"/>
      <c r="N1048161" s="14"/>
      <c r="O1048161" s="14"/>
      <c r="P1048161" s="14"/>
      <c r="Q1048161" s="14"/>
      <c r="R1048161" s="14"/>
      <c r="S1048161" s="14"/>
      <c r="T1048161" s="14"/>
      <c r="U1048161" s="14"/>
      <c r="V1048161" s="14"/>
      <c r="W1048161" s="14"/>
      <c r="X1048161" s="14"/>
      <c r="Y1048161" s="37"/>
      <c r="Z1048161" s="37"/>
      <c r="BR1048161" s="25"/>
      <c r="BT1048161" s="25"/>
    </row>
    <row r="1048162" spans="8:72" s="38" customFormat="1" ht="31.5" customHeight="1" x14ac:dyDescent="0.25">
      <c r="H1048162" s="14"/>
      <c r="I1048162" s="14"/>
      <c r="J1048162" s="14"/>
      <c r="K1048162" s="14"/>
      <c r="L1048162" s="14"/>
      <c r="M1048162" s="14"/>
      <c r="N1048162" s="14"/>
      <c r="O1048162" s="14"/>
      <c r="P1048162" s="14"/>
      <c r="Q1048162" s="14"/>
      <c r="R1048162" s="14"/>
      <c r="S1048162" s="14"/>
      <c r="T1048162" s="14"/>
      <c r="U1048162" s="14"/>
      <c r="V1048162" s="14"/>
      <c r="W1048162" s="14"/>
      <c r="X1048162" s="14"/>
      <c r="Y1048162" s="37"/>
      <c r="Z1048162" s="37"/>
      <c r="BR1048162" s="25"/>
      <c r="BT1048162" s="25"/>
    </row>
    <row r="1048163" spans="8:72" s="38" customFormat="1" ht="31.5" customHeight="1" x14ac:dyDescent="0.25">
      <c r="H1048163" s="14"/>
      <c r="I1048163" s="14"/>
      <c r="J1048163" s="14"/>
      <c r="K1048163" s="14"/>
      <c r="L1048163" s="14"/>
      <c r="M1048163" s="14"/>
      <c r="N1048163" s="14"/>
      <c r="O1048163" s="14"/>
      <c r="P1048163" s="14"/>
      <c r="Q1048163" s="14"/>
      <c r="R1048163" s="14"/>
      <c r="S1048163" s="14"/>
      <c r="T1048163" s="14"/>
      <c r="U1048163" s="14"/>
      <c r="V1048163" s="14"/>
      <c r="W1048163" s="14"/>
      <c r="X1048163" s="14"/>
      <c r="Y1048163" s="37"/>
      <c r="Z1048163" s="37"/>
      <c r="BR1048163" s="25"/>
      <c r="BT1048163" s="25"/>
    </row>
    <row r="1048164" spans="8:72" s="38" customFormat="1" ht="31.5" customHeight="1" x14ac:dyDescent="0.25">
      <c r="H1048164" s="14"/>
      <c r="I1048164" s="14"/>
      <c r="J1048164" s="14"/>
      <c r="K1048164" s="14"/>
      <c r="L1048164" s="14"/>
      <c r="M1048164" s="14"/>
      <c r="N1048164" s="14"/>
      <c r="O1048164" s="14"/>
      <c r="P1048164" s="14"/>
      <c r="Q1048164" s="14"/>
      <c r="R1048164" s="14"/>
      <c r="S1048164" s="14"/>
      <c r="T1048164" s="14"/>
      <c r="U1048164" s="14"/>
      <c r="V1048164" s="14"/>
      <c r="W1048164" s="14"/>
      <c r="X1048164" s="14"/>
      <c r="Y1048164" s="37"/>
      <c r="Z1048164" s="37"/>
      <c r="BR1048164" s="25"/>
      <c r="BT1048164" s="25"/>
    </row>
    <row r="1048165" spans="8:72" s="38" customFormat="1" ht="31.5" customHeight="1" x14ac:dyDescent="0.25">
      <c r="H1048165" s="14"/>
      <c r="I1048165" s="14"/>
      <c r="J1048165" s="14"/>
      <c r="K1048165" s="14"/>
      <c r="L1048165" s="14"/>
      <c r="M1048165" s="14"/>
      <c r="N1048165" s="14"/>
      <c r="O1048165" s="14"/>
      <c r="P1048165" s="14"/>
      <c r="Q1048165" s="14"/>
      <c r="R1048165" s="14"/>
      <c r="S1048165" s="14"/>
      <c r="T1048165" s="14"/>
      <c r="U1048165" s="14"/>
      <c r="V1048165" s="14"/>
      <c r="W1048165" s="14"/>
      <c r="X1048165" s="14"/>
      <c r="Y1048165" s="37"/>
      <c r="Z1048165" s="37"/>
      <c r="BR1048165" s="25"/>
      <c r="BT1048165" s="25"/>
    </row>
    <row r="1048166" spans="8:72" s="38" customFormat="1" ht="31.5" customHeight="1" x14ac:dyDescent="0.25">
      <c r="H1048166" s="14"/>
      <c r="I1048166" s="14"/>
      <c r="J1048166" s="14"/>
      <c r="K1048166" s="14"/>
      <c r="L1048166" s="14"/>
      <c r="M1048166" s="14"/>
      <c r="N1048166" s="14"/>
      <c r="O1048166" s="14"/>
      <c r="P1048166" s="14"/>
      <c r="Q1048166" s="14"/>
      <c r="R1048166" s="14"/>
      <c r="S1048166" s="14"/>
      <c r="T1048166" s="14"/>
      <c r="U1048166" s="14"/>
      <c r="V1048166" s="14"/>
      <c r="W1048166" s="14"/>
      <c r="X1048166" s="14"/>
      <c r="Y1048166" s="37"/>
      <c r="Z1048166" s="37"/>
      <c r="BR1048166" s="25"/>
      <c r="BT1048166" s="25"/>
    </row>
    <row r="1048167" spans="8:72" s="38" customFormat="1" ht="31.5" customHeight="1" x14ac:dyDescent="0.25">
      <c r="H1048167" s="14"/>
      <c r="I1048167" s="14"/>
      <c r="J1048167" s="14"/>
      <c r="K1048167" s="14"/>
      <c r="L1048167" s="14"/>
      <c r="M1048167" s="14"/>
      <c r="N1048167" s="14"/>
      <c r="O1048167" s="14"/>
      <c r="P1048167" s="14"/>
      <c r="Q1048167" s="14"/>
      <c r="R1048167" s="14"/>
      <c r="S1048167" s="14"/>
      <c r="T1048167" s="14"/>
      <c r="U1048167" s="14"/>
      <c r="V1048167" s="14"/>
      <c r="W1048167" s="14"/>
      <c r="X1048167" s="14"/>
      <c r="Y1048167" s="37"/>
      <c r="Z1048167" s="37"/>
      <c r="BR1048167" s="25"/>
      <c r="BT1048167" s="25"/>
    </row>
    <row r="1048168" spans="8:72" s="38" customFormat="1" ht="31.5" customHeight="1" x14ac:dyDescent="0.25">
      <c r="H1048168" s="14"/>
      <c r="I1048168" s="14"/>
      <c r="J1048168" s="14"/>
      <c r="K1048168" s="14"/>
      <c r="L1048168" s="14"/>
      <c r="M1048168" s="14"/>
      <c r="N1048168" s="14"/>
      <c r="O1048168" s="14"/>
      <c r="P1048168" s="14"/>
      <c r="Q1048168" s="14"/>
      <c r="R1048168" s="14"/>
      <c r="S1048168" s="14"/>
      <c r="T1048168" s="14"/>
      <c r="U1048168" s="14"/>
      <c r="V1048168" s="14"/>
      <c r="W1048168" s="14"/>
      <c r="X1048168" s="14"/>
      <c r="Y1048168" s="37"/>
      <c r="Z1048168" s="37"/>
      <c r="BR1048168" s="25"/>
      <c r="BT1048168" s="25"/>
    </row>
    <row r="1048169" spans="8:72" s="38" customFormat="1" ht="31.5" customHeight="1" x14ac:dyDescent="0.25">
      <c r="H1048169" s="14"/>
      <c r="I1048169" s="14"/>
      <c r="J1048169" s="14"/>
      <c r="K1048169" s="14"/>
      <c r="L1048169" s="14"/>
      <c r="M1048169" s="14"/>
      <c r="N1048169" s="14"/>
      <c r="O1048169" s="14"/>
      <c r="P1048169" s="14"/>
      <c r="Q1048169" s="14"/>
      <c r="R1048169" s="14"/>
      <c r="S1048169" s="14"/>
      <c r="T1048169" s="14"/>
      <c r="U1048169" s="14"/>
      <c r="V1048169" s="14"/>
      <c r="W1048169" s="14"/>
      <c r="X1048169" s="14"/>
      <c r="Y1048169" s="37"/>
      <c r="Z1048169" s="37"/>
      <c r="BR1048169" s="25"/>
      <c r="BT1048169" s="25"/>
    </row>
    <row r="1048170" spans="8:72" s="38" customFormat="1" ht="31.5" customHeight="1" x14ac:dyDescent="0.25">
      <c r="H1048170" s="14"/>
      <c r="I1048170" s="14"/>
      <c r="J1048170" s="14"/>
      <c r="K1048170" s="14"/>
      <c r="L1048170" s="14"/>
      <c r="M1048170" s="14"/>
      <c r="N1048170" s="14"/>
      <c r="O1048170" s="14"/>
      <c r="P1048170" s="14"/>
      <c r="Q1048170" s="14"/>
      <c r="R1048170" s="14"/>
      <c r="S1048170" s="14"/>
      <c r="T1048170" s="14"/>
      <c r="U1048170" s="14"/>
      <c r="V1048170" s="14"/>
      <c r="W1048170" s="14"/>
      <c r="X1048170" s="14"/>
      <c r="Y1048170" s="37"/>
      <c r="Z1048170" s="37"/>
      <c r="BR1048170" s="25"/>
      <c r="BT1048170" s="25"/>
    </row>
    <row r="1048171" spans="8:72" s="38" customFormat="1" ht="31.5" customHeight="1" x14ac:dyDescent="0.25">
      <c r="H1048171" s="14"/>
      <c r="I1048171" s="14"/>
      <c r="J1048171" s="14"/>
      <c r="K1048171" s="14"/>
      <c r="L1048171" s="14"/>
      <c r="M1048171" s="14"/>
      <c r="N1048171" s="14"/>
      <c r="O1048171" s="14"/>
      <c r="P1048171" s="14"/>
      <c r="Q1048171" s="14"/>
      <c r="R1048171" s="14"/>
      <c r="S1048171" s="14"/>
      <c r="T1048171" s="14"/>
      <c r="U1048171" s="14"/>
      <c r="V1048171" s="14"/>
      <c r="W1048171" s="14"/>
      <c r="X1048171" s="14"/>
      <c r="Y1048171" s="37"/>
      <c r="Z1048171" s="37"/>
      <c r="BR1048171" s="25"/>
      <c r="BT1048171" s="25"/>
    </row>
    <row r="1048172" spans="8:72" s="38" customFormat="1" ht="31.5" customHeight="1" x14ac:dyDescent="0.25">
      <c r="H1048172" s="14"/>
      <c r="I1048172" s="14"/>
      <c r="J1048172" s="14"/>
      <c r="K1048172" s="14"/>
      <c r="L1048172" s="14"/>
      <c r="M1048172" s="14"/>
      <c r="N1048172" s="14"/>
      <c r="O1048172" s="14"/>
      <c r="P1048172" s="14"/>
      <c r="Q1048172" s="14"/>
      <c r="R1048172" s="14"/>
      <c r="S1048172" s="14"/>
      <c r="T1048172" s="14"/>
      <c r="U1048172" s="14"/>
      <c r="V1048172" s="14"/>
      <c r="W1048172" s="14"/>
      <c r="X1048172" s="14"/>
      <c r="Y1048172" s="37"/>
      <c r="Z1048172" s="37"/>
      <c r="BR1048172" s="25"/>
      <c r="BT1048172" s="25"/>
    </row>
    <row r="1048173" spans="8:72" s="38" customFormat="1" ht="31.5" customHeight="1" x14ac:dyDescent="0.25">
      <c r="H1048173" s="14"/>
      <c r="I1048173" s="14"/>
      <c r="J1048173" s="14"/>
      <c r="K1048173" s="14"/>
      <c r="L1048173" s="14"/>
      <c r="M1048173" s="14"/>
      <c r="N1048173" s="14"/>
      <c r="O1048173" s="14"/>
      <c r="P1048173" s="14"/>
      <c r="Q1048173" s="14"/>
      <c r="R1048173" s="14"/>
      <c r="S1048173" s="14"/>
      <c r="T1048173" s="14"/>
      <c r="U1048173" s="14"/>
      <c r="V1048173" s="14"/>
      <c r="W1048173" s="14"/>
      <c r="X1048173" s="14"/>
      <c r="Y1048173" s="37"/>
      <c r="Z1048173" s="37"/>
      <c r="BR1048173" s="25"/>
      <c r="BT1048173" s="25"/>
    </row>
    <row r="1048174" spans="8:72" s="38" customFormat="1" ht="31.5" customHeight="1" x14ac:dyDescent="0.25">
      <c r="H1048174" s="14"/>
      <c r="I1048174" s="14"/>
      <c r="J1048174" s="14"/>
      <c r="K1048174" s="14"/>
      <c r="L1048174" s="14"/>
      <c r="M1048174" s="14"/>
      <c r="N1048174" s="14"/>
      <c r="O1048174" s="14"/>
      <c r="P1048174" s="14"/>
      <c r="Q1048174" s="14"/>
      <c r="R1048174" s="14"/>
      <c r="S1048174" s="14"/>
      <c r="T1048174" s="14"/>
      <c r="U1048174" s="14"/>
      <c r="V1048174" s="14"/>
      <c r="W1048174" s="14"/>
      <c r="X1048174" s="14"/>
      <c r="Y1048174" s="37"/>
      <c r="Z1048174" s="37"/>
      <c r="BR1048174" s="25"/>
      <c r="BT1048174" s="25"/>
    </row>
    <row r="1048175" spans="8:72" s="38" customFormat="1" ht="31.5" customHeight="1" x14ac:dyDescent="0.25">
      <c r="H1048175" s="14"/>
      <c r="I1048175" s="14"/>
      <c r="J1048175" s="14"/>
      <c r="K1048175" s="14"/>
      <c r="L1048175" s="14"/>
      <c r="M1048175" s="14"/>
      <c r="N1048175" s="14"/>
      <c r="O1048175" s="14"/>
      <c r="P1048175" s="14"/>
      <c r="Q1048175" s="14"/>
      <c r="R1048175" s="14"/>
      <c r="S1048175" s="14"/>
      <c r="T1048175" s="14"/>
      <c r="U1048175" s="14"/>
      <c r="V1048175" s="14"/>
      <c r="W1048175" s="14"/>
      <c r="X1048175" s="14"/>
      <c r="Y1048175" s="37"/>
      <c r="Z1048175" s="37"/>
      <c r="BR1048175" s="25"/>
      <c r="BT1048175" s="25"/>
    </row>
    <row r="1048176" spans="8:72" s="38" customFormat="1" ht="31.5" customHeight="1" x14ac:dyDescent="0.25">
      <c r="H1048176" s="14"/>
      <c r="I1048176" s="14"/>
      <c r="J1048176" s="14"/>
      <c r="K1048176" s="14"/>
      <c r="L1048176" s="14"/>
      <c r="M1048176" s="14"/>
      <c r="N1048176" s="14"/>
      <c r="O1048176" s="14"/>
      <c r="P1048176" s="14"/>
      <c r="Q1048176" s="14"/>
      <c r="R1048176" s="14"/>
      <c r="S1048176" s="14"/>
      <c r="T1048176" s="14"/>
      <c r="U1048176" s="14"/>
      <c r="V1048176" s="14"/>
      <c r="W1048176" s="14"/>
      <c r="X1048176" s="14"/>
      <c r="Y1048176" s="37"/>
      <c r="Z1048176" s="37"/>
      <c r="BR1048176" s="25"/>
      <c r="BT1048176" s="25"/>
    </row>
    <row r="1048177" spans="8:72" s="38" customFormat="1" ht="31.5" customHeight="1" x14ac:dyDescent="0.25">
      <c r="H1048177" s="14"/>
      <c r="I1048177" s="14"/>
      <c r="J1048177" s="14"/>
      <c r="K1048177" s="14"/>
      <c r="L1048177" s="14"/>
      <c r="M1048177" s="14"/>
      <c r="N1048177" s="14"/>
      <c r="O1048177" s="14"/>
      <c r="P1048177" s="14"/>
      <c r="Q1048177" s="14"/>
      <c r="R1048177" s="14"/>
      <c r="S1048177" s="14"/>
      <c r="T1048177" s="14"/>
      <c r="U1048177" s="14"/>
      <c r="V1048177" s="14"/>
      <c r="W1048177" s="14"/>
      <c r="X1048177" s="14"/>
      <c r="Y1048177" s="37"/>
      <c r="Z1048177" s="37"/>
      <c r="BR1048177" s="25"/>
      <c r="BT1048177" s="25"/>
    </row>
    <row r="1048178" spans="8:72" s="38" customFormat="1" ht="31.5" customHeight="1" x14ac:dyDescent="0.25">
      <c r="H1048178" s="14"/>
      <c r="I1048178" s="14"/>
      <c r="J1048178" s="14"/>
      <c r="K1048178" s="14"/>
      <c r="L1048178" s="14"/>
      <c r="M1048178" s="14"/>
      <c r="N1048178" s="14"/>
      <c r="O1048178" s="14"/>
      <c r="P1048178" s="14"/>
      <c r="Q1048178" s="14"/>
      <c r="R1048178" s="14"/>
      <c r="S1048178" s="14"/>
      <c r="T1048178" s="14"/>
      <c r="U1048178" s="14"/>
      <c r="V1048178" s="14"/>
      <c r="W1048178" s="14"/>
      <c r="X1048178" s="14"/>
      <c r="Y1048178" s="37"/>
      <c r="Z1048178" s="37"/>
      <c r="BR1048178" s="25"/>
      <c r="BT1048178" s="25"/>
    </row>
    <row r="1048179" spans="8:72" s="38" customFormat="1" ht="31.5" customHeight="1" x14ac:dyDescent="0.25">
      <c r="H1048179" s="14"/>
      <c r="I1048179" s="14"/>
      <c r="J1048179" s="14"/>
      <c r="K1048179" s="14"/>
      <c r="L1048179" s="14"/>
      <c r="M1048179" s="14"/>
      <c r="N1048179" s="14"/>
      <c r="O1048179" s="14"/>
      <c r="P1048179" s="14"/>
      <c r="Q1048179" s="14"/>
      <c r="R1048179" s="14"/>
      <c r="S1048179" s="14"/>
      <c r="T1048179" s="14"/>
      <c r="U1048179" s="14"/>
      <c r="V1048179" s="14"/>
      <c r="W1048179" s="14"/>
      <c r="X1048179" s="14"/>
      <c r="Y1048179" s="37"/>
      <c r="Z1048179" s="37"/>
      <c r="BR1048179" s="25"/>
      <c r="BT1048179" s="25"/>
    </row>
    <row r="1048180" spans="8:72" s="38" customFormat="1" ht="31.5" customHeight="1" x14ac:dyDescent="0.25">
      <c r="H1048180" s="14"/>
      <c r="I1048180" s="14"/>
      <c r="J1048180" s="14"/>
      <c r="K1048180" s="14"/>
      <c r="L1048180" s="14"/>
      <c r="M1048180" s="14"/>
      <c r="N1048180" s="14"/>
      <c r="O1048180" s="14"/>
      <c r="P1048180" s="14"/>
      <c r="Q1048180" s="14"/>
      <c r="R1048180" s="14"/>
      <c r="S1048180" s="14"/>
      <c r="T1048180" s="14"/>
      <c r="U1048180" s="14"/>
      <c r="V1048180" s="14"/>
      <c r="W1048180" s="14"/>
      <c r="X1048180" s="14"/>
      <c r="Y1048180" s="37"/>
      <c r="Z1048180" s="37"/>
      <c r="BR1048180" s="25"/>
      <c r="BT1048180" s="25"/>
    </row>
    <row r="1048181" spans="8:72" s="38" customFormat="1" ht="31.5" customHeight="1" x14ac:dyDescent="0.25">
      <c r="H1048181" s="14"/>
      <c r="I1048181" s="14"/>
      <c r="J1048181" s="14"/>
      <c r="K1048181" s="14"/>
      <c r="L1048181" s="14"/>
      <c r="M1048181" s="14"/>
      <c r="N1048181" s="14"/>
      <c r="O1048181" s="14"/>
      <c r="P1048181" s="14"/>
      <c r="Q1048181" s="14"/>
      <c r="R1048181" s="14"/>
      <c r="S1048181" s="14"/>
      <c r="T1048181" s="14"/>
      <c r="U1048181" s="14"/>
      <c r="V1048181" s="14"/>
      <c r="W1048181" s="14"/>
      <c r="X1048181" s="14"/>
      <c r="Y1048181" s="37"/>
      <c r="Z1048181" s="37"/>
      <c r="BR1048181" s="25"/>
      <c r="BT1048181" s="25"/>
    </row>
    <row r="1048182" spans="8:72" s="38" customFormat="1" ht="31.5" customHeight="1" x14ac:dyDescent="0.25">
      <c r="H1048182" s="14"/>
      <c r="I1048182" s="14"/>
      <c r="J1048182" s="14"/>
      <c r="K1048182" s="14"/>
      <c r="L1048182" s="14"/>
      <c r="M1048182" s="14"/>
      <c r="N1048182" s="14"/>
      <c r="O1048182" s="14"/>
      <c r="P1048182" s="14"/>
      <c r="Q1048182" s="14"/>
      <c r="R1048182" s="14"/>
      <c r="S1048182" s="14"/>
      <c r="T1048182" s="14"/>
      <c r="U1048182" s="14"/>
      <c r="V1048182" s="14"/>
      <c r="W1048182" s="14"/>
      <c r="X1048182" s="14"/>
      <c r="Y1048182" s="37"/>
      <c r="Z1048182" s="37"/>
      <c r="BR1048182" s="25"/>
      <c r="BT1048182" s="25"/>
    </row>
    <row r="1048183" spans="8:72" s="38" customFormat="1" ht="31.5" customHeight="1" x14ac:dyDescent="0.25">
      <c r="H1048183" s="14"/>
      <c r="I1048183" s="14"/>
      <c r="J1048183" s="14"/>
      <c r="K1048183" s="14"/>
      <c r="L1048183" s="14"/>
      <c r="M1048183" s="14"/>
      <c r="N1048183" s="14"/>
      <c r="O1048183" s="14"/>
      <c r="P1048183" s="14"/>
      <c r="Q1048183" s="14"/>
      <c r="R1048183" s="14"/>
      <c r="S1048183" s="14"/>
      <c r="T1048183" s="14"/>
      <c r="U1048183" s="14"/>
      <c r="V1048183" s="14"/>
      <c r="W1048183" s="14"/>
      <c r="X1048183" s="14"/>
      <c r="Y1048183" s="37"/>
      <c r="Z1048183" s="37"/>
      <c r="BR1048183" s="25"/>
      <c r="BT1048183" s="25"/>
    </row>
    <row r="1048184" spans="8:72" s="38" customFormat="1" ht="31.5" customHeight="1" x14ac:dyDescent="0.25">
      <c r="H1048184" s="14"/>
      <c r="I1048184" s="14"/>
      <c r="J1048184" s="14"/>
      <c r="K1048184" s="14"/>
      <c r="L1048184" s="14"/>
      <c r="M1048184" s="14"/>
      <c r="N1048184" s="14"/>
      <c r="O1048184" s="14"/>
      <c r="P1048184" s="14"/>
      <c r="Q1048184" s="14"/>
      <c r="R1048184" s="14"/>
      <c r="S1048184" s="14"/>
      <c r="T1048184" s="14"/>
      <c r="U1048184" s="14"/>
      <c r="V1048184" s="14"/>
      <c r="W1048184" s="14"/>
      <c r="X1048184" s="14"/>
      <c r="Y1048184" s="37"/>
      <c r="Z1048184" s="37"/>
      <c r="BR1048184" s="25"/>
      <c r="BT1048184" s="25"/>
    </row>
    <row r="1048185" spans="8:72" s="38" customFormat="1" ht="31.5" customHeight="1" x14ac:dyDescent="0.25">
      <c r="H1048185" s="14"/>
      <c r="I1048185" s="14"/>
      <c r="J1048185" s="14"/>
      <c r="K1048185" s="14"/>
      <c r="L1048185" s="14"/>
      <c r="M1048185" s="14"/>
      <c r="N1048185" s="14"/>
      <c r="O1048185" s="14"/>
      <c r="P1048185" s="14"/>
      <c r="Q1048185" s="14"/>
      <c r="R1048185" s="14"/>
      <c r="S1048185" s="14"/>
      <c r="T1048185" s="14"/>
      <c r="U1048185" s="14"/>
      <c r="V1048185" s="14"/>
      <c r="W1048185" s="14"/>
      <c r="X1048185" s="14"/>
      <c r="Y1048185" s="37"/>
      <c r="Z1048185" s="37"/>
      <c r="BR1048185" s="25"/>
      <c r="BT1048185" s="25"/>
    </row>
    <row r="1048186" spans="8:72" s="38" customFormat="1" ht="31.5" customHeight="1" x14ac:dyDescent="0.25">
      <c r="H1048186" s="14"/>
      <c r="I1048186" s="14"/>
      <c r="J1048186" s="14"/>
      <c r="K1048186" s="14"/>
      <c r="L1048186" s="14"/>
      <c r="M1048186" s="14"/>
      <c r="N1048186" s="14"/>
      <c r="O1048186" s="14"/>
      <c r="P1048186" s="14"/>
      <c r="Q1048186" s="14"/>
      <c r="R1048186" s="14"/>
      <c r="S1048186" s="14"/>
      <c r="T1048186" s="14"/>
      <c r="U1048186" s="14"/>
      <c r="V1048186" s="14"/>
      <c r="W1048186" s="14"/>
      <c r="X1048186" s="14"/>
      <c r="Y1048186" s="37"/>
      <c r="Z1048186" s="37"/>
      <c r="BR1048186" s="25"/>
      <c r="BT1048186" s="25"/>
    </row>
    <row r="1048187" spans="8:72" s="38" customFormat="1" ht="31.5" customHeight="1" x14ac:dyDescent="0.25">
      <c r="H1048187" s="14"/>
      <c r="I1048187" s="14"/>
      <c r="J1048187" s="14"/>
      <c r="K1048187" s="14"/>
      <c r="L1048187" s="14"/>
      <c r="M1048187" s="14"/>
      <c r="N1048187" s="14"/>
      <c r="O1048187" s="14"/>
      <c r="P1048187" s="14"/>
      <c r="Q1048187" s="14"/>
      <c r="R1048187" s="14"/>
      <c r="S1048187" s="14"/>
      <c r="T1048187" s="14"/>
      <c r="U1048187" s="14"/>
      <c r="V1048187" s="14"/>
      <c r="W1048187" s="14"/>
      <c r="X1048187" s="14"/>
      <c r="Y1048187" s="37"/>
      <c r="Z1048187" s="37"/>
      <c r="BR1048187" s="25"/>
      <c r="BT1048187" s="25"/>
    </row>
    <row r="1048188" spans="8:72" s="38" customFormat="1" ht="31.5" customHeight="1" x14ac:dyDescent="0.25">
      <c r="H1048188" s="14"/>
      <c r="I1048188" s="14"/>
      <c r="J1048188" s="14"/>
      <c r="K1048188" s="14"/>
      <c r="L1048188" s="14"/>
      <c r="M1048188" s="14"/>
      <c r="N1048188" s="14"/>
      <c r="O1048188" s="14"/>
      <c r="P1048188" s="14"/>
      <c r="Q1048188" s="14"/>
      <c r="R1048188" s="14"/>
      <c r="S1048188" s="14"/>
      <c r="T1048188" s="14"/>
      <c r="U1048188" s="14"/>
      <c r="V1048188" s="14"/>
      <c r="W1048188" s="14"/>
      <c r="X1048188" s="14"/>
      <c r="Y1048188" s="37"/>
      <c r="Z1048188" s="37"/>
      <c r="BR1048188" s="25"/>
      <c r="BT1048188" s="25"/>
    </row>
    <row r="1048189" spans="8:72" s="38" customFormat="1" ht="31.5" customHeight="1" x14ac:dyDescent="0.25">
      <c r="H1048189" s="14"/>
      <c r="I1048189" s="14"/>
      <c r="J1048189" s="14"/>
      <c r="K1048189" s="14"/>
      <c r="L1048189" s="14"/>
      <c r="M1048189" s="14"/>
      <c r="N1048189" s="14"/>
      <c r="O1048189" s="14"/>
      <c r="P1048189" s="14"/>
      <c r="Q1048189" s="14"/>
      <c r="R1048189" s="14"/>
      <c r="S1048189" s="14"/>
      <c r="T1048189" s="14"/>
      <c r="U1048189" s="14"/>
      <c r="V1048189" s="14"/>
      <c r="W1048189" s="14"/>
      <c r="X1048189" s="14"/>
      <c r="Y1048189" s="37"/>
      <c r="Z1048189" s="37"/>
      <c r="BR1048189" s="25"/>
      <c r="BT1048189" s="25"/>
    </row>
    <row r="1048190" spans="8:72" s="38" customFormat="1" ht="31.5" customHeight="1" x14ac:dyDescent="0.25">
      <c r="H1048190" s="14"/>
      <c r="I1048190" s="14"/>
      <c r="J1048190" s="14"/>
      <c r="K1048190" s="14"/>
      <c r="L1048190" s="14"/>
      <c r="M1048190" s="14"/>
      <c r="N1048190" s="14"/>
      <c r="O1048190" s="14"/>
      <c r="P1048190" s="14"/>
      <c r="Q1048190" s="14"/>
      <c r="R1048190" s="14"/>
      <c r="S1048190" s="14"/>
      <c r="T1048190" s="14"/>
      <c r="U1048190" s="14"/>
      <c r="V1048190" s="14"/>
      <c r="W1048190" s="14"/>
      <c r="X1048190" s="14"/>
      <c r="Y1048190" s="37"/>
      <c r="Z1048190" s="37"/>
      <c r="BR1048190" s="25"/>
      <c r="BT1048190" s="25"/>
    </row>
    <row r="1048191" spans="8:72" s="38" customFormat="1" ht="31.5" customHeight="1" x14ac:dyDescent="0.25">
      <c r="H1048191" s="14"/>
      <c r="I1048191" s="14"/>
      <c r="J1048191" s="14"/>
      <c r="K1048191" s="14"/>
      <c r="L1048191" s="14"/>
      <c r="M1048191" s="14"/>
      <c r="N1048191" s="14"/>
      <c r="O1048191" s="14"/>
      <c r="P1048191" s="14"/>
      <c r="Q1048191" s="14"/>
      <c r="R1048191" s="14"/>
      <c r="S1048191" s="14"/>
      <c r="T1048191" s="14"/>
      <c r="U1048191" s="14"/>
      <c r="V1048191" s="14"/>
      <c r="W1048191" s="14"/>
      <c r="X1048191" s="14"/>
      <c r="Y1048191" s="37"/>
      <c r="Z1048191" s="37"/>
      <c r="BR1048191" s="25"/>
      <c r="BT1048191" s="25"/>
    </row>
    <row r="1048192" spans="8:72" s="38" customFormat="1" ht="31.5" customHeight="1" x14ac:dyDescent="0.25">
      <c r="H1048192" s="14"/>
      <c r="I1048192" s="14"/>
      <c r="J1048192" s="14"/>
      <c r="K1048192" s="14"/>
      <c r="L1048192" s="14"/>
      <c r="M1048192" s="14"/>
      <c r="N1048192" s="14"/>
      <c r="O1048192" s="14"/>
      <c r="P1048192" s="14"/>
      <c r="Q1048192" s="14"/>
      <c r="R1048192" s="14"/>
      <c r="S1048192" s="14"/>
      <c r="T1048192" s="14"/>
      <c r="U1048192" s="14"/>
      <c r="V1048192" s="14"/>
      <c r="W1048192" s="14"/>
      <c r="X1048192" s="14"/>
      <c r="Y1048192" s="37"/>
      <c r="Z1048192" s="37"/>
      <c r="BR1048192" s="25"/>
      <c r="BT1048192" s="25"/>
    </row>
    <row r="1048193" spans="8:72" s="38" customFormat="1" ht="31.5" customHeight="1" x14ac:dyDescent="0.25">
      <c r="H1048193" s="14"/>
      <c r="I1048193" s="14"/>
      <c r="J1048193" s="14"/>
      <c r="K1048193" s="14"/>
      <c r="L1048193" s="14"/>
      <c r="M1048193" s="14"/>
      <c r="N1048193" s="14"/>
      <c r="O1048193" s="14"/>
      <c r="P1048193" s="14"/>
      <c r="Q1048193" s="14"/>
      <c r="R1048193" s="14"/>
      <c r="S1048193" s="14"/>
      <c r="T1048193" s="14"/>
      <c r="U1048193" s="14"/>
      <c r="V1048193" s="14"/>
      <c r="W1048193" s="14"/>
      <c r="X1048193" s="14"/>
      <c r="Y1048193" s="37"/>
      <c r="Z1048193" s="37"/>
      <c r="BR1048193" s="25"/>
      <c r="BT1048193" s="25"/>
    </row>
    <row r="1048194" spans="8:72" s="38" customFormat="1" ht="31.5" customHeight="1" x14ac:dyDescent="0.25">
      <c r="H1048194" s="14"/>
      <c r="I1048194" s="14"/>
      <c r="J1048194" s="14"/>
      <c r="K1048194" s="14"/>
      <c r="L1048194" s="14"/>
      <c r="M1048194" s="14"/>
      <c r="N1048194" s="14"/>
      <c r="O1048194" s="14"/>
      <c r="P1048194" s="14"/>
      <c r="Q1048194" s="14"/>
      <c r="R1048194" s="14"/>
      <c r="S1048194" s="14"/>
      <c r="T1048194" s="14"/>
      <c r="U1048194" s="14"/>
      <c r="V1048194" s="14"/>
      <c r="W1048194" s="14"/>
      <c r="X1048194" s="14"/>
      <c r="Y1048194" s="37"/>
      <c r="Z1048194" s="37"/>
      <c r="BR1048194" s="25"/>
      <c r="BT1048194" s="25"/>
    </row>
    <row r="1048195" spans="8:72" s="38" customFormat="1" ht="31.5" customHeight="1" x14ac:dyDescent="0.25">
      <c r="H1048195" s="14"/>
      <c r="I1048195" s="14"/>
      <c r="J1048195" s="14"/>
      <c r="K1048195" s="14"/>
      <c r="L1048195" s="14"/>
      <c r="M1048195" s="14"/>
      <c r="N1048195" s="14"/>
      <c r="O1048195" s="14"/>
      <c r="P1048195" s="14"/>
      <c r="Q1048195" s="14"/>
      <c r="R1048195" s="14"/>
      <c r="S1048195" s="14"/>
      <c r="T1048195" s="14"/>
      <c r="U1048195" s="14"/>
      <c r="V1048195" s="14"/>
      <c r="W1048195" s="14"/>
      <c r="X1048195" s="14"/>
      <c r="Y1048195" s="37"/>
      <c r="Z1048195" s="37"/>
      <c r="BR1048195" s="25"/>
      <c r="BT1048195" s="25"/>
    </row>
    <row r="1048196" spans="8:72" s="38" customFormat="1" ht="31.5" customHeight="1" x14ac:dyDescent="0.25">
      <c r="H1048196" s="14"/>
      <c r="I1048196" s="14"/>
      <c r="J1048196" s="14"/>
      <c r="K1048196" s="14"/>
      <c r="L1048196" s="14"/>
      <c r="M1048196" s="14"/>
      <c r="N1048196" s="14"/>
      <c r="O1048196" s="14"/>
      <c r="P1048196" s="14"/>
      <c r="Q1048196" s="14"/>
      <c r="R1048196" s="14"/>
      <c r="S1048196" s="14"/>
      <c r="T1048196" s="14"/>
      <c r="U1048196" s="14"/>
      <c r="V1048196" s="14"/>
      <c r="W1048196" s="14"/>
      <c r="X1048196" s="14"/>
      <c r="Y1048196" s="37"/>
      <c r="Z1048196" s="37"/>
      <c r="BR1048196" s="25"/>
      <c r="BT1048196" s="25"/>
    </row>
    <row r="1048197" spans="8:72" s="38" customFormat="1" ht="31.5" customHeight="1" x14ac:dyDescent="0.25">
      <c r="H1048197" s="14"/>
      <c r="I1048197" s="14"/>
      <c r="J1048197" s="14"/>
      <c r="K1048197" s="14"/>
      <c r="L1048197" s="14"/>
      <c r="M1048197" s="14"/>
      <c r="N1048197" s="14"/>
      <c r="O1048197" s="14"/>
      <c r="P1048197" s="14"/>
      <c r="Q1048197" s="14"/>
      <c r="R1048197" s="14"/>
      <c r="S1048197" s="14"/>
      <c r="T1048197" s="14"/>
      <c r="U1048197" s="14"/>
      <c r="V1048197" s="14"/>
      <c r="W1048197" s="14"/>
      <c r="X1048197" s="14"/>
      <c r="Y1048197" s="37"/>
      <c r="Z1048197" s="37"/>
      <c r="BR1048197" s="25"/>
      <c r="BT1048197" s="25"/>
    </row>
    <row r="1048198" spans="8:72" s="38" customFormat="1" ht="31.5" customHeight="1" x14ac:dyDescent="0.25">
      <c r="H1048198" s="14"/>
      <c r="I1048198" s="14"/>
      <c r="J1048198" s="14"/>
      <c r="K1048198" s="14"/>
      <c r="L1048198" s="14"/>
      <c r="M1048198" s="14"/>
      <c r="N1048198" s="14"/>
      <c r="O1048198" s="14"/>
      <c r="P1048198" s="14"/>
      <c r="Q1048198" s="14"/>
      <c r="R1048198" s="14"/>
      <c r="S1048198" s="14"/>
      <c r="T1048198" s="14"/>
      <c r="U1048198" s="14"/>
      <c r="V1048198" s="14"/>
      <c r="W1048198" s="14"/>
      <c r="X1048198" s="14"/>
      <c r="Y1048198" s="37"/>
      <c r="Z1048198" s="37"/>
      <c r="BR1048198" s="25"/>
      <c r="BT1048198" s="25"/>
    </row>
    <row r="1048199" spans="8:72" s="38" customFormat="1" ht="31.5" customHeight="1" x14ac:dyDescent="0.25">
      <c r="H1048199" s="14"/>
      <c r="I1048199" s="14"/>
      <c r="J1048199" s="14"/>
      <c r="K1048199" s="14"/>
      <c r="L1048199" s="14"/>
      <c r="M1048199" s="14"/>
      <c r="N1048199" s="14"/>
      <c r="O1048199" s="14"/>
      <c r="P1048199" s="14"/>
      <c r="Q1048199" s="14"/>
      <c r="R1048199" s="14"/>
      <c r="S1048199" s="14"/>
      <c r="T1048199" s="14"/>
      <c r="U1048199" s="14"/>
      <c r="V1048199" s="14"/>
      <c r="W1048199" s="14"/>
      <c r="X1048199" s="14"/>
      <c r="Y1048199" s="37"/>
      <c r="Z1048199" s="37"/>
      <c r="BR1048199" s="25"/>
      <c r="BT1048199" s="25"/>
    </row>
    <row r="1048200" spans="8:72" s="38" customFormat="1" ht="31.5" customHeight="1" x14ac:dyDescent="0.25">
      <c r="H1048200" s="14"/>
      <c r="I1048200" s="14"/>
      <c r="J1048200" s="14"/>
      <c r="K1048200" s="14"/>
      <c r="L1048200" s="14"/>
      <c r="M1048200" s="14"/>
      <c r="N1048200" s="14"/>
      <c r="O1048200" s="14"/>
      <c r="P1048200" s="14"/>
      <c r="Q1048200" s="14"/>
      <c r="R1048200" s="14"/>
      <c r="S1048200" s="14"/>
      <c r="T1048200" s="14"/>
      <c r="U1048200" s="14"/>
      <c r="V1048200" s="14"/>
      <c r="W1048200" s="14"/>
      <c r="X1048200" s="14"/>
      <c r="Y1048200" s="37"/>
      <c r="Z1048200" s="37"/>
      <c r="BR1048200" s="25"/>
      <c r="BT1048200" s="25"/>
    </row>
    <row r="1048201" spans="8:72" s="38" customFormat="1" ht="31.5" customHeight="1" x14ac:dyDescent="0.25">
      <c r="H1048201" s="14"/>
      <c r="I1048201" s="14"/>
      <c r="J1048201" s="14"/>
      <c r="K1048201" s="14"/>
      <c r="L1048201" s="14"/>
      <c r="M1048201" s="14"/>
      <c r="N1048201" s="14"/>
      <c r="O1048201" s="14"/>
      <c r="P1048201" s="14"/>
      <c r="Q1048201" s="14"/>
      <c r="R1048201" s="14"/>
      <c r="S1048201" s="14"/>
      <c r="T1048201" s="14"/>
      <c r="U1048201" s="14"/>
      <c r="V1048201" s="14"/>
      <c r="W1048201" s="14"/>
      <c r="X1048201" s="14"/>
      <c r="Y1048201" s="37"/>
      <c r="Z1048201" s="37"/>
      <c r="BR1048201" s="25"/>
      <c r="BT1048201" s="25"/>
    </row>
    <row r="1048202" spans="8:72" s="38" customFormat="1" ht="31.5" customHeight="1" x14ac:dyDescent="0.25">
      <c r="H1048202" s="14"/>
      <c r="I1048202" s="14"/>
      <c r="J1048202" s="14"/>
      <c r="K1048202" s="14"/>
      <c r="L1048202" s="14"/>
      <c r="M1048202" s="14"/>
      <c r="N1048202" s="14"/>
      <c r="O1048202" s="14"/>
      <c r="P1048202" s="14"/>
      <c r="Q1048202" s="14"/>
      <c r="R1048202" s="14"/>
      <c r="S1048202" s="14"/>
      <c r="T1048202" s="14"/>
      <c r="U1048202" s="14"/>
      <c r="V1048202" s="14"/>
      <c r="W1048202" s="14"/>
      <c r="X1048202" s="14"/>
      <c r="Y1048202" s="37"/>
      <c r="Z1048202" s="37"/>
      <c r="BR1048202" s="25"/>
      <c r="BT1048202" s="25"/>
    </row>
    <row r="1048203" spans="8:72" s="38" customFormat="1" ht="31.5" customHeight="1" x14ac:dyDescent="0.25">
      <c r="H1048203" s="14"/>
      <c r="I1048203" s="14"/>
      <c r="J1048203" s="14"/>
      <c r="K1048203" s="14"/>
      <c r="L1048203" s="14"/>
      <c r="M1048203" s="14"/>
      <c r="N1048203" s="14"/>
      <c r="O1048203" s="14"/>
      <c r="P1048203" s="14"/>
      <c r="Q1048203" s="14"/>
      <c r="R1048203" s="14"/>
      <c r="S1048203" s="14"/>
      <c r="T1048203" s="14"/>
      <c r="U1048203" s="14"/>
      <c r="V1048203" s="14"/>
      <c r="W1048203" s="14"/>
      <c r="X1048203" s="14"/>
      <c r="Y1048203" s="37"/>
      <c r="Z1048203" s="37"/>
      <c r="BR1048203" s="25"/>
      <c r="BT1048203" s="25"/>
    </row>
    <row r="1048204" spans="8:72" s="38" customFormat="1" ht="31.5" customHeight="1" x14ac:dyDescent="0.25">
      <c r="H1048204" s="14"/>
      <c r="I1048204" s="14"/>
      <c r="J1048204" s="14"/>
      <c r="K1048204" s="14"/>
      <c r="L1048204" s="14"/>
      <c r="M1048204" s="14"/>
      <c r="N1048204" s="14"/>
      <c r="O1048204" s="14"/>
      <c r="P1048204" s="14"/>
      <c r="Q1048204" s="14"/>
      <c r="R1048204" s="14"/>
      <c r="S1048204" s="14"/>
      <c r="T1048204" s="14"/>
      <c r="U1048204" s="14"/>
      <c r="V1048204" s="14"/>
      <c r="W1048204" s="14"/>
      <c r="X1048204" s="14"/>
      <c r="Y1048204" s="37"/>
      <c r="Z1048204" s="37"/>
      <c r="BR1048204" s="25"/>
      <c r="BT1048204" s="25"/>
    </row>
    <row r="1048205" spans="8:72" s="38" customFormat="1" ht="31.5" customHeight="1" x14ac:dyDescent="0.25">
      <c r="H1048205" s="14"/>
      <c r="I1048205" s="14"/>
      <c r="J1048205" s="14"/>
      <c r="K1048205" s="14"/>
      <c r="L1048205" s="14"/>
      <c r="M1048205" s="14"/>
      <c r="N1048205" s="14"/>
      <c r="O1048205" s="14"/>
      <c r="P1048205" s="14"/>
      <c r="Q1048205" s="14"/>
      <c r="R1048205" s="14"/>
      <c r="S1048205" s="14"/>
      <c r="T1048205" s="14"/>
      <c r="U1048205" s="14"/>
      <c r="V1048205" s="14"/>
      <c r="W1048205" s="14"/>
      <c r="X1048205" s="14"/>
      <c r="Y1048205" s="37"/>
      <c r="Z1048205" s="37"/>
      <c r="BR1048205" s="25"/>
      <c r="BT1048205" s="25"/>
    </row>
    <row r="1048206" spans="8:72" s="38" customFormat="1" ht="31.5" customHeight="1" x14ac:dyDescent="0.25">
      <c r="H1048206" s="14"/>
      <c r="I1048206" s="14"/>
      <c r="J1048206" s="14"/>
      <c r="K1048206" s="14"/>
      <c r="L1048206" s="14"/>
      <c r="M1048206" s="14"/>
      <c r="N1048206" s="14"/>
      <c r="O1048206" s="14"/>
      <c r="P1048206" s="14"/>
      <c r="Q1048206" s="14"/>
      <c r="R1048206" s="14"/>
      <c r="S1048206" s="14"/>
      <c r="T1048206" s="14"/>
      <c r="U1048206" s="14"/>
      <c r="V1048206" s="14"/>
      <c r="W1048206" s="14"/>
      <c r="X1048206" s="14"/>
      <c r="Y1048206" s="37"/>
      <c r="Z1048206" s="37"/>
      <c r="BR1048206" s="25"/>
      <c r="BT1048206" s="25"/>
    </row>
    <row r="1048207" spans="8:72" s="38" customFormat="1" ht="31.5" customHeight="1" x14ac:dyDescent="0.25">
      <c r="H1048207" s="14"/>
      <c r="I1048207" s="14"/>
      <c r="J1048207" s="14"/>
      <c r="K1048207" s="14"/>
      <c r="L1048207" s="14"/>
      <c r="M1048207" s="14"/>
      <c r="N1048207" s="14"/>
      <c r="O1048207" s="14"/>
      <c r="P1048207" s="14"/>
      <c r="Q1048207" s="14"/>
      <c r="R1048207" s="14"/>
      <c r="S1048207" s="14"/>
      <c r="T1048207" s="14"/>
      <c r="U1048207" s="14"/>
      <c r="V1048207" s="14"/>
      <c r="W1048207" s="14"/>
      <c r="X1048207" s="14"/>
      <c r="Y1048207" s="37"/>
      <c r="Z1048207" s="37"/>
      <c r="BR1048207" s="25"/>
      <c r="BT1048207" s="25"/>
    </row>
    <row r="1048208" spans="8:72" s="38" customFormat="1" ht="31.5" customHeight="1" x14ac:dyDescent="0.25">
      <c r="H1048208" s="14"/>
      <c r="I1048208" s="14"/>
      <c r="J1048208" s="14"/>
      <c r="K1048208" s="14"/>
      <c r="L1048208" s="14"/>
      <c r="M1048208" s="14"/>
      <c r="N1048208" s="14"/>
      <c r="O1048208" s="14"/>
      <c r="P1048208" s="14"/>
      <c r="Q1048208" s="14"/>
      <c r="R1048208" s="14"/>
      <c r="S1048208" s="14"/>
      <c r="T1048208" s="14"/>
      <c r="U1048208" s="14"/>
      <c r="V1048208" s="14"/>
      <c r="W1048208" s="14"/>
      <c r="X1048208" s="14"/>
      <c r="Y1048208" s="37"/>
      <c r="Z1048208" s="37"/>
      <c r="BR1048208" s="25"/>
      <c r="BT1048208" s="25"/>
    </row>
    <row r="1048209" spans="8:72" s="38" customFormat="1" ht="31.5" customHeight="1" x14ac:dyDescent="0.25">
      <c r="H1048209" s="14"/>
      <c r="I1048209" s="14"/>
      <c r="J1048209" s="14"/>
      <c r="K1048209" s="14"/>
      <c r="L1048209" s="14"/>
      <c r="M1048209" s="14"/>
      <c r="N1048209" s="14"/>
      <c r="O1048209" s="14"/>
      <c r="P1048209" s="14"/>
      <c r="Q1048209" s="14"/>
      <c r="R1048209" s="14"/>
      <c r="S1048209" s="14"/>
      <c r="T1048209" s="14"/>
      <c r="U1048209" s="14"/>
      <c r="V1048209" s="14"/>
      <c r="W1048209" s="14"/>
      <c r="X1048209" s="14"/>
      <c r="Y1048209" s="37"/>
      <c r="Z1048209" s="37"/>
      <c r="BR1048209" s="25"/>
      <c r="BT1048209" s="25"/>
    </row>
    <row r="1048210" spans="8:72" s="38" customFormat="1" ht="31.5" customHeight="1" x14ac:dyDescent="0.25">
      <c r="H1048210" s="14"/>
      <c r="I1048210" s="14"/>
      <c r="J1048210" s="14"/>
      <c r="K1048210" s="14"/>
      <c r="L1048210" s="14"/>
      <c r="M1048210" s="14"/>
      <c r="N1048210" s="14"/>
      <c r="O1048210" s="14"/>
      <c r="P1048210" s="14"/>
      <c r="Q1048210" s="14"/>
      <c r="R1048210" s="14"/>
      <c r="S1048210" s="14"/>
      <c r="T1048210" s="14"/>
      <c r="U1048210" s="14"/>
      <c r="V1048210" s="14"/>
      <c r="W1048210" s="14"/>
      <c r="X1048210" s="14"/>
      <c r="Y1048210" s="37"/>
      <c r="Z1048210" s="37"/>
      <c r="BR1048210" s="25"/>
      <c r="BT1048210" s="25"/>
    </row>
    <row r="1048211" spans="8:72" s="38" customFormat="1" ht="31.5" customHeight="1" x14ac:dyDescent="0.25">
      <c r="H1048211" s="14"/>
      <c r="I1048211" s="14"/>
      <c r="J1048211" s="14"/>
      <c r="K1048211" s="14"/>
      <c r="L1048211" s="14"/>
      <c r="M1048211" s="14"/>
      <c r="N1048211" s="14"/>
      <c r="O1048211" s="14"/>
      <c r="P1048211" s="14"/>
      <c r="Q1048211" s="14"/>
      <c r="R1048211" s="14"/>
      <c r="S1048211" s="14"/>
      <c r="T1048211" s="14"/>
      <c r="U1048211" s="14"/>
      <c r="V1048211" s="14"/>
      <c r="W1048211" s="14"/>
      <c r="X1048211" s="14"/>
      <c r="Y1048211" s="37"/>
      <c r="Z1048211" s="37"/>
      <c r="BR1048211" s="25"/>
      <c r="BT1048211" s="25"/>
    </row>
    <row r="1048212" spans="8:72" s="38" customFormat="1" ht="31.5" customHeight="1" x14ac:dyDescent="0.25">
      <c r="H1048212" s="14"/>
      <c r="I1048212" s="14"/>
      <c r="J1048212" s="14"/>
      <c r="K1048212" s="14"/>
      <c r="L1048212" s="14"/>
      <c r="M1048212" s="14"/>
      <c r="N1048212" s="14"/>
      <c r="O1048212" s="14"/>
      <c r="P1048212" s="14"/>
      <c r="Q1048212" s="14"/>
      <c r="R1048212" s="14"/>
      <c r="S1048212" s="14"/>
      <c r="T1048212" s="14"/>
      <c r="U1048212" s="14"/>
      <c r="V1048212" s="14"/>
      <c r="W1048212" s="14"/>
      <c r="X1048212" s="14"/>
      <c r="Y1048212" s="37"/>
      <c r="Z1048212" s="37"/>
      <c r="BR1048212" s="25"/>
      <c r="BT1048212" s="25"/>
    </row>
    <row r="1048213" spans="8:72" s="38" customFormat="1" ht="31.5" customHeight="1" x14ac:dyDescent="0.25">
      <c r="H1048213" s="14"/>
      <c r="I1048213" s="14"/>
      <c r="J1048213" s="14"/>
      <c r="K1048213" s="14"/>
      <c r="L1048213" s="14"/>
      <c r="M1048213" s="14"/>
      <c r="N1048213" s="14"/>
      <c r="O1048213" s="14"/>
      <c r="P1048213" s="14"/>
      <c r="Q1048213" s="14"/>
      <c r="R1048213" s="14"/>
      <c r="S1048213" s="14"/>
      <c r="T1048213" s="14"/>
      <c r="U1048213" s="14"/>
      <c r="V1048213" s="14"/>
      <c r="W1048213" s="14"/>
      <c r="X1048213" s="14"/>
      <c r="Y1048213" s="37"/>
      <c r="Z1048213" s="37"/>
      <c r="BR1048213" s="25"/>
      <c r="BT1048213" s="25"/>
    </row>
    <row r="1048214" spans="8:72" s="38" customFormat="1" ht="31.5" customHeight="1" x14ac:dyDescent="0.25">
      <c r="H1048214" s="14"/>
      <c r="I1048214" s="14"/>
      <c r="J1048214" s="14"/>
      <c r="K1048214" s="14"/>
      <c r="L1048214" s="14"/>
      <c r="M1048214" s="14"/>
      <c r="N1048214" s="14"/>
      <c r="O1048214" s="14"/>
      <c r="P1048214" s="14"/>
      <c r="Q1048214" s="14"/>
      <c r="R1048214" s="14"/>
      <c r="S1048214" s="14"/>
      <c r="T1048214" s="14"/>
      <c r="U1048214" s="14"/>
      <c r="V1048214" s="14"/>
      <c r="W1048214" s="14"/>
      <c r="X1048214" s="14"/>
      <c r="Y1048214" s="37"/>
      <c r="Z1048214" s="37"/>
      <c r="BR1048214" s="25"/>
      <c r="BT1048214" s="25"/>
    </row>
    <row r="1048215" spans="8:72" s="38" customFormat="1" ht="31.5" customHeight="1" x14ac:dyDescent="0.25">
      <c r="H1048215" s="14"/>
      <c r="I1048215" s="14"/>
      <c r="J1048215" s="14"/>
      <c r="K1048215" s="14"/>
      <c r="L1048215" s="14"/>
      <c r="M1048215" s="14"/>
      <c r="N1048215" s="14"/>
      <c r="O1048215" s="14"/>
      <c r="P1048215" s="14"/>
      <c r="Q1048215" s="14"/>
      <c r="R1048215" s="14"/>
      <c r="S1048215" s="14"/>
      <c r="T1048215" s="14"/>
      <c r="U1048215" s="14"/>
      <c r="V1048215" s="14"/>
      <c r="W1048215" s="14"/>
      <c r="X1048215" s="14"/>
      <c r="Y1048215" s="37"/>
      <c r="Z1048215" s="37"/>
      <c r="BR1048215" s="25"/>
      <c r="BT1048215" s="25"/>
    </row>
    <row r="1048216" spans="8:72" s="38" customFormat="1" ht="31.5" customHeight="1" x14ac:dyDescent="0.25">
      <c r="H1048216" s="14"/>
      <c r="I1048216" s="14"/>
      <c r="J1048216" s="14"/>
      <c r="K1048216" s="14"/>
      <c r="L1048216" s="14"/>
      <c r="M1048216" s="14"/>
      <c r="N1048216" s="14"/>
      <c r="O1048216" s="14"/>
      <c r="P1048216" s="14"/>
      <c r="Q1048216" s="14"/>
      <c r="R1048216" s="14"/>
      <c r="S1048216" s="14"/>
      <c r="T1048216" s="14"/>
      <c r="U1048216" s="14"/>
      <c r="V1048216" s="14"/>
      <c r="W1048216" s="14"/>
      <c r="X1048216" s="14"/>
      <c r="Y1048216" s="37"/>
      <c r="Z1048216" s="37"/>
      <c r="BR1048216" s="25"/>
      <c r="BT1048216" s="25"/>
    </row>
    <row r="1048217" spans="8:72" s="38" customFormat="1" ht="31.5" customHeight="1" x14ac:dyDescent="0.25">
      <c r="H1048217" s="14"/>
      <c r="I1048217" s="14"/>
      <c r="J1048217" s="14"/>
      <c r="K1048217" s="14"/>
      <c r="L1048217" s="14"/>
      <c r="M1048217" s="14"/>
      <c r="N1048217" s="14"/>
      <c r="O1048217" s="14"/>
      <c r="P1048217" s="14"/>
      <c r="Q1048217" s="14"/>
      <c r="R1048217" s="14"/>
      <c r="S1048217" s="14"/>
      <c r="T1048217" s="14"/>
      <c r="U1048217" s="14"/>
      <c r="V1048217" s="14"/>
      <c r="W1048217" s="14"/>
      <c r="X1048217" s="14"/>
      <c r="Y1048217" s="37"/>
      <c r="Z1048217" s="37"/>
      <c r="BR1048217" s="25"/>
      <c r="BT1048217" s="25"/>
    </row>
    <row r="1048218" spans="8:72" s="38" customFormat="1" ht="31.5" customHeight="1" x14ac:dyDescent="0.25">
      <c r="H1048218" s="14"/>
      <c r="I1048218" s="14"/>
      <c r="J1048218" s="14"/>
      <c r="K1048218" s="14"/>
      <c r="L1048218" s="14"/>
      <c r="M1048218" s="14"/>
      <c r="N1048218" s="14"/>
      <c r="O1048218" s="14"/>
      <c r="P1048218" s="14"/>
      <c r="Q1048218" s="14"/>
      <c r="R1048218" s="14"/>
      <c r="S1048218" s="14"/>
      <c r="T1048218" s="14"/>
      <c r="U1048218" s="14"/>
      <c r="V1048218" s="14"/>
      <c r="W1048218" s="14"/>
      <c r="X1048218" s="14"/>
      <c r="Y1048218" s="37"/>
      <c r="Z1048218" s="37"/>
      <c r="BR1048218" s="25"/>
      <c r="BT1048218" s="25"/>
    </row>
    <row r="1048219" spans="8:72" s="38" customFormat="1" ht="31.5" customHeight="1" x14ac:dyDescent="0.25">
      <c r="H1048219" s="14"/>
      <c r="I1048219" s="14"/>
      <c r="J1048219" s="14"/>
      <c r="K1048219" s="14"/>
      <c r="L1048219" s="14"/>
      <c r="M1048219" s="14"/>
      <c r="N1048219" s="14"/>
      <c r="O1048219" s="14"/>
      <c r="P1048219" s="14"/>
      <c r="Q1048219" s="14"/>
      <c r="R1048219" s="14"/>
      <c r="S1048219" s="14"/>
      <c r="T1048219" s="14"/>
      <c r="U1048219" s="14"/>
      <c r="V1048219" s="14"/>
      <c r="W1048219" s="14"/>
      <c r="X1048219" s="14"/>
      <c r="Y1048219" s="37"/>
      <c r="Z1048219" s="37"/>
      <c r="BR1048219" s="25"/>
      <c r="BT1048219" s="25"/>
    </row>
    <row r="1048220" spans="8:72" s="38" customFormat="1" ht="31.5" customHeight="1" x14ac:dyDescent="0.25">
      <c r="H1048220" s="14"/>
      <c r="I1048220" s="14"/>
      <c r="J1048220" s="14"/>
      <c r="K1048220" s="14"/>
      <c r="L1048220" s="14"/>
      <c r="M1048220" s="14"/>
      <c r="N1048220" s="14"/>
      <c r="O1048220" s="14"/>
      <c r="P1048220" s="14"/>
      <c r="Q1048220" s="14"/>
      <c r="R1048220" s="14"/>
      <c r="S1048220" s="14"/>
      <c r="T1048220" s="14"/>
      <c r="U1048220" s="14"/>
      <c r="V1048220" s="14"/>
      <c r="W1048220" s="14"/>
      <c r="X1048220" s="14"/>
      <c r="Y1048220" s="37"/>
      <c r="Z1048220" s="37"/>
      <c r="BR1048220" s="25"/>
      <c r="BT1048220" s="25"/>
    </row>
    <row r="1048221" spans="8:72" s="38" customFormat="1" ht="31.5" customHeight="1" x14ac:dyDescent="0.25">
      <c r="H1048221" s="14"/>
      <c r="I1048221" s="14"/>
      <c r="J1048221" s="14"/>
      <c r="K1048221" s="14"/>
      <c r="L1048221" s="14"/>
      <c r="M1048221" s="14"/>
      <c r="N1048221" s="14"/>
      <c r="O1048221" s="14"/>
      <c r="P1048221" s="14"/>
      <c r="Q1048221" s="14"/>
      <c r="R1048221" s="14"/>
      <c r="S1048221" s="14"/>
      <c r="T1048221" s="14"/>
      <c r="U1048221" s="14"/>
      <c r="V1048221" s="14"/>
      <c r="W1048221" s="14"/>
      <c r="X1048221" s="14"/>
      <c r="Y1048221" s="37"/>
      <c r="Z1048221" s="37"/>
      <c r="BR1048221" s="25"/>
      <c r="BT1048221" s="25"/>
    </row>
    <row r="1048222" spans="8:72" s="38" customFormat="1" ht="31.5" customHeight="1" x14ac:dyDescent="0.25">
      <c r="H1048222" s="14"/>
      <c r="I1048222" s="14"/>
      <c r="J1048222" s="14"/>
      <c r="K1048222" s="14"/>
      <c r="L1048222" s="14"/>
      <c r="M1048222" s="14"/>
      <c r="N1048222" s="14"/>
      <c r="O1048222" s="14"/>
      <c r="P1048222" s="14"/>
      <c r="Q1048222" s="14"/>
      <c r="R1048222" s="14"/>
      <c r="S1048222" s="14"/>
      <c r="T1048222" s="14"/>
      <c r="U1048222" s="14"/>
      <c r="V1048222" s="14"/>
      <c r="W1048222" s="14"/>
      <c r="X1048222" s="14"/>
      <c r="Y1048222" s="37"/>
      <c r="Z1048222" s="37"/>
      <c r="BR1048222" s="25"/>
      <c r="BT1048222" s="25"/>
    </row>
    <row r="1048223" spans="8:72" s="38" customFormat="1" ht="31.5" customHeight="1" x14ac:dyDescent="0.25">
      <c r="H1048223" s="14"/>
      <c r="I1048223" s="14"/>
      <c r="J1048223" s="14"/>
      <c r="K1048223" s="14"/>
      <c r="L1048223" s="14"/>
      <c r="M1048223" s="14"/>
      <c r="N1048223" s="14"/>
      <c r="O1048223" s="14"/>
      <c r="P1048223" s="14"/>
      <c r="Q1048223" s="14"/>
      <c r="R1048223" s="14"/>
      <c r="S1048223" s="14"/>
      <c r="T1048223" s="14"/>
      <c r="U1048223" s="14"/>
      <c r="V1048223" s="14"/>
      <c r="W1048223" s="14"/>
      <c r="X1048223" s="14"/>
      <c r="Y1048223" s="37"/>
      <c r="Z1048223" s="37"/>
      <c r="BR1048223" s="25"/>
      <c r="BT1048223" s="25"/>
    </row>
    <row r="1048224" spans="8:72" s="38" customFormat="1" ht="31.5" customHeight="1" x14ac:dyDescent="0.25">
      <c r="H1048224" s="14"/>
      <c r="I1048224" s="14"/>
      <c r="J1048224" s="14"/>
      <c r="K1048224" s="14"/>
      <c r="L1048224" s="14"/>
      <c r="M1048224" s="14"/>
      <c r="N1048224" s="14"/>
      <c r="O1048224" s="14"/>
      <c r="P1048224" s="14"/>
      <c r="Q1048224" s="14"/>
      <c r="R1048224" s="14"/>
      <c r="S1048224" s="14"/>
      <c r="T1048224" s="14"/>
      <c r="U1048224" s="14"/>
      <c r="V1048224" s="14"/>
      <c r="W1048224" s="14"/>
      <c r="X1048224" s="14"/>
      <c r="Y1048224" s="37"/>
      <c r="Z1048224" s="37"/>
      <c r="BR1048224" s="25"/>
      <c r="BT1048224" s="25"/>
    </row>
    <row r="1048225" spans="8:72" s="38" customFormat="1" ht="31.5" customHeight="1" x14ac:dyDescent="0.25">
      <c r="H1048225" s="14"/>
      <c r="I1048225" s="14"/>
      <c r="J1048225" s="14"/>
      <c r="K1048225" s="14"/>
      <c r="L1048225" s="14"/>
      <c r="M1048225" s="14"/>
      <c r="N1048225" s="14"/>
      <c r="O1048225" s="14"/>
      <c r="P1048225" s="14"/>
      <c r="Q1048225" s="14"/>
      <c r="R1048225" s="14"/>
      <c r="S1048225" s="14"/>
      <c r="T1048225" s="14"/>
      <c r="U1048225" s="14"/>
      <c r="V1048225" s="14"/>
      <c r="W1048225" s="14"/>
      <c r="X1048225" s="14"/>
      <c r="Y1048225" s="37"/>
      <c r="Z1048225" s="37"/>
      <c r="BR1048225" s="25"/>
      <c r="BT1048225" s="25"/>
    </row>
    <row r="1048226" spans="8:72" s="38" customFormat="1" ht="31.5" customHeight="1" x14ac:dyDescent="0.25">
      <c r="H1048226" s="14"/>
      <c r="I1048226" s="14"/>
      <c r="J1048226" s="14"/>
      <c r="K1048226" s="14"/>
      <c r="L1048226" s="14"/>
      <c r="M1048226" s="14"/>
      <c r="N1048226" s="14"/>
      <c r="O1048226" s="14"/>
      <c r="P1048226" s="14"/>
      <c r="Q1048226" s="14"/>
      <c r="R1048226" s="14"/>
      <c r="S1048226" s="14"/>
      <c r="T1048226" s="14"/>
      <c r="U1048226" s="14"/>
      <c r="V1048226" s="14"/>
      <c r="W1048226" s="14"/>
      <c r="X1048226" s="14"/>
      <c r="Y1048226" s="37"/>
      <c r="Z1048226" s="37"/>
      <c r="BR1048226" s="25"/>
      <c r="BT1048226" s="25"/>
    </row>
    <row r="1048227" spans="8:72" s="38" customFormat="1" ht="31.5" customHeight="1" x14ac:dyDescent="0.25">
      <c r="H1048227" s="14"/>
      <c r="I1048227" s="14"/>
      <c r="J1048227" s="14"/>
      <c r="K1048227" s="14"/>
      <c r="L1048227" s="14"/>
      <c r="M1048227" s="14"/>
      <c r="N1048227" s="14"/>
      <c r="O1048227" s="14"/>
      <c r="P1048227" s="14"/>
      <c r="Q1048227" s="14"/>
      <c r="R1048227" s="14"/>
      <c r="S1048227" s="14"/>
      <c r="T1048227" s="14"/>
      <c r="U1048227" s="14"/>
      <c r="V1048227" s="14"/>
      <c r="W1048227" s="14"/>
      <c r="X1048227" s="14"/>
      <c r="Y1048227" s="37"/>
      <c r="Z1048227" s="37"/>
      <c r="BR1048227" s="25"/>
      <c r="BT1048227" s="25"/>
    </row>
    <row r="1048228" spans="8:72" s="38" customFormat="1" ht="31.5" customHeight="1" x14ac:dyDescent="0.25">
      <c r="H1048228" s="14"/>
      <c r="I1048228" s="14"/>
      <c r="J1048228" s="14"/>
      <c r="K1048228" s="14"/>
      <c r="L1048228" s="14"/>
      <c r="M1048228" s="14"/>
      <c r="N1048228" s="14"/>
      <c r="O1048228" s="14"/>
      <c r="P1048228" s="14"/>
      <c r="Q1048228" s="14"/>
      <c r="R1048228" s="14"/>
      <c r="S1048228" s="14"/>
      <c r="T1048228" s="14"/>
      <c r="U1048228" s="14"/>
      <c r="V1048228" s="14"/>
      <c r="W1048228" s="14"/>
      <c r="X1048228" s="14"/>
      <c r="Y1048228" s="37"/>
      <c r="Z1048228" s="37"/>
      <c r="BR1048228" s="25"/>
      <c r="BT1048228" s="25"/>
    </row>
    <row r="1048229" spans="8:72" s="38" customFormat="1" ht="31.5" customHeight="1" x14ac:dyDescent="0.25">
      <c r="H1048229" s="14"/>
      <c r="I1048229" s="14"/>
      <c r="J1048229" s="14"/>
      <c r="K1048229" s="14"/>
      <c r="L1048229" s="14"/>
      <c r="M1048229" s="14"/>
      <c r="N1048229" s="14"/>
      <c r="O1048229" s="14"/>
      <c r="P1048229" s="14"/>
      <c r="Q1048229" s="14"/>
      <c r="R1048229" s="14"/>
      <c r="S1048229" s="14"/>
      <c r="T1048229" s="14"/>
      <c r="U1048229" s="14"/>
      <c r="V1048229" s="14"/>
      <c r="W1048229" s="14"/>
      <c r="X1048229" s="14"/>
      <c r="Y1048229" s="37"/>
      <c r="Z1048229" s="37"/>
      <c r="BR1048229" s="25"/>
      <c r="BT1048229" s="25"/>
    </row>
    <row r="1048230" spans="8:72" s="38" customFormat="1" ht="31.5" customHeight="1" x14ac:dyDescent="0.25">
      <c r="H1048230" s="14"/>
      <c r="I1048230" s="14"/>
      <c r="J1048230" s="14"/>
      <c r="K1048230" s="14"/>
      <c r="L1048230" s="14"/>
      <c r="M1048230" s="14"/>
      <c r="N1048230" s="14"/>
      <c r="O1048230" s="14"/>
      <c r="P1048230" s="14"/>
      <c r="Q1048230" s="14"/>
      <c r="R1048230" s="14"/>
      <c r="S1048230" s="14"/>
      <c r="T1048230" s="14"/>
      <c r="U1048230" s="14"/>
      <c r="V1048230" s="14"/>
      <c r="W1048230" s="14"/>
      <c r="X1048230" s="14"/>
      <c r="Y1048230" s="37"/>
      <c r="Z1048230" s="37"/>
      <c r="BR1048230" s="25"/>
      <c r="BT1048230" s="25"/>
    </row>
    <row r="1048231" spans="8:72" s="38" customFormat="1" ht="31.5" customHeight="1" x14ac:dyDescent="0.25">
      <c r="H1048231" s="14"/>
      <c r="I1048231" s="14"/>
      <c r="J1048231" s="14"/>
      <c r="K1048231" s="14"/>
      <c r="L1048231" s="14"/>
      <c r="M1048231" s="14"/>
      <c r="N1048231" s="14"/>
      <c r="O1048231" s="14"/>
      <c r="P1048231" s="14"/>
      <c r="Q1048231" s="14"/>
      <c r="R1048231" s="14"/>
      <c r="S1048231" s="14"/>
      <c r="T1048231" s="14"/>
      <c r="U1048231" s="14"/>
      <c r="V1048231" s="14"/>
      <c r="W1048231" s="14"/>
      <c r="X1048231" s="14"/>
      <c r="Y1048231" s="37"/>
      <c r="Z1048231" s="37"/>
      <c r="BR1048231" s="25"/>
      <c r="BT1048231" s="25"/>
    </row>
    <row r="1048232" spans="8:72" s="38" customFormat="1" ht="31.5" customHeight="1" x14ac:dyDescent="0.25">
      <c r="H1048232" s="14"/>
      <c r="I1048232" s="14"/>
      <c r="J1048232" s="14"/>
      <c r="K1048232" s="14"/>
      <c r="L1048232" s="14"/>
      <c r="M1048232" s="14"/>
      <c r="N1048232" s="14"/>
      <c r="O1048232" s="14"/>
      <c r="P1048232" s="14"/>
      <c r="Q1048232" s="14"/>
      <c r="R1048232" s="14"/>
      <c r="S1048232" s="14"/>
      <c r="T1048232" s="14"/>
      <c r="U1048232" s="14"/>
      <c r="V1048232" s="14"/>
      <c r="W1048232" s="14"/>
      <c r="X1048232" s="14"/>
      <c r="Y1048232" s="37"/>
      <c r="Z1048232" s="37"/>
      <c r="BR1048232" s="25"/>
      <c r="BT1048232" s="25"/>
    </row>
    <row r="1048233" spans="8:72" s="38" customFormat="1" ht="31.5" customHeight="1" x14ac:dyDescent="0.25">
      <c r="H1048233" s="14"/>
      <c r="I1048233" s="14"/>
      <c r="J1048233" s="14"/>
      <c r="K1048233" s="14"/>
      <c r="L1048233" s="14"/>
      <c r="M1048233" s="14"/>
      <c r="N1048233" s="14"/>
      <c r="O1048233" s="14"/>
      <c r="P1048233" s="14"/>
      <c r="Q1048233" s="14"/>
      <c r="R1048233" s="14"/>
      <c r="S1048233" s="14"/>
      <c r="T1048233" s="14"/>
      <c r="U1048233" s="14"/>
      <c r="V1048233" s="14"/>
      <c r="W1048233" s="14"/>
      <c r="X1048233" s="14"/>
      <c r="Y1048233" s="37"/>
      <c r="Z1048233" s="37"/>
      <c r="BR1048233" s="25"/>
      <c r="BT1048233" s="25"/>
    </row>
    <row r="1048234" spans="8:72" s="38" customFormat="1" ht="31.5" customHeight="1" x14ac:dyDescent="0.25">
      <c r="H1048234" s="14"/>
      <c r="I1048234" s="14"/>
      <c r="J1048234" s="14"/>
      <c r="K1048234" s="14"/>
      <c r="L1048234" s="14"/>
      <c r="M1048234" s="14"/>
      <c r="N1048234" s="14"/>
      <c r="O1048234" s="14"/>
      <c r="P1048234" s="14"/>
      <c r="Q1048234" s="14"/>
      <c r="R1048234" s="14"/>
      <c r="S1048234" s="14"/>
      <c r="T1048234" s="14"/>
      <c r="U1048234" s="14"/>
      <c r="V1048234" s="14"/>
      <c r="W1048234" s="14"/>
      <c r="X1048234" s="14"/>
      <c r="Y1048234" s="37"/>
      <c r="Z1048234" s="37"/>
      <c r="BR1048234" s="25"/>
      <c r="BT1048234" s="25"/>
    </row>
    <row r="1048235" spans="8:72" s="38" customFormat="1" ht="31.5" customHeight="1" x14ac:dyDescent="0.25">
      <c r="H1048235" s="14"/>
      <c r="I1048235" s="14"/>
      <c r="J1048235" s="14"/>
      <c r="K1048235" s="14"/>
      <c r="L1048235" s="14"/>
      <c r="M1048235" s="14"/>
      <c r="N1048235" s="14"/>
      <c r="O1048235" s="14"/>
      <c r="P1048235" s="14"/>
      <c r="Q1048235" s="14"/>
      <c r="R1048235" s="14"/>
      <c r="S1048235" s="14"/>
      <c r="T1048235" s="14"/>
      <c r="U1048235" s="14"/>
      <c r="V1048235" s="14"/>
      <c r="W1048235" s="14"/>
      <c r="X1048235" s="14"/>
      <c r="Y1048235" s="37"/>
      <c r="Z1048235" s="37"/>
      <c r="BR1048235" s="25"/>
      <c r="BT1048235" s="25"/>
    </row>
    <row r="1048236" spans="8:72" s="38" customFormat="1" ht="31.5" customHeight="1" x14ac:dyDescent="0.25">
      <c r="H1048236" s="14"/>
      <c r="I1048236" s="14"/>
      <c r="J1048236" s="14"/>
      <c r="K1048236" s="14"/>
      <c r="L1048236" s="14"/>
      <c r="M1048236" s="14"/>
      <c r="N1048236" s="14"/>
      <c r="O1048236" s="14"/>
      <c r="P1048236" s="14"/>
      <c r="Q1048236" s="14"/>
      <c r="R1048236" s="14"/>
      <c r="S1048236" s="14"/>
      <c r="T1048236" s="14"/>
      <c r="U1048236" s="14"/>
      <c r="V1048236" s="14"/>
      <c r="W1048236" s="14"/>
      <c r="X1048236" s="14"/>
      <c r="Y1048236" s="37"/>
      <c r="Z1048236" s="37"/>
      <c r="BR1048236" s="25"/>
      <c r="BT1048236" s="25"/>
    </row>
    <row r="1048237" spans="8:72" s="38" customFormat="1" ht="31.5" customHeight="1" x14ac:dyDescent="0.25">
      <c r="H1048237" s="14"/>
      <c r="I1048237" s="14"/>
      <c r="J1048237" s="14"/>
      <c r="K1048237" s="14"/>
      <c r="L1048237" s="14"/>
      <c r="M1048237" s="14"/>
      <c r="N1048237" s="14"/>
      <c r="O1048237" s="14"/>
      <c r="P1048237" s="14"/>
      <c r="Q1048237" s="14"/>
      <c r="R1048237" s="14"/>
      <c r="S1048237" s="14"/>
      <c r="T1048237" s="14"/>
      <c r="U1048237" s="14"/>
      <c r="V1048237" s="14"/>
      <c r="W1048237" s="14"/>
      <c r="X1048237" s="14"/>
      <c r="Y1048237" s="37"/>
      <c r="Z1048237" s="37"/>
      <c r="BR1048237" s="25"/>
      <c r="BT1048237" s="25"/>
    </row>
    <row r="1048238" spans="8:72" s="38" customFormat="1" ht="31.5" customHeight="1" x14ac:dyDescent="0.25">
      <c r="H1048238" s="14"/>
      <c r="I1048238" s="14"/>
      <c r="J1048238" s="14"/>
      <c r="K1048238" s="14"/>
      <c r="L1048238" s="14"/>
      <c r="M1048238" s="14"/>
      <c r="N1048238" s="14"/>
      <c r="O1048238" s="14"/>
      <c r="P1048238" s="14"/>
      <c r="Q1048238" s="14"/>
      <c r="R1048238" s="14"/>
      <c r="S1048238" s="14"/>
      <c r="T1048238" s="14"/>
      <c r="U1048238" s="14"/>
      <c r="V1048238" s="14"/>
      <c r="W1048238" s="14"/>
      <c r="X1048238" s="14"/>
      <c r="Y1048238" s="37"/>
      <c r="Z1048238" s="37"/>
      <c r="BR1048238" s="25"/>
      <c r="BT1048238" s="25"/>
    </row>
    <row r="1048239" spans="8:72" s="38" customFormat="1" ht="31.5" customHeight="1" x14ac:dyDescent="0.25">
      <c r="H1048239" s="14"/>
      <c r="I1048239" s="14"/>
      <c r="J1048239" s="14"/>
      <c r="K1048239" s="14"/>
      <c r="L1048239" s="14"/>
      <c r="M1048239" s="14"/>
      <c r="N1048239" s="14"/>
      <c r="O1048239" s="14"/>
      <c r="P1048239" s="14"/>
      <c r="Q1048239" s="14"/>
      <c r="R1048239" s="14"/>
      <c r="S1048239" s="14"/>
      <c r="T1048239" s="14"/>
      <c r="U1048239" s="14"/>
      <c r="V1048239" s="14"/>
      <c r="W1048239" s="14"/>
      <c r="X1048239" s="14"/>
      <c r="Y1048239" s="37"/>
      <c r="Z1048239" s="37"/>
      <c r="BR1048239" s="25"/>
      <c r="BT1048239" s="25"/>
    </row>
    <row r="1048240" spans="8:72" s="38" customFormat="1" ht="31.5" customHeight="1" x14ac:dyDescent="0.25">
      <c r="H1048240" s="14"/>
      <c r="I1048240" s="14"/>
      <c r="J1048240" s="14"/>
      <c r="K1048240" s="14"/>
      <c r="L1048240" s="14"/>
      <c r="M1048240" s="14"/>
      <c r="N1048240" s="14"/>
      <c r="O1048240" s="14"/>
      <c r="P1048240" s="14"/>
      <c r="Q1048240" s="14"/>
      <c r="R1048240" s="14"/>
      <c r="S1048240" s="14"/>
      <c r="T1048240" s="14"/>
      <c r="U1048240" s="14"/>
      <c r="V1048240" s="14"/>
      <c r="W1048240" s="14"/>
      <c r="X1048240" s="14"/>
      <c r="Y1048240" s="37"/>
      <c r="Z1048240" s="37"/>
      <c r="BR1048240" s="25"/>
      <c r="BT1048240" s="25"/>
    </row>
    <row r="1048241" spans="8:72" s="38" customFormat="1" ht="31.5" customHeight="1" x14ac:dyDescent="0.25">
      <c r="H1048241" s="14"/>
      <c r="I1048241" s="14"/>
      <c r="J1048241" s="14"/>
      <c r="K1048241" s="14"/>
      <c r="L1048241" s="14"/>
      <c r="M1048241" s="14"/>
      <c r="N1048241" s="14"/>
      <c r="O1048241" s="14"/>
      <c r="P1048241" s="14"/>
      <c r="Q1048241" s="14"/>
      <c r="R1048241" s="14"/>
      <c r="S1048241" s="14"/>
      <c r="T1048241" s="14"/>
      <c r="U1048241" s="14"/>
      <c r="V1048241" s="14"/>
      <c r="W1048241" s="14"/>
      <c r="X1048241" s="14"/>
      <c r="Y1048241" s="37"/>
      <c r="Z1048241" s="37"/>
      <c r="BR1048241" s="25"/>
      <c r="BT1048241" s="25"/>
    </row>
    <row r="1048242" spans="8:72" s="38" customFormat="1" ht="31.5" customHeight="1" x14ac:dyDescent="0.25">
      <c r="H1048242" s="14"/>
      <c r="I1048242" s="14"/>
      <c r="J1048242" s="14"/>
      <c r="K1048242" s="14"/>
      <c r="L1048242" s="14"/>
      <c r="M1048242" s="14"/>
      <c r="N1048242" s="14"/>
      <c r="O1048242" s="14"/>
      <c r="P1048242" s="14"/>
      <c r="Q1048242" s="14"/>
      <c r="R1048242" s="14"/>
      <c r="S1048242" s="14"/>
      <c r="T1048242" s="14"/>
      <c r="U1048242" s="14"/>
      <c r="V1048242" s="14"/>
      <c r="W1048242" s="14"/>
      <c r="X1048242" s="14"/>
      <c r="Y1048242" s="37"/>
      <c r="Z1048242" s="37"/>
      <c r="BR1048242" s="25"/>
      <c r="BT1048242" s="25"/>
    </row>
    <row r="1048243" spans="8:72" s="38" customFormat="1" ht="31.5" customHeight="1" x14ac:dyDescent="0.25">
      <c r="H1048243" s="14"/>
      <c r="I1048243" s="14"/>
      <c r="J1048243" s="14"/>
      <c r="K1048243" s="14"/>
      <c r="L1048243" s="14"/>
      <c r="M1048243" s="14"/>
      <c r="N1048243" s="14"/>
      <c r="O1048243" s="14"/>
      <c r="P1048243" s="14"/>
      <c r="Q1048243" s="14"/>
      <c r="R1048243" s="14"/>
      <c r="S1048243" s="14"/>
      <c r="T1048243" s="14"/>
      <c r="U1048243" s="14"/>
      <c r="V1048243" s="14"/>
      <c r="W1048243" s="14"/>
      <c r="X1048243" s="14"/>
      <c r="Y1048243" s="37"/>
      <c r="Z1048243" s="37"/>
      <c r="BR1048243" s="25"/>
      <c r="BT1048243" s="25"/>
    </row>
    <row r="1048244" spans="8:72" s="38" customFormat="1" ht="31.5" customHeight="1" x14ac:dyDescent="0.25">
      <c r="H1048244" s="14"/>
      <c r="I1048244" s="14"/>
      <c r="J1048244" s="14"/>
      <c r="K1048244" s="14"/>
      <c r="L1048244" s="14"/>
      <c r="M1048244" s="14"/>
      <c r="N1048244" s="14"/>
      <c r="O1048244" s="14"/>
      <c r="P1048244" s="14"/>
      <c r="Q1048244" s="14"/>
      <c r="R1048244" s="14"/>
      <c r="S1048244" s="14"/>
      <c r="T1048244" s="14"/>
      <c r="U1048244" s="14"/>
      <c r="V1048244" s="14"/>
      <c r="W1048244" s="14"/>
      <c r="X1048244" s="14"/>
      <c r="Y1048244" s="37"/>
      <c r="Z1048244" s="37"/>
      <c r="BR1048244" s="25"/>
      <c r="BT1048244" s="25"/>
    </row>
    <row r="1048245" spans="8:72" s="38" customFormat="1" ht="31.5" customHeight="1" x14ac:dyDescent="0.25">
      <c r="H1048245" s="14"/>
      <c r="I1048245" s="14"/>
      <c r="J1048245" s="14"/>
      <c r="K1048245" s="14"/>
      <c r="L1048245" s="14"/>
      <c r="M1048245" s="14"/>
      <c r="N1048245" s="14"/>
      <c r="O1048245" s="14"/>
      <c r="P1048245" s="14"/>
      <c r="Q1048245" s="14"/>
      <c r="R1048245" s="14"/>
      <c r="S1048245" s="14"/>
      <c r="T1048245" s="14"/>
      <c r="U1048245" s="14"/>
      <c r="V1048245" s="14"/>
      <c r="W1048245" s="14"/>
      <c r="X1048245" s="14"/>
      <c r="Y1048245" s="37"/>
      <c r="Z1048245" s="37"/>
      <c r="BR1048245" s="25"/>
      <c r="BT1048245" s="25"/>
    </row>
    <row r="1048246" spans="8:72" s="38" customFormat="1" ht="31.5" customHeight="1" x14ac:dyDescent="0.25">
      <c r="H1048246" s="14"/>
      <c r="I1048246" s="14"/>
      <c r="J1048246" s="14"/>
      <c r="K1048246" s="14"/>
      <c r="L1048246" s="14"/>
      <c r="M1048246" s="14"/>
      <c r="N1048246" s="14"/>
      <c r="O1048246" s="14"/>
      <c r="P1048246" s="14"/>
      <c r="Q1048246" s="14"/>
      <c r="R1048246" s="14"/>
      <c r="S1048246" s="14"/>
      <c r="T1048246" s="14"/>
      <c r="U1048246" s="14"/>
      <c r="V1048246" s="14"/>
      <c r="W1048246" s="14"/>
      <c r="X1048246" s="14"/>
      <c r="Y1048246" s="37"/>
      <c r="Z1048246" s="37"/>
      <c r="BR1048246" s="25"/>
      <c r="BT1048246" s="25"/>
    </row>
    <row r="1048247" spans="8:72" s="38" customFormat="1" ht="31.5" customHeight="1" x14ac:dyDescent="0.25">
      <c r="H1048247" s="14"/>
      <c r="I1048247" s="14"/>
      <c r="J1048247" s="14"/>
      <c r="K1048247" s="14"/>
      <c r="L1048247" s="14"/>
      <c r="M1048247" s="14"/>
      <c r="N1048247" s="14"/>
      <c r="O1048247" s="14"/>
      <c r="P1048247" s="14"/>
      <c r="Q1048247" s="14"/>
      <c r="R1048247" s="14"/>
      <c r="S1048247" s="14"/>
      <c r="T1048247" s="14"/>
      <c r="U1048247" s="14"/>
      <c r="V1048247" s="14"/>
      <c r="W1048247" s="14"/>
      <c r="X1048247" s="14"/>
      <c r="Y1048247" s="37"/>
      <c r="Z1048247" s="37"/>
      <c r="BR1048247" s="25"/>
      <c r="BT1048247" s="25"/>
    </row>
    <row r="1048248" spans="8:72" s="38" customFormat="1" ht="31.5" customHeight="1" x14ac:dyDescent="0.25">
      <c r="H1048248" s="14"/>
      <c r="I1048248" s="14"/>
      <c r="J1048248" s="14"/>
      <c r="K1048248" s="14"/>
      <c r="L1048248" s="14"/>
      <c r="M1048248" s="14"/>
      <c r="N1048248" s="14"/>
      <c r="O1048248" s="14"/>
      <c r="P1048248" s="14"/>
      <c r="Q1048248" s="14"/>
      <c r="R1048248" s="14"/>
      <c r="S1048248" s="14"/>
      <c r="T1048248" s="14"/>
      <c r="U1048248" s="14"/>
      <c r="V1048248" s="14"/>
      <c r="W1048248" s="14"/>
      <c r="X1048248" s="14"/>
      <c r="Y1048248" s="37"/>
      <c r="Z1048248" s="37"/>
      <c r="BR1048248" s="25"/>
      <c r="BT1048248" s="25"/>
    </row>
    <row r="1048249" spans="8:72" s="38" customFormat="1" ht="31.5" customHeight="1" x14ac:dyDescent="0.25">
      <c r="H1048249" s="14"/>
      <c r="I1048249" s="14"/>
      <c r="J1048249" s="14"/>
      <c r="K1048249" s="14"/>
      <c r="L1048249" s="14"/>
      <c r="M1048249" s="14"/>
      <c r="N1048249" s="14"/>
      <c r="O1048249" s="14"/>
      <c r="P1048249" s="14"/>
      <c r="Q1048249" s="14"/>
      <c r="R1048249" s="14"/>
      <c r="S1048249" s="14"/>
      <c r="T1048249" s="14"/>
      <c r="U1048249" s="14"/>
      <c r="V1048249" s="14"/>
      <c r="W1048249" s="14"/>
      <c r="X1048249" s="14"/>
      <c r="Y1048249" s="37"/>
      <c r="Z1048249" s="37"/>
      <c r="BR1048249" s="25"/>
      <c r="BT1048249" s="25"/>
    </row>
    <row r="1048250" spans="8:72" s="38" customFormat="1" ht="31.5" customHeight="1" x14ac:dyDescent="0.25">
      <c r="H1048250" s="14"/>
      <c r="I1048250" s="14"/>
      <c r="J1048250" s="14"/>
      <c r="K1048250" s="14"/>
      <c r="L1048250" s="14"/>
      <c r="M1048250" s="14"/>
      <c r="N1048250" s="14"/>
      <c r="O1048250" s="14"/>
      <c r="P1048250" s="14"/>
      <c r="Q1048250" s="14"/>
      <c r="R1048250" s="14"/>
      <c r="S1048250" s="14"/>
      <c r="T1048250" s="14"/>
      <c r="U1048250" s="14"/>
      <c r="V1048250" s="14"/>
      <c r="W1048250" s="14"/>
      <c r="X1048250" s="14"/>
      <c r="Y1048250" s="37"/>
      <c r="Z1048250" s="37"/>
      <c r="BR1048250" s="25"/>
      <c r="BT1048250" s="25"/>
    </row>
    <row r="1048251" spans="8:72" s="38" customFormat="1" ht="31.5" customHeight="1" x14ac:dyDescent="0.25">
      <c r="H1048251" s="14"/>
      <c r="I1048251" s="14"/>
      <c r="J1048251" s="14"/>
      <c r="K1048251" s="14"/>
      <c r="L1048251" s="14"/>
      <c r="M1048251" s="14"/>
      <c r="N1048251" s="14"/>
      <c r="O1048251" s="14"/>
      <c r="P1048251" s="14"/>
      <c r="Q1048251" s="14"/>
      <c r="R1048251" s="14"/>
      <c r="S1048251" s="14"/>
      <c r="T1048251" s="14"/>
      <c r="U1048251" s="14"/>
      <c r="V1048251" s="14"/>
      <c r="W1048251" s="14"/>
      <c r="X1048251" s="14"/>
      <c r="Y1048251" s="37"/>
      <c r="Z1048251" s="37"/>
      <c r="BR1048251" s="25"/>
      <c r="BT1048251" s="25"/>
    </row>
    <row r="1048252" spans="8:72" s="38" customFormat="1" ht="31.5" customHeight="1" x14ac:dyDescent="0.25">
      <c r="H1048252" s="14"/>
      <c r="I1048252" s="14"/>
      <c r="J1048252" s="14"/>
      <c r="K1048252" s="14"/>
      <c r="L1048252" s="14"/>
      <c r="M1048252" s="14"/>
      <c r="N1048252" s="14"/>
      <c r="O1048252" s="14"/>
      <c r="P1048252" s="14"/>
      <c r="Q1048252" s="14"/>
      <c r="R1048252" s="14"/>
      <c r="S1048252" s="14"/>
      <c r="T1048252" s="14"/>
      <c r="U1048252" s="14"/>
      <c r="V1048252" s="14"/>
      <c r="W1048252" s="14"/>
      <c r="X1048252" s="14"/>
      <c r="Y1048252" s="37"/>
      <c r="Z1048252" s="37"/>
      <c r="BR1048252" s="25"/>
      <c r="BT1048252" s="25"/>
    </row>
    <row r="1048253" spans="8:72" s="38" customFormat="1" ht="31.5" customHeight="1" x14ac:dyDescent="0.25">
      <c r="H1048253" s="14"/>
      <c r="I1048253" s="14"/>
      <c r="J1048253" s="14"/>
      <c r="K1048253" s="14"/>
      <c r="L1048253" s="14"/>
      <c r="M1048253" s="14"/>
      <c r="N1048253" s="14"/>
      <c r="O1048253" s="14"/>
      <c r="P1048253" s="14"/>
      <c r="Q1048253" s="14"/>
      <c r="R1048253" s="14"/>
      <c r="S1048253" s="14"/>
      <c r="T1048253" s="14"/>
      <c r="U1048253" s="14"/>
      <c r="V1048253" s="14"/>
      <c r="W1048253" s="14"/>
      <c r="X1048253" s="14"/>
      <c r="Y1048253" s="37"/>
      <c r="Z1048253" s="37"/>
      <c r="BR1048253" s="25"/>
      <c r="BT1048253" s="25"/>
    </row>
    <row r="1048254" spans="8:72" s="38" customFormat="1" ht="31.5" customHeight="1" x14ac:dyDescent="0.25">
      <c r="H1048254" s="14"/>
      <c r="I1048254" s="14"/>
      <c r="J1048254" s="14"/>
      <c r="K1048254" s="14"/>
      <c r="L1048254" s="14"/>
      <c r="M1048254" s="14"/>
      <c r="N1048254" s="14"/>
      <c r="O1048254" s="14"/>
      <c r="P1048254" s="14"/>
      <c r="Q1048254" s="14"/>
      <c r="R1048254" s="14"/>
      <c r="S1048254" s="14"/>
      <c r="T1048254" s="14"/>
      <c r="U1048254" s="14"/>
      <c r="V1048254" s="14"/>
      <c r="W1048254" s="14"/>
      <c r="X1048254" s="14"/>
      <c r="Y1048254" s="37"/>
      <c r="Z1048254" s="37"/>
      <c r="BR1048254" s="25"/>
      <c r="BT1048254" s="25"/>
    </row>
    <row r="1048255" spans="8:72" s="38" customFormat="1" ht="31.5" customHeight="1" x14ac:dyDescent="0.25">
      <c r="H1048255" s="14"/>
      <c r="I1048255" s="14"/>
      <c r="J1048255" s="14"/>
      <c r="K1048255" s="14"/>
      <c r="L1048255" s="14"/>
      <c r="M1048255" s="14"/>
      <c r="N1048255" s="14"/>
      <c r="O1048255" s="14"/>
      <c r="P1048255" s="14"/>
      <c r="Q1048255" s="14"/>
      <c r="R1048255" s="14"/>
      <c r="S1048255" s="14"/>
      <c r="T1048255" s="14"/>
      <c r="U1048255" s="14"/>
      <c r="V1048255" s="14"/>
      <c r="W1048255" s="14"/>
      <c r="X1048255" s="14"/>
      <c r="Y1048255" s="37"/>
      <c r="Z1048255" s="37"/>
      <c r="BR1048255" s="25"/>
      <c r="BT1048255" s="25"/>
    </row>
    <row r="1048256" spans="8:72" s="38" customFormat="1" ht="31.5" customHeight="1" x14ac:dyDescent="0.25">
      <c r="H1048256" s="14"/>
      <c r="I1048256" s="14"/>
      <c r="J1048256" s="14"/>
      <c r="K1048256" s="14"/>
      <c r="L1048256" s="14"/>
      <c r="M1048256" s="14"/>
      <c r="N1048256" s="14"/>
      <c r="O1048256" s="14"/>
      <c r="P1048256" s="14"/>
      <c r="Q1048256" s="14"/>
      <c r="R1048256" s="14"/>
      <c r="S1048256" s="14"/>
      <c r="T1048256" s="14"/>
      <c r="U1048256" s="14"/>
      <c r="V1048256" s="14"/>
      <c r="W1048256" s="14"/>
      <c r="X1048256" s="14"/>
      <c r="Y1048256" s="37"/>
      <c r="Z1048256" s="37"/>
      <c r="BR1048256" s="25"/>
      <c r="BT1048256" s="25"/>
    </row>
    <row r="1048257" spans="8:72" s="38" customFormat="1" ht="31.5" customHeight="1" x14ac:dyDescent="0.25">
      <c r="H1048257" s="14"/>
      <c r="I1048257" s="14"/>
      <c r="J1048257" s="14"/>
      <c r="K1048257" s="14"/>
      <c r="L1048257" s="14"/>
      <c r="M1048257" s="14"/>
      <c r="N1048257" s="14"/>
      <c r="O1048257" s="14"/>
      <c r="P1048257" s="14"/>
      <c r="Q1048257" s="14"/>
      <c r="R1048257" s="14"/>
      <c r="S1048257" s="14"/>
      <c r="T1048257" s="14"/>
      <c r="U1048257" s="14"/>
      <c r="V1048257" s="14"/>
      <c r="W1048257" s="14"/>
      <c r="X1048257" s="14"/>
      <c r="Y1048257" s="37"/>
      <c r="Z1048257" s="37"/>
      <c r="BR1048257" s="25"/>
      <c r="BT1048257" s="25"/>
    </row>
    <row r="1048258" spans="8:72" s="38" customFormat="1" ht="31.5" customHeight="1" x14ac:dyDescent="0.25">
      <c r="H1048258" s="14"/>
      <c r="I1048258" s="14"/>
      <c r="J1048258" s="14"/>
      <c r="K1048258" s="14"/>
      <c r="L1048258" s="14"/>
      <c r="M1048258" s="14"/>
      <c r="N1048258" s="14"/>
      <c r="O1048258" s="14"/>
      <c r="P1048258" s="14"/>
      <c r="Q1048258" s="14"/>
      <c r="R1048258" s="14"/>
      <c r="S1048258" s="14"/>
      <c r="T1048258" s="14"/>
      <c r="U1048258" s="14"/>
      <c r="V1048258" s="14"/>
      <c r="W1048258" s="14"/>
      <c r="X1048258" s="14"/>
      <c r="Y1048258" s="37"/>
      <c r="Z1048258" s="37"/>
      <c r="BR1048258" s="25"/>
      <c r="BT1048258" s="25"/>
    </row>
    <row r="1048259" spans="8:72" s="38" customFormat="1" ht="31.5" customHeight="1" x14ac:dyDescent="0.25">
      <c r="H1048259" s="14"/>
      <c r="I1048259" s="14"/>
      <c r="J1048259" s="14"/>
      <c r="K1048259" s="14"/>
      <c r="L1048259" s="14"/>
      <c r="M1048259" s="14"/>
      <c r="N1048259" s="14"/>
      <c r="O1048259" s="14"/>
      <c r="P1048259" s="14"/>
      <c r="Q1048259" s="14"/>
      <c r="R1048259" s="14"/>
      <c r="S1048259" s="14"/>
      <c r="T1048259" s="14"/>
      <c r="U1048259" s="14"/>
      <c r="V1048259" s="14"/>
      <c r="W1048259" s="14"/>
      <c r="X1048259" s="14"/>
      <c r="Y1048259" s="37"/>
      <c r="Z1048259" s="37"/>
      <c r="BR1048259" s="25"/>
      <c r="BT1048259" s="25"/>
    </row>
    <row r="1048260" spans="8:72" s="38" customFormat="1" ht="31.5" customHeight="1" x14ac:dyDescent="0.25">
      <c r="H1048260" s="14"/>
      <c r="I1048260" s="14"/>
      <c r="J1048260" s="14"/>
      <c r="K1048260" s="14"/>
      <c r="L1048260" s="14"/>
      <c r="M1048260" s="14"/>
      <c r="N1048260" s="14"/>
      <c r="O1048260" s="14"/>
      <c r="P1048260" s="14"/>
      <c r="Q1048260" s="14"/>
      <c r="R1048260" s="14"/>
      <c r="S1048260" s="14"/>
      <c r="T1048260" s="14"/>
      <c r="U1048260" s="14"/>
      <c r="V1048260" s="14"/>
      <c r="W1048260" s="14"/>
      <c r="X1048260" s="14"/>
      <c r="Y1048260" s="37"/>
      <c r="Z1048260" s="37"/>
      <c r="BR1048260" s="25"/>
      <c r="BT1048260" s="25"/>
    </row>
    <row r="1048261" spans="8:72" s="38" customFormat="1" ht="31.5" customHeight="1" x14ac:dyDescent="0.25">
      <c r="H1048261" s="14"/>
      <c r="I1048261" s="14"/>
      <c r="J1048261" s="14"/>
      <c r="K1048261" s="14"/>
      <c r="L1048261" s="14"/>
      <c r="M1048261" s="14"/>
      <c r="N1048261" s="14"/>
      <c r="O1048261" s="14"/>
      <c r="P1048261" s="14"/>
      <c r="Q1048261" s="14"/>
      <c r="R1048261" s="14"/>
      <c r="S1048261" s="14"/>
      <c r="T1048261" s="14"/>
      <c r="U1048261" s="14"/>
      <c r="V1048261" s="14"/>
      <c r="W1048261" s="14"/>
      <c r="X1048261" s="14"/>
      <c r="Y1048261" s="37"/>
      <c r="Z1048261" s="37"/>
      <c r="BR1048261" s="25"/>
      <c r="BT1048261" s="25"/>
    </row>
    <row r="1048262" spans="8:72" s="38" customFormat="1" ht="31.5" customHeight="1" x14ac:dyDescent="0.25">
      <c r="H1048262" s="14"/>
      <c r="I1048262" s="14"/>
      <c r="J1048262" s="14"/>
      <c r="K1048262" s="14"/>
      <c r="L1048262" s="14"/>
      <c r="M1048262" s="14"/>
      <c r="N1048262" s="14"/>
      <c r="O1048262" s="14"/>
      <c r="P1048262" s="14"/>
      <c r="Q1048262" s="14"/>
      <c r="R1048262" s="14"/>
      <c r="S1048262" s="14"/>
      <c r="T1048262" s="14"/>
      <c r="U1048262" s="14"/>
      <c r="V1048262" s="14"/>
      <c r="W1048262" s="14"/>
      <c r="X1048262" s="14"/>
      <c r="Y1048262" s="37"/>
      <c r="Z1048262" s="37"/>
      <c r="BR1048262" s="25"/>
      <c r="BT1048262" s="25"/>
    </row>
    <row r="1048263" spans="8:72" s="38" customFormat="1" ht="31.5" customHeight="1" x14ac:dyDescent="0.25">
      <c r="H1048263" s="14"/>
      <c r="I1048263" s="14"/>
      <c r="J1048263" s="14"/>
      <c r="K1048263" s="14"/>
      <c r="L1048263" s="14"/>
      <c r="M1048263" s="14"/>
      <c r="N1048263" s="14"/>
      <c r="O1048263" s="14"/>
      <c r="P1048263" s="14"/>
      <c r="Q1048263" s="14"/>
      <c r="R1048263" s="14"/>
      <c r="S1048263" s="14"/>
      <c r="T1048263" s="14"/>
      <c r="U1048263" s="14"/>
      <c r="V1048263" s="14"/>
      <c r="W1048263" s="14"/>
      <c r="X1048263" s="14"/>
      <c r="Y1048263" s="37"/>
      <c r="Z1048263" s="37"/>
      <c r="BR1048263" s="25"/>
      <c r="BT1048263" s="25"/>
    </row>
    <row r="1048264" spans="8:72" s="38" customFormat="1" ht="31.5" customHeight="1" x14ac:dyDescent="0.25">
      <c r="H1048264" s="14"/>
      <c r="I1048264" s="14"/>
      <c r="J1048264" s="14"/>
      <c r="K1048264" s="14"/>
      <c r="L1048264" s="14"/>
      <c r="M1048264" s="14"/>
      <c r="N1048264" s="14"/>
      <c r="O1048264" s="14"/>
      <c r="P1048264" s="14"/>
      <c r="Q1048264" s="14"/>
      <c r="R1048264" s="14"/>
      <c r="S1048264" s="14"/>
      <c r="T1048264" s="14"/>
      <c r="U1048264" s="14"/>
      <c r="V1048264" s="14"/>
      <c r="W1048264" s="14"/>
      <c r="X1048264" s="14"/>
      <c r="Y1048264" s="37"/>
      <c r="Z1048264" s="37"/>
      <c r="BR1048264" s="25"/>
      <c r="BT1048264" s="25"/>
    </row>
    <row r="1048265" spans="8:72" s="38" customFormat="1" ht="31.5" customHeight="1" x14ac:dyDescent="0.25">
      <c r="H1048265" s="14"/>
      <c r="I1048265" s="14"/>
      <c r="J1048265" s="14"/>
      <c r="K1048265" s="14"/>
      <c r="L1048265" s="14"/>
      <c r="M1048265" s="14"/>
      <c r="N1048265" s="14"/>
      <c r="O1048265" s="14"/>
      <c r="P1048265" s="14"/>
      <c r="Q1048265" s="14"/>
      <c r="R1048265" s="14"/>
      <c r="S1048265" s="14"/>
      <c r="T1048265" s="14"/>
      <c r="U1048265" s="14"/>
      <c r="V1048265" s="14"/>
      <c r="W1048265" s="14"/>
      <c r="X1048265" s="14"/>
      <c r="Y1048265" s="37"/>
      <c r="Z1048265" s="37"/>
      <c r="BR1048265" s="25"/>
      <c r="BT1048265" s="25"/>
    </row>
    <row r="1048266" spans="8:72" s="38" customFormat="1" ht="31.5" customHeight="1" x14ac:dyDescent="0.25">
      <c r="H1048266" s="14"/>
      <c r="I1048266" s="14"/>
      <c r="J1048266" s="14"/>
      <c r="K1048266" s="14"/>
      <c r="L1048266" s="14"/>
      <c r="M1048266" s="14"/>
      <c r="N1048266" s="14"/>
      <c r="O1048266" s="14"/>
      <c r="P1048266" s="14"/>
      <c r="Q1048266" s="14"/>
      <c r="R1048266" s="14"/>
      <c r="S1048266" s="14"/>
      <c r="T1048266" s="14"/>
      <c r="U1048266" s="14"/>
      <c r="V1048266" s="14"/>
      <c r="W1048266" s="14"/>
      <c r="X1048266" s="14"/>
      <c r="Y1048266" s="37"/>
      <c r="Z1048266" s="37"/>
      <c r="BR1048266" s="25"/>
      <c r="BT1048266" s="25"/>
    </row>
    <row r="1048267" spans="8:72" s="38" customFormat="1" ht="31.5" customHeight="1" x14ac:dyDescent="0.25">
      <c r="H1048267" s="14"/>
      <c r="I1048267" s="14"/>
      <c r="J1048267" s="14"/>
      <c r="K1048267" s="14"/>
      <c r="L1048267" s="14"/>
      <c r="M1048267" s="14"/>
      <c r="N1048267" s="14"/>
      <c r="O1048267" s="14"/>
      <c r="P1048267" s="14"/>
      <c r="Q1048267" s="14"/>
      <c r="R1048267" s="14"/>
      <c r="S1048267" s="14"/>
      <c r="T1048267" s="14"/>
      <c r="U1048267" s="14"/>
      <c r="V1048267" s="14"/>
      <c r="W1048267" s="14"/>
      <c r="X1048267" s="14"/>
      <c r="Y1048267" s="37"/>
      <c r="Z1048267" s="37"/>
      <c r="BR1048267" s="25"/>
      <c r="BT1048267" s="25"/>
    </row>
    <row r="1048268" spans="8:72" s="38" customFormat="1" ht="31.5" customHeight="1" x14ac:dyDescent="0.25">
      <c r="H1048268" s="14"/>
      <c r="I1048268" s="14"/>
      <c r="J1048268" s="14"/>
      <c r="K1048268" s="14"/>
      <c r="L1048268" s="14"/>
      <c r="M1048268" s="14"/>
      <c r="N1048268" s="14"/>
      <c r="O1048268" s="14"/>
      <c r="P1048268" s="14"/>
      <c r="Q1048268" s="14"/>
      <c r="R1048268" s="14"/>
      <c r="S1048268" s="14"/>
      <c r="T1048268" s="14"/>
      <c r="U1048268" s="14"/>
      <c r="V1048268" s="14"/>
      <c r="W1048268" s="14"/>
      <c r="X1048268" s="14"/>
      <c r="Y1048268" s="37"/>
      <c r="Z1048268" s="37"/>
      <c r="BR1048268" s="25"/>
      <c r="BT1048268" s="25"/>
    </row>
    <row r="1048269" spans="8:72" s="38" customFormat="1" ht="31.5" customHeight="1" x14ac:dyDescent="0.25">
      <c r="H1048269" s="14"/>
      <c r="I1048269" s="14"/>
      <c r="J1048269" s="14"/>
      <c r="K1048269" s="14"/>
      <c r="L1048269" s="14"/>
      <c r="M1048269" s="14"/>
      <c r="N1048269" s="14"/>
      <c r="O1048269" s="14"/>
      <c r="P1048269" s="14"/>
      <c r="Q1048269" s="14"/>
      <c r="R1048269" s="14"/>
      <c r="S1048269" s="14"/>
      <c r="T1048269" s="14"/>
      <c r="U1048269" s="14"/>
      <c r="V1048269" s="14"/>
      <c r="W1048269" s="14"/>
      <c r="X1048269" s="14"/>
      <c r="Y1048269" s="37"/>
      <c r="Z1048269" s="37"/>
      <c r="BR1048269" s="25"/>
      <c r="BT1048269" s="25"/>
    </row>
    <row r="1048270" spans="8:72" s="38" customFormat="1" ht="31.5" customHeight="1" x14ac:dyDescent="0.25">
      <c r="H1048270" s="14"/>
      <c r="I1048270" s="14"/>
      <c r="J1048270" s="14"/>
      <c r="K1048270" s="14"/>
      <c r="L1048270" s="14"/>
      <c r="M1048270" s="14"/>
      <c r="N1048270" s="14"/>
      <c r="O1048270" s="14"/>
      <c r="P1048270" s="14"/>
      <c r="Q1048270" s="14"/>
      <c r="R1048270" s="14"/>
      <c r="S1048270" s="14"/>
      <c r="T1048270" s="14"/>
      <c r="U1048270" s="14"/>
      <c r="V1048270" s="14"/>
      <c r="W1048270" s="14"/>
      <c r="X1048270" s="14"/>
      <c r="Y1048270" s="37"/>
      <c r="Z1048270" s="37"/>
      <c r="BR1048270" s="25"/>
      <c r="BT1048270" s="25"/>
    </row>
    <row r="1048271" spans="8:72" s="38" customFormat="1" ht="31.5" customHeight="1" x14ac:dyDescent="0.25">
      <c r="H1048271" s="14"/>
      <c r="I1048271" s="14"/>
      <c r="J1048271" s="14"/>
      <c r="K1048271" s="14"/>
      <c r="L1048271" s="14"/>
      <c r="M1048271" s="14"/>
      <c r="N1048271" s="14"/>
      <c r="O1048271" s="14"/>
      <c r="P1048271" s="14"/>
      <c r="Q1048271" s="14"/>
      <c r="R1048271" s="14"/>
      <c r="S1048271" s="14"/>
      <c r="T1048271" s="14"/>
      <c r="U1048271" s="14"/>
      <c r="V1048271" s="14"/>
      <c r="W1048271" s="14"/>
      <c r="X1048271" s="14"/>
      <c r="Y1048271" s="37"/>
      <c r="Z1048271" s="37"/>
      <c r="BR1048271" s="25"/>
      <c r="BT1048271" s="25"/>
    </row>
    <row r="1048272" spans="8:72" s="38" customFormat="1" ht="31.5" customHeight="1" x14ac:dyDescent="0.25">
      <c r="H1048272" s="14"/>
      <c r="I1048272" s="14"/>
      <c r="J1048272" s="14"/>
      <c r="K1048272" s="14"/>
      <c r="L1048272" s="14"/>
      <c r="M1048272" s="14"/>
      <c r="N1048272" s="14"/>
      <c r="O1048272" s="14"/>
      <c r="P1048272" s="14"/>
      <c r="Q1048272" s="14"/>
      <c r="R1048272" s="14"/>
      <c r="S1048272" s="14"/>
      <c r="T1048272" s="14"/>
      <c r="U1048272" s="14"/>
      <c r="V1048272" s="14"/>
      <c r="W1048272" s="14"/>
      <c r="X1048272" s="14"/>
      <c r="Y1048272" s="37"/>
      <c r="Z1048272" s="37"/>
      <c r="BR1048272" s="25"/>
      <c r="BT1048272" s="25"/>
    </row>
    <row r="1048273" spans="8:72" s="38" customFormat="1" ht="31.5" customHeight="1" x14ac:dyDescent="0.25">
      <c r="H1048273" s="14"/>
      <c r="I1048273" s="14"/>
      <c r="J1048273" s="14"/>
      <c r="K1048273" s="14"/>
      <c r="L1048273" s="14"/>
      <c r="M1048273" s="14"/>
      <c r="N1048273" s="14"/>
      <c r="O1048273" s="14"/>
      <c r="P1048273" s="14"/>
      <c r="Q1048273" s="14"/>
      <c r="R1048273" s="14"/>
      <c r="S1048273" s="14"/>
      <c r="T1048273" s="14"/>
      <c r="U1048273" s="14"/>
      <c r="V1048273" s="14"/>
      <c r="W1048273" s="14"/>
      <c r="X1048273" s="14"/>
      <c r="Y1048273" s="37"/>
      <c r="Z1048273" s="37"/>
      <c r="BR1048273" s="25"/>
      <c r="BT1048273" s="25"/>
    </row>
    <row r="1048274" spans="8:72" s="38" customFormat="1" ht="31.5" customHeight="1" x14ac:dyDescent="0.25">
      <c r="H1048274" s="14"/>
      <c r="I1048274" s="14"/>
      <c r="J1048274" s="14"/>
      <c r="K1048274" s="14"/>
      <c r="L1048274" s="14"/>
      <c r="M1048274" s="14"/>
      <c r="N1048274" s="14"/>
      <c r="O1048274" s="14"/>
      <c r="P1048274" s="14"/>
      <c r="Q1048274" s="14"/>
      <c r="R1048274" s="14"/>
      <c r="S1048274" s="14"/>
      <c r="T1048274" s="14"/>
      <c r="U1048274" s="14"/>
      <c r="V1048274" s="14"/>
      <c r="W1048274" s="14"/>
      <c r="X1048274" s="14"/>
      <c r="Y1048274" s="37"/>
      <c r="Z1048274" s="37"/>
      <c r="BR1048274" s="25"/>
      <c r="BT1048274" s="25"/>
    </row>
    <row r="1048275" spans="8:72" s="38" customFormat="1" ht="31.5" customHeight="1" x14ac:dyDescent="0.25">
      <c r="H1048275" s="14"/>
      <c r="I1048275" s="14"/>
      <c r="J1048275" s="14"/>
      <c r="K1048275" s="14"/>
      <c r="L1048275" s="14"/>
      <c r="M1048275" s="14"/>
      <c r="N1048275" s="14"/>
      <c r="O1048275" s="14"/>
      <c r="P1048275" s="14"/>
      <c r="Q1048275" s="14"/>
      <c r="R1048275" s="14"/>
      <c r="S1048275" s="14"/>
      <c r="T1048275" s="14"/>
      <c r="U1048275" s="14"/>
      <c r="V1048275" s="14"/>
      <c r="W1048275" s="14"/>
      <c r="X1048275" s="14"/>
      <c r="Y1048275" s="37"/>
      <c r="Z1048275" s="37"/>
      <c r="BR1048275" s="25"/>
      <c r="BT1048275" s="25"/>
    </row>
    <row r="1048276" spans="8:72" s="38" customFormat="1" ht="31.5" customHeight="1" x14ac:dyDescent="0.25">
      <c r="H1048276" s="14"/>
      <c r="I1048276" s="14"/>
      <c r="J1048276" s="14"/>
      <c r="K1048276" s="14"/>
      <c r="L1048276" s="14"/>
      <c r="M1048276" s="14"/>
      <c r="N1048276" s="14"/>
      <c r="O1048276" s="14"/>
      <c r="P1048276" s="14"/>
      <c r="Q1048276" s="14"/>
      <c r="R1048276" s="14"/>
      <c r="S1048276" s="14"/>
      <c r="T1048276" s="14"/>
      <c r="U1048276" s="14"/>
      <c r="V1048276" s="14"/>
      <c r="W1048276" s="14"/>
      <c r="X1048276" s="14"/>
      <c r="Y1048276" s="37"/>
      <c r="Z1048276" s="37"/>
      <c r="BR1048276" s="25"/>
      <c r="BT1048276" s="25"/>
    </row>
    <row r="1048277" spans="8:72" s="38" customFormat="1" ht="31.5" customHeight="1" x14ac:dyDescent="0.25">
      <c r="H1048277" s="14"/>
      <c r="I1048277" s="14"/>
      <c r="J1048277" s="14"/>
      <c r="K1048277" s="14"/>
      <c r="L1048277" s="14"/>
      <c r="M1048277" s="14"/>
      <c r="N1048277" s="14"/>
      <c r="O1048277" s="14"/>
      <c r="P1048277" s="14"/>
      <c r="Q1048277" s="14"/>
      <c r="R1048277" s="14"/>
      <c r="S1048277" s="14"/>
      <c r="T1048277" s="14"/>
      <c r="U1048277" s="14"/>
      <c r="V1048277" s="14"/>
      <c r="W1048277" s="14"/>
      <c r="X1048277" s="14"/>
      <c r="Y1048277" s="37"/>
      <c r="Z1048277" s="37"/>
      <c r="BR1048277" s="25"/>
      <c r="BT1048277" s="25"/>
    </row>
    <row r="1048278" spans="8:72" s="38" customFormat="1" ht="31.5" customHeight="1" x14ac:dyDescent="0.25">
      <c r="H1048278" s="14"/>
      <c r="I1048278" s="14"/>
      <c r="J1048278" s="14"/>
      <c r="K1048278" s="14"/>
      <c r="L1048278" s="14"/>
      <c r="M1048278" s="14"/>
      <c r="N1048278" s="14"/>
      <c r="O1048278" s="14"/>
      <c r="P1048278" s="14"/>
      <c r="Q1048278" s="14"/>
      <c r="R1048278" s="14"/>
      <c r="S1048278" s="14"/>
      <c r="T1048278" s="14"/>
      <c r="U1048278" s="14"/>
      <c r="V1048278" s="14"/>
      <c r="W1048278" s="14"/>
      <c r="X1048278" s="14"/>
      <c r="Y1048278" s="37"/>
      <c r="Z1048278" s="37"/>
      <c r="BR1048278" s="25"/>
      <c r="BT1048278" s="25"/>
    </row>
    <row r="1048279" spans="8:72" s="38" customFormat="1" ht="31.5" customHeight="1" x14ac:dyDescent="0.25">
      <c r="H1048279" s="14"/>
      <c r="I1048279" s="14"/>
      <c r="J1048279" s="14"/>
      <c r="K1048279" s="14"/>
      <c r="L1048279" s="14"/>
      <c r="M1048279" s="14"/>
      <c r="N1048279" s="14"/>
      <c r="O1048279" s="14"/>
      <c r="P1048279" s="14"/>
      <c r="Q1048279" s="14"/>
      <c r="R1048279" s="14"/>
      <c r="S1048279" s="14"/>
      <c r="T1048279" s="14"/>
      <c r="U1048279" s="14"/>
      <c r="V1048279" s="14"/>
      <c r="W1048279" s="14"/>
      <c r="X1048279" s="14"/>
      <c r="Y1048279" s="37"/>
      <c r="Z1048279" s="37"/>
      <c r="BR1048279" s="25"/>
      <c r="BT1048279" s="25"/>
    </row>
    <row r="1048280" spans="8:72" s="38" customFormat="1" ht="31.5" customHeight="1" x14ac:dyDescent="0.25">
      <c r="H1048280" s="14"/>
      <c r="I1048280" s="14"/>
      <c r="J1048280" s="14"/>
      <c r="K1048280" s="14"/>
      <c r="L1048280" s="14"/>
      <c r="M1048280" s="14"/>
      <c r="N1048280" s="14"/>
      <c r="O1048280" s="14"/>
      <c r="P1048280" s="14"/>
      <c r="Q1048280" s="14"/>
      <c r="R1048280" s="14"/>
      <c r="S1048280" s="14"/>
      <c r="T1048280" s="14"/>
      <c r="U1048280" s="14"/>
      <c r="V1048280" s="14"/>
      <c r="W1048280" s="14"/>
      <c r="X1048280" s="14"/>
      <c r="Y1048280" s="37"/>
      <c r="Z1048280" s="37"/>
      <c r="BR1048280" s="25"/>
      <c r="BT1048280" s="25"/>
    </row>
    <row r="1048281" spans="8:72" s="38" customFormat="1" ht="31.5" customHeight="1" x14ac:dyDescent="0.25">
      <c r="H1048281" s="14"/>
      <c r="I1048281" s="14"/>
      <c r="J1048281" s="14"/>
      <c r="K1048281" s="14"/>
      <c r="L1048281" s="14"/>
      <c r="M1048281" s="14"/>
      <c r="N1048281" s="14"/>
      <c r="O1048281" s="14"/>
      <c r="P1048281" s="14"/>
      <c r="Q1048281" s="14"/>
      <c r="R1048281" s="14"/>
      <c r="S1048281" s="14"/>
      <c r="T1048281" s="14"/>
      <c r="U1048281" s="14"/>
      <c r="V1048281" s="14"/>
      <c r="W1048281" s="14"/>
      <c r="X1048281" s="14"/>
      <c r="Y1048281" s="37"/>
      <c r="Z1048281" s="37"/>
      <c r="BR1048281" s="25"/>
      <c r="BT1048281" s="25"/>
    </row>
    <row r="1048282" spans="8:72" s="38" customFormat="1" ht="31.5" customHeight="1" x14ac:dyDescent="0.25">
      <c r="H1048282" s="14"/>
      <c r="I1048282" s="14"/>
      <c r="J1048282" s="14"/>
      <c r="K1048282" s="14"/>
      <c r="L1048282" s="14"/>
      <c r="M1048282" s="14"/>
      <c r="N1048282" s="14"/>
      <c r="O1048282" s="14"/>
      <c r="P1048282" s="14"/>
      <c r="Q1048282" s="14"/>
      <c r="R1048282" s="14"/>
      <c r="S1048282" s="14"/>
      <c r="T1048282" s="14"/>
      <c r="U1048282" s="14"/>
      <c r="V1048282" s="14"/>
      <c r="W1048282" s="14"/>
      <c r="X1048282" s="14"/>
      <c r="Y1048282" s="37"/>
      <c r="Z1048282" s="37"/>
      <c r="BR1048282" s="25"/>
      <c r="BT1048282" s="25"/>
    </row>
    <row r="1048283" spans="8:72" s="38" customFormat="1" ht="31.5" customHeight="1" x14ac:dyDescent="0.25">
      <c r="H1048283" s="14"/>
      <c r="I1048283" s="14"/>
      <c r="J1048283" s="14"/>
      <c r="K1048283" s="14"/>
      <c r="L1048283" s="14"/>
      <c r="M1048283" s="14"/>
      <c r="N1048283" s="14"/>
      <c r="O1048283" s="14"/>
      <c r="P1048283" s="14"/>
      <c r="Q1048283" s="14"/>
      <c r="R1048283" s="14"/>
      <c r="S1048283" s="14"/>
      <c r="T1048283" s="14"/>
      <c r="U1048283" s="14"/>
      <c r="V1048283" s="14"/>
      <c r="W1048283" s="14"/>
      <c r="X1048283" s="14"/>
      <c r="Y1048283" s="37"/>
      <c r="Z1048283" s="37"/>
      <c r="BR1048283" s="25"/>
      <c r="BT1048283" s="25"/>
    </row>
    <row r="1048284" spans="8:72" s="38" customFormat="1" ht="31.5" customHeight="1" x14ac:dyDescent="0.25">
      <c r="H1048284" s="14"/>
      <c r="I1048284" s="14"/>
      <c r="J1048284" s="14"/>
      <c r="K1048284" s="14"/>
      <c r="L1048284" s="14"/>
      <c r="M1048284" s="14"/>
      <c r="N1048284" s="14"/>
      <c r="O1048284" s="14"/>
      <c r="P1048284" s="14"/>
      <c r="Q1048284" s="14"/>
      <c r="R1048284" s="14"/>
      <c r="S1048284" s="14"/>
      <c r="T1048284" s="14"/>
      <c r="U1048284" s="14"/>
      <c r="V1048284" s="14"/>
      <c r="W1048284" s="14"/>
      <c r="X1048284" s="14"/>
      <c r="Y1048284" s="37"/>
      <c r="Z1048284" s="37"/>
      <c r="BR1048284" s="25"/>
      <c r="BT1048284" s="25"/>
    </row>
    <row r="1048285" spans="8:72" s="38" customFormat="1" ht="31.5" customHeight="1" x14ac:dyDescent="0.25">
      <c r="H1048285" s="14"/>
      <c r="I1048285" s="14"/>
      <c r="J1048285" s="14"/>
      <c r="K1048285" s="14"/>
      <c r="L1048285" s="14"/>
      <c r="M1048285" s="14"/>
      <c r="N1048285" s="14"/>
      <c r="O1048285" s="14"/>
      <c r="P1048285" s="14"/>
      <c r="Q1048285" s="14"/>
      <c r="R1048285" s="14"/>
      <c r="S1048285" s="14"/>
      <c r="T1048285" s="14"/>
      <c r="U1048285" s="14"/>
      <c r="V1048285" s="14"/>
      <c r="W1048285" s="14"/>
      <c r="X1048285" s="14"/>
      <c r="Y1048285" s="37"/>
      <c r="Z1048285" s="37"/>
      <c r="BR1048285" s="25"/>
      <c r="BT1048285" s="25"/>
    </row>
    <row r="1048286" spans="8:72" s="38" customFormat="1" ht="31.5" customHeight="1" x14ac:dyDescent="0.25">
      <c r="H1048286" s="14"/>
      <c r="I1048286" s="14"/>
      <c r="J1048286" s="14"/>
      <c r="K1048286" s="14"/>
      <c r="L1048286" s="14"/>
      <c r="M1048286" s="14"/>
      <c r="N1048286" s="14"/>
      <c r="O1048286" s="14"/>
      <c r="P1048286" s="14"/>
      <c r="Q1048286" s="14"/>
      <c r="R1048286" s="14"/>
      <c r="S1048286" s="14"/>
      <c r="T1048286" s="14"/>
      <c r="U1048286" s="14"/>
      <c r="V1048286" s="14"/>
      <c r="W1048286" s="14"/>
      <c r="X1048286" s="14"/>
      <c r="Y1048286" s="37"/>
      <c r="Z1048286" s="37"/>
      <c r="BR1048286" s="25"/>
      <c r="BT1048286" s="25"/>
    </row>
    <row r="1048287" spans="8:72" s="38" customFormat="1" ht="31.5" customHeight="1" x14ac:dyDescent="0.25">
      <c r="H1048287" s="14"/>
      <c r="I1048287" s="14"/>
      <c r="J1048287" s="14"/>
      <c r="K1048287" s="14"/>
      <c r="L1048287" s="14"/>
      <c r="M1048287" s="14"/>
      <c r="N1048287" s="14"/>
      <c r="O1048287" s="14"/>
      <c r="P1048287" s="14"/>
      <c r="Q1048287" s="14"/>
      <c r="R1048287" s="14"/>
      <c r="S1048287" s="14"/>
      <c r="T1048287" s="14"/>
      <c r="U1048287" s="14"/>
      <c r="V1048287" s="14"/>
      <c r="W1048287" s="14"/>
      <c r="X1048287" s="14"/>
      <c r="Y1048287" s="37"/>
      <c r="Z1048287" s="37"/>
      <c r="BR1048287" s="25"/>
      <c r="BT1048287" s="25"/>
    </row>
    <row r="1048288" spans="8:72" s="38" customFormat="1" ht="31.5" customHeight="1" x14ac:dyDescent="0.25">
      <c r="H1048288" s="14"/>
      <c r="I1048288" s="14"/>
      <c r="J1048288" s="14"/>
      <c r="K1048288" s="14"/>
      <c r="L1048288" s="14"/>
      <c r="M1048288" s="14"/>
      <c r="N1048288" s="14"/>
      <c r="O1048288" s="14"/>
      <c r="P1048288" s="14"/>
      <c r="Q1048288" s="14"/>
      <c r="R1048288" s="14"/>
      <c r="S1048288" s="14"/>
      <c r="T1048288" s="14"/>
      <c r="U1048288" s="14"/>
      <c r="V1048288" s="14"/>
      <c r="W1048288" s="14"/>
      <c r="X1048288" s="14"/>
      <c r="Y1048288" s="37"/>
      <c r="Z1048288" s="37"/>
      <c r="BR1048288" s="25"/>
      <c r="BT1048288" s="25"/>
    </row>
    <row r="1048289" spans="8:72" s="38" customFormat="1" ht="31.5" customHeight="1" x14ac:dyDescent="0.25">
      <c r="H1048289" s="14"/>
      <c r="I1048289" s="14"/>
      <c r="J1048289" s="14"/>
      <c r="K1048289" s="14"/>
      <c r="L1048289" s="14"/>
      <c r="M1048289" s="14"/>
      <c r="N1048289" s="14"/>
      <c r="O1048289" s="14"/>
      <c r="P1048289" s="14"/>
      <c r="Q1048289" s="14"/>
      <c r="R1048289" s="14"/>
      <c r="S1048289" s="14"/>
      <c r="T1048289" s="14"/>
      <c r="U1048289" s="14"/>
      <c r="V1048289" s="14"/>
      <c r="W1048289" s="14"/>
      <c r="X1048289" s="14"/>
      <c r="Y1048289" s="37"/>
      <c r="Z1048289" s="37"/>
      <c r="BR1048289" s="25"/>
      <c r="BT1048289" s="25"/>
    </row>
    <row r="1048290" spans="8:72" s="38" customFormat="1" ht="31.5" customHeight="1" x14ac:dyDescent="0.25">
      <c r="H1048290" s="14"/>
      <c r="I1048290" s="14"/>
      <c r="J1048290" s="14"/>
      <c r="K1048290" s="14"/>
      <c r="L1048290" s="14"/>
      <c r="M1048290" s="14"/>
      <c r="N1048290" s="14"/>
      <c r="O1048290" s="14"/>
      <c r="P1048290" s="14"/>
      <c r="Q1048290" s="14"/>
      <c r="R1048290" s="14"/>
      <c r="S1048290" s="14"/>
      <c r="T1048290" s="14"/>
      <c r="U1048290" s="14"/>
      <c r="V1048290" s="14"/>
      <c r="W1048290" s="14"/>
      <c r="X1048290" s="14"/>
      <c r="Y1048290" s="37"/>
      <c r="Z1048290" s="37"/>
      <c r="BR1048290" s="25"/>
      <c r="BT1048290" s="25"/>
    </row>
    <row r="1048291" spans="8:72" s="38" customFormat="1" ht="31.5" customHeight="1" x14ac:dyDescent="0.25">
      <c r="H1048291" s="14"/>
      <c r="I1048291" s="14"/>
      <c r="J1048291" s="14"/>
      <c r="K1048291" s="14"/>
      <c r="L1048291" s="14"/>
      <c r="M1048291" s="14"/>
      <c r="N1048291" s="14"/>
      <c r="O1048291" s="14"/>
      <c r="P1048291" s="14"/>
      <c r="Q1048291" s="14"/>
      <c r="R1048291" s="14"/>
      <c r="S1048291" s="14"/>
      <c r="T1048291" s="14"/>
      <c r="U1048291" s="14"/>
      <c r="V1048291" s="14"/>
      <c r="W1048291" s="14"/>
      <c r="X1048291" s="14"/>
      <c r="Y1048291" s="37"/>
      <c r="Z1048291" s="37"/>
      <c r="BR1048291" s="25"/>
      <c r="BT1048291" s="25"/>
    </row>
    <row r="1048292" spans="8:72" s="38" customFormat="1" ht="31.5" customHeight="1" x14ac:dyDescent="0.25">
      <c r="H1048292" s="14"/>
      <c r="I1048292" s="14"/>
      <c r="J1048292" s="14"/>
      <c r="K1048292" s="14"/>
      <c r="L1048292" s="14"/>
      <c r="M1048292" s="14"/>
      <c r="N1048292" s="14"/>
      <c r="O1048292" s="14"/>
      <c r="P1048292" s="14"/>
      <c r="Q1048292" s="14"/>
      <c r="R1048292" s="14"/>
      <c r="S1048292" s="14"/>
      <c r="T1048292" s="14"/>
      <c r="U1048292" s="14"/>
      <c r="V1048292" s="14"/>
      <c r="W1048292" s="14"/>
      <c r="X1048292" s="14"/>
      <c r="Y1048292" s="37"/>
      <c r="Z1048292" s="37"/>
      <c r="BR1048292" s="25"/>
      <c r="BT1048292" s="25"/>
    </row>
    <row r="1048293" spans="8:72" s="38" customFormat="1" ht="31.5" customHeight="1" x14ac:dyDescent="0.25">
      <c r="H1048293" s="14"/>
      <c r="I1048293" s="14"/>
      <c r="J1048293" s="14"/>
      <c r="K1048293" s="14"/>
      <c r="L1048293" s="14"/>
      <c r="M1048293" s="14"/>
      <c r="N1048293" s="14"/>
      <c r="O1048293" s="14"/>
      <c r="P1048293" s="14"/>
      <c r="Q1048293" s="14"/>
      <c r="R1048293" s="14"/>
      <c r="S1048293" s="14"/>
      <c r="T1048293" s="14"/>
      <c r="U1048293" s="14"/>
      <c r="V1048293" s="14"/>
      <c r="W1048293" s="14"/>
      <c r="X1048293" s="14"/>
      <c r="Y1048293" s="37"/>
      <c r="Z1048293" s="37"/>
      <c r="BR1048293" s="25"/>
      <c r="BT1048293" s="25"/>
    </row>
    <row r="1048294" spans="8:72" s="38" customFormat="1" ht="31.5" customHeight="1" x14ac:dyDescent="0.25">
      <c r="H1048294" s="14"/>
      <c r="I1048294" s="14"/>
      <c r="J1048294" s="14"/>
      <c r="K1048294" s="14"/>
      <c r="L1048294" s="14"/>
      <c r="M1048294" s="14"/>
      <c r="N1048294" s="14"/>
      <c r="O1048294" s="14"/>
      <c r="P1048294" s="14"/>
      <c r="Q1048294" s="14"/>
      <c r="R1048294" s="14"/>
      <c r="S1048294" s="14"/>
      <c r="T1048294" s="14"/>
      <c r="U1048294" s="14"/>
      <c r="V1048294" s="14"/>
      <c r="W1048294" s="14"/>
      <c r="X1048294" s="14"/>
      <c r="Y1048294" s="37"/>
      <c r="Z1048294" s="37"/>
      <c r="BR1048294" s="25"/>
      <c r="BT1048294" s="25"/>
    </row>
    <row r="1048295" spans="8:72" s="38" customFormat="1" ht="31.5" customHeight="1" x14ac:dyDescent="0.25">
      <c r="H1048295" s="14"/>
      <c r="I1048295" s="14"/>
      <c r="J1048295" s="14"/>
      <c r="K1048295" s="14"/>
      <c r="L1048295" s="14"/>
      <c r="M1048295" s="14"/>
      <c r="N1048295" s="14"/>
      <c r="O1048295" s="14"/>
      <c r="P1048295" s="14"/>
      <c r="Q1048295" s="14"/>
      <c r="R1048295" s="14"/>
      <c r="S1048295" s="14"/>
      <c r="T1048295" s="14"/>
      <c r="U1048295" s="14"/>
      <c r="V1048295" s="14"/>
      <c r="W1048295" s="14"/>
      <c r="X1048295" s="14"/>
      <c r="Y1048295" s="37"/>
      <c r="Z1048295" s="37"/>
      <c r="BR1048295" s="25"/>
      <c r="BT1048295" s="25"/>
    </row>
    <row r="1048296" spans="8:72" s="38" customFormat="1" ht="31.5" customHeight="1" x14ac:dyDescent="0.25">
      <c r="H1048296" s="14"/>
      <c r="I1048296" s="14"/>
      <c r="J1048296" s="14"/>
      <c r="K1048296" s="14"/>
      <c r="L1048296" s="14"/>
      <c r="M1048296" s="14"/>
      <c r="N1048296" s="14"/>
      <c r="O1048296" s="14"/>
      <c r="P1048296" s="14"/>
      <c r="Q1048296" s="14"/>
      <c r="R1048296" s="14"/>
      <c r="S1048296" s="14"/>
      <c r="T1048296" s="14"/>
      <c r="U1048296" s="14"/>
      <c r="V1048296" s="14"/>
      <c r="W1048296" s="14"/>
      <c r="X1048296" s="14"/>
      <c r="Y1048296" s="37"/>
      <c r="Z1048296" s="37"/>
      <c r="BR1048296" s="25"/>
      <c r="BT1048296" s="25"/>
    </row>
    <row r="1048297" spans="8:72" s="38" customFormat="1" ht="31.5" customHeight="1" x14ac:dyDescent="0.25">
      <c r="H1048297" s="14"/>
      <c r="I1048297" s="14"/>
      <c r="J1048297" s="14"/>
      <c r="K1048297" s="14"/>
      <c r="L1048297" s="14"/>
      <c r="M1048297" s="14"/>
      <c r="N1048297" s="14"/>
      <c r="O1048297" s="14"/>
      <c r="P1048297" s="14"/>
      <c r="Q1048297" s="14"/>
      <c r="R1048297" s="14"/>
      <c r="S1048297" s="14"/>
      <c r="T1048297" s="14"/>
      <c r="U1048297" s="14"/>
      <c r="V1048297" s="14"/>
      <c r="W1048297" s="14"/>
      <c r="X1048297" s="14"/>
      <c r="Y1048297" s="37"/>
      <c r="Z1048297" s="37"/>
      <c r="BR1048297" s="25"/>
      <c r="BT1048297" s="25"/>
    </row>
    <row r="1048298" spans="8:72" s="38" customFormat="1" ht="31.5" customHeight="1" x14ac:dyDescent="0.25">
      <c r="H1048298" s="14"/>
      <c r="I1048298" s="14"/>
      <c r="J1048298" s="14"/>
      <c r="K1048298" s="14"/>
      <c r="L1048298" s="14"/>
      <c r="M1048298" s="14"/>
      <c r="N1048298" s="14"/>
      <c r="O1048298" s="14"/>
      <c r="P1048298" s="14"/>
      <c r="Q1048298" s="14"/>
      <c r="R1048298" s="14"/>
      <c r="S1048298" s="14"/>
      <c r="T1048298" s="14"/>
      <c r="U1048298" s="14"/>
      <c r="V1048298" s="14"/>
      <c r="W1048298" s="14"/>
      <c r="X1048298" s="14"/>
      <c r="Y1048298" s="37"/>
      <c r="Z1048298" s="37"/>
      <c r="BR1048298" s="25"/>
      <c r="BT1048298" s="25"/>
    </row>
    <row r="1048299" spans="8:72" s="38" customFormat="1" ht="31.5" customHeight="1" x14ac:dyDescent="0.25">
      <c r="H1048299" s="14"/>
      <c r="I1048299" s="14"/>
      <c r="J1048299" s="14"/>
      <c r="K1048299" s="14"/>
      <c r="L1048299" s="14"/>
      <c r="M1048299" s="14"/>
      <c r="N1048299" s="14"/>
      <c r="O1048299" s="14"/>
      <c r="P1048299" s="14"/>
      <c r="Q1048299" s="14"/>
      <c r="R1048299" s="14"/>
      <c r="S1048299" s="14"/>
      <c r="T1048299" s="14"/>
      <c r="U1048299" s="14"/>
      <c r="V1048299" s="14"/>
      <c r="W1048299" s="14"/>
      <c r="X1048299" s="14"/>
      <c r="Y1048299" s="37"/>
      <c r="Z1048299" s="37"/>
      <c r="BR1048299" s="25"/>
      <c r="BT1048299" s="25"/>
    </row>
    <row r="1048300" spans="8:72" s="38" customFormat="1" ht="31.5" customHeight="1" x14ac:dyDescent="0.25">
      <c r="H1048300" s="14"/>
      <c r="I1048300" s="14"/>
      <c r="J1048300" s="14"/>
      <c r="K1048300" s="14"/>
      <c r="L1048300" s="14"/>
      <c r="M1048300" s="14"/>
      <c r="N1048300" s="14"/>
      <c r="O1048300" s="14"/>
      <c r="P1048300" s="14"/>
      <c r="Q1048300" s="14"/>
      <c r="R1048300" s="14"/>
      <c r="S1048300" s="14"/>
      <c r="T1048300" s="14"/>
      <c r="U1048300" s="14"/>
      <c r="V1048300" s="14"/>
      <c r="W1048300" s="14"/>
      <c r="X1048300" s="14"/>
      <c r="Y1048300" s="37"/>
      <c r="Z1048300" s="37"/>
      <c r="BR1048300" s="25"/>
      <c r="BT1048300" s="25"/>
    </row>
    <row r="1048301" spans="8:72" s="38" customFormat="1" ht="31.5" customHeight="1" x14ac:dyDescent="0.25">
      <c r="H1048301" s="14"/>
      <c r="I1048301" s="14"/>
      <c r="J1048301" s="14"/>
      <c r="K1048301" s="14"/>
      <c r="L1048301" s="14"/>
      <c r="M1048301" s="14"/>
      <c r="N1048301" s="14"/>
      <c r="O1048301" s="14"/>
      <c r="P1048301" s="14"/>
      <c r="Q1048301" s="14"/>
      <c r="R1048301" s="14"/>
      <c r="S1048301" s="14"/>
      <c r="T1048301" s="14"/>
      <c r="U1048301" s="14"/>
      <c r="V1048301" s="14"/>
      <c r="W1048301" s="14"/>
      <c r="X1048301" s="14"/>
      <c r="Y1048301" s="37"/>
      <c r="Z1048301" s="37"/>
      <c r="BR1048301" s="25"/>
      <c r="BT1048301" s="25"/>
    </row>
    <row r="1048302" spans="8:72" s="38" customFormat="1" ht="31.5" customHeight="1" x14ac:dyDescent="0.25">
      <c r="H1048302" s="14"/>
      <c r="I1048302" s="14"/>
      <c r="J1048302" s="14"/>
      <c r="K1048302" s="14"/>
      <c r="L1048302" s="14"/>
      <c r="M1048302" s="14"/>
      <c r="N1048302" s="14"/>
      <c r="O1048302" s="14"/>
      <c r="P1048302" s="14"/>
      <c r="Q1048302" s="14"/>
      <c r="R1048302" s="14"/>
      <c r="S1048302" s="14"/>
      <c r="T1048302" s="14"/>
      <c r="U1048302" s="14"/>
      <c r="V1048302" s="14"/>
      <c r="W1048302" s="14"/>
      <c r="X1048302" s="14"/>
      <c r="Y1048302" s="37"/>
      <c r="Z1048302" s="37"/>
      <c r="BR1048302" s="25"/>
      <c r="BT1048302" s="25"/>
    </row>
    <row r="1048303" spans="8:72" s="38" customFormat="1" ht="31.5" customHeight="1" x14ac:dyDescent="0.25">
      <c r="H1048303" s="14"/>
      <c r="I1048303" s="14"/>
      <c r="J1048303" s="14"/>
      <c r="K1048303" s="14"/>
      <c r="L1048303" s="14"/>
      <c r="M1048303" s="14"/>
      <c r="N1048303" s="14"/>
      <c r="O1048303" s="14"/>
      <c r="P1048303" s="14"/>
      <c r="Q1048303" s="14"/>
      <c r="R1048303" s="14"/>
      <c r="S1048303" s="14"/>
      <c r="T1048303" s="14"/>
      <c r="U1048303" s="14"/>
      <c r="V1048303" s="14"/>
      <c r="W1048303" s="14"/>
      <c r="X1048303" s="14"/>
      <c r="Y1048303" s="37"/>
      <c r="Z1048303" s="37"/>
      <c r="BR1048303" s="25"/>
      <c r="BT1048303" s="25"/>
    </row>
    <row r="1048304" spans="8:72" s="38" customFormat="1" ht="31.5" customHeight="1" x14ac:dyDescent="0.25">
      <c r="H1048304" s="14"/>
      <c r="I1048304" s="14"/>
      <c r="J1048304" s="14"/>
      <c r="K1048304" s="14"/>
      <c r="L1048304" s="14"/>
      <c r="M1048304" s="14"/>
      <c r="N1048304" s="14"/>
      <c r="O1048304" s="14"/>
      <c r="P1048304" s="14"/>
      <c r="Q1048304" s="14"/>
      <c r="R1048304" s="14"/>
      <c r="S1048304" s="14"/>
      <c r="T1048304" s="14"/>
      <c r="U1048304" s="14"/>
      <c r="V1048304" s="14"/>
      <c r="W1048304" s="14"/>
      <c r="X1048304" s="14"/>
      <c r="Y1048304" s="37"/>
      <c r="Z1048304" s="37"/>
      <c r="BR1048304" s="25"/>
      <c r="BT1048304" s="25"/>
    </row>
    <row r="1048305" spans="8:72" s="38" customFormat="1" ht="31.5" customHeight="1" x14ac:dyDescent="0.25">
      <c r="H1048305" s="14"/>
      <c r="I1048305" s="14"/>
      <c r="J1048305" s="14"/>
      <c r="K1048305" s="14"/>
      <c r="L1048305" s="14"/>
      <c r="M1048305" s="14"/>
      <c r="N1048305" s="14"/>
      <c r="O1048305" s="14"/>
      <c r="P1048305" s="14"/>
      <c r="Q1048305" s="14"/>
      <c r="R1048305" s="14"/>
      <c r="S1048305" s="14"/>
      <c r="T1048305" s="14"/>
      <c r="U1048305" s="14"/>
      <c r="V1048305" s="14"/>
      <c r="W1048305" s="14"/>
      <c r="X1048305" s="14"/>
      <c r="Y1048305" s="37"/>
      <c r="Z1048305" s="37"/>
      <c r="BR1048305" s="25"/>
      <c r="BT1048305" s="25"/>
    </row>
    <row r="1048306" spans="8:72" s="38" customFormat="1" ht="31.5" customHeight="1" x14ac:dyDescent="0.25">
      <c r="H1048306" s="14"/>
      <c r="I1048306" s="14"/>
      <c r="J1048306" s="14"/>
      <c r="K1048306" s="14"/>
      <c r="L1048306" s="14"/>
      <c r="M1048306" s="14"/>
      <c r="N1048306" s="14"/>
      <c r="O1048306" s="14"/>
      <c r="P1048306" s="14"/>
      <c r="Q1048306" s="14"/>
      <c r="R1048306" s="14"/>
      <c r="S1048306" s="14"/>
      <c r="T1048306" s="14"/>
      <c r="U1048306" s="14"/>
      <c r="V1048306" s="14"/>
      <c r="W1048306" s="14"/>
      <c r="X1048306" s="14"/>
      <c r="Y1048306" s="37"/>
      <c r="Z1048306" s="37"/>
      <c r="BR1048306" s="25"/>
      <c r="BT1048306" s="25"/>
    </row>
    <row r="1048307" spans="8:72" s="38" customFormat="1" ht="31.5" customHeight="1" x14ac:dyDescent="0.25">
      <c r="H1048307" s="14"/>
      <c r="I1048307" s="14"/>
      <c r="J1048307" s="14"/>
      <c r="K1048307" s="14"/>
      <c r="L1048307" s="14"/>
      <c r="M1048307" s="14"/>
      <c r="N1048307" s="14"/>
      <c r="O1048307" s="14"/>
      <c r="P1048307" s="14"/>
      <c r="Q1048307" s="14"/>
      <c r="R1048307" s="14"/>
      <c r="S1048307" s="14"/>
      <c r="T1048307" s="14"/>
      <c r="U1048307" s="14"/>
      <c r="V1048307" s="14"/>
      <c r="W1048307" s="14"/>
      <c r="X1048307" s="14"/>
      <c r="Y1048307" s="37"/>
      <c r="Z1048307" s="37"/>
      <c r="BR1048307" s="25"/>
      <c r="BT1048307" s="25"/>
    </row>
    <row r="1048308" spans="8:72" s="38" customFormat="1" ht="31.5" customHeight="1" x14ac:dyDescent="0.25">
      <c r="H1048308" s="14"/>
      <c r="I1048308" s="14"/>
      <c r="J1048308" s="14"/>
      <c r="K1048308" s="14"/>
      <c r="L1048308" s="14"/>
      <c r="M1048308" s="14"/>
      <c r="N1048308" s="14"/>
      <c r="O1048308" s="14"/>
      <c r="P1048308" s="14"/>
      <c r="Q1048308" s="14"/>
      <c r="R1048308" s="14"/>
      <c r="S1048308" s="14"/>
      <c r="T1048308" s="14"/>
      <c r="U1048308" s="14"/>
      <c r="V1048308" s="14"/>
      <c r="W1048308" s="14"/>
      <c r="X1048308" s="14"/>
      <c r="Y1048308" s="37"/>
      <c r="Z1048308" s="37"/>
      <c r="BR1048308" s="25"/>
      <c r="BT1048308" s="25"/>
    </row>
    <row r="1048309" spans="8:72" s="38" customFormat="1" ht="31.5" customHeight="1" x14ac:dyDescent="0.25">
      <c r="H1048309" s="14"/>
      <c r="I1048309" s="14"/>
      <c r="J1048309" s="14"/>
      <c r="K1048309" s="14"/>
      <c r="L1048309" s="14"/>
      <c r="M1048309" s="14"/>
      <c r="N1048309" s="14"/>
      <c r="O1048309" s="14"/>
      <c r="P1048309" s="14"/>
      <c r="Q1048309" s="14"/>
      <c r="R1048309" s="14"/>
      <c r="S1048309" s="14"/>
      <c r="T1048309" s="14"/>
      <c r="U1048309" s="14"/>
      <c r="V1048309" s="14"/>
      <c r="W1048309" s="14"/>
      <c r="X1048309" s="14"/>
      <c r="Y1048309" s="37"/>
      <c r="Z1048309" s="37"/>
      <c r="BR1048309" s="25"/>
      <c r="BT1048309" s="25"/>
    </row>
    <row r="1048310" spans="8:72" s="38" customFormat="1" ht="31.5" customHeight="1" x14ac:dyDescent="0.25">
      <c r="H1048310" s="14"/>
      <c r="I1048310" s="14"/>
      <c r="J1048310" s="14"/>
      <c r="K1048310" s="14"/>
      <c r="L1048310" s="14"/>
      <c r="M1048310" s="14"/>
      <c r="N1048310" s="14"/>
      <c r="O1048310" s="14"/>
      <c r="P1048310" s="14"/>
      <c r="Q1048310" s="14"/>
      <c r="R1048310" s="14"/>
      <c r="S1048310" s="14"/>
      <c r="T1048310" s="14"/>
      <c r="U1048310" s="14"/>
      <c r="V1048310" s="14"/>
      <c r="W1048310" s="14"/>
      <c r="X1048310" s="14"/>
      <c r="Y1048310" s="37"/>
      <c r="Z1048310" s="37"/>
      <c r="BR1048310" s="25"/>
      <c r="BT1048310" s="25"/>
    </row>
    <row r="1048311" spans="8:72" s="38" customFormat="1" ht="31.5" customHeight="1" x14ac:dyDescent="0.25">
      <c r="H1048311" s="14"/>
      <c r="I1048311" s="14"/>
      <c r="J1048311" s="14"/>
      <c r="K1048311" s="14"/>
      <c r="L1048311" s="14"/>
      <c r="M1048311" s="14"/>
      <c r="N1048311" s="14"/>
      <c r="O1048311" s="14"/>
      <c r="P1048311" s="14"/>
      <c r="Q1048311" s="14"/>
      <c r="R1048311" s="14"/>
      <c r="S1048311" s="14"/>
      <c r="T1048311" s="14"/>
      <c r="U1048311" s="14"/>
      <c r="V1048311" s="14"/>
      <c r="W1048311" s="14"/>
      <c r="X1048311" s="14"/>
      <c r="Y1048311" s="37"/>
      <c r="Z1048311" s="37"/>
      <c r="BR1048311" s="25"/>
      <c r="BT1048311" s="25"/>
    </row>
    <row r="1048312" spans="8:72" s="38" customFormat="1" ht="31.5" customHeight="1" x14ac:dyDescent="0.25">
      <c r="H1048312" s="14"/>
      <c r="I1048312" s="14"/>
      <c r="J1048312" s="14"/>
      <c r="K1048312" s="14"/>
      <c r="L1048312" s="14"/>
      <c r="M1048312" s="14"/>
      <c r="N1048312" s="14"/>
      <c r="O1048312" s="14"/>
      <c r="P1048312" s="14"/>
      <c r="Q1048312" s="14"/>
      <c r="R1048312" s="14"/>
      <c r="S1048312" s="14"/>
      <c r="T1048312" s="14"/>
      <c r="U1048312" s="14"/>
      <c r="V1048312" s="14"/>
      <c r="W1048312" s="14"/>
      <c r="X1048312" s="14"/>
      <c r="Y1048312" s="37"/>
      <c r="Z1048312" s="37"/>
      <c r="BR1048312" s="25"/>
      <c r="BT1048312" s="25"/>
    </row>
    <row r="1048313" spans="8:72" s="38" customFormat="1" ht="31.5" customHeight="1" x14ac:dyDescent="0.25">
      <c r="H1048313" s="14"/>
      <c r="I1048313" s="14"/>
      <c r="J1048313" s="14"/>
      <c r="K1048313" s="14"/>
      <c r="L1048313" s="14"/>
      <c r="M1048313" s="14"/>
      <c r="N1048313" s="14"/>
      <c r="O1048313" s="14"/>
      <c r="P1048313" s="14"/>
      <c r="Q1048313" s="14"/>
      <c r="R1048313" s="14"/>
      <c r="S1048313" s="14"/>
      <c r="T1048313" s="14"/>
      <c r="U1048313" s="14"/>
      <c r="V1048313" s="14"/>
      <c r="W1048313" s="14"/>
      <c r="X1048313" s="14"/>
      <c r="Y1048313" s="37"/>
      <c r="Z1048313" s="37"/>
      <c r="BR1048313" s="25"/>
      <c r="BT1048313" s="25"/>
    </row>
    <row r="1048314" spans="8:72" s="38" customFormat="1" ht="31.5" customHeight="1" x14ac:dyDescent="0.25">
      <c r="H1048314" s="14"/>
      <c r="I1048314" s="14"/>
      <c r="J1048314" s="14"/>
      <c r="K1048314" s="14"/>
      <c r="L1048314" s="14"/>
      <c r="M1048314" s="14"/>
      <c r="N1048314" s="14"/>
      <c r="O1048314" s="14"/>
      <c r="P1048314" s="14"/>
      <c r="Q1048314" s="14"/>
      <c r="R1048314" s="14"/>
      <c r="S1048314" s="14"/>
      <c r="T1048314" s="14"/>
      <c r="U1048314" s="14"/>
      <c r="V1048314" s="14"/>
      <c r="W1048314" s="14"/>
      <c r="X1048314" s="14"/>
      <c r="Y1048314" s="37"/>
      <c r="Z1048314" s="37"/>
      <c r="BR1048314" s="25"/>
      <c r="BT1048314" s="25"/>
    </row>
    <row r="1048315" spans="8:72" s="38" customFormat="1" ht="31.5" customHeight="1" x14ac:dyDescent="0.25">
      <c r="H1048315" s="14"/>
      <c r="I1048315" s="14"/>
      <c r="J1048315" s="14"/>
      <c r="K1048315" s="14"/>
      <c r="L1048315" s="14"/>
      <c r="M1048315" s="14"/>
      <c r="N1048315" s="14"/>
      <c r="O1048315" s="14"/>
      <c r="P1048315" s="14"/>
      <c r="Q1048315" s="14"/>
      <c r="R1048315" s="14"/>
      <c r="S1048315" s="14"/>
      <c r="T1048315" s="14"/>
      <c r="U1048315" s="14"/>
      <c r="V1048315" s="14"/>
      <c r="W1048315" s="14"/>
      <c r="X1048315" s="14"/>
      <c r="Y1048315" s="37"/>
      <c r="Z1048315" s="37"/>
      <c r="BR1048315" s="25"/>
      <c r="BT1048315" s="25"/>
    </row>
    <row r="1048316" spans="8:72" s="38" customFormat="1" ht="31.5" customHeight="1" x14ac:dyDescent="0.25">
      <c r="H1048316" s="14"/>
      <c r="I1048316" s="14"/>
      <c r="J1048316" s="14"/>
      <c r="K1048316" s="14"/>
      <c r="L1048316" s="14"/>
      <c r="M1048316" s="14"/>
      <c r="N1048316" s="14"/>
      <c r="O1048316" s="14"/>
      <c r="P1048316" s="14"/>
      <c r="Q1048316" s="14"/>
      <c r="R1048316" s="14"/>
      <c r="S1048316" s="14"/>
      <c r="T1048316" s="14"/>
      <c r="U1048316" s="14"/>
      <c r="V1048316" s="14"/>
      <c r="W1048316" s="14"/>
      <c r="X1048316" s="14"/>
      <c r="Y1048316" s="37"/>
      <c r="Z1048316" s="37"/>
      <c r="BR1048316" s="25"/>
      <c r="BT1048316" s="25"/>
    </row>
    <row r="1048317" spans="8:72" s="38" customFormat="1" ht="31.5" customHeight="1" x14ac:dyDescent="0.25">
      <c r="H1048317" s="14"/>
      <c r="I1048317" s="14"/>
      <c r="J1048317" s="14"/>
      <c r="K1048317" s="14"/>
      <c r="L1048317" s="14"/>
      <c r="M1048317" s="14"/>
      <c r="N1048317" s="14"/>
      <c r="O1048317" s="14"/>
      <c r="P1048317" s="14"/>
      <c r="Q1048317" s="14"/>
      <c r="R1048317" s="14"/>
      <c r="S1048317" s="14"/>
      <c r="T1048317" s="14"/>
      <c r="U1048317" s="14"/>
      <c r="V1048317" s="14"/>
      <c r="W1048317" s="14"/>
      <c r="X1048317" s="14"/>
      <c r="Y1048317" s="37"/>
      <c r="Z1048317" s="37"/>
      <c r="BR1048317" s="25"/>
      <c r="BT1048317" s="25"/>
    </row>
    <row r="1048318" spans="8:72" s="38" customFormat="1" ht="31.5" customHeight="1" x14ac:dyDescent="0.25">
      <c r="H1048318" s="14"/>
      <c r="I1048318" s="14"/>
      <c r="J1048318" s="14"/>
      <c r="K1048318" s="14"/>
      <c r="L1048318" s="14"/>
      <c r="M1048318" s="14"/>
      <c r="N1048318" s="14"/>
      <c r="O1048318" s="14"/>
      <c r="P1048318" s="14"/>
      <c r="Q1048318" s="14"/>
      <c r="R1048318" s="14"/>
      <c r="S1048318" s="14"/>
      <c r="T1048318" s="14"/>
      <c r="U1048318" s="14"/>
      <c r="V1048318" s="14"/>
      <c r="W1048318" s="14"/>
      <c r="X1048318" s="14"/>
      <c r="Y1048318" s="37"/>
      <c r="Z1048318" s="37"/>
      <c r="BR1048318" s="25"/>
      <c r="BT1048318" s="25"/>
    </row>
    <row r="1048319" spans="8:72" s="38" customFormat="1" ht="31.5" customHeight="1" x14ac:dyDescent="0.25">
      <c r="H1048319" s="14"/>
      <c r="I1048319" s="14"/>
      <c r="J1048319" s="14"/>
      <c r="K1048319" s="14"/>
      <c r="L1048319" s="14"/>
      <c r="M1048319" s="14"/>
      <c r="N1048319" s="14"/>
      <c r="O1048319" s="14"/>
      <c r="P1048319" s="14"/>
      <c r="Q1048319" s="14"/>
      <c r="R1048319" s="14"/>
      <c r="S1048319" s="14"/>
      <c r="T1048319" s="14"/>
      <c r="U1048319" s="14"/>
      <c r="V1048319" s="14"/>
      <c r="W1048319" s="14"/>
      <c r="X1048319" s="14"/>
      <c r="Y1048319" s="37"/>
      <c r="Z1048319" s="37"/>
      <c r="BR1048319" s="25"/>
      <c r="BT1048319" s="25"/>
    </row>
    <row r="1048320" spans="8:72" s="38" customFormat="1" ht="31.5" customHeight="1" x14ac:dyDescent="0.25">
      <c r="H1048320" s="14"/>
      <c r="I1048320" s="14"/>
      <c r="J1048320" s="14"/>
      <c r="K1048320" s="14"/>
      <c r="L1048320" s="14"/>
      <c r="M1048320" s="14"/>
      <c r="N1048320" s="14"/>
      <c r="O1048320" s="14"/>
      <c r="P1048320" s="14"/>
      <c r="Q1048320" s="14"/>
      <c r="R1048320" s="14"/>
      <c r="S1048320" s="14"/>
      <c r="T1048320" s="14"/>
      <c r="U1048320" s="14"/>
      <c r="V1048320" s="14"/>
      <c r="W1048320" s="14"/>
      <c r="X1048320" s="14"/>
      <c r="Y1048320" s="37"/>
      <c r="Z1048320" s="37"/>
      <c r="BR1048320" s="25"/>
      <c r="BT1048320" s="25"/>
    </row>
    <row r="1048321" spans="8:72" s="38" customFormat="1" ht="31.5" customHeight="1" x14ac:dyDescent="0.25">
      <c r="H1048321" s="14"/>
      <c r="I1048321" s="14"/>
      <c r="J1048321" s="14"/>
      <c r="K1048321" s="14"/>
      <c r="L1048321" s="14"/>
      <c r="M1048321" s="14"/>
      <c r="N1048321" s="14"/>
      <c r="O1048321" s="14"/>
      <c r="P1048321" s="14"/>
      <c r="Q1048321" s="14"/>
      <c r="R1048321" s="14"/>
      <c r="S1048321" s="14"/>
      <c r="T1048321" s="14"/>
      <c r="U1048321" s="14"/>
      <c r="V1048321" s="14"/>
      <c r="W1048321" s="14"/>
      <c r="X1048321" s="14"/>
      <c r="Y1048321" s="37"/>
      <c r="Z1048321" s="37"/>
      <c r="BR1048321" s="25"/>
      <c r="BT1048321" s="25"/>
    </row>
    <row r="1048322" spans="8:72" s="38" customFormat="1" ht="31.5" customHeight="1" x14ac:dyDescent="0.25">
      <c r="H1048322" s="14"/>
      <c r="I1048322" s="14"/>
      <c r="J1048322" s="14"/>
      <c r="K1048322" s="14"/>
      <c r="L1048322" s="14"/>
      <c r="M1048322" s="14"/>
      <c r="N1048322" s="14"/>
      <c r="O1048322" s="14"/>
      <c r="P1048322" s="14"/>
      <c r="Q1048322" s="14"/>
      <c r="R1048322" s="14"/>
      <c r="S1048322" s="14"/>
      <c r="T1048322" s="14"/>
      <c r="U1048322" s="14"/>
      <c r="V1048322" s="14"/>
      <c r="W1048322" s="14"/>
      <c r="X1048322" s="14"/>
      <c r="Y1048322" s="37"/>
      <c r="Z1048322" s="37"/>
      <c r="BR1048322" s="25"/>
      <c r="BT1048322" s="25"/>
    </row>
    <row r="1048323" spans="8:72" s="38" customFormat="1" ht="31.5" customHeight="1" x14ac:dyDescent="0.25">
      <c r="H1048323" s="14"/>
      <c r="I1048323" s="14"/>
      <c r="J1048323" s="14"/>
      <c r="K1048323" s="14"/>
      <c r="L1048323" s="14"/>
      <c r="M1048323" s="14"/>
      <c r="N1048323" s="14"/>
      <c r="O1048323" s="14"/>
      <c r="P1048323" s="14"/>
      <c r="Q1048323" s="14"/>
      <c r="R1048323" s="14"/>
      <c r="S1048323" s="14"/>
      <c r="T1048323" s="14"/>
      <c r="U1048323" s="14"/>
      <c r="V1048323" s="14"/>
      <c r="W1048323" s="14"/>
      <c r="X1048323" s="14"/>
      <c r="Y1048323" s="37"/>
      <c r="Z1048323" s="37"/>
      <c r="BR1048323" s="25"/>
      <c r="BT1048323" s="25"/>
    </row>
    <row r="1048324" spans="8:72" s="38" customFormat="1" ht="31.5" customHeight="1" x14ac:dyDescent="0.25">
      <c r="H1048324" s="14"/>
      <c r="I1048324" s="14"/>
      <c r="J1048324" s="14"/>
      <c r="K1048324" s="14"/>
      <c r="L1048324" s="14"/>
      <c r="M1048324" s="14"/>
      <c r="N1048324" s="14"/>
      <c r="O1048324" s="14"/>
      <c r="P1048324" s="14"/>
      <c r="Q1048324" s="14"/>
      <c r="R1048324" s="14"/>
      <c r="S1048324" s="14"/>
      <c r="T1048324" s="14"/>
      <c r="U1048324" s="14"/>
      <c r="V1048324" s="14"/>
      <c r="W1048324" s="14"/>
      <c r="X1048324" s="14"/>
      <c r="Y1048324" s="37"/>
      <c r="Z1048324" s="37"/>
      <c r="BR1048324" s="25"/>
      <c r="BT1048324" s="25"/>
    </row>
    <row r="1048325" spans="8:72" s="38" customFormat="1" ht="31.5" customHeight="1" x14ac:dyDescent="0.25">
      <c r="H1048325" s="14"/>
      <c r="I1048325" s="14"/>
      <c r="J1048325" s="14"/>
      <c r="K1048325" s="14"/>
      <c r="L1048325" s="14"/>
      <c r="M1048325" s="14"/>
      <c r="N1048325" s="14"/>
      <c r="O1048325" s="14"/>
      <c r="P1048325" s="14"/>
      <c r="Q1048325" s="14"/>
      <c r="R1048325" s="14"/>
      <c r="S1048325" s="14"/>
      <c r="T1048325" s="14"/>
      <c r="U1048325" s="14"/>
      <c r="V1048325" s="14"/>
      <c r="W1048325" s="14"/>
      <c r="X1048325" s="14"/>
      <c r="Y1048325" s="37"/>
      <c r="Z1048325" s="37"/>
      <c r="BR1048325" s="25"/>
      <c r="BT1048325" s="25"/>
    </row>
    <row r="1048326" spans="8:72" s="38" customFormat="1" ht="31.5" customHeight="1" x14ac:dyDescent="0.25">
      <c r="H1048326" s="14"/>
      <c r="I1048326" s="14"/>
      <c r="J1048326" s="14"/>
      <c r="K1048326" s="14"/>
      <c r="L1048326" s="14"/>
      <c r="M1048326" s="14"/>
      <c r="N1048326" s="14"/>
      <c r="O1048326" s="14"/>
      <c r="P1048326" s="14"/>
      <c r="Q1048326" s="14"/>
      <c r="R1048326" s="14"/>
      <c r="S1048326" s="14"/>
      <c r="T1048326" s="14"/>
      <c r="U1048326" s="14"/>
      <c r="V1048326" s="14"/>
      <c r="W1048326" s="14"/>
      <c r="X1048326" s="14"/>
      <c r="Y1048326" s="37"/>
      <c r="Z1048326" s="37"/>
      <c r="BR1048326" s="25"/>
      <c r="BT1048326" s="25"/>
    </row>
    <row r="1048327" spans="8:72" s="38" customFormat="1" ht="31.5" customHeight="1" x14ac:dyDescent="0.25">
      <c r="H1048327" s="14"/>
      <c r="I1048327" s="14"/>
      <c r="J1048327" s="14"/>
      <c r="K1048327" s="14"/>
      <c r="L1048327" s="14"/>
      <c r="M1048327" s="14"/>
      <c r="N1048327" s="14"/>
      <c r="O1048327" s="14"/>
      <c r="P1048327" s="14"/>
      <c r="Q1048327" s="14"/>
      <c r="R1048327" s="14"/>
      <c r="S1048327" s="14"/>
      <c r="T1048327" s="14"/>
      <c r="U1048327" s="14"/>
      <c r="V1048327" s="14"/>
      <c r="W1048327" s="14"/>
      <c r="X1048327" s="14"/>
      <c r="Y1048327" s="37"/>
      <c r="Z1048327" s="37"/>
      <c r="BR1048327" s="25"/>
      <c r="BT1048327" s="25"/>
    </row>
    <row r="1048328" spans="8:72" s="38" customFormat="1" ht="31.5" customHeight="1" x14ac:dyDescent="0.25">
      <c r="H1048328" s="14"/>
      <c r="I1048328" s="14"/>
      <c r="J1048328" s="14"/>
      <c r="K1048328" s="14"/>
      <c r="L1048328" s="14"/>
      <c r="M1048328" s="14"/>
      <c r="N1048328" s="14"/>
      <c r="O1048328" s="14"/>
      <c r="P1048328" s="14"/>
      <c r="Q1048328" s="14"/>
      <c r="R1048328" s="14"/>
      <c r="S1048328" s="14"/>
      <c r="T1048328" s="14"/>
      <c r="U1048328" s="14"/>
      <c r="V1048328" s="14"/>
      <c r="W1048328" s="14"/>
      <c r="X1048328" s="14"/>
      <c r="Y1048328" s="37"/>
      <c r="Z1048328" s="37"/>
      <c r="BR1048328" s="25"/>
      <c r="BT1048328" s="25"/>
    </row>
    <row r="1048329" spans="8:72" s="38" customFormat="1" ht="31.5" customHeight="1" x14ac:dyDescent="0.25">
      <c r="H1048329" s="14"/>
      <c r="I1048329" s="14"/>
      <c r="J1048329" s="14"/>
      <c r="K1048329" s="14"/>
      <c r="L1048329" s="14"/>
      <c r="M1048329" s="14"/>
      <c r="N1048329" s="14"/>
      <c r="O1048329" s="14"/>
      <c r="P1048329" s="14"/>
      <c r="Q1048329" s="14"/>
      <c r="R1048329" s="14"/>
      <c r="S1048329" s="14"/>
      <c r="T1048329" s="14"/>
      <c r="U1048329" s="14"/>
      <c r="V1048329" s="14"/>
      <c r="W1048329" s="14"/>
      <c r="X1048329" s="14"/>
      <c r="Y1048329" s="37"/>
      <c r="Z1048329" s="37"/>
      <c r="BR1048329" s="25"/>
      <c r="BT1048329" s="25"/>
    </row>
    <row r="1048330" spans="8:72" s="38" customFormat="1" ht="31.5" customHeight="1" x14ac:dyDescent="0.25">
      <c r="H1048330" s="14"/>
      <c r="I1048330" s="14"/>
      <c r="J1048330" s="14"/>
      <c r="K1048330" s="14"/>
      <c r="L1048330" s="14"/>
      <c r="M1048330" s="14"/>
      <c r="N1048330" s="14"/>
      <c r="O1048330" s="14"/>
      <c r="P1048330" s="14"/>
      <c r="Q1048330" s="14"/>
      <c r="R1048330" s="14"/>
      <c r="S1048330" s="14"/>
      <c r="T1048330" s="14"/>
      <c r="U1048330" s="14"/>
      <c r="V1048330" s="14"/>
      <c r="W1048330" s="14"/>
      <c r="X1048330" s="14"/>
      <c r="Y1048330" s="37"/>
      <c r="Z1048330" s="37"/>
      <c r="BR1048330" s="25"/>
      <c r="BT1048330" s="25"/>
    </row>
    <row r="1048331" spans="8:72" s="38" customFormat="1" ht="31.5" customHeight="1" x14ac:dyDescent="0.25">
      <c r="H1048331" s="14"/>
      <c r="I1048331" s="14"/>
      <c r="J1048331" s="14"/>
      <c r="K1048331" s="14"/>
      <c r="L1048331" s="14"/>
      <c r="M1048331" s="14"/>
      <c r="N1048331" s="14"/>
      <c r="O1048331" s="14"/>
      <c r="P1048331" s="14"/>
      <c r="Q1048331" s="14"/>
      <c r="R1048331" s="14"/>
      <c r="S1048331" s="14"/>
      <c r="T1048331" s="14"/>
      <c r="U1048331" s="14"/>
      <c r="V1048331" s="14"/>
      <c r="W1048331" s="14"/>
      <c r="X1048331" s="14"/>
      <c r="Y1048331" s="37"/>
      <c r="Z1048331" s="37"/>
      <c r="BR1048331" s="25"/>
      <c r="BT1048331" s="25"/>
    </row>
    <row r="1048332" spans="8:72" s="38" customFormat="1" ht="31.5" customHeight="1" x14ac:dyDescent="0.25">
      <c r="H1048332" s="14"/>
      <c r="I1048332" s="14"/>
      <c r="J1048332" s="14"/>
      <c r="K1048332" s="14"/>
      <c r="L1048332" s="14"/>
      <c r="M1048332" s="14"/>
      <c r="N1048332" s="14"/>
      <c r="O1048332" s="14"/>
      <c r="P1048332" s="14"/>
      <c r="Q1048332" s="14"/>
      <c r="R1048332" s="14"/>
      <c r="S1048332" s="14"/>
      <c r="T1048332" s="14"/>
      <c r="U1048332" s="14"/>
      <c r="V1048332" s="14"/>
      <c r="W1048332" s="14"/>
      <c r="X1048332" s="14"/>
      <c r="Y1048332" s="37"/>
      <c r="Z1048332" s="37"/>
      <c r="BR1048332" s="25"/>
      <c r="BT1048332" s="25"/>
    </row>
    <row r="1048333" spans="8:72" s="38" customFormat="1" ht="31.5" customHeight="1" x14ac:dyDescent="0.25">
      <c r="H1048333" s="14"/>
      <c r="I1048333" s="14"/>
      <c r="J1048333" s="14"/>
      <c r="K1048333" s="14"/>
      <c r="L1048333" s="14"/>
      <c r="M1048333" s="14"/>
      <c r="N1048333" s="14"/>
      <c r="O1048333" s="14"/>
      <c r="P1048333" s="14"/>
      <c r="Q1048333" s="14"/>
      <c r="R1048333" s="14"/>
      <c r="S1048333" s="14"/>
      <c r="T1048333" s="14"/>
      <c r="U1048333" s="14"/>
      <c r="V1048333" s="14"/>
      <c r="W1048333" s="14"/>
      <c r="X1048333" s="14"/>
      <c r="Y1048333" s="37"/>
      <c r="Z1048333" s="37"/>
      <c r="BR1048333" s="25"/>
      <c r="BT1048333" s="25"/>
    </row>
    <row r="1048334" spans="8:72" s="38" customFormat="1" ht="31.5" customHeight="1" x14ac:dyDescent="0.25">
      <c r="H1048334" s="14"/>
      <c r="I1048334" s="14"/>
      <c r="J1048334" s="14"/>
      <c r="K1048334" s="14"/>
      <c r="L1048334" s="14"/>
      <c r="M1048334" s="14"/>
      <c r="N1048334" s="14"/>
      <c r="O1048334" s="14"/>
      <c r="P1048334" s="14"/>
      <c r="Q1048334" s="14"/>
      <c r="R1048334" s="14"/>
      <c r="S1048334" s="14"/>
      <c r="T1048334" s="14"/>
      <c r="U1048334" s="14"/>
      <c r="V1048334" s="14"/>
      <c r="W1048334" s="14"/>
      <c r="X1048334" s="14"/>
      <c r="Y1048334" s="37"/>
      <c r="Z1048334" s="37"/>
      <c r="BR1048334" s="25"/>
      <c r="BT1048334" s="25"/>
    </row>
    <row r="1048335" spans="8:72" s="38" customFormat="1" ht="31.5" customHeight="1" x14ac:dyDescent="0.25">
      <c r="H1048335" s="14"/>
      <c r="I1048335" s="14"/>
      <c r="J1048335" s="14"/>
      <c r="K1048335" s="14"/>
      <c r="L1048335" s="14"/>
      <c r="M1048335" s="14"/>
      <c r="N1048335" s="14"/>
      <c r="O1048335" s="14"/>
      <c r="P1048335" s="14"/>
      <c r="Q1048335" s="14"/>
      <c r="R1048335" s="14"/>
      <c r="S1048335" s="14"/>
      <c r="T1048335" s="14"/>
      <c r="U1048335" s="14"/>
      <c r="V1048335" s="14"/>
      <c r="W1048335" s="14"/>
      <c r="X1048335" s="14"/>
      <c r="Y1048335" s="37"/>
      <c r="Z1048335" s="37"/>
      <c r="BR1048335" s="25"/>
      <c r="BT1048335" s="25"/>
    </row>
    <row r="1048336" spans="8:72" s="38" customFormat="1" ht="31.5" customHeight="1" x14ac:dyDescent="0.25">
      <c r="H1048336" s="14"/>
      <c r="I1048336" s="14"/>
      <c r="J1048336" s="14"/>
      <c r="K1048336" s="14"/>
      <c r="L1048336" s="14"/>
      <c r="M1048336" s="14"/>
      <c r="N1048336" s="14"/>
      <c r="O1048336" s="14"/>
      <c r="P1048336" s="14"/>
      <c r="Q1048336" s="14"/>
      <c r="R1048336" s="14"/>
      <c r="S1048336" s="14"/>
      <c r="T1048336" s="14"/>
      <c r="U1048336" s="14"/>
      <c r="V1048336" s="14"/>
      <c r="W1048336" s="14"/>
      <c r="X1048336" s="14"/>
      <c r="Y1048336" s="37"/>
      <c r="Z1048336" s="37"/>
      <c r="BR1048336" s="25"/>
      <c r="BT1048336" s="25"/>
    </row>
    <row r="1048337" spans="8:72" s="38" customFormat="1" ht="31.5" customHeight="1" x14ac:dyDescent="0.25">
      <c r="H1048337" s="14"/>
      <c r="I1048337" s="14"/>
      <c r="J1048337" s="14"/>
      <c r="K1048337" s="14"/>
      <c r="L1048337" s="14"/>
      <c r="M1048337" s="14"/>
      <c r="N1048337" s="14"/>
      <c r="O1048337" s="14"/>
      <c r="P1048337" s="14"/>
      <c r="Q1048337" s="14"/>
      <c r="R1048337" s="14"/>
      <c r="S1048337" s="14"/>
      <c r="T1048337" s="14"/>
      <c r="U1048337" s="14"/>
      <c r="V1048337" s="14"/>
      <c r="W1048337" s="14"/>
      <c r="X1048337" s="14"/>
      <c r="Y1048337" s="37"/>
      <c r="Z1048337" s="37"/>
      <c r="BR1048337" s="25"/>
      <c r="BT1048337" s="25"/>
    </row>
    <row r="1048338" spans="8:72" s="38" customFormat="1" ht="31.5" customHeight="1" x14ac:dyDescent="0.25">
      <c r="H1048338" s="14"/>
      <c r="I1048338" s="14"/>
      <c r="J1048338" s="14"/>
      <c r="K1048338" s="14"/>
      <c r="L1048338" s="14"/>
      <c r="M1048338" s="14"/>
      <c r="N1048338" s="14"/>
      <c r="O1048338" s="14"/>
      <c r="P1048338" s="14"/>
      <c r="Q1048338" s="14"/>
      <c r="R1048338" s="14"/>
      <c r="S1048338" s="14"/>
      <c r="T1048338" s="14"/>
      <c r="U1048338" s="14"/>
      <c r="V1048338" s="14"/>
      <c r="W1048338" s="14"/>
      <c r="X1048338" s="14"/>
      <c r="Y1048338" s="37"/>
      <c r="Z1048338" s="37"/>
      <c r="BR1048338" s="25"/>
      <c r="BT1048338" s="25"/>
    </row>
    <row r="1048339" spans="8:72" s="38" customFormat="1" ht="31.5" customHeight="1" x14ac:dyDescent="0.25">
      <c r="H1048339" s="14"/>
      <c r="I1048339" s="14"/>
      <c r="J1048339" s="14"/>
      <c r="K1048339" s="14"/>
      <c r="L1048339" s="14"/>
      <c r="M1048339" s="14"/>
      <c r="N1048339" s="14"/>
      <c r="O1048339" s="14"/>
      <c r="P1048339" s="14"/>
      <c r="Q1048339" s="14"/>
      <c r="R1048339" s="14"/>
      <c r="S1048339" s="14"/>
      <c r="T1048339" s="14"/>
      <c r="U1048339" s="14"/>
      <c r="V1048339" s="14"/>
      <c r="W1048339" s="14"/>
      <c r="X1048339" s="14"/>
      <c r="Y1048339" s="37"/>
      <c r="Z1048339" s="37"/>
      <c r="BR1048339" s="25"/>
      <c r="BT1048339" s="25"/>
    </row>
    <row r="1048340" spans="8:72" s="38" customFormat="1" ht="31.5" customHeight="1" x14ac:dyDescent="0.25">
      <c r="H1048340" s="14"/>
      <c r="I1048340" s="14"/>
      <c r="J1048340" s="14"/>
      <c r="K1048340" s="14"/>
      <c r="L1048340" s="14"/>
      <c r="M1048340" s="14"/>
      <c r="N1048340" s="14"/>
      <c r="O1048340" s="14"/>
      <c r="P1048340" s="14"/>
      <c r="Q1048340" s="14"/>
      <c r="R1048340" s="14"/>
      <c r="S1048340" s="14"/>
      <c r="T1048340" s="14"/>
      <c r="U1048340" s="14"/>
      <c r="V1048340" s="14"/>
      <c r="W1048340" s="14"/>
      <c r="X1048340" s="14"/>
      <c r="Y1048340" s="37"/>
      <c r="Z1048340" s="37"/>
      <c r="BR1048340" s="25"/>
      <c r="BT1048340" s="25"/>
    </row>
    <row r="1048341" spans="8:72" s="38" customFormat="1" ht="31.5" customHeight="1" x14ac:dyDescent="0.25">
      <c r="H1048341" s="14"/>
      <c r="I1048341" s="14"/>
      <c r="J1048341" s="14"/>
      <c r="K1048341" s="14"/>
      <c r="L1048341" s="14"/>
      <c r="M1048341" s="14"/>
      <c r="N1048341" s="14"/>
      <c r="O1048341" s="14"/>
      <c r="P1048341" s="14"/>
      <c r="Q1048341" s="14"/>
      <c r="R1048341" s="14"/>
      <c r="S1048341" s="14"/>
      <c r="T1048341" s="14"/>
      <c r="U1048341" s="14"/>
      <c r="V1048341" s="14"/>
      <c r="W1048341" s="14"/>
      <c r="X1048341" s="14"/>
      <c r="Y1048341" s="37"/>
      <c r="Z1048341" s="37"/>
      <c r="BR1048341" s="25"/>
      <c r="BT1048341" s="25"/>
    </row>
    <row r="1048342" spans="8:72" s="38" customFormat="1" ht="31.5" customHeight="1" x14ac:dyDescent="0.25">
      <c r="H1048342" s="14"/>
      <c r="I1048342" s="14"/>
      <c r="J1048342" s="14"/>
      <c r="K1048342" s="14"/>
      <c r="L1048342" s="14"/>
      <c r="M1048342" s="14"/>
      <c r="N1048342" s="14"/>
      <c r="O1048342" s="14"/>
      <c r="P1048342" s="14"/>
      <c r="Q1048342" s="14"/>
      <c r="R1048342" s="14"/>
      <c r="S1048342" s="14"/>
      <c r="T1048342" s="14"/>
      <c r="U1048342" s="14"/>
      <c r="V1048342" s="14"/>
      <c r="W1048342" s="14"/>
      <c r="X1048342" s="14"/>
      <c r="Y1048342" s="37"/>
      <c r="Z1048342" s="37"/>
      <c r="BR1048342" s="25"/>
      <c r="BT1048342" s="25"/>
    </row>
    <row r="1048343" spans="8:72" s="38" customFormat="1" ht="31.5" customHeight="1" x14ac:dyDescent="0.25">
      <c r="H1048343" s="14"/>
      <c r="I1048343" s="14"/>
      <c r="J1048343" s="14"/>
      <c r="K1048343" s="14"/>
      <c r="L1048343" s="14"/>
      <c r="M1048343" s="14"/>
      <c r="N1048343" s="14"/>
      <c r="O1048343" s="14"/>
      <c r="P1048343" s="14"/>
      <c r="Q1048343" s="14"/>
      <c r="R1048343" s="14"/>
      <c r="S1048343" s="14"/>
      <c r="T1048343" s="14"/>
      <c r="U1048343" s="14"/>
      <c r="V1048343" s="14"/>
      <c r="W1048343" s="14"/>
      <c r="X1048343" s="14"/>
      <c r="Y1048343" s="37"/>
      <c r="Z1048343" s="37"/>
      <c r="BR1048343" s="25"/>
      <c r="BT1048343" s="25"/>
    </row>
    <row r="1048344" spans="8:72" s="38" customFormat="1" ht="31.5" customHeight="1" x14ac:dyDescent="0.25">
      <c r="H1048344" s="14"/>
      <c r="I1048344" s="14"/>
      <c r="J1048344" s="14"/>
      <c r="K1048344" s="14"/>
      <c r="L1048344" s="14"/>
      <c r="M1048344" s="14"/>
      <c r="N1048344" s="14"/>
      <c r="O1048344" s="14"/>
      <c r="P1048344" s="14"/>
      <c r="Q1048344" s="14"/>
      <c r="R1048344" s="14"/>
      <c r="S1048344" s="14"/>
      <c r="T1048344" s="14"/>
      <c r="U1048344" s="14"/>
      <c r="V1048344" s="14"/>
      <c r="W1048344" s="14"/>
      <c r="X1048344" s="14"/>
      <c r="Y1048344" s="37"/>
      <c r="Z1048344" s="37"/>
      <c r="BR1048344" s="25"/>
      <c r="BT1048344" s="25"/>
    </row>
    <row r="1048345" spans="8:72" s="38" customFormat="1" ht="31.5" customHeight="1" x14ac:dyDescent="0.25">
      <c r="H1048345" s="14"/>
      <c r="I1048345" s="14"/>
      <c r="J1048345" s="14"/>
      <c r="K1048345" s="14"/>
      <c r="L1048345" s="14"/>
      <c r="M1048345" s="14"/>
      <c r="N1048345" s="14"/>
      <c r="O1048345" s="14"/>
      <c r="P1048345" s="14"/>
      <c r="Q1048345" s="14"/>
      <c r="R1048345" s="14"/>
      <c r="S1048345" s="14"/>
      <c r="T1048345" s="14"/>
      <c r="U1048345" s="14"/>
      <c r="V1048345" s="14"/>
      <c r="W1048345" s="14"/>
      <c r="X1048345" s="14"/>
      <c r="Y1048345" s="37"/>
      <c r="Z1048345" s="37"/>
      <c r="BR1048345" s="25"/>
      <c r="BT1048345" s="25"/>
    </row>
    <row r="1048346" spans="8:72" s="38" customFormat="1" ht="31.5" customHeight="1" x14ac:dyDescent="0.25">
      <c r="H1048346" s="14"/>
      <c r="I1048346" s="14"/>
      <c r="J1048346" s="14"/>
      <c r="K1048346" s="14"/>
      <c r="L1048346" s="14"/>
      <c r="M1048346" s="14"/>
      <c r="N1048346" s="14"/>
      <c r="O1048346" s="14"/>
      <c r="P1048346" s="14"/>
      <c r="Q1048346" s="14"/>
      <c r="R1048346" s="14"/>
      <c r="S1048346" s="14"/>
      <c r="T1048346" s="14"/>
      <c r="U1048346" s="14"/>
      <c r="V1048346" s="14"/>
      <c r="W1048346" s="14"/>
      <c r="X1048346" s="14"/>
      <c r="Y1048346" s="37"/>
      <c r="Z1048346" s="37"/>
      <c r="BR1048346" s="25"/>
      <c r="BT1048346" s="25"/>
    </row>
    <row r="1048347" spans="8:72" s="38" customFormat="1" ht="31.5" customHeight="1" x14ac:dyDescent="0.25">
      <c r="H1048347" s="14"/>
      <c r="I1048347" s="14"/>
      <c r="J1048347" s="14"/>
      <c r="K1048347" s="14"/>
      <c r="L1048347" s="14"/>
      <c r="M1048347" s="14"/>
      <c r="N1048347" s="14"/>
      <c r="O1048347" s="14"/>
      <c r="P1048347" s="14"/>
      <c r="Q1048347" s="14"/>
      <c r="R1048347" s="14"/>
      <c r="S1048347" s="14"/>
      <c r="T1048347" s="14"/>
      <c r="U1048347" s="14"/>
      <c r="V1048347" s="14"/>
      <c r="W1048347" s="14"/>
      <c r="X1048347" s="14"/>
      <c r="Y1048347" s="37"/>
      <c r="Z1048347" s="37"/>
      <c r="BR1048347" s="25"/>
      <c r="BT1048347" s="25"/>
    </row>
    <row r="1048348" spans="8:72" s="38" customFormat="1" ht="31.5" customHeight="1" x14ac:dyDescent="0.25">
      <c r="H1048348" s="14"/>
      <c r="I1048348" s="14"/>
      <c r="J1048348" s="14"/>
      <c r="K1048348" s="14"/>
      <c r="L1048348" s="14"/>
      <c r="M1048348" s="14"/>
      <c r="N1048348" s="14"/>
      <c r="O1048348" s="14"/>
      <c r="P1048348" s="14"/>
      <c r="Q1048348" s="14"/>
      <c r="R1048348" s="14"/>
      <c r="S1048348" s="14"/>
      <c r="T1048348" s="14"/>
      <c r="U1048348" s="14"/>
      <c r="V1048348" s="14"/>
      <c r="W1048348" s="14"/>
      <c r="X1048348" s="14"/>
      <c r="Y1048348" s="37"/>
      <c r="Z1048348" s="37"/>
      <c r="BR1048348" s="25"/>
      <c r="BT1048348" s="25"/>
    </row>
    <row r="1048349" spans="8:72" s="38" customFormat="1" ht="31.5" customHeight="1" x14ac:dyDescent="0.25">
      <c r="H1048349" s="14"/>
      <c r="I1048349" s="14"/>
      <c r="J1048349" s="14"/>
      <c r="K1048349" s="14"/>
      <c r="L1048349" s="14"/>
      <c r="M1048349" s="14"/>
      <c r="N1048349" s="14"/>
      <c r="O1048349" s="14"/>
      <c r="P1048349" s="14"/>
      <c r="Q1048349" s="14"/>
      <c r="R1048349" s="14"/>
      <c r="S1048349" s="14"/>
      <c r="T1048349" s="14"/>
      <c r="U1048349" s="14"/>
      <c r="V1048349" s="14"/>
      <c r="W1048349" s="14"/>
      <c r="X1048349" s="14"/>
      <c r="Y1048349" s="37"/>
      <c r="Z1048349" s="37"/>
      <c r="BR1048349" s="25"/>
      <c r="BT1048349" s="25"/>
    </row>
    <row r="1048350" spans="8:72" s="38" customFormat="1" ht="31.5" customHeight="1" x14ac:dyDescent="0.25">
      <c r="H1048350" s="14"/>
      <c r="I1048350" s="14"/>
      <c r="J1048350" s="14"/>
      <c r="K1048350" s="14"/>
      <c r="L1048350" s="14"/>
      <c r="M1048350" s="14"/>
      <c r="N1048350" s="14"/>
      <c r="O1048350" s="14"/>
      <c r="P1048350" s="14"/>
      <c r="Q1048350" s="14"/>
      <c r="R1048350" s="14"/>
      <c r="S1048350" s="14"/>
      <c r="T1048350" s="14"/>
      <c r="U1048350" s="14"/>
      <c r="V1048350" s="14"/>
      <c r="W1048350" s="14"/>
      <c r="X1048350" s="14"/>
      <c r="Y1048350" s="37"/>
      <c r="Z1048350" s="37"/>
      <c r="BR1048350" s="25"/>
      <c r="BT1048350" s="25"/>
    </row>
    <row r="1048351" spans="8:72" s="38" customFormat="1" ht="31.5" customHeight="1" x14ac:dyDescent="0.25">
      <c r="H1048351" s="14"/>
      <c r="I1048351" s="14"/>
      <c r="J1048351" s="14"/>
      <c r="K1048351" s="14"/>
      <c r="L1048351" s="14"/>
      <c r="M1048351" s="14"/>
      <c r="N1048351" s="14"/>
      <c r="O1048351" s="14"/>
      <c r="P1048351" s="14"/>
      <c r="Q1048351" s="14"/>
      <c r="R1048351" s="14"/>
      <c r="S1048351" s="14"/>
      <c r="T1048351" s="14"/>
      <c r="U1048351" s="14"/>
      <c r="V1048351" s="14"/>
      <c r="W1048351" s="14"/>
      <c r="X1048351" s="14"/>
      <c r="Y1048351" s="37"/>
      <c r="Z1048351" s="37"/>
      <c r="BR1048351" s="25"/>
      <c r="BT1048351" s="25"/>
    </row>
    <row r="1048352" spans="8:72" s="38" customFormat="1" ht="31.5" customHeight="1" x14ac:dyDescent="0.25">
      <c r="H1048352" s="14"/>
      <c r="I1048352" s="14"/>
      <c r="J1048352" s="14"/>
      <c r="K1048352" s="14"/>
      <c r="L1048352" s="14"/>
      <c r="M1048352" s="14"/>
      <c r="N1048352" s="14"/>
      <c r="O1048352" s="14"/>
      <c r="P1048352" s="14"/>
      <c r="Q1048352" s="14"/>
      <c r="R1048352" s="14"/>
      <c r="S1048352" s="14"/>
      <c r="T1048352" s="14"/>
      <c r="U1048352" s="14"/>
      <c r="V1048352" s="14"/>
      <c r="W1048352" s="14"/>
      <c r="X1048352" s="14"/>
      <c r="Y1048352" s="37"/>
      <c r="Z1048352" s="37"/>
      <c r="BR1048352" s="25"/>
      <c r="BT1048352" s="25"/>
    </row>
    <row r="1048353" spans="8:72" s="38" customFormat="1" ht="31.5" customHeight="1" x14ac:dyDescent="0.25">
      <c r="H1048353" s="14"/>
      <c r="I1048353" s="14"/>
      <c r="J1048353" s="14"/>
      <c r="K1048353" s="14"/>
      <c r="L1048353" s="14"/>
      <c r="M1048353" s="14"/>
      <c r="N1048353" s="14"/>
      <c r="O1048353" s="14"/>
      <c r="P1048353" s="14"/>
      <c r="Q1048353" s="14"/>
      <c r="R1048353" s="14"/>
      <c r="S1048353" s="14"/>
      <c r="T1048353" s="14"/>
      <c r="U1048353" s="14"/>
      <c r="V1048353" s="14"/>
      <c r="W1048353" s="14"/>
      <c r="X1048353" s="14"/>
      <c r="Y1048353" s="37"/>
      <c r="Z1048353" s="37"/>
      <c r="BR1048353" s="25"/>
      <c r="BT1048353" s="25"/>
    </row>
    <row r="1048354" spans="8:72" s="38" customFormat="1" ht="31.5" customHeight="1" x14ac:dyDescent="0.25">
      <c r="H1048354" s="14"/>
      <c r="I1048354" s="14"/>
      <c r="J1048354" s="14"/>
      <c r="K1048354" s="14"/>
      <c r="L1048354" s="14"/>
      <c r="M1048354" s="14"/>
      <c r="N1048354" s="14"/>
      <c r="O1048354" s="14"/>
      <c r="P1048354" s="14"/>
      <c r="Q1048354" s="14"/>
      <c r="R1048354" s="14"/>
      <c r="S1048354" s="14"/>
      <c r="T1048354" s="14"/>
      <c r="U1048354" s="14"/>
      <c r="V1048354" s="14"/>
      <c r="W1048354" s="14"/>
      <c r="X1048354" s="14"/>
      <c r="Y1048354" s="37"/>
      <c r="Z1048354" s="37"/>
      <c r="BR1048354" s="25"/>
      <c r="BT1048354" s="25"/>
    </row>
    <row r="1048355" spans="8:72" s="38" customFormat="1" ht="31.5" customHeight="1" x14ac:dyDescent="0.25">
      <c r="H1048355" s="14"/>
      <c r="I1048355" s="14"/>
      <c r="J1048355" s="14"/>
      <c r="K1048355" s="14"/>
      <c r="L1048355" s="14"/>
      <c r="M1048355" s="14"/>
      <c r="N1048355" s="14"/>
      <c r="O1048355" s="14"/>
      <c r="P1048355" s="14"/>
      <c r="Q1048355" s="14"/>
      <c r="R1048355" s="14"/>
      <c r="S1048355" s="14"/>
      <c r="T1048355" s="14"/>
      <c r="U1048355" s="14"/>
      <c r="V1048355" s="14"/>
      <c r="W1048355" s="14"/>
      <c r="X1048355" s="14"/>
      <c r="Y1048355" s="37"/>
      <c r="Z1048355" s="37"/>
      <c r="BR1048355" s="25"/>
      <c r="BT1048355" s="25"/>
    </row>
    <row r="1048356" spans="8:72" s="38" customFormat="1" ht="31.5" customHeight="1" x14ac:dyDescent="0.25">
      <c r="H1048356" s="14"/>
      <c r="I1048356" s="14"/>
      <c r="J1048356" s="14"/>
      <c r="K1048356" s="14"/>
      <c r="L1048356" s="14"/>
      <c r="M1048356" s="14"/>
      <c r="N1048356" s="14"/>
      <c r="O1048356" s="14"/>
      <c r="P1048356" s="14"/>
      <c r="Q1048356" s="14"/>
      <c r="R1048356" s="14"/>
      <c r="S1048356" s="14"/>
      <c r="T1048356" s="14"/>
      <c r="U1048356" s="14"/>
      <c r="V1048356" s="14"/>
      <c r="W1048356" s="14"/>
      <c r="X1048356" s="14"/>
      <c r="Y1048356" s="37"/>
      <c r="Z1048356" s="37"/>
      <c r="BR1048356" s="25"/>
      <c r="BT1048356" s="25"/>
    </row>
    <row r="1048357" spans="8:72" s="38" customFormat="1" ht="31.5" customHeight="1" x14ac:dyDescent="0.25">
      <c r="H1048357" s="14"/>
      <c r="I1048357" s="14"/>
      <c r="J1048357" s="14"/>
      <c r="K1048357" s="14"/>
      <c r="L1048357" s="14"/>
      <c r="M1048357" s="14"/>
      <c r="N1048357" s="14"/>
      <c r="O1048357" s="14"/>
      <c r="P1048357" s="14"/>
      <c r="Q1048357" s="14"/>
      <c r="R1048357" s="14"/>
      <c r="S1048357" s="14"/>
      <c r="T1048357" s="14"/>
      <c r="U1048357" s="14"/>
      <c r="V1048357" s="14"/>
      <c r="W1048357" s="14"/>
      <c r="X1048357" s="14"/>
      <c r="Y1048357" s="37"/>
      <c r="Z1048357" s="37"/>
      <c r="BR1048357" s="25"/>
      <c r="BT1048357" s="25"/>
    </row>
    <row r="1048358" spans="8:72" s="38" customFormat="1" ht="31.5" customHeight="1" x14ac:dyDescent="0.25">
      <c r="H1048358" s="14"/>
      <c r="I1048358" s="14"/>
      <c r="J1048358" s="14"/>
      <c r="K1048358" s="14"/>
      <c r="L1048358" s="14"/>
      <c r="M1048358" s="14"/>
      <c r="N1048358" s="14"/>
      <c r="O1048358" s="14"/>
      <c r="P1048358" s="14"/>
      <c r="Q1048358" s="14"/>
      <c r="R1048358" s="14"/>
      <c r="S1048358" s="14"/>
      <c r="T1048358" s="14"/>
      <c r="U1048358" s="14"/>
      <c r="V1048358" s="14"/>
      <c r="W1048358" s="14"/>
      <c r="X1048358" s="14"/>
      <c r="Y1048358" s="37"/>
      <c r="Z1048358" s="37"/>
      <c r="BR1048358" s="25"/>
      <c r="BT1048358" s="25"/>
    </row>
    <row r="1048359" spans="8:72" s="38" customFormat="1" ht="31.5" customHeight="1" x14ac:dyDescent="0.25">
      <c r="H1048359" s="14"/>
      <c r="I1048359" s="14"/>
      <c r="J1048359" s="14"/>
      <c r="K1048359" s="14"/>
      <c r="L1048359" s="14"/>
      <c r="M1048359" s="14"/>
      <c r="N1048359" s="14"/>
      <c r="O1048359" s="14"/>
      <c r="P1048359" s="14"/>
      <c r="Q1048359" s="14"/>
      <c r="R1048359" s="14"/>
      <c r="S1048359" s="14"/>
      <c r="T1048359" s="14"/>
      <c r="U1048359" s="14"/>
      <c r="V1048359" s="14"/>
      <c r="W1048359" s="14"/>
      <c r="X1048359" s="14"/>
      <c r="Y1048359" s="37"/>
      <c r="Z1048359" s="37"/>
      <c r="BR1048359" s="25"/>
      <c r="BT1048359" s="25"/>
    </row>
    <row r="1048360" spans="8:72" s="38" customFormat="1" ht="31.5" customHeight="1" x14ac:dyDescent="0.25">
      <c r="H1048360" s="14"/>
      <c r="I1048360" s="14"/>
      <c r="J1048360" s="14"/>
      <c r="K1048360" s="14"/>
      <c r="L1048360" s="14"/>
      <c r="M1048360" s="14"/>
      <c r="N1048360" s="14"/>
      <c r="O1048360" s="14"/>
      <c r="P1048360" s="14"/>
      <c r="Q1048360" s="14"/>
      <c r="R1048360" s="14"/>
      <c r="S1048360" s="14"/>
      <c r="T1048360" s="14"/>
      <c r="U1048360" s="14"/>
      <c r="V1048360" s="14"/>
      <c r="W1048360" s="14"/>
      <c r="X1048360" s="14"/>
      <c r="Y1048360" s="37"/>
      <c r="Z1048360" s="37"/>
      <c r="BR1048360" s="25"/>
      <c r="BT1048360" s="25"/>
    </row>
    <row r="1048361" spans="8:72" s="38" customFormat="1" ht="31.5" customHeight="1" x14ac:dyDescent="0.25">
      <c r="H1048361" s="14"/>
      <c r="I1048361" s="14"/>
      <c r="J1048361" s="14"/>
      <c r="K1048361" s="14"/>
      <c r="L1048361" s="14"/>
      <c r="M1048361" s="14"/>
      <c r="N1048361" s="14"/>
      <c r="O1048361" s="14"/>
      <c r="P1048361" s="14"/>
      <c r="Q1048361" s="14"/>
      <c r="R1048361" s="14"/>
      <c r="S1048361" s="14"/>
      <c r="T1048361" s="14"/>
      <c r="U1048361" s="14"/>
      <c r="V1048361" s="14"/>
      <c r="W1048361" s="14"/>
      <c r="X1048361" s="14"/>
      <c r="Y1048361" s="37"/>
      <c r="Z1048361" s="37"/>
      <c r="BR1048361" s="25"/>
      <c r="BT1048361" s="25"/>
    </row>
    <row r="1048362" spans="8:72" s="38" customFormat="1" ht="31.5" customHeight="1" x14ac:dyDescent="0.25">
      <c r="H1048362" s="14"/>
      <c r="I1048362" s="14"/>
      <c r="J1048362" s="14"/>
      <c r="K1048362" s="14"/>
      <c r="L1048362" s="14"/>
      <c r="M1048362" s="14"/>
      <c r="N1048362" s="14"/>
      <c r="O1048362" s="14"/>
      <c r="P1048362" s="14"/>
      <c r="Q1048362" s="14"/>
      <c r="R1048362" s="14"/>
      <c r="S1048362" s="14"/>
      <c r="T1048362" s="14"/>
      <c r="U1048362" s="14"/>
      <c r="V1048362" s="14"/>
      <c r="W1048362" s="14"/>
      <c r="X1048362" s="14"/>
      <c r="Y1048362" s="37"/>
      <c r="Z1048362" s="37"/>
      <c r="BR1048362" s="25"/>
      <c r="BT1048362" s="25"/>
    </row>
    <row r="1048363" spans="8:72" s="38" customFormat="1" ht="31.5" customHeight="1" x14ac:dyDescent="0.25">
      <c r="H1048363" s="14"/>
      <c r="I1048363" s="14"/>
      <c r="J1048363" s="14"/>
      <c r="K1048363" s="14"/>
      <c r="L1048363" s="14"/>
      <c r="M1048363" s="14"/>
      <c r="N1048363" s="14"/>
      <c r="O1048363" s="14"/>
      <c r="P1048363" s="14"/>
      <c r="Q1048363" s="14"/>
      <c r="R1048363" s="14"/>
      <c r="S1048363" s="14"/>
      <c r="T1048363" s="14"/>
      <c r="U1048363" s="14"/>
      <c r="V1048363" s="14"/>
      <c r="W1048363" s="14"/>
      <c r="X1048363" s="14"/>
      <c r="Y1048363" s="37"/>
      <c r="Z1048363" s="37"/>
      <c r="BR1048363" s="25"/>
      <c r="BT1048363" s="25"/>
    </row>
    <row r="1048364" spans="8:72" s="38" customFormat="1" ht="31.5" customHeight="1" x14ac:dyDescent="0.25">
      <c r="H1048364" s="14"/>
      <c r="I1048364" s="14"/>
      <c r="J1048364" s="14"/>
      <c r="K1048364" s="14"/>
      <c r="L1048364" s="14"/>
      <c r="M1048364" s="14"/>
      <c r="N1048364" s="14"/>
      <c r="O1048364" s="14"/>
      <c r="P1048364" s="14"/>
      <c r="Q1048364" s="14"/>
      <c r="R1048364" s="14"/>
      <c r="S1048364" s="14"/>
      <c r="T1048364" s="14"/>
      <c r="U1048364" s="14"/>
      <c r="V1048364" s="14"/>
      <c r="W1048364" s="14"/>
      <c r="X1048364" s="14"/>
      <c r="Y1048364" s="37"/>
      <c r="Z1048364" s="37"/>
      <c r="BR1048364" s="25"/>
      <c r="BT1048364" s="25"/>
    </row>
    <row r="1048365" spans="8:72" s="38" customFormat="1" ht="31.5" customHeight="1" x14ac:dyDescent="0.25">
      <c r="H1048365" s="14"/>
      <c r="I1048365" s="14"/>
      <c r="J1048365" s="14"/>
      <c r="K1048365" s="14"/>
      <c r="L1048365" s="14"/>
      <c r="M1048365" s="14"/>
      <c r="N1048365" s="14"/>
      <c r="O1048365" s="14"/>
      <c r="P1048365" s="14"/>
      <c r="Q1048365" s="14"/>
      <c r="R1048365" s="14"/>
      <c r="S1048365" s="14"/>
      <c r="T1048365" s="14"/>
      <c r="U1048365" s="14"/>
      <c r="V1048365" s="14"/>
      <c r="W1048365" s="14"/>
      <c r="X1048365" s="14"/>
      <c r="Y1048365" s="37"/>
      <c r="Z1048365" s="37"/>
      <c r="BR1048365" s="25"/>
      <c r="BT1048365" s="25"/>
    </row>
    <row r="1048366" spans="8:72" s="38" customFormat="1" ht="31.5" customHeight="1" x14ac:dyDescent="0.25">
      <c r="H1048366" s="14"/>
      <c r="I1048366" s="14"/>
      <c r="J1048366" s="14"/>
      <c r="K1048366" s="14"/>
      <c r="L1048366" s="14"/>
      <c r="M1048366" s="14"/>
      <c r="N1048366" s="14"/>
      <c r="O1048366" s="14"/>
      <c r="P1048366" s="14"/>
      <c r="Q1048366" s="14"/>
      <c r="R1048366" s="14"/>
      <c r="S1048366" s="14"/>
      <c r="T1048366" s="14"/>
      <c r="U1048366" s="14"/>
      <c r="V1048366" s="14"/>
      <c r="W1048366" s="14"/>
      <c r="X1048366" s="14"/>
      <c r="Y1048366" s="37"/>
      <c r="Z1048366" s="37"/>
      <c r="BR1048366" s="25"/>
      <c r="BT1048366" s="25"/>
    </row>
    <row r="1048367" spans="8:72" s="38" customFormat="1" ht="31.5" customHeight="1" x14ac:dyDescent="0.25">
      <c r="H1048367" s="14"/>
      <c r="I1048367" s="14"/>
      <c r="J1048367" s="14"/>
      <c r="K1048367" s="14"/>
      <c r="L1048367" s="14"/>
      <c r="M1048367" s="14"/>
      <c r="N1048367" s="14"/>
      <c r="O1048367" s="14"/>
      <c r="P1048367" s="14"/>
      <c r="Q1048367" s="14"/>
      <c r="R1048367" s="14"/>
      <c r="S1048367" s="14"/>
      <c r="T1048367" s="14"/>
      <c r="U1048367" s="14"/>
      <c r="V1048367" s="14"/>
      <c r="W1048367" s="14"/>
      <c r="X1048367" s="14"/>
      <c r="Y1048367" s="37"/>
      <c r="Z1048367" s="37"/>
      <c r="BR1048367" s="25"/>
      <c r="BT1048367" s="25"/>
    </row>
    <row r="1048368" spans="8:72" s="38" customFormat="1" ht="31.5" customHeight="1" x14ac:dyDescent="0.25">
      <c r="H1048368" s="14"/>
      <c r="I1048368" s="14"/>
      <c r="J1048368" s="14"/>
      <c r="K1048368" s="14"/>
      <c r="L1048368" s="14"/>
      <c r="M1048368" s="14"/>
      <c r="N1048368" s="14"/>
      <c r="O1048368" s="14"/>
      <c r="P1048368" s="14"/>
      <c r="Q1048368" s="14"/>
      <c r="R1048368" s="14"/>
      <c r="S1048368" s="14"/>
      <c r="T1048368" s="14"/>
      <c r="U1048368" s="14"/>
      <c r="V1048368" s="14"/>
      <c r="W1048368" s="14"/>
      <c r="X1048368" s="14"/>
      <c r="Y1048368" s="37"/>
      <c r="Z1048368" s="37"/>
      <c r="BR1048368" s="25"/>
      <c r="BT1048368" s="25"/>
    </row>
    <row r="1048369" spans="8:72" s="38" customFormat="1" ht="31.5" customHeight="1" x14ac:dyDescent="0.25">
      <c r="H1048369" s="14"/>
      <c r="I1048369" s="14"/>
      <c r="J1048369" s="14"/>
      <c r="K1048369" s="14"/>
      <c r="L1048369" s="14"/>
      <c r="M1048369" s="14"/>
      <c r="N1048369" s="14"/>
      <c r="O1048369" s="14"/>
      <c r="P1048369" s="14"/>
      <c r="Q1048369" s="14"/>
      <c r="R1048369" s="14"/>
      <c r="S1048369" s="14"/>
      <c r="T1048369" s="14"/>
      <c r="U1048369" s="14"/>
      <c r="V1048369" s="14"/>
      <c r="W1048369" s="14"/>
      <c r="X1048369" s="14"/>
      <c r="Y1048369" s="37"/>
      <c r="Z1048369" s="37"/>
      <c r="BR1048369" s="25"/>
      <c r="BT1048369" s="25"/>
    </row>
    <row r="1048370" spans="8:72" s="38" customFormat="1" ht="31.5" customHeight="1" x14ac:dyDescent="0.25">
      <c r="H1048370" s="14"/>
      <c r="I1048370" s="14"/>
      <c r="J1048370" s="14"/>
      <c r="K1048370" s="14"/>
      <c r="L1048370" s="14"/>
      <c r="M1048370" s="14"/>
      <c r="N1048370" s="14"/>
      <c r="O1048370" s="14"/>
      <c r="P1048370" s="14"/>
      <c r="Q1048370" s="14"/>
      <c r="R1048370" s="14"/>
      <c r="S1048370" s="14"/>
      <c r="T1048370" s="14"/>
      <c r="U1048370" s="14"/>
      <c r="V1048370" s="14"/>
      <c r="W1048370" s="14"/>
      <c r="X1048370" s="14"/>
      <c r="Y1048370" s="37"/>
      <c r="Z1048370" s="37"/>
      <c r="BR1048370" s="25"/>
      <c r="BT1048370" s="25"/>
    </row>
    <row r="1048371" spans="8:72" s="38" customFormat="1" ht="31.5" customHeight="1" x14ac:dyDescent="0.25">
      <c r="H1048371" s="14"/>
      <c r="I1048371" s="14"/>
      <c r="J1048371" s="14"/>
      <c r="K1048371" s="14"/>
      <c r="L1048371" s="14"/>
      <c r="M1048371" s="14"/>
      <c r="N1048371" s="14"/>
      <c r="O1048371" s="14"/>
      <c r="P1048371" s="14"/>
      <c r="Q1048371" s="14"/>
      <c r="R1048371" s="14"/>
      <c r="S1048371" s="14"/>
      <c r="T1048371" s="14"/>
      <c r="U1048371" s="14"/>
      <c r="V1048371" s="14"/>
      <c r="W1048371" s="14"/>
      <c r="X1048371" s="14"/>
      <c r="Y1048371" s="37"/>
      <c r="Z1048371" s="37"/>
      <c r="BR1048371" s="25"/>
      <c r="BT1048371" s="25"/>
    </row>
    <row r="1048372" spans="8:72" s="38" customFormat="1" ht="31.5" customHeight="1" x14ac:dyDescent="0.25">
      <c r="H1048372" s="14"/>
      <c r="I1048372" s="14"/>
      <c r="J1048372" s="14"/>
      <c r="K1048372" s="14"/>
      <c r="L1048372" s="14"/>
      <c r="M1048372" s="14"/>
      <c r="N1048372" s="14"/>
      <c r="O1048372" s="14"/>
      <c r="P1048372" s="14"/>
      <c r="Q1048372" s="14"/>
      <c r="R1048372" s="14"/>
      <c r="S1048372" s="14"/>
      <c r="T1048372" s="14"/>
      <c r="U1048372" s="14"/>
      <c r="V1048372" s="14"/>
      <c r="W1048372" s="14"/>
      <c r="X1048372" s="14"/>
      <c r="Y1048372" s="37"/>
      <c r="Z1048372" s="37"/>
      <c r="BR1048372" s="25"/>
      <c r="BT1048372" s="25"/>
    </row>
    <row r="1048373" spans="8:72" s="38" customFormat="1" ht="31.5" customHeight="1" x14ac:dyDescent="0.25">
      <c r="H1048373" s="14"/>
      <c r="I1048373" s="14"/>
      <c r="J1048373" s="14"/>
      <c r="K1048373" s="14"/>
      <c r="L1048373" s="14"/>
      <c r="M1048373" s="14"/>
      <c r="N1048373" s="14"/>
      <c r="O1048373" s="14"/>
      <c r="P1048373" s="14"/>
      <c r="Q1048373" s="14"/>
      <c r="R1048373" s="14"/>
      <c r="S1048373" s="14"/>
      <c r="T1048373" s="14"/>
      <c r="U1048373" s="14"/>
      <c r="V1048373" s="14"/>
      <c r="W1048373" s="14"/>
      <c r="X1048373" s="14"/>
      <c r="Y1048373" s="37"/>
      <c r="Z1048373" s="37"/>
      <c r="BR1048373" s="25"/>
      <c r="BT1048373" s="25"/>
    </row>
    <row r="1048374" spans="8:72" s="38" customFormat="1" ht="31.5" customHeight="1" x14ac:dyDescent="0.25">
      <c r="H1048374" s="14"/>
      <c r="I1048374" s="14"/>
      <c r="J1048374" s="14"/>
      <c r="K1048374" s="14"/>
      <c r="L1048374" s="14"/>
      <c r="M1048374" s="14"/>
      <c r="N1048374" s="14"/>
      <c r="O1048374" s="14"/>
      <c r="P1048374" s="14"/>
      <c r="Q1048374" s="14"/>
      <c r="R1048374" s="14"/>
      <c r="S1048374" s="14"/>
      <c r="T1048374" s="14"/>
      <c r="U1048374" s="14"/>
      <c r="V1048374" s="14"/>
      <c r="W1048374" s="14"/>
      <c r="X1048374" s="14"/>
      <c r="Y1048374" s="37"/>
      <c r="Z1048374" s="37"/>
      <c r="BR1048374" s="25"/>
      <c r="BT1048374" s="25"/>
    </row>
    <row r="1048375" spans="8:72" s="38" customFormat="1" ht="31.5" customHeight="1" x14ac:dyDescent="0.25">
      <c r="H1048375" s="14"/>
      <c r="I1048375" s="14"/>
      <c r="J1048375" s="14"/>
      <c r="K1048375" s="14"/>
      <c r="L1048375" s="14"/>
      <c r="M1048375" s="14"/>
      <c r="N1048375" s="14"/>
      <c r="O1048375" s="14"/>
      <c r="P1048375" s="14"/>
      <c r="Q1048375" s="14"/>
      <c r="R1048375" s="14"/>
      <c r="S1048375" s="14"/>
      <c r="T1048375" s="14"/>
      <c r="U1048375" s="14"/>
      <c r="V1048375" s="14"/>
      <c r="W1048375" s="14"/>
      <c r="X1048375" s="14"/>
      <c r="Y1048375" s="37"/>
      <c r="Z1048375" s="37"/>
      <c r="BR1048375" s="25"/>
      <c r="BT1048375" s="25"/>
    </row>
    <row r="1048376" spans="8:72" s="38" customFormat="1" ht="31.5" customHeight="1" x14ac:dyDescent="0.25">
      <c r="H1048376" s="14"/>
      <c r="I1048376" s="14"/>
      <c r="J1048376" s="14"/>
      <c r="K1048376" s="14"/>
      <c r="L1048376" s="14"/>
      <c r="M1048376" s="14"/>
      <c r="N1048376" s="14"/>
      <c r="O1048376" s="14"/>
      <c r="P1048376" s="14"/>
      <c r="Q1048376" s="14"/>
      <c r="R1048376" s="14"/>
      <c r="S1048376" s="14"/>
      <c r="T1048376" s="14"/>
      <c r="U1048376" s="14"/>
      <c r="V1048376" s="14"/>
      <c r="W1048376" s="14"/>
      <c r="X1048376" s="14"/>
      <c r="Y1048376" s="37"/>
      <c r="Z1048376" s="37"/>
      <c r="BR1048376" s="25"/>
      <c r="BT1048376" s="25"/>
    </row>
    <row r="1048377" spans="8:72" s="38" customFormat="1" ht="31.5" customHeight="1" x14ac:dyDescent="0.25">
      <c r="H1048377" s="14"/>
      <c r="I1048377" s="14"/>
      <c r="J1048377" s="14"/>
      <c r="K1048377" s="14"/>
      <c r="L1048377" s="14"/>
      <c r="M1048377" s="14"/>
      <c r="N1048377" s="14"/>
      <c r="O1048377" s="14"/>
      <c r="P1048377" s="14"/>
      <c r="Q1048377" s="14"/>
      <c r="R1048377" s="14"/>
      <c r="S1048377" s="14"/>
      <c r="T1048377" s="14"/>
      <c r="U1048377" s="14"/>
      <c r="V1048377" s="14"/>
      <c r="W1048377" s="14"/>
      <c r="X1048377" s="14"/>
      <c r="Y1048377" s="37"/>
      <c r="Z1048377" s="37"/>
      <c r="BR1048377" s="25"/>
      <c r="BT1048377" s="25"/>
    </row>
    <row r="1048378" spans="8:72" s="38" customFormat="1" ht="31.5" customHeight="1" x14ac:dyDescent="0.25">
      <c r="H1048378" s="14"/>
      <c r="I1048378" s="14"/>
      <c r="J1048378" s="14"/>
      <c r="K1048378" s="14"/>
      <c r="L1048378" s="14"/>
      <c r="M1048378" s="14"/>
      <c r="N1048378" s="14"/>
      <c r="O1048378" s="14"/>
      <c r="P1048378" s="14"/>
      <c r="Q1048378" s="14"/>
      <c r="R1048378" s="14"/>
      <c r="S1048378" s="14"/>
      <c r="T1048378" s="14"/>
      <c r="U1048378" s="14"/>
      <c r="V1048378" s="14"/>
      <c r="W1048378" s="14"/>
      <c r="X1048378" s="14"/>
      <c r="Y1048378" s="37"/>
      <c r="Z1048378" s="37"/>
      <c r="BR1048378" s="25"/>
      <c r="BT1048378" s="25"/>
    </row>
    <row r="1048379" spans="8:72" s="38" customFormat="1" ht="31.5" customHeight="1" x14ac:dyDescent="0.25">
      <c r="H1048379" s="14"/>
      <c r="I1048379" s="14"/>
      <c r="J1048379" s="14"/>
      <c r="K1048379" s="14"/>
      <c r="L1048379" s="14"/>
      <c r="M1048379" s="14"/>
      <c r="N1048379" s="14"/>
      <c r="O1048379" s="14"/>
      <c r="P1048379" s="14"/>
      <c r="Q1048379" s="14"/>
      <c r="R1048379" s="14"/>
      <c r="S1048379" s="14"/>
      <c r="T1048379" s="14"/>
      <c r="U1048379" s="14"/>
      <c r="V1048379" s="14"/>
      <c r="W1048379" s="14"/>
      <c r="X1048379" s="14"/>
      <c r="Y1048379" s="37"/>
      <c r="Z1048379" s="37"/>
      <c r="BR1048379" s="25"/>
      <c r="BT1048379" s="25"/>
    </row>
    <row r="1048380" spans="8:72" s="38" customFormat="1" ht="31.5" customHeight="1" x14ac:dyDescent="0.25">
      <c r="H1048380" s="14"/>
      <c r="I1048380" s="14"/>
      <c r="J1048380" s="14"/>
      <c r="K1048380" s="14"/>
      <c r="L1048380" s="14"/>
      <c r="M1048380" s="14"/>
      <c r="N1048380" s="14"/>
      <c r="O1048380" s="14"/>
      <c r="P1048380" s="14"/>
      <c r="Q1048380" s="14"/>
      <c r="R1048380" s="14"/>
      <c r="S1048380" s="14"/>
      <c r="T1048380" s="14"/>
      <c r="U1048380" s="14"/>
      <c r="V1048380" s="14"/>
      <c r="W1048380" s="14"/>
      <c r="X1048380" s="14"/>
      <c r="Y1048380" s="37"/>
      <c r="Z1048380" s="37"/>
      <c r="BR1048380" s="25"/>
      <c r="BT1048380" s="25"/>
    </row>
    <row r="1048381" spans="8:72" s="38" customFormat="1" ht="31.5" customHeight="1" x14ac:dyDescent="0.25">
      <c r="H1048381" s="14"/>
      <c r="I1048381" s="14"/>
      <c r="J1048381" s="14"/>
      <c r="K1048381" s="14"/>
      <c r="L1048381" s="14"/>
      <c r="M1048381" s="14"/>
      <c r="N1048381" s="14"/>
      <c r="O1048381" s="14"/>
      <c r="P1048381" s="14"/>
      <c r="Q1048381" s="14"/>
      <c r="R1048381" s="14"/>
      <c r="S1048381" s="14"/>
      <c r="T1048381" s="14"/>
      <c r="U1048381" s="14"/>
      <c r="V1048381" s="14"/>
      <c r="W1048381" s="14"/>
      <c r="X1048381" s="14"/>
      <c r="Y1048381" s="37"/>
      <c r="Z1048381" s="37"/>
      <c r="BR1048381" s="25"/>
      <c r="BT1048381" s="25"/>
    </row>
    <row r="1048382" spans="8:72" s="38" customFormat="1" ht="31.5" customHeight="1" x14ac:dyDescent="0.25">
      <c r="H1048382" s="14"/>
      <c r="I1048382" s="14"/>
      <c r="J1048382" s="14"/>
      <c r="K1048382" s="14"/>
      <c r="L1048382" s="14"/>
      <c r="M1048382" s="14"/>
      <c r="N1048382" s="14"/>
      <c r="O1048382" s="14"/>
      <c r="P1048382" s="14"/>
      <c r="Q1048382" s="14"/>
      <c r="R1048382" s="14"/>
      <c r="S1048382" s="14"/>
      <c r="T1048382" s="14"/>
      <c r="U1048382" s="14"/>
      <c r="V1048382" s="14"/>
      <c r="W1048382" s="14"/>
      <c r="X1048382" s="14"/>
      <c r="Y1048382" s="37"/>
      <c r="Z1048382" s="37"/>
      <c r="BR1048382" s="25"/>
      <c r="BT1048382" s="25"/>
    </row>
    <row r="1048383" spans="8:72" s="38" customFormat="1" ht="31.5" customHeight="1" x14ac:dyDescent="0.25">
      <c r="H1048383" s="14"/>
      <c r="I1048383" s="14"/>
      <c r="J1048383" s="14"/>
      <c r="K1048383" s="14"/>
      <c r="L1048383" s="14"/>
      <c r="M1048383" s="14"/>
      <c r="N1048383" s="14"/>
      <c r="O1048383" s="14"/>
      <c r="P1048383" s="14"/>
      <c r="Q1048383" s="14"/>
      <c r="R1048383" s="14"/>
      <c r="S1048383" s="14"/>
      <c r="T1048383" s="14"/>
      <c r="U1048383" s="14"/>
      <c r="V1048383" s="14"/>
      <c r="W1048383" s="14"/>
      <c r="X1048383" s="14"/>
      <c r="Y1048383" s="37"/>
      <c r="Z1048383" s="37"/>
      <c r="BR1048383" s="25"/>
      <c r="BT1048383" s="25"/>
    </row>
    <row r="1048384" spans="8:72" s="38" customFormat="1" ht="31.5" customHeight="1" x14ac:dyDescent="0.25">
      <c r="H1048384" s="14"/>
      <c r="I1048384" s="14"/>
      <c r="J1048384" s="14"/>
      <c r="K1048384" s="14"/>
      <c r="L1048384" s="14"/>
      <c r="M1048384" s="14"/>
      <c r="N1048384" s="14"/>
      <c r="O1048384" s="14"/>
      <c r="P1048384" s="14"/>
      <c r="Q1048384" s="14"/>
      <c r="R1048384" s="14"/>
      <c r="S1048384" s="14"/>
      <c r="T1048384" s="14"/>
      <c r="U1048384" s="14"/>
      <c r="V1048384" s="14"/>
      <c r="W1048384" s="14"/>
      <c r="X1048384" s="14"/>
      <c r="Y1048384" s="37"/>
      <c r="Z1048384" s="37"/>
      <c r="BR1048384" s="25"/>
      <c r="BT1048384" s="25"/>
    </row>
    <row r="1048385" spans="8:72" s="38" customFormat="1" ht="31.5" customHeight="1" x14ac:dyDescent="0.25">
      <c r="H1048385" s="14"/>
      <c r="I1048385" s="14"/>
      <c r="J1048385" s="14"/>
      <c r="K1048385" s="14"/>
      <c r="L1048385" s="14"/>
      <c r="M1048385" s="14"/>
      <c r="N1048385" s="14"/>
      <c r="O1048385" s="14"/>
      <c r="P1048385" s="14"/>
      <c r="Q1048385" s="14"/>
      <c r="R1048385" s="14"/>
      <c r="S1048385" s="14"/>
      <c r="T1048385" s="14"/>
      <c r="U1048385" s="14"/>
      <c r="V1048385" s="14"/>
      <c r="W1048385" s="14"/>
      <c r="X1048385" s="14"/>
      <c r="Y1048385" s="37"/>
      <c r="Z1048385" s="37"/>
      <c r="BR1048385" s="25"/>
      <c r="BT1048385" s="25"/>
    </row>
    <row r="1048386" spans="8:72" s="38" customFormat="1" ht="31.5" customHeight="1" x14ac:dyDescent="0.25">
      <c r="H1048386" s="14"/>
      <c r="I1048386" s="14"/>
      <c r="J1048386" s="14"/>
      <c r="K1048386" s="14"/>
      <c r="L1048386" s="14"/>
      <c r="M1048386" s="14"/>
      <c r="N1048386" s="14"/>
      <c r="O1048386" s="14"/>
      <c r="P1048386" s="14"/>
      <c r="Q1048386" s="14"/>
      <c r="R1048386" s="14"/>
      <c r="S1048386" s="14"/>
      <c r="T1048386" s="14"/>
      <c r="U1048386" s="14"/>
      <c r="V1048386" s="14"/>
      <c r="W1048386" s="14"/>
      <c r="X1048386" s="14"/>
      <c r="Y1048386" s="37"/>
      <c r="Z1048386" s="37"/>
      <c r="BR1048386" s="25"/>
      <c r="BT1048386" s="25"/>
    </row>
    <row r="1048387" spans="8:72" s="38" customFormat="1" ht="31.5" customHeight="1" x14ac:dyDescent="0.25">
      <c r="H1048387" s="14"/>
      <c r="I1048387" s="14"/>
      <c r="J1048387" s="14"/>
      <c r="K1048387" s="14"/>
      <c r="L1048387" s="14"/>
      <c r="M1048387" s="14"/>
      <c r="N1048387" s="14"/>
      <c r="O1048387" s="14"/>
      <c r="P1048387" s="14"/>
      <c r="Q1048387" s="14"/>
      <c r="R1048387" s="14"/>
      <c r="S1048387" s="14"/>
      <c r="T1048387" s="14"/>
      <c r="U1048387" s="14"/>
      <c r="V1048387" s="14"/>
      <c r="W1048387" s="14"/>
      <c r="X1048387" s="14"/>
      <c r="Y1048387" s="37"/>
      <c r="Z1048387" s="37"/>
      <c r="BR1048387" s="25"/>
      <c r="BT1048387" s="25"/>
    </row>
    <row r="1048388" spans="8:72" s="38" customFormat="1" ht="31.5" customHeight="1" x14ac:dyDescent="0.25">
      <c r="H1048388" s="14"/>
      <c r="I1048388" s="14"/>
      <c r="J1048388" s="14"/>
      <c r="K1048388" s="14"/>
      <c r="L1048388" s="14"/>
      <c r="M1048388" s="14"/>
      <c r="N1048388" s="14"/>
      <c r="O1048388" s="14"/>
      <c r="P1048388" s="14"/>
      <c r="Q1048388" s="14"/>
      <c r="R1048388" s="14"/>
      <c r="S1048388" s="14"/>
      <c r="T1048388" s="14"/>
      <c r="U1048388" s="14"/>
      <c r="V1048388" s="14"/>
      <c r="W1048388" s="14"/>
      <c r="X1048388" s="14"/>
      <c r="Y1048388" s="37"/>
      <c r="Z1048388" s="37"/>
      <c r="BR1048388" s="25"/>
      <c r="BT1048388" s="25"/>
    </row>
    <row r="1048389" spans="8:72" s="38" customFormat="1" ht="31.5" customHeight="1" x14ac:dyDescent="0.25">
      <c r="H1048389" s="14"/>
      <c r="I1048389" s="14"/>
      <c r="J1048389" s="14"/>
      <c r="K1048389" s="14"/>
      <c r="L1048389" s="14"/>
      <c r="M1048389" s="14"/>
      <c r="N1048389" s="14"/>
      <c r="O1048389" s="14"/>
      <c r="P1048389" s="14"/>
      <c r="Q1048389" s="14"/>
      <c r="R1048389" s="14"/>
      <c r="S1048389" s="14"/>
      <c r="T1048389" s="14"/>
      <c r="U1048389" s="14"/>
      <c r="V1048389" s="14"/>
      <c r="W1048389" s="14"/>
      <c r="X1048389" s="14"/>
      <c r="Y1048389" s="37"/>
      <c r="Z1048389" s="37"/>
      <c r="BR1048389" s="25"/>
      <c r="BT1048389" s="25"/>
    </row>
    <row r="1048390" spans="8:72" s="38" customFormat="1" ht="31.5" customHeight="1" x14ac:dyDescent="0.25">
      <c r="H1048390" s="14"/>
      <c r="I1048390" s="14"/>
      <c r="J1048390" s="14"/>
      <c r="K1048390" s="14"/>
      <c r="L1048390" s="14"/>
      <c r="M1048390" s="14"/>
      <c r="N1048390" s="14"/>
      <c r="O1048390" s="14"/>
      <c r="P1048390" s="14"/>
      <c r="Q1048390" s="14"/>
      <c r="R1048390" s="14"/>
      <c r="S1048390" s="14"/>
      <c r="T1048390" s="14"/>
      <c r="U1048390" s="14"/>
      <c r="V1048390" s="14"/>
      <c r="W1048390" s="14"/>
      <c r="X1048390" s="14"/>
      <c r="Y1048390" s="37"/>
      <c r="Z1048390" s="37"/>
      <c r="BR1048390" s="25"/>
      <c r="BT1048390" s="25"/>
    </row>
    <row r="1048391" spans="8:72" s="38" customFormat="1" ht="31.5" customHeight="1" x14ac:dyDescent="0.25">
      <c r="H1048391" s="14"/>
      <c r="I1048391" s="14"/>
      <c r="J1048391" s="14"/>
      <c r="K1048391" s="14"/>
      <c r="L1048391" s="14"/>
      <c r="M1048391" s="14"/>
      <c r="N1048391" s="14"/>
      <c r="O1048391" s="14"/>
      <c r="P1048391" s="14"/>
      <c r="Q1048391" s="14"/>
      <c r="R1048391" s="14"/>
      <c r="S1048391" s="14"/>
      <c r="T1048391" s="14"/>
      <c r="U1048391" s="14"/>
      <c r="V1048391" s="14"/>
      <c r="W1048391" s="14"/>
      <c r="X1048391" s="14"/>
      <c r="Y1048391" s="37"/>
      <c r="Z1048391" s="37"/>
      <c r="BR1048391" s="25"/>
      <c r="BT1048391" s="25"/>
    </row>
    <row r="1048392" spans="8:72" s="38" customFormat="1" ht="31.5" customHeight="1" x14ac:dyDescent="0.25">
      <c r="H1048392" s="14"/>
      <c r="I1048392" s="14"/>
      <c r="J1048392" s="14"/>
      <c r="K1048392" s="14"/>
      <c r="L1048392" s="14"/>
      <c r="M1048392" s="14"/>
      <c r="N1048392" s="14"/>
      <c r="O1048392" s="14"/>
      <c r="P1048392" s="14"/>
      <c r="Q1048392" s="14"/>
      <c r="R1048392" s="14"/>
      <c r="S1048392" s="14"/>
      <c r="T1048392" s="14"/>
      <c r="U1048392" s="14"/>
      <c r="V1048392" s="14"/>
      <c r="W1048392" s="14"/>
      <c r="X1048392" s="14"/>
      <c r="Y1048392" s="37"/>
      <c r="Z1048392" s="37"/>
      <c r="BR1048392" s="25"/>
      <c r="BT1048392" s="25"/>
    </row>
    <row r="1048393" spans="8:72" s="38" customFormat="1" ht="31.5" customHeight="1" x14ac:dyDescent="0.25">
      <c r="H1048393" s="14"/>
      <c r="I1048393" s="14"/>
      <c r="J1048393" s="14"/>
      <c r="K1048393" s="14"/>
      <c r="L1048393" s="14"/>
      <c r="M1048393" s="14"/>
      <c r="N1048393" s="14"/>
      <c r="O1048393" s="14"/>
      <c r="P1048393" s="14"/>
      <c r="Q1048393" s="14"/>
      <c r="R1048393" s="14"/>
      <c r="S1048393" s="14"/>
      <c r="T1048393" s="14"/>
      <c r="U1048393" s="14"/>
      <c r="V1048393" s="14"/>
      <c r="W1048393" s="14"/>
      <c r="X1048393" s="14"/>
      <c r="Y1048393" s="37"/>
      <c r="Z1048393" s="37"/>
      <c r="BR1048393" s="25"/>
      <c r="BT1048393" s="25"/>
    </row>
    <row r="1048394" spans="8:72" s="38" customFormat="1" ht="31.5" customHeight="1" x14ac:dyDescent="0.25">
      <c r="H1048394" s="14"/>
      <c r="I1048394" s="14"/>
      <c r="J1048394" s="14"/>
      <c r="K1048394" s="14"/>
      <c r="L1048394" s="14"/>
      <c r="M1048394" s="14"/>
      <c r="N1048394" s="14"/>
      <c r="O1048394" s="14"/>
      <c r="P1048394" s="14"/>
      <c r="Q1048394" s="14"/>
      <c r="R1048394" s="14"/>
      <c r="S1048394" s="14"/>
      <c r="T1048394" s="14"/>
      <c r="U1048394" s="14"/>
      <c r="V1048394" s="14"/>
      <c r="W1048394" s="14"/>
      <c r="X1048394" s="14"/>
      <c r="Y1048394" s="37"/>
      <c r="Z1048394" s="37"/>
      <c r="BR1048394" s="25"/>
      <c r="BT1048394" s="25"/>
    </row>
    <row r="1048395" spans="8:72" s="38" customFormat="1" ht="31.5" customHeight="1" x14ac:dyDescent="0.25">
      <c r="H1048395" s="14"/>
      <c r="I1048395" s="14"/>
      <c r="J1048395" s="14"/>
      <c r="K1048395" s="14"/>
      <c r="L1048395" s="14"/>
      <c r="M1048395" s="14"/>
      <c r="N1048395" s="14"/>
      <c r="O1048395" s="14"/>
      <c r="P1048395" s="14"/>
      <c r="Q1048395" s="14"/>
      <c r="R1048395" s="14"/>
      <c r="S1048395" s="14"/>
      <c r="T1048395" s="14"/>
      <c r="U1048395" s="14"/>
      <c r="V1048395" s="14"/>
      <c r="W1048395" s="14"/>
      <c r="X1048395" s="14"/>
      <c r="Y1048395" s="37"/>
      <c r="Z1048395" s="37"/>
      <c r="BR1048395" s="25"/>
      <c r="BT1048395" s="25"/>
    </row>
    <row r="1048396" spans="8:72" s="38" customFormat="1" ht="31.5" customHeight="1" x14ac:dyDescent="0.25">
      <c r="H1048396" s="14"/>
      <c r="I1048396" s="14"/>
      <c r="J1048396" s="14"/>
      <c r="K1048396" s="14"/>
      <c r="L1048396" s="14"/>
      <c r="M1048396" s="14"/>
      <c r="N1048396" s="14"/>
      <c r="O1048396" s="14"/>
      <c r="P1048396" s="14"/>
      <c r="Q1048396" s="14"/>
      <c r="R1048396" s="14"/>
      <c r="S1048396" s="14"/>
      <c r="T1048396" s="14"/>
      <c r="U1048396" s="14"/>
      <c r="V1048396" s="14"/>
      <c r="W1048396" s="14"/>
      <c r="X1048396" s="14"/>
      <c r="Y1048396" s="37"/>
      <c r="Z1048396" s="37"/>
      <c r="BR1048396" s="25"/>
      <c r="BT1048396" s="25"/>
    </row>
    <row r="1048397" spans="8:72" s="38" customFormat="1" ht="31.5" customHeight="1" x14ac:dyDescent="0.25">
      <c r="H1048397" s="14"/>
      <c r="I1048397" s="14"/>
      <c r="J1048397" s="14"/>
      <c r="K1048397" s="14"/>
      <c r="L1048397" s="14"/>
      <c r="M1048397" s="14"/>
      <c r="N1048397" s="14"/>
      <c r="O1048397" s="14"/>
      <c r="P1048397" s="14"/>
      <c r="Q1048397" s="14"/>
      <c r="R1048397" s="14"/>
      <c r="S1048397" s="14"/>
      <c r="T1048397" s="14"/>
      <c r="U1048397" s="14"/>
      <c r="V1048397" s="14"/>
      <c r="W1048397" s="14"/>
      <c r="X1048397" s="14"/>
      <c r="Y1048397" s="37"/>
      <c r="Z1048397" s="37"/>
      <c r="BR1048397" s="25"/>
      <c r="BT1048397" s="25"/>
    </row>
    <row r="1048398" spans="8:72" s="38" customFormat="1" ht="31.5" customHeight="1" x14ac:dyDescent="0.25">
      <c r="H1048398" s="14"/>
      <c r="I1048398" s="14"/>
      <c r="J1048398" s="14"/>
      <c r="K1048398" s="14"/>
      <c r="L1048398" s="14"/>
      <c r="M1048398" s="14"/>
      <c r="N1048398" s="14"/>
      <c r="O1048398" s="14"/>
      <c r="P1048398" s="14"/>
      <c r="Q1048398" s="14"/>
      <c r="R1048398" s="14"/>
      <c r="S1048398" s="14"/>
      <c r="T1048398" s="14"/>
      <c r="U1048398" s="14"/>
      <c r="V1048398" s="14"/>
      <c r="W1048398" s="14"/>
      <c r="X1048398" s="14"/>
      <c r="Y1048398" s="37"/>
      <c r="Z1048398" s="37"/>
      <c r="BR1048398" s="25"/>
      <c r="BT1048398" s="25"/>
    </row>
    <row r="1048399" spans="8:72" s="38" customFormat="1" ht="31.5" customHeight="1" x14ac:dyDescent="0.25">
      <c r="H1048399" s="14"/>
      <c r="I1048399" s="14"/>
      <c r="J1048399" s="14"/>
      <c r="K1048399" s="14"/>
      <c r="L1048399" s="14"/>
      <c r="M1048399" s="14"/>
      <c r="N1048399" s="14"/>
      <c r="O1048399" s="14"/>
      <c r="P1048399" s="14"/>
      <c r="Q1048399" s="14"/>
      <c r="R1048399" s="14"/>
      <c r="S1048399" s="14"/>
      <c r="T1048399" s="14"/>
      <c r="U1048399" s="14"/>
      <c r="V1048399" s="14"/>
      <c r="W1048399" s="14"/>
      <c r="X1048399" s="14"/>
      <c r="Y1048399" s="37"/>
      <c r="Z1048399" s="37"/>
      <c r="BR1048399" s="25"/>
      <c r="BT1048399" s="25"/>
    </row>
    <row r="1048400" spans="8:72" s="38" customFormat="1" ht="31.5" customHeight="1" x14ac:dyDescent="0.25">
      <c r="H1048400" s="14"/>
      <c r="I1048400" s="14"/>
      <c r="J1048400" s="14"/>
      <c r="K1048400" s="14"/>
      <c r="L1048400" s="14"/>
      <c r="M1048400" s="14"/>
      <c r="N1048400" s="14"/>
      <c r="O1048400" s="14"/>
      <c r="P1048400" s="14"/>
      <c r="Q1048400" s="14"/>
      <c r="R1048400" s="14"/>
      <c r="S1048400" s="14"/>
      <c r="T1048400" s="14"/>
      <c r="U1048400" s="14"/>
      <c r="V1048400" s="14"/>
      <c r="W1048400" s="14"/>
      <c r="X1048400" s="14"/>
      <c r="Y1048400" s="37"/>
      <c r="Z1048400" s="37"/>
      <c r="BR1048400" s="25"/>
      <c r="BT1048400" s="25"/>
    </row>
    <row r="1048401" spans="8:72" s="38" customFormat="1" ht="31.5" customHeight="1" x14ac:dyDescent="0.25">
      <c r="H1048401" s="14"/>
      <c r="I1048401" s="14"/>
      <c r="J1048401" s="14"/>
      <c r="K1048401" s="14"/>
      <c r="L1048401" s="14"/>
      <c r="M1048401" s="14"/>
      <c r="N1048401" s="14"/>
      <c r="O1048401" s="14"/>
      <c r="P1048401" s="14"/>
      <c r="Q1048401" s="14"/>
      <c r="R1048401" s="14"/>
      <c r="S1048401" s="14"/>
      <c r="T1048401" s="14"/>
      <c r="U1048401" s="14"/>
      <c r="V1048401" s="14"/>
      <c r="W1048401" s="14"/>
      <c r="X1048401" s="14"/>
      <c r="Y1048401" s="37"/>
      <c r="Z1048401" s="37"/>
      <c r="BR1048401" s="25"/>
      <c r="BT1048401" s="25"/>
    </row>
    <row r="1048402" spans="8:72" s="38" customFormat="1" ht="31.5" customHeight="1" x14ac:dyDescent="0.25">
      <c r="H1048402" s="14"/>
      <c r="I1048402" s="14"/>
      <c r="J1048402" s="14"/>
      <c r="K1048402" s="14"/>
      <c r="L1048402" s="14"/>
      <c r="M1048402" s="14"/>
      <c r="N1048402" s="14"/>
      <c r="O1048402" s="14"/>
      <c r="P1048402" s="14"/>
      <c r="Q1048402" s="14"/>
      <c r="R1048402" s="14"/>
      <c r="S1048402" s="14"/>
      <c r="T1048402" s="14"/>
      <c r="U1048402" s="14"/>
      <c r="V1048402" s="14"/>
      <c r="W1048402" s="14"/>
      <c r="X1048402" s="14"/>
      <c r="Y1048402" s="37"/>
      <c r="Z1048402" s="37"/>
      <c r="BR1048402" s="25"/>
      <c r="BT1048402" s="25"/>
    </row>
    <row r="1048403" spans="8:72" s="38" customFormat="1" ht="31.5" customHeight="1" x14ac:dyDescent="0.25">
      <c r="H1048403" s="14"/>
      <c r="I1048403" s="14"/>
      <c r="J1048403" s="14"/>
      <c r="K1048403" s="14"/>
      <c r="L1048403" s="14"/>
      <c r="M1048403" s="14"/>
      <c r="N1048403" s="14"/>
      <c r="O1048403" s="14"/>
      <c r="P1048403" s="14"/>
      <c r="Q1048403" s="14"/>
      <c r="R1048403" s="14"/>
      <c r="S1048403" s="14"/>
      <c r="T1048403" s="14"/>
      <c r="U1048403" s="14"/>
      <c r="V1048403" s="14"/>
      <c r="W1048403" s="14"/>
      <c r="X1048403" s="14"/>
      <c r="Y1048403" s="37"/>
      <c r="Z1048403" s="37"/>
      <c r="BR1048403" s="25"/>
      <c r="BT1048403" s="25"/>
    </row>
    <row r="1048404" spans="8:72" s="38" customFormat="1" ht="31.5" customHeight="1" x14ac:dyDescent="0.25">
      <c r="H1048404" s="14"/>
      <c r="I1048404" s="14"/>
      <c r="J1048404" s="14"/>
      <c r="K1048404" s="14"/>
      <c r="L1048404" s="14"/>
      <c r="M1048404" s="14"/>
      <c r="N1048404" s="14"/>
      <c r="O1048404" s="14"/>
      <c r="P1048404" s="14"/>
      <c r="Q1048404" s="14"/>
      <c r="R1048404" s="14"/>
      <c r="S1048404" s="14"/>
      <c r="T1048404" s="14"/>
      <c r="U1048404" s="14"/>
      <c r="V1048404" s="14"/>
      <c r="W1048404" s="14"/>
      <c r="X1048404" s="14"/>
      <c r="Y1048404" s="37"/>
      <c r="Z1048404" s="37"/>
      <c r="BR1048404" s="25"/>
      <c r="BT1048404" s="25"/>
    </row>
    <row r="1048405" spans="8:72" s="38" customFormat="1" ht="31.5" customHeight="1" x14ac:dyDescent="0.25">
      <c r="H1048405" s="14"/>
      <c r="I1048405" s="14"/>
      <c r="J1048405" s="14"/>
      <c r="K1048405" s="14"/>
      <c r="L1048405" s="14"/>
      <c r="M1048405" s="14"/>
      <c r="N1048405" s="14"/>
      <c r="O1048405" s="14"/>
      <c r="P1048405" s="14"/>
      <c r="Q1048405" s="14"/>
      <c r="R1048405" s="14"/>
      <c r="S1048405" s="14"/>
      <c r="T1048405" s="14"/>
      <c r="U1048405" s="14"/>
      <c r="V1048405" s="14"/>
      <c r="W1048405" s="14"/>
      <c r="X1048405" s="14"/>
      <c r="Y1048405" s="37"/>
      <c r="Z1048405" s="37"/>
      <c r="BR1048405" s="25"/>
      <c r="BT1048405" s="25"/>
    </row>
    <row r="1048406" spans="8:72" s="38" customFormat="1" ht="31.5" customHeight="1" x14ac:dyDescent="0.25">
      <c r="H1048406" s="14"/>
      <c r="I1048406" s="14"/>
      <c r="J1048406" s="14"/>
      <c r="K1048406" s="14"/>
      <c r="L1048406" s="14"/>
      <c r="M1048406" s="14"/>
      <c r="N1048406" s="14"/>
      <c r="O1048406" s="14"/>
      <c r="P1048406" s="14"/>
      <c r="Q1048406" s="14"/>
      <c r="R1048406" s="14"/>
      <c r="S1048406" s="14"/>
      <c r="T1048406" s="14"/>
      <c r="U1048406" s="14"/>
      <c r="V1048406" s="14"/>
      <c r="W1048406" s="14"/>
      <c r="X1048406" s="14"/>
      <c r="Y1048406" s="37"/>
      <c r="Z1048406" s="37"/>
      <c r="BR1048406" s="25"/>
      <c r="BT1048406" s="25"/>
    </row>
    <row r="1048407" spans="8:72" s="38" customFormat="1" ht="31.5" customHeight="1" x14ac:dyDescent="0.25">
      <c r="H1048407" s="14"/>
      <c r="I1048407" s="14"/>
      <c r="J1048407" s="14"/>
      <c r="K1048407" s="14"/>
      <c r="L1048407" s="14"/>
      <c r="M1048407" s="14"/>
      <c r="N1048407" s="14"/>
      <c r="O1048407" s="14"/>
      <c r="P1048407" s="14"/>
      <c r="Q1048407" s="14"/>
      <c r="R1048407" s="14"/>
      <c r="S1048407" s="14"/>
      <c r="T1048407" s="14"/>
      <c r="U1048407" s="14"/>
      <c r="V1048407" s="14"/>
      <c r="W1048407" s="14"/>
      <c r="X1048407" s="14"/>
      <c r="Y1048407" s="37"/>
      <c r="Z1048407" s="37"/>
      <c r="BR1048407" s="25"/>
      <c r="BT1048407" s="25"/>
    </row>
    <row r="1048408" spans="8:72" s="38" customFormat="1" ht="31.5" customHeight="1" x14ac:dyDescent="0.25">
      <c r="H1048408" s="14"/>
      <c r="I1048408" s="14"/>
      <c r="J1048408" s="14"/>
      <c r="K1048408" s="14"/>
      <c r="L1048408" s="14"/>
      <c r="M1048408" s="14"/>
      <c r="N1048408" s="14"/>
      <c r="O1048408" s="14"/>
      <c r="P1048408" s="14"/>
      <c r="Q1048408" s="14"/>
      <c r="R1048408" s="14"/>
      <c r="S1048408" s="14"/>
      <c r="T1048408" s="14"/>
      <c r="U1048408" s="14"/>
      <c r="V1048408" s="14"/>
      <c r="W1048408" s="14"/>
      <c r="X1048408" s="14"/>
      <c r="Y1048408" s="37"/>
      <c r="Z1048408" s="37"/>
      <c r="BR1048408" s="25"/>
      <c r="BT1048408" s="25"/>
    </row>
    <row r="1048409" spans="8:72" s="38" customFormat="1" ht="31.5" customHeight="1" x14ac:dyDescent="0.25">
      <c r="H1048409" s="14"/>
      <c r="I1048409" s="14"/>
      <c r="J1048409" s="14"/>
      <c r="K1048409" s="14"/>
      <c r="L1048409" s="14"/>
      <c r="M1048409" s="14"/>
      <c r="N1048409" s="14"/>
      <c r="O1048409" s="14"/>
      <c r="P1048409" s="14"/>
      <c r="Q1048409" s="14"/>
      <c r="R1048409" s="14"/>
      <c r="S1048409" s="14"/>
      <c r="T1048409" s="14"/>
      <c r="U1048409" s="14"/>
      <c r="V1048409" s="14"/>
      <c r="W1048409" s="14"/>
      <c r="X1048409" s="14"/>
      <c r="Y1048409" s="37"/>
      <c r="Z1048409" s="37"/>
      <c r="BR1048409" s="25"/>
      <c r="BT1048409" s="25"/>
    </row>
    <row r="1048410" spans="8:72" s="38" customFormat="1" ht="31.5" customHeight="1" x14ac:dyDescent="0.25">
      <c r="H1048410" s="14"/>
      <c r="I1048410" s="14"/>
      <c r="J1048410" s="14"/>
      <c r="K1048410" s="14"/>
      <c r="L1048410" s="14"/>
      <c r="M1048410" s="14"/>
      <c r="N1048410" s="14"/>
      <c r="O1048410" s="14"/>
      <c r="P1048410" s="14"/>
      <c r="Q1048410" s="14"/>
      <c r="R1048410" s="14"/>
      <c r="S1048410" s="14"/>
      <c r="T1048410" s="14"/>
      <c r="U1048410" s="14"/>
      <c r="V1048410" s="14"/>
      <c r="W1048410" s="14"/>
      <c r="X1048410" s="14"/>
      <c r="Y1048410" s="37"/>
      <c r="Z1048410" s="37"/>
      <c r="BR1048410" s="25"/>
      <c r="BT1048410" s="25"/>
    </row>
    <row r="1048411" spans="8:72" s="38" customFormat="1" ht="31.5" customHeight="1" x14ac:dyDescent="0.25">
      <c r="H1048411" s="14"/>
      <c r="I1048411" s="14"/>
      <c r="J1048411" s="14"/>
      <c r="K1048411" s="14"/>
      <c r="L1048411" s="14"/>
      <c r="M1048411" s="14"/>
      <c r="N1048411" s="14"/>
      <c r="O1048411" s="14"/>
      <c r="P1048411" s="14"/>
      <c r="Q1048411" s="14"/>
      <c r="R1048411" s="14"/>
      <c r="S1048411" s="14"/>
      <c r="T1048411" s="14"/>
      <c r="U1048411" s="14"/>
      <c r="V1048411" s="14"/>
      <c r="W1048411" s="14"/>
      <c r="X1048411" s="14"/>
      <c r="Y1048411" s="37"/>
      <c r="Z1048411" s="37"/>
      <c r="BR1048411" s="25"/>
      <c r="BT1048411" s="25"/>
    </row>
    <row r="1048412" spans="8:72" s="38" customFormat="1" ht="31.5" customHeight="1" x14ac:dyDescent="0.25">
      <c r="H1048412" s="14"/>
      <c r="I1048412" s="14"/>
      <c r="J1048412" s="14"/>
      <c r="K1048412" s="14"/>
      <c r="L1048412" s="14"/>
      <c r="M1048412" s="14"/>
      <c r="N1048412" s="14"/>
      <c r="O1048412" s="14"/>
      <c r="P1048412" s="14"/>
      <c r="Q1048412" s="14"/>
      <c r="R1048412" s="14"/>
      <c r="S1048412" s="14"/>
      <c r="T1048412" s="14"/>
      <c r="U1048412" s="14"/>
      <c r="V1048412" s="14"/>
      <c r="W1048412" s="14"/>
      <c r="X1048412" s="14"/>
      <c r="Y1048412" s="37"/>
      <c r="Z1048412" s="37"/>
      <c r="BR1048412" s="25"/>
      <c r="BT1048412" s="25"/>
    </row>
    <row r="1048413" spans="8:72" s="38" customFormat="1" ht="31.5" customHeight="1" x14ac:dyDescent="0.25">
      <c r="H1048413" s="14"/>
      <c r="I1048413" s="14"/>
      <c r="J1048413" s="14"/>
      <c r="K1048413" s="14"/>
      <c r="L1048413" s="14"/>
      <c r="M1048413" s="14"/>
      <c r="N1048413" s="14"/>
      <c r="O1048413" s="14"/>
      <c r="P1048413" s="14"/>
      <c r="Q1048413" s="14"/>
      <c r="R1048413" s="14"/>
      <c r="S1048413" s="14"/>
      <c r="T1048413" s="14"/>
      <c r="U1048413" s="14"/>
      <c r="V1048413" s="14"/>
      <c r="W1048413" s="14"/>
      <c r="X1048413" s="14"/>
      <c r="Y1048413" s="37"/>
      <c r="Z1048413" s="37"/>
      <c r="BR1048413" s="25"/>
      <c r="BT1048413" s="25"/>
    </row>
    <row r="1048414" spans="8:72" s="38" customFormat="1" ht="31.5" customHeight="1" x14ac:dyDescent="0.25">
      <c r="H1048414" s="14"/>
      <c r="I1048414" s="14"/>
      <c r="J1048414" s="14"/>
      <c r="K1048414" s="14"/>
      <c r="L1048414" s="14"/>
      <c r="M1048414" s="14"/>
      <c r="N1048414" s="14"/>
      <c r="O1048414" s="14"/>
      <c r="P1048414" s="14"/>
      <c r="Q1048414" s="14"/>
      <c r="R1048414" s="14"/>
      <c r="S1048414" s="14"/>
      <c r="T1048414" s="14"/>
      <c r="U1048414" s="14"/>
      <c r="V1048414" s="14"/>
      <c r="W1048414" s="14"/>
      <c r="X1048414" s="14"/>
      <c r="Y1048414" s="37"/>
      <c r="Z1048414" s="37"/>
      <c r="BR1048414" s="25"/>
      <c r="BT1048414" s="25"/>
    </row>
    <row r="1048415" spans="8:72" s="38" customFormat="1" ht="31.5" customHeight="1" x14ac:dyDescent="0.25">
      <c r="H1048415" s="14"/>
      <c r="I1048415" s="14"/>
      <c r="J1048415" s="14"/>
      <c r="K1048415" s="14"/>
      <c r="L1048415" s="14"/>
      <c r="M1048415" s="14"/>
      <c r="N1048415" s="14"/>
      <c r="O1048415" s="14"/>
      <c r="P1048415" s="14"/>
      <c r="Q1048415" s="14"/>
      <c r="R1048415" s="14"/>
      <c r="S1048415" s="14"/>
      <c r="T1048415" s="14"/>
      <c r="U1048415" s="14"/>
      <c r="V1048415" s="14"/>
      <c r="W1048415" s="14"/>
      <c r="X1048415" s="14"/>
      <c r="Y1048415" s="37"/>
      <c r="Z1048415" s="37"/>
      <c r="BR1048415" s="25"/>
      <c r="BT1048415" s="25"/>
    </row>
    <row r="1048416" spans="8:72" s="38" customFormat="1" ht="31.5" customHeight="1" x14ac:dyDescent="0.25">
      <c r="H1048416" s="14"/>
      <c r="I1048416" s="14"/>
      <c r="J1048416" s="14"/>
      <c r="K1048416" s="14"/>
      <c r="L1048416" s="14"/>
      <c r="M1048416" s="14"/>
      <c r="N1048416" s="14"/>
      <c r="O1048416" s="14"/>
      <c r="P1048416" s="14"/>
      <c r="Q1048416" s="14"/>
      <c r="R1048416" s="14"/>
      <c r="S1048416" s="14"/>
      <c r="T1048416" s="14"/>
      <c r="U1048416" s="14"/>
      <c r="V1048416" s="14"/>
      <c r="W1048416" s="14"/>
      <c r="X1048416" s="14"/>
      <c r="Y1048416" s="37"/>
      <c r="Z1048416" s="37"/>
      <c r="BR1048416" s="25"/>
      <c r="BT1048416" s="25"/>
    </row>
    <row r="1048417" spans="8:72" s="38" customFormat="1" ht="31.5" customHeight="1" x14ac:dyDescent="0.25">
      <c r="H1048417" s="14"/>
      <c r="I1048417" s="14"/>
      <c r="J1048417" s="14"/>
      <c r="K1048417" s="14"/>
      <c r="L1048417" s="14"/>
      <c r="M1048417" s="14"/>
      <c r="N1048417" s="14"/>
      <c r="O1048417" s="14"/>
      <c r="P1048417" s="14"/>
      <c r="Q1048417" s="14"/>
      <c r="R1048417" s="14"/>
      <c r="S1048417" s="14"/>
      <c r="T1048417" s="14"/>
      <c r="U1048417" s="14"/>
      <c r="V1048417" s="14"/>
      <c r="W1048417" s="14"/>
      <c r="X1048417" s="14"/>
      <c r="Y1048417" s="37"/>
      <c r="Z1048417" s="37"/>
      <c r="BR1048417" s="25"/>
      <c r="BT1048417" s="25"/>
    </row>
    <row r="1048418" spans="8:72" s="38" customFormat="1" ht="31.5" customHeight="1" x14ac:dyDescent="0.25">
      <c r="H1048418" s="14"/>
      <c r="I1048418" s="14"/>
      <c r="J1048418" s="14"/>
      <c r="K1048418" s="14"/>
      <c r="L1048418" s="14"/>
      <c r="M1048418" s="14"/>
      <c r="N1048418" s="14"/>
      <c r="O1048418" s="14"/>
      <c r="P1048418" s="14"/>
      <c r="Q1048418" s="14"/>
      <c r="R1048418" s="14"/>
      <c r="S1048418" s="14"/>
      <c r="T1048418" s="14"/>
      <c r="U1048418" s="14"/>
      <c r="V1048418" s="14"/>
      <c r="W1048418" s="14"/>
      <c r="X1048418" s="14"/>
      <c r="Y1048418" s="37"/>
      <c r="Z1048418" s="37"/>
      <c r="BR1048418" s="25"/>
      <c r="BT1048418" s="25"/>
    </row>
    <row r="1048419" spans="8:72" s="38" customFormat="1" ht="31.5" customHeight="1" x14ac:dyDescent="0.25">
      <c r="H1048419" s="14"/>
      <c r="I1048419" s="14"/>
      <c r="J1048419" s="14"/>
      <c r="K1048419" s="14"/>
      <c r="L1048419" s="14"/>
      <c r="M1048419" s="14"/>
      <c r="N1048419" s="14"/>
      <c r="O1048419" s="14"/>
      <c r="P1048419" s="14"/>
      <c r="Q1048419" s="14"/>
      <c r="R1048419" s="14"/>
      <c r="S1048419" s="14"/>
      <c r="T1048419" s="14"/>
      <c r="U1048419" s="14"/>
      <c r="V1048419" s="14"/>
      <c r="W1048419" s="14"/>
      <c r="X1048419" s="14"/>
      <c r="Y1048419" s="37"/>
      <c r="Z1048419" s="37"/>
      <c r="BR1048419" s="25"/>
      <c r="BT1048419" s="25"/>
    </row>
    <row r="1048420" spans="8:72" s="38" customFormat="1" ht="31.5" customHeight="1" x14ac:dyDescent="0.25">
      <c r="H1048420" s="14"/>
      <c r="I1048420" s="14"/>
      <c r="J1048420" s="14"/>
      <c r="K1048420" s="14"/>
      <c r="L1048420" s="14"/>
      <c r="M1048420" s="14"/>
      <c r="N1048420" s="14"/>
      <c r="O1048420" s="14"/>
      <c r="P1048420" s="14"/>
      <c r="Q1048420" s="14"/>
      <c r="R1048420" s="14"/>
      <c r="S1048420" s="14"/>
      <c r="T1048420" s="14"/>
      <c r="U1048420" s="14"/>
      <c r="V1048420" s="14"/>
      <c r="W1048420" s="14"/>
      <c r="X1048420" s="14"/>
      <c r="Y1048420" s="37"/>
      <c r="Z1048420" s="37"/>
      <c r="BR1048420" s="25"/>
      <c r="BT1048420" s="25"/>
    </row>
    <row r="1048421" spans="8:72" s="38" customFormat="1" ht="31.5" customHeight="1" x14ac:dyDescent="0.25">
      <c r="H1048421" s="14"/>
      <c r="I1048421" s="14"/>
      <c r="J1048421" s="14"/>
      <c r="K1048421" s="14"/>
      <c r="L1048421" s="14"/>
      <c r="M1048421" s="14"/>
      <c r="N1048421" s="14"/>
      <c r="O1048421" s="14"/>
      <c r="P1048421" s="14"/>
      <c r="Q1048421" s="14"/>
      <c r="R1048421" s="14"/>
      <c r="S1048421" s="14"/>
      <c r="T1048421" s="14"/>
      <c r="U1048421" s="14"/>
      <c r="V1048421" s="14"/>
      <c r="W1048421" s="14"/>
      <c r="X1048421" s="14"/>
      <c r="Y1048421" s="37"/>
      <c r="Z1048421" s="37"/>
      <c r="BR1048421" s="25"/>
      <c r="BT1048421" s="25"/>
    </row>
    <row r="1048422" spans="8:72" s="38" customFormat="1" ht="31.5" customHeight="1" x14ac:dyDescent="0.25">
      <c r="H1048422" s="14"/>
      <c r="I1048422" s="14"/>
      <c r="J1048422" s="14"/>
      <c r="K1048422" s="14"/>
      <c r="L1048422" s="14"/>
      <c r="M1048422" s="14"/>
      <c r="N1048422" s="14"/>
      <c r="O1048422" s="14"/>
      <c r="P1048422" s="14"/>
      <c r="Q1048422" s="14"/>
      <c r="R1048422" s="14"/>
      <c r="S1048422" s="14"/>
      <c r="T1048422" s="14"/>
      <c r="U1048422" s="14"/>
      <c r="V1048422" s="14"/>
      <c r="W1048422" s="14"/>
      <c r="X1048422" s="14"/>
      <c r="Y1048422" s="37"/>
      <c r="Z1048422" s="37"/>
      <c r="BR1048422" s="25"/>
      <c r="BT1048422" s="25"/>
    </row>
    <row r="1048423" spans="8:72" s="38" customFormat="1" ht="31.5" customHeight="1" x14ac:dyDescent="0.25">
      <c r="H1048423" s="14"/>
      <c r="I1048423" s="14"/>
      <c r="J1048423" s="14"/>
      <c r="K1048423" s="14"/>
      <c r="L1048423" s="14"/>
      <c r="M1048423" s="14"/>
      <c r="N1048423" s="14"/>
      <c r="O1048423" s="14"/>
      <c r="P1048423" s="14"/>
      <c r="Q1048423" s="14"/>
      <c r="R1048423" s="14"/>
      <c r="S1048423" s="14"/>
      <c r="T1048423" s="14"/>
      <c r="U1048423" s="14"/>
      <c r="V1048423" s="14"/>
      <c r="W1048423" s="14"/>
      <c r="X1048423" s="14"/>
      <c r="Y1048423" s="37"/>
      <c r="Z1048423" s="37"/>
      <c r="BR1048423" s="25"/>
      <c r="BT1048423" s="25"/>
    </row>
    <row r="1048424" spans="8:72" s="38" customFormat="1" ht="31.5" customHeight="1" x14ac:dyDescent="0.25">
      <c r="H1048424" s="14"/>
      <c r="I1048424" s="14"/>
      <c r="J1048424" s="14"/>
      <c r="K1048424" s="14"/>
      <c r="L1048424" s="14"/>
      <c r="M1048424" s="14"/>
      <c r="N1048424" s="14"/>
      <c r="O1048424" s="14"/>
      <c r="P1048424" s="14"/>
      <c r="Q1048424" s="14"/>
      <c r="R1048424" s="14"/>
      <c r="S1048424" s="14"/>
      <c r="T1048424" s="14"/>
      <c r="U1048424" s="14"/>
      <c r="V1048424" s="14"/>
      <c r="W1048424" s="14"/>
      <c r="X1048424" s="14"/>
      <c r="Y1048424" s="37"/>
      <c r="Z1048424" s="37"/>
      <c r="BR1048424" s="25"/>
      <c r="BT1048424" s="25"/>
    </row>
    <row r="1048425" spans="8:72" s="38" customFormat="1" ht="31.5" customHeight="1" x14ac:dyDescent="0.25">
      <c r="H1048425" s="14"/>
      <c r="I1048425" s="14"/>
      <c r="J1048425" s="14"/>
      <c r="K1048425" s="14"/>
      <c r="L1048425" s="14"/>
      <c r="M1048425" s="14"/>
      <c r="N1048425" s="14"/>
      <c r="O1048425" s="14"/>
      <c r="P1048425" s="14"/>
      <c r="Q1048425" s="14"/>
      <c r="R1048425" s="14"/>
      <c r="S1048425" s="14"/>
      <c r="T1048425" s="14"/>
      <c r="U1048425" s="14"/>
      <c r="V1048425" s="14"/>
      <c r="W1048425" s="14"/>
      <c r="X1048425" s="14"/>
      <c r="Y1048425" s="37"/>
      <c r="Z1048425" s="37"/>
      <c r="BR1048425" s="25"/>
      <c r="BT1048425" s="25"/>
    </row>
    <row r="1048426" spans="8:72" s="38" customFormat="1" ht="31.5" customHeight="1" x14ac:dyDescent="0.25">
      <c r="H1048426" s="14"/>
      <c r="I1048426" s="14"/>
      <c r="J1048426" s="14"/>
      <c r="K1048426" s="14"/>
      <c r="L1048426" s="14"/>
      <c r="M1048426" s="14"/>
      <c r="N1048426" s="14"/>
      <c r="O1048426" s="14"/>
      <c r="P1048426" s="14"/>
      <c r="Q1048426" s="14"/>
      <c r="R1048426" s="14"/>
      <c r="S1048426" s="14"/>
      <c r="T1048426" s="14"/>
      <c r="U1048426" s="14"/>
      <c r="V1048426" s="14"/>
      <c r="W1048426" s="14"/>
      <c r="X1048426" s="14"/>
      <c r="Y1048426" s="37"/>
      <c r="Z1048426" s="37"/>
      <c r="BR1048426" s="25"/>
      <c r="BT1048426" s="25"/>
    </row>
    <row r="1048427" spans="8:72" s="38" customFormat="1" ht="31.5" customHeight="1" x14ac:dyDescent="0.25">
      <c r="H1048427" s="14"/>
      <c r="I1048427" s="14"/>
      <c r="J1048427" s="14"/>
      <c r="K1048427" s="14"/>
      <c r="L1048427" s="14"/>
      <c r="M1048427" s="14"/>
      <c r="N1048427" s="14"/>
      <c r="O1048427" s="14"/>
      <c r="P1048427" s="14"/>
      <c r="Q1048427" s="14"/>
      <c r="R1048427" s="14"/>
      <c r="S1048427" s="14"/>
      <c r="T1048427" s="14"/>
      <c r="U1048427" s="14"/>
      <c r="V1048427" s="14"/>
      <c r="W1048427" s="14"/>
      <c r="X1048427" s="14"/>
      <c r="Y1048427" s="37"/>
      <c r="Z1048427" s="37"/>
      <c r="BR1048427" s="25"/>
      <c r="BT1048427" s="25"/>
    </row>
    <row r="1048428" spans="8:72" s="38" customFormat="1" ht="31.5" customHeight="1" x14ac:dyDescent="0.25">
      <c r="H1048428" s="14"/>
      <c r="I1048428" s="14"/>
      <c r="J1048428" s="14"/>
      <c r="K1048428" s="14"/>
      <c r="L1048428" s="14"/>
      <c r="M1048428" s="14"/>
      <c r="N1048428" s="14"/>
      <c r="O1048428" s="14"/>
      <c r="P1048428" s="14"/>
      <c r="Q1048428" s="14"/>
      <c r="R1048428" s="14"/>
      <c r="S1048428" s="14"/>
      <c r="T1048428" s="14"/>
      <c r="U1048428" s="14"/>
      <c r="V1048428" s="14"/>
      <c r="W1048428" s="14"/>
      <c r="X1048428" s="14"/>
      <c r="Y1048428" s="37"/>
      <c r="Z1048428" s="37"/>
      <c r="BR1048428" s="25"/>
      <c r="BT1048428" s="25"/>
    </row>
    <row r="1048429" spans="8:72" s="38" customFormat="1" ht="31.5" customHeight="1" x14ac:dyDescent="0.25">
      <c r="H1048429" s="14"/>
      <c r="I1048429" s="14"/>
      <c r="J1048429" s="14"/>
      <c r="K1048429" s="14"/>
      <c r="L1048429" s="14"/>
      <c r="M1048429" s="14"/>
      <c r="N1048429" s="14"/>
      <c r="O1048429" s="14"/>
      <c r="P1048429" s="14"/>
      <c r="Q1048429" s="14"/>
      <c r="R1048429" s="14"/>
      <c r="S1048429" s="14"/>
      <c r="T1048429" s="14"/>
      <c r="U1048429" s="14"/>
      <c r="V1048429" s="14"/>
      <c r="W1048429" s="14"/>
      <c r="X1048429" s="14"/>
      <c r="Y1048429" s="37"/>
      <c r="Z1048429" s="37"/>
      <c r="BR1048429" s="25"/>
      <c r="BT1048429" s="25"/>
    </row>
    <row r="1048430" spans="8:72" s="38" customFormat="1" ht="31.5" customHeight="1" x14ac:dyDescent="0.25">
      <c r="H1048430" s="14"/>
      <c r="I1048430" s="14"/>
      <c r="J1048430" s="14"/>
      <c r="K1048430" s="14"/>
      <c r="L1048430" s="14"/>
      <c r="M1048430" s="14"/>
      <c r="N1048430" s="14"/>
      <c r="O1048430" s="14"/>
      <c r="P1048430" s="14"/>
      <c r="Q1048430" s="14"/>
      <c r="R1048430" s="14"/>
      <c r="S1048430" s="14"/>
      <c r="T1048430" s="14"/>
      <c r="U1048430" s="14"/>
      <c r="V1048430" s="14"/>
      <c r="W1048430" s="14"/>
      <c r="X1048430" s="14"/>
      <c r="Y1048430" s="37"/>
      <c r="Z1048430" s="37"/>
      <c r="BR1048430" s="25"/>
      <c r="BT1048430" s="25"/>
    </row>
    <row r="1048431" spans="8:72" s="38" customFormat="1" ht="31.5" customHeight="1" x14ac:dyDescent="0.25">
      <c r="H1048431" s="14"/>
      <c r="I1048431" s="14"/>
      <c r="J1048431" s="14"/>
      <c r="K1048431" s="14"/>
      <c r="L1048431" s="14"/>
      <c r="M1048431" s="14"/>
      <c r="N1048431" s="14"/>
      <c r="O1048431" s="14"/>
      <c r="P1048431" s="14"/>
      <c r="Q1048431" s="14"/>
      <c r="R1048431" s="14"/>
      <c r="S1048431" s="14"/>
      <c r="T1048431" s="14"/>
      <c r="U1048431" s="14"/>
      <c r="V1048431" s="14"/>
      <c r="W1048431" s="14"/>
      <c r="X1048431" s="14"/>
      <c r="Y1048431" s="37"/>
      <c r="Z1048431" s="37"/>
      <c r="BR1048431" s="25"/>
      <c r="BT1048431" s="25"/>
    </row>
    <row r="1048432" spans="8:72" s="38" customFormat="1" ht="31.5" customHeight="1" x14ac:dyDescent="0.25">
      <c r="H1048432" s="14"/>
      <c r="I1048432" s="14"/>
      <c r="J1048432" s="14"/>
      <c r="K1048432" s="14"/>
      <c r="L1048432" s="14"/>
      <c r="M1048432" s="14"/>
      <c r="N1048432" s="14"/>
      <c r="O1048432" s="14"/>
      <c r="P1048432" s="14"/>
      <c r="Q1048432" s="14"/>
      <c r="R1048432" s="14"/>
      <c r="S1048432" s="14"/>
      <c r="T1048432" s="14"/>
      <c r="U1048432" s="14"/>
      <c r="V1048432" s="14"/>
      <c r="W1048432" s="14"/>
      <c r="X1048432" s="14"/>
      <c r="Y1048432" s="37"/>
      <c r="Z1048432" s="37"/>
      <c r="BR1048432" s="25"/>
      <c r="BT1048432" s="25"/>
    </row>
    <row r="1048433" spans="8:72" s="38" customFormat="1" ht="31.5" customHeight="1" x14ac:dyDescent="0.25">
      <c r="H1048433" s="14"/>
      <c r="I1048433" s="14"/>
      <c r="J1048433" s="14"/>
      <c r="K1048433" s="14"/>
      <c r="L1048433" s="14"/>
      <c r="M1048433" s="14"/>
      <c r="N1048433" s="14"/>
      <c r="O1048433" s="14"/>
      <c r="P1048433" s="14"/>
      <c r="Q1048433" s="14"/>
      <c r="R1048433" s="14"/>
      <c r="S1048433" s="14"/>
      <c r="T1048433" s="14"/>
      <c r="U1048433" s="14"/>
      <c r="V1048433" s="14"/>
      <c r="W1048433" s="14"/>
      <c r="X1048433" s="14"/>
      <c r="Y1048433" s="37"/>
      <c r="Z1048433" s="37"/>
      <c r="BR1048433" s="25"/>
      <c r="BT1048433" s="25"/>
    </row>
    <row r="1048434" spans="8:72" s="38" customFormat="1" ht="31.5" customHeight="1" x14ac:dyDescent="0.25">
      <c r="H1048434" s="14"/>
      <c r="I1048434" s="14"/>
      <c r="J1048434" s="14"/>
      <c r="K1048434" s="14"/>
      <c r="L1048434" s="14"/>
      <c r="M1048434" s="14"/>
      <c r="N1048434" s="14"/>
      <c r="O1048434" s="14"/>
      <c r="P1048434" s="14"/>
      <c r="Q1048434" s="14"/>
      <c r="R1048434" s="14"/>
      <c r="S1048434" s="14"/>
      <c r="T1048434" s="14"/>
      <c r="U1048434" s="14"/>
      <c r="V1048434" s="14"/>
      <c r="W1048434" s="14"/>
      <c r="X1048434" s="14"/>
      <c r="Y1048434" s="37"/>
      <c r="Z1048434" s="37"/>
      <c r="BR1048434" s="25"/>
      <c r="BT1048434" s="25"/>
    </row>
    <row r="1048435" spans="8:72" s="38" customFormat="1" ht="31.5" customHeight="1" x14ac:dyDescent="0.25">
      <c r="H1048435" s="14"/>
      <c r="I1048435" s="14"/>
      <c r="J1048435" s="14"/>
      <c r="K1048435" s="14"/>
      <c r="L1048435" s="14"/>
      <c r="M1048435" s="14"/>
      <c r="N1048435" s="14"/>
      <c r="O1048435" s="14"/>
      <c r="P1048435" s="14"/>
      <c r="Q1048435" s="14"/>
      <c r="R1048435" s="14"/>
      <c r="S1048435" s="14"/>
      <c r="T1048435" s="14"/>
      <c r="U1048435" s="14"/>
      <c r="V1048435" s="14"/>
      <c r="W1048435" s="14"/>
      <c r="X1048435" s="14"/>
      <c r="Y1048435" s="37"/>
      <c r="Z1048435" s="37"/>
      <c r="BR1048435" s="25"/>
      <c r="BT1048435" s="25"/>
    </row>
    <row r="1048436" spans="8:72" s="38" customFormat="1" ht="31.5" customHeight="1" x14ac:dyDescent="0.25">
      <c r="H1048436" s="14"/>
      <c r="I1048436" s="14"/>
      <c r="J1048436" s="14"/>
      <c r="K1048436" s="14"/>
      <c r="L1048436" s="14"/>
      <c r="M1048436" s="14"/>
      <c r="N1048436" s="14"/>
      <c r="O1048436" s="14"/>
      <c r="P1048436" s="14"/>
      <c r="Q1048436" s="14"/>
      <c r="R1048436" s="14"/>
      <c r="S1048436" s="14"/>
      <c r="T1048436" s="14"/>
      <c r="U1048436" s="14"/>
      <c r="V1048436" s="14"/>
      <c r="W1048436" s="14"/>
      <c r="X1048436" s="14"/>
      <c r="Y1048436" s="37"/>
      <c r="Z1048436" s="37"/>
      <c r="BR1048436" s="25"/>
      <c r="BT1048436" s="25"/>
    </row>
    <row r="1048437" spans="8:72" s="38" customFormat="1" ht="31.5" customHeight="1" x14ac:dyDescent="0.25">
      <c r="H1048437" s="14"/>
      <c r="I1048437" s="14"/>
      <c r="J1048437" s="14"/>
      <c r="K1048437" s="14"/>
      <c r="L1048437" s="14"/>
      <c r="M1048437" s="14"/>
      <c r="N1048437" s="14"/>
      <c r="O1048437" s="14"/>
      <c r="P1048437" s="14"/>
      <c r="Q1048437" s="14"/>
      <c r="R1048437" s="14"/>
      <c r="S1048437" s="14"/>
      <c r="T1048437" s="14"/>
      <c r="U1048437" s="14"/>
      <c r="V1048437" s="14"/>
      <c r="W1048437" s="14"/>
      <c r="X1048437" s="14"/>
      <c r="Y1048437" s="37"/>
      <c r="Z1048437" s="37"/>
      <c r="BR1048437" s="25"/>
      <c r="BT1048437" s="25"/>
    </row>
    <row r="1048438" spans="8:72" s="38" customFormat="1" ht="31.5" customHeight="1" x14ac:dyDescent="0.25">
      <c r="H1048438" s="14"/>
      <c r="I1048438" s="14"/>
      <c r="J1048438" s="14"/>
      <c r="K1048438" s="14"/>
      <c r="L1048438" s="14"/>
      <c r="M1048438" s="14"/>
      <c r="N1048438" s="14"/>
      <c r="O1048438" s="14"/>
      <c r="P1048438" s="14"/>
      <c r="Q1048438" s="14"/>
      <c r="R1048438" s="14"/>
      <c r="S1048438" s="14"/>
      <c r="T1048438" s="14"/>
      <c r="U1048438" s="14"/>
      <c r="V1048438" s="14"/>
      <c r="W1048438" s="14"/>
      <c r="X1048438" s="14"/>
      <c r="Y1048438" s="37"/>
      <c r="Z1048438" s="37"/>
      <c r="BR1048438" s="25"/>
      <c r="BT1048438" s="25"/>
    </row>
    <row r="1048439" spans="8:72" s="38" customFormat="1" ht="31.5" customHeight="1" x14ac:dyDescent="0.25">
      <c r="H1048439" s="14"/>
      <c r="I1048439" s="14"/>
      <c r="J1048439" s="14"/>
      <c r="K1048439" s="14"/>
      <c r="L1048439" s="14"/>
      <c r="M1048439" s="14"/>
      <c r="N1048439" s="14"/>
      <c r="O1048439" s="14"/>
      <c r="P1048439" s="14"/>
      <c r="Q1048439" s="14"/>
      <c r="R1048439" s="14"/>
      <c r="S1048439" s="14"/>
      <c r="T1048439" s="14"/>
      <c r="U1048439" s="14"/>
      <c r="V1048439" s="14"/>
      <c r="W1048439" s="14"/>
      <c r="X1048439" s="14"/>
      <c r="Y1048439" s="37"/>
      <c r="Z1048439" s="37"/>
      <c r="BR1048439" s="25"/>
      <c r="BT1048439" s="25"/>
    </row>
    <row r="1048440" spans="8:72" s="38" customFormat="1" ht="31.5" customHeight="1" x14ac:dyDescent="0.25">
      <c r="H1048440" s="14"/>
      <c r="I1048440" s="14"/>
      <c r="J1048440" s="14"/>
      <c r="K1048440" s="14"/>
      <c r="L1048440" s="14"/>
      <c r="M1048440" s="14"/>
      <c r="N1048440" s="14"/>
      <c r="O1048440" s="14"/>
      <c r="P1048440" s="14"/>
      <c r="Q1048440" s="14"/>
      <c r="R1048440" s="14"/>
      <c r="S1048440" s="14"/>
      <c r="T1048440" s="14"/>
      <c r="U1048440" s="14"/>
      <c r="V1048440" s="14"/>
      <c r="W1048440" s="14"/>
      <c r="X1048440" s="14"/>
      <c r="Y1048440" s="37"/>
      <c r="Z1048440" s="37"/>
      <c r="BR1048440" s="25"/>
      <c r="BT1048440" s="25"/>
    </row>
    <row r="1048441" spans="8:72" s="38" customFormat="1" ht="31.5" customHeight="1" x14ac:dyDescent="0.25">
      <c r="H1048441" s="14"/>
      <c r="I1048441" s="14"/>
      <c r="J1048441" s="14"/>
      <c r="K1048441" s="14"/>
      <c r="L1048441" s="14"/>
      <c r="M1048441" s="14"/>
      <c r="N1048441" s="14"/>
      <c r="O1048441" s="14"/>
      <c r="P1048441" s="14"/>
      <c r="Q1048441" s="14"/>
      <c r="R1048441" s="14"/>
      <c r="S1048441" s="14"/>
      <c r="T1048441" s="14"/>
      <c r="U1048441" s="14"/>
      <c r="V1048441" s="14"/>
      <c r="W1048441" s="14"/>
      <c r="X1048441" s="14"/>
      <c r="Y1048441" s="37"/>
      <c r="Z1048441" s="37"/>
      <c r="BR1048441" s="25"/>
      <c r="BT1048441" s="25"/>
    </row>
    <row r="1048442" spans="8:72" s="38" customFormat="1" ht="31.5" customHeight="1" x14ac:dyDescent="0.25">
      <c r="H1048442" s="14"/>
      <c r="I1048442" s="14"/>
      <c r="J1048442" s="14"/>
      <c r="K1048442" s="14"/>
      <c r="L1048442" s="14"/>
      <c r="M1048442" s="14"/>
      <c r="N1048442" s="14"/>
      <c r="O1048442" s="14"/>
      <c r="P1048442" s="14"/>
      <c r="Q1048442" s="14"/>
      <c r="R1048442" s="14"/>
      <c r="S1048442" s="14"/>
      <c r="T1048442" s="14"/>
      <c r="U1048442" s="14"/>
      <c r="V1048442" s="14"/>
      <c r="W1048442" s="14"/>
      <c r="X1048442" s="14"/>
      <c r="Y1048442" s="37"/>
      <c r="Z1048442" s="37"/>
      <c r="BR1048442" s="25"/>
      <c r="BT1048442" s="25"/>
    </row>
    <row r="1048443" spans="8:72" s="38" customFormat="1" ht="31.5" customHeight="1" x14ac:dyDescent="0.25">
      <c r="H1048443" s="14"/>
      <c r="I1048443" s="14"/>
      <c r="J1048443" s="14"/>
      <c r="K1048443" s="14"/>
      <c r="L1048443" s="14"/>
      <c r="M1048443" s="14"/>
      <c r="N1048443" s="14"/>
      <c r="O1048443" s="14"/>
      <c r="P1048443" s="14"/>
      <c r="Q1048443" s="14"/>
      <c r="R1048443" s="14"/>
      <c r="S1048443" s="14"/>
      <c r="T1048443" s="14"/>
      <c r="U1048443" s="14"/>
      <c r="V1048443" s="14"/>
      <c r="W1048443" s="14"/>
      <c r="X1048443" s="14"/>
      <c r="Y1048443" s="37"/>
      <c r="Z1048443" s="37"/>
      <c r="BR1048443" s="25"/>
      <c r="BT1048443" s="25"/>
    </row>
    <row r="1048444" spans="8:72" s="38" customFormat="1" ht="31.5" customHeight="1" x14ac:dyDescent="0.25">
      <c r="H1048444" s="14"/>
      <c r="I1048444" s="14"/>
      <c r="J1048444" s="14"/>
      <c r="K1048444" s="14"/>
      <c r="L1048444" s="14"/>
      <c r="M1048444" s="14"/>
      <c r="N1048444" s="14"/>
      <c r="O1048444" s="14"/>
      <c r="P1048444" s="14"/>
      <c r="Q1048444" s="14"/>
      <c r="R1048444" s="14"/>
      <c r="S1048444" s="14"/>
      <c r="T1048444" s="14"/>
      <c r="U1048444" s="14"/>
      <c r="V1048444" s="14"/>
      <c r="W1048444" s="14"/>
      <c r="X1048444" s="14"/>
      <c r="Y1048444" s="37"/>
      <c r="Z1048444" s="37"/>
      <c r="BR1048444" s="25"/>
      <c r="BT1048444" s="25"/>
    </row>
    <row r="1048445" spans="8:72" s="38" customFormat="1" ht="31.5" customHeight="1" x14ac:dyDescent="0.25">
      <c r="H1048445" s="14"/>
      <c r="I1048445" s="14"/>
      <c r="J1048445" s="14"/>
      <c r="K1048445" s="14"/>
      <c r="L1048445" s="14"/>
      <c r="M1048445" s="14"/>
      <c r="N1048445" s="14"/>
      <c r="O1048445" s="14"/>
      <c r="P1048445" s="14"/>
      <c r="Q1048445" s="14"/>
      <c r="R1048445" s="14"/>
      <c r="S1048445" s="14"/>
      <c r="T1048445" s="14"/>
      <c r="U1048445" s="14"/>
      <c r="V1048445" s="14"/>
      <c r="W1048445" s="14"/>
      <c r="X1048445" s="14"/>
      <c r="Y1048445" s="37"/>
      <c r="Z1048445" s="37"/>
      <c r="BR1048445" s="25"/>
      <c r="BT1048445" s="25"/>
    </row>
    <row r="1048446" spans="8:72" s="38" customFormat="1" ht="31.5" customHeight="1" x14ac:dyDescent="0.25">
      <c r="H1048446" s="14"/>
      <c r="I1048446" s="14"/>
      <c r="J1048446" s="14"/>
      <c r="K1048446" s="14"/>
      <c r="L1048446" s="14"/>
      <c r="M1048446" s="14"/>
      <c r="N1048446" s="14"/>
      <c r="O1048446" s="14"/>
      <c r="P1048446" s="14"/>
      <c r="Q1048446" s="14"/>
      <c r="R1048446" s="14"/>
      <c r="S1048446" s="14"/>
      <c r="T1048446" s="14"/>
      <c r="U1048446" s="14"/>
      <c r="V1048446" s="14"/>
      <c r="W1048446" s="14"/>
      <c r="X1048446" s="14"/>
      <c r="Y1048446" s="37"/>
      <c r="Z1048446" s="37"/>
      <c r="BR1048446" s="25"/>
      <c r="BT1048446" s="25"/>
    </row>
    <row r="1048447" spans="8:72" s="38" customFormat="1" ht="31.5" customHeight="1" x14ac:dyDescent="0.25">
      <c r="H1048447" s="14"/>
      <c r="I1048447" s="14"/>
      <c r="J1048447" s="14"/>
      <c r="K1048447" s="14"/>
      <c r="L1048447" s="14"/>
      <c r="M1048447" s="14"/>
      <c r="N1048447" s="14"/>
      <c r="O1048447" s="14"/>
      <c r="P1048447" s="14"/>
      <c r="Q1048447" s="14"/>
      <c r="R1048447" s="14"/>
      <c r="S1048447" s="14"/>
      <c r="T1048447" s="14"/>
      <c r="U1048447" s="14"/>
      <c r="V1048447" s="14"/>
      <c r="W1048447" s="14"/>
      <c r="X1048447" s="14"/>
      <c r="Y1048447" s="37"/>
      <c r="Z1048447" s="37"/>
      <c r="BR1048447" s="25"/>
      <c r="BT1048447" s="25"/>
    </row>
    <row r="1048448" spans="8:72" s="38" customFormat="1" ht="31.5" customHeight="1" x14ac:dyDescent="0.25">
      <c r="H1048448" s="14"/>
      <c r="I1048448" s="14"/>
      <c r="J1048448" s="14"/>
      <c r="K1048448" s="14"/>
      <c r="L1048448" s="14"/>
      <c r="M1048448" s="14"/>
      <c r="N1048448" s="14"/>
      <c r="O1048448" s="14"/>
      <c r="P1048448" s="14"/>
      <c r="Q1048448" s="14"/>
      <c r="R1048448" s="14"/>
      <c r="S1048448" s="14"/>
      <c r="T1048448" s="14"/>
      <c r="U1048448" s="14"/>
      <c r="V1048448" s="14"/>
      <c r="W1048448" s="14"/>
      <c r="X1048448" s="14"/>
      <c r="Y1048448" s="37"/>
      <c r="Z1048448" s="37"/>
      <c r="BR1048448" s="25"/>
      <c r="BT1048448" s="25"/>
    </row>
    <row r="1048449" spans="8:72" s="38" customFormat="1" ht="31.5" customHeight="1" x14ac:dyDescent="0.25">
      <c r="H1048449" s="14"/>
      <c r="I1048449" s="14"/>
      <c r="J1048449" s="14"/>
      <c r="K1048449" s="14"/>
      <c r="L1048449" s="14"/>
      <c r="M1048449" s="14"/>
      <c r="N1048449" s="14"/>
      <c r="O1048449" s="14"/>
      <c r="P1048449" s="14"/>
      <c r="Q1048449" s="14"/>
      <c r="R1048449" s="14"/>
      <c r="S1048449" s="14"/>
      <c r="T1048449" s="14"/>
      <c r="U1048449" s="14"/>
      <c r="V1048449" s="14"/>
      <c r="W1048449" s="14"/>
      <c r="X1048449" s="14"/>
      <c r="Y1048449" s="37"/>
      <c r="Z1048449" s="37"/>
      <c r="BR1048449" s="25"/>
      <c r="BT1048449" s="25"/>
    </row>
    <row r="1048450" spans="8:72" s="38" customFormat="1" ht="31.5" customHeight="1" x14ac:dyDescent="0.25">
      <c r="H1048450" s="14"/>
      <c r="I1048450" s="14"/>
      <c r="J1048450" s="14"/>
      <c r="K1048450" s="14"/>
      <c r="L1048450" s="14"/>
      <c r="M1048450" s="14"/>
      <c r="N1048450" s="14"/>
      <c r="O1048450" s="14"/>
      <c r="P1048450" s="14"/>
      <c r="Q1048450" s="14"/>
      <c r="R1048450" s="14"/>
      <c r="S1048450" s="14"/>
      <c r="T1048450" s="14"/>
      <c r="U1048450" s="14"/>
      <c r="V1048450" s="14"/>
      <c r="W1048450" s="14"/>
      <c r="X1048450" s="14"/>
      <c r="Y1048450" s="37"/>
      <c r="Z1048450" s="37"/>
      <c r="BR1048450" s="25"/>
      <c r="BT1048450" s="25"/>
    </row>
    <row r="1048451" spans="8:72" s="38" customFormat="1" ht="31.5" customHeight="1" x14ac:dyDescent="0.25">
      <c r="H1048451" s="14"/>
      <c r="I1048451" s="14"/>
      <c r="J1048451" s="14"/>
      <c r="K1048451" s="14"/>
      <c r="L1048451" s="14"/>
      <c r="M1048451" s="14"/>
      <c r="N1048451" s="14"/>
      <c r="O1048451" s="14"/>
      <c r="P1048451" s="14"/>
      <c r="Q1048451" s="14"/>
      <c r="R1048451" s="14"/>
      <c r="S1048451" s="14"/>
      <c r="T1048451" s="14"/>
      <c r="U1048451" s="14"/>
      <c r="V1048451" s="14"/>
      <c r="W1048451" s="14"/>
      <c r="X1048451" s="14"/>
      <c r="Y1048451" s="37"/>
      <c r="Z1048451" s="37"/>
      <c r="BR1048451" s="25"/>
      <c r="BT1048451" s="25"/>
    </row>
    <row r="1048452" spans="8:72" s="38" customFormat="1" ht="31.5" customHeight="1" x14ac:dyDescent="0.25">
      <c r="H1048452" s="14"/>
      <c r="I1048452" s="14"/>
      <c r="J1048452" s="14"/>
      <c r="K1048452" s="14"/>
      <c r="L1048452" s="14"/>
      <c r="M1048452" s="14"/>
      <c r="N1048452" s="14"/>
      <c r="O1048452" s="14"/>
      <c r="P1048452" s="14"/>
      <c r="Q1048452" s="14"/>
      <c r="R1048452" s="14"/>
      <c r="S1048452" s="14"/>
      <c r="T1048452" s="14"/>
      <c r="U1048452" s="14"/>
      <c r="V1048452" s="14"/>
      <c r="W1048452" s="14"/>
      <c r="X1048452" s="14"/>
      <c r="Y1048452" s="37"/>
      <c r="Z1048452" s="37"/>
      <c r="BR1048452" s="25"/>
      <c r="BT1048452" s="25"/>
    </row>
    <row r="1048453" spans="8:72" s="38" customFormat="1" ht="31.5" customHeight="1" x14ac:dyDescent="0.25">
      <c r="H1048453" s="14"/>
      <c r="I1048453" s="14"/>
      <c r="J1048453" s="14"/>
      <c r="K1048453" s="14"/>
      <c r="L1048453" s="14"/>
      <c r="M1048453" s="14"/>
      <c r="N1048453" s="14"/>
      <c r="O1048453" s="14"/>
      <c r="P1048453" s="14"/>
      <c r="Q1048453" s="14"/>
      <c r="R1048453" s="14"/>
      <c r="S1048453" s="14"/>
      <c r="T1048453" s="14"/>
      <c r="U1048453" s="14"/>
      <c r="V1048453" s="14"/>
      <c r="W1048453" s="14"/>
      <c r="X1048453" s="14"/>
      <c r="Y1048453" s="37"/>
      <c r="Z1048453" s="37"/>
      <c r="BR1048453" s="25"/>
      <c r="BT1048453" s="25"/>
    </row>
    <row r="1048454" spans="8:72" s="38" customFormat="1" ht="31.5" customHeight="1" x14ac:dyDescent="0.25">
      <c r="H1048454" s="14"/>
      <c r="I1048454" s="14"/>
      <c r="J1048454" s="14"/>
      <c r="K1048454" s="14"/>
      <c r="L1048454" s="14"/>
      <c r="M1048454" s="14"/>
      <c r="N1048454" s="14"/>
      <c r="O1048454" s="14"/>
      <c r="P1048454" s="14"/>
      <c r="Q1048454" s="14"/>
      <c r="R1048454" s="14"/>
      <c r="S1048454" s="14"/>
      <c r="T1048454" s="14"/>
      <c r="U1048454" s="14"/>
      <c r="V1048454" s="14"/>
      <c r="W1048454" s="14"/>
      <c r="X1048454" s="14"/>
      <c r="Y1048454" s="37"/>
      <c r="Z1048454" s="37"/>
      <c r="BR1048454" s="25"/>
      <c r="BT1048454" s="25"/>
    </row>
    <row r="1048455" spans="8:72" s="38" customFormat="1" ht="31.5" customHeight="1" x14ac:dyDescent="0.25">
      <c r="H1048455" s="14"/>
      <c r="I1048455" s="14"/>
      <c r="J1048455" s="14"/>
      <c r="K1048455" s="14"/>
      <c r="L1048455" s="14"/>
      <c r="M1048455" s="14"/>
      <c r="N1048455" s="14"/>
      <c r="O1048455" s="14"/>
      <c r="P1048455" s="14"/>
      <c r="Q1048455" s="14"/>
      <c r="R1048455" s="14"/>
      <c r="S1048455" s="14"/>
      <c r="T1048455" s="14"/>
      <c r="U1048455" s="14"/>
      <c r="V1048455" s="14"/>
      <c r="W1048455" s="14"/>
      <c r="X1048455" s="14"/>
      <c r="Y1048455" s="37"/>
      <c r="Z1048455" s="37"/>
      <c r="BR1048455" s="25"/>
      <c r="BT1048455" s="25"/>
    </row>
    <row r="1048456" spans="8:72" s="38" customFormat="1" ht="31.5" customHeight="1" x14ac:dyDescent="0.25">
      <c r="H1048456" s="14"/>
      <c r="I1048456" s="14"/>
      <c r="J1048456" s="14"/>
      <c r="K1048456" s="14"/>
      <c r="L1048456" s="14"/>
      <c r="M1048456" s="14"/>
      <c r="N1048456" s="14"/>
      <c r="O1048456" s="14"/>
      <c r="P1048456" s="14"/>
      <c r="Q1048456" s="14"/>
      <c r="R1048456" s="14"/>
      <c r="S1048456" s="14"/>
      <c r="T1048456" s="14"/>
      <c r="U1048456" s="14"/>
      <c r="V1048456" s="14"/>
      <c r="W1048456" s="14"/>
      <c r="X1048456" s="14"/>
      <c r="Y1048456" s="37"/>
      <c r="Z1048456" s="37"/>
      <c r="BR1048456" s="25"/>
      <c r="BT1048456" s="25"/>
    </row>
    <row r="1048457" spans="8:72" s="38" customFormat="1" ht="31.5" customHeight="1" x14ac:dyDescent="0.25">
      <c r="H1048457" s="14"/>
      <c r="I1048457" s="14"/>
      <c r="J1048457" s="14"/>
      <c r="K1048457" s="14"/>
      <c r="L1048457" s="14"/>
      <c r="M1048457" s="14"/>
      <c r="N1048457" s="14"/>
      <c r="O1048457" s="14"/>
      <c r="P1048457" s="14"/>
      <c r="Q1048457" s="14"/>
      <c r="R1048457" s="14"/>
      <c r="S1048457" s="14"/>
      <c r="T1048457" s="14"/>
      <c r="U1048457" s="14"/>
      <c r="V1048457" s="14"/>
      <c r="W1048457" s="14"/>
      <c r="X1048457" s="14"/>
      <c r="Y1048457" s="37"/>
      <c r="Z1048457" s="37"/>
      <c r="BR1048457" s="25"/>
      <c r="BT1048457" s="25"/>
    </row>
    <row r="1048458" spans="8:72" s="38" customFormat="1" ht="31.5" customHeight="1" x14ac:dyDescent="0.25">
      <c r="H1048458" s="14"/>
      <c r="I1048458" s="14"/>
      <c r="J1048458" s="14"/>
      <c r="K1048458" s="14"/>
      <c r="L1048458" s="14"/>
      <c r="M1048458" s="14"/>
      <c r="N1048458" s="14"/>
      <c r="O1048458" s="14"/>
      <c r="P1048458" s="14"/>
      <c r="Q1048458" s="14"/>
      <c r="R1048458" s="14"/>
      <c r="S1048458" s="14"/>
      <c r="T1048458" s="14"/>
      <c r="U1048458" s="14"/>
      <c r="V1048458" s="14"/>
      <c r="W1048458" s="14"/>
      <c r="X1048458" s="14"/>
      <c r="Y1048458" s="37"/>
      <c r="Z1048458" s="37"/>
      <c r="BR1048458" s="25"/>
      <c r="BT1048458" s="25"/>
    </row>
    <row r="1048459" spans="8:72" s="38" customFormat="1" ht="31.5" customHeight="1" x14ac:dyDescent="0.25">
      <c r="H1048459" s="14"/>
      <c r="I1048459" s="14"/>
      <c r="J1048459" s="14"/>
      <c r="K1048459" s="14"/>
      <c r="L1048459" s="14"/>
      <c r="M1048459" s="14"/>
      <c r="N1048459" s="14"/>
      <c r="O1048459" s="14"/>
      <c r="P1048459" s="14"/>
      <c r="Q1048459" s="14"/>
      <c r="R1048459" s="14"/>
      <c r="S1048459" s="14"/>
      <c r="T1048459" s="14"/>
      <c r="U1048459" s="14"/>
      <c r="V1048459" s="14"/>
      <c r="W1048459" s="14"/>
      <c r="X1048459" s="14"/>
      <c r="Y1048459" s="37"/>
      <c r="Z1048459" s="37"/>
      <c r="BR1048459" s="25"/>
      <c r="BT1048459" s="25"/>
    </row>
    <row r="1048460" spans="8:72" s="38" customFormat="1" ht="31.5" customHeight="1" x14ac:dyDescent="0.25">
      <c r="H1048460" s="14"/>
      <c r="I1048460" s="14"/>
      <c r="J1048460" s="14"/>
      <c r="K1048460" s="14"/>
      <c r="L1048460" s="14"/>
      <c r="M1048460" s="14"/>
      <c r="N1048460" s="14"/>
      <c r="O1048460" s="14"/>
      <c r="P1048460" s="14"/>
      <c r="Q1048460" s="14"/>
      <c r="R1048460" s="14"/>
      <c r="S1048460" s="14"/>
      <c r="T1048460" s="14"/>
      <c r="U1048460" s="14"/>
      <c r="V1048460" s="14"/>
      <c r="W1048460" s="14"/>
      <c r="X1048460" s="14"/>
      <c r="Y1048460" s="37"/>
      <c r="Z1048460" s="37"/>
      <c r="BR1048460" s="25"/>
      <c r="BT1048460" s="25"/>
    </row>
    <row r="1048461" spans="8:72" s="38" customFormat="1" ht="31.5" customHeight="1" x14ac:dyDescent="0.25">
      <c r="H1048461" s="14"/>
      <c r="I1048461" s="14"/>
      <c r="J1048461" s="14"/>
      <c r="K1048461" s="14"/>
      <c r="L1048461" s="14"/>
      <c r="M1048461" s="14"/>
      <c r="N1048461" s="14"/>
      <c r="O1048461" s="14"/>
      <c r="P1048461" s="14"/>
      <c r="Q1048461" s="14"/>
      <c r="R1048461" s="14"/>
      <c r="S1048461" s="14"/>
      <c r="T1048461" s="14"/>
      <c r="U1048461" s="14"/>
      <c r="V1048461" s="14"/>
      <c r="W1048461" s="14"/>
      <c r="X1048461" s="14"/>
      <c r="Y1048461" s="37"/>
      <c r="Z1048461" s="37"/>
      <c r="BR1048461" s="25"/>
      <c r="BT1048461" s="25"/>
    </row>
    <row r="1048462" spans="8:72" s="38" customFormat="1" ht="31.5" customHeight="1" x14ac:dyDescent="0.25">
      <c r="H1048462" s="14"/>
      <c r="I1048462" s="14"/>
      <c r="J1048462" s="14"/>
      <c r="K1048462" s="14"/>
      <c r="L1048462" s="14"/>
      <c r="M1048462" s="14"/>
      <c r="N1048462" s="14"/>
      <c r="O1048462" s="14"/>
      <c r="P1048462" s="14"/>
      <c r="Q1048462" s="14"/>
      <c r="R1048462" s="14"/>
      <c r="S1048462" s="14"/>
      <c r="T1048462" s="14"/>
      <c r="U1048462" s="14"/>
      <c r="V1048462" s="14"/>
      <c r="W1048462" s="14"/>
      <c r="X1048462" s="14"/>
      <c r="Y1048462" s="37"/>
      <c r="Z1048462" s="37"/>
      <c r="BR1048462" s="25"/>
      <c r="BT1048462" s="25"/>
    </row>
    <row r="1048463" spans="8:72" s="38" customFormat="1" ht="31.5" customHeight="1" x14ac:dyDescent="0.25">
      <c r="H1048463" s="14"/>
      <c r="I1048463" s="14"/>
      <c r="J1048463" s="14"/>
      <c r="K1048463" s="14"/>
      <c r="L1048463" s="14"/>
      <c r="M1048463" s="14"/>
      <c r="N1048463" s="14"/>
      <c r="O1048463" s="14"/>
      <c r="P1048463" s="14"/>
      <c r="Q1048463" s="14"/>
      <c r="R1048463" s="14"/>
      <c r="S1048463" s="14"/>
      <c r="T1048463" s="14"/>
      <c r="U1048463" s="14"/>
      <c r="V1048463" s="14"/>
      <c r="W1048463" s="14"/>
      <c r="X1048463" s="14"/>
      <c r="Y1048463" s="37"/>
      <c r="Z1048463" s="37"/>
      <c r="BR1048463" s="25"/>
      <c r="BT1048463" s="25"/>
    </row>
    <row r="1048464" spans="8:72" s="38" customFormat="1" ht="31.5" customHeight="1" x14ac:dyDescent="0.25">
      <c r="H1048464" s="14"/>
      <c r="I1048464" s="14"/>
      <c r="J1048464" s="14"/>
      <c r="K1048464" s="14"/>
      <c r="L1048464" s="14"/>
      <c r="M1048464" s="14"/>
      <c r="N1048464" s="14"/>
      <c r="O1048464" s="14"/>
      <c r="P1048464" s="14"/>
      <c r="Q1048464" s="14"/>
      <c r="R1048464" s="14"/>
      <c r="S1048464" s="14"/>
      <c r="T1048464" s="14"/>
      <c r="U1048464" s="14"/>
      <c r="V1048464" s="14"/>
      <c r="W1048464" s="14"/>
      <c r="X1048464" s="14"/>
      <c r="Y1048464" s="37"/>
      <c r="Z1048464" s="37"/>
      <c r="BR1048464" s="25"/>
      <c r="BT1048464" s="25"/>
    </row>
    <row r="1048465" spans="8:72" s="38" customFormat="1" ht="31.5" customHeight="1" x14ac:dyDescent="0.25">
      <c r="H1048465" s="14"/>
      <c r="I1048465" s="14"/>
      <c r="J1048465" s="14"/>
      <c r="K1048465" s="14"/>
      <c r="L1048465" s="14"/>
      <c r="M1048465" s="14"/>
      <c r="N1048465" s="14"/>
      <c r="O1048465" s="14"/>
      <c r="P1048465" s="14"/>
      <c r="Q1048465" s="14"/>
      <c r="R1048465" s="14"/>
      <c r="S1048465" s="14"/>
      <c r="T1048465" s="14"/>
      <c r="U1048465" s="14"/>
      <c r="V1048465" s="14"/>
      <c r="W1048465" s="14"/>
      <c r="X1048465" s="14"/>
      <c r="Y1048465" s="37"/>
      <c r="Z1048465" s="37"/>
      <c r="BR1048465" s="25"/>
      <c r="BT1048465" s="25"/>
    </row>
    <row r="1048466" spans="8:72" s="38" customFormat="1" ht="31.5" customHeight="1" x14ac:dyDescent="0.25">
      <c r="H1048466" s="14"/>
      <c r="I1048466" s="14"/>
      <c r="J1048466" s="14"/>
      <c r="K1048466" s="14"/>
      <c r="L1048466" s="14"/>
      <c r="M1048466" s="14"/>
      <c r="N1048466" s="14"/>
      <c r="O1048466" s="14"/>
      <c r="P1048466" s="14"/>
      <c r="Q1048466" s="14"/>
      <c r="R1048466" s="14"/>
      <c r="S1048466" s="14"/>
      <c r="T1048466" s="14"/>
      <c r="U1048466" s="14"/>
      <c r="V1048466" s="14"/>
      <c r="W1048466" s="14"/>
      <c r="X1048466" s="14"/>
      <c r="Y1048466" s="37"/>
      <c r="Z1048466" s="37"/>
      <c r="BR1048466" s="25"/>
      <c r="BT1048466" s="25"/>
    </row>
    <row r="1048467" spans="8:72" s="38" customFormat="1" ht="31.5" customHeight="1" x14ac:dyDescent="0.25">
      <c r="H1048467" s="14"/>
      <c r="I1048467" s="14"/>
      <c r="J1048467" s="14"/>
      <c r="K1048467" s="14"/>
      <c r="L1048467" s="14"/>
      <c r="M1048467" s="14"/>
      <c r="N1048467" s="14"/>
      <c r="O1048467" s="14"/>
      <c r="P1048467" s="14"/>
      <c r="Q1048467" s="14"/>
      <c r="R1048467" s="14"/>
      <c r="S1048467" s="14"/>
      <c r="T1048467" s="14"/>
      <c r="U1048467" s="14"/>
      <c r="V1048467" s="14"/>
      <c r="W1048467" s="14"/>
      <c r="X1048467" s="14"/>
      <c r="Y1048467" s="37"/>
      <c r="Z1048467" s="37"/>
      <c r="BR1048467" s="25"/>
      <c r="BT1048467" s="25"/>
    </row>
    <row r="1048468" spans="8:72" s="38" customFormat="1" ht="31.5" customHeight="1" x14ac:dyDescent="0.25">
      <c r="H1048468" s="14"/>
      <c r="I1048468" s="14"/>
      <c r="J1048468" s="14"/>
      <c r="K1048468" s="14"/>
      <c r="L1048468" s="14"/>
      <c r="M1048468" s="14"/>
      <c r="N1048468" s="14"/>
      <c r="O1048468" s="14"/>
      <c r="P1048468" s="14"/>
      <c r="Q1048468" s="14"/>
      <c r="R1048468" s="14"/>
      <c r="S1048468" s="14"/>
      <c r="T1048468" s="14"/>
      <c r="U1048468" s="14"/>
      <c r="V1048468" s="14"/>
      <c r="W1048468" s="14"/>
      <c r="X1048468" s="14"/>
      <c r="Y1048468" s="37"/>
      <c r="Z1048468" s="37"/>
      <c r="BR1048468" s="25"/>
      <c r="BT1048468" s="25"/>
    </row>
    <row r="1048469" spans="8:72" s="38" customFormat="1" ht="31.5" customHeight="1" x14ac:dyDescent="0.25">
      <c r="H1048469" s="14"/>
      <c r="I1048469" s="14"/>
      <c r="J1048469" s="14"/>
      <c r="K1048469" s="14"/>
      <c r="L1048469" s="14"/>
      <c r="M1048469" s="14"/>
      <c r="N1048469" s="14"/>
      <c r="O1048469" s="14"/>
      <c r="P1048469" s="14"/>
      <c r="Q1048469" s="14"/>
      <c r="R1048469" s="14"/>
      <c r="S1048469" s="14"/>
      <c r="T1048469" s="14"/>
      <c r="U1048469" s="14"/>
      <c r="V1048469" s="14"/>
      <c r="W1048469" s="14"/>
      <c r="X1048469" s="14"/>
      <c r="Y1048469" s="37"/>
      <c r="Z1048469" s="37"/>
      <c r="BR1048469" s="25"/>
      <c r="BT1048469" s="25"/>
    </row>
    <row r="1048470" spans="8:72" s="38" customFormat="1" ht="31.5" customHeight="1" x14ac:dyDescent="0.25">
      <c r="H1048470" s="14"/>
      <c r="I1048470" s="14"/>
      <c r="J1048470" s="14"/>
      <c r="K1048470" s="14"/>
      <c r="L1048470" s="14"/>
      <c r="M1048470" s="14"/>
      <c r="N1048470" s="14"/>
      <c r="O1048470" s="14"/>
      <c r="P1048470" s="14"/>
      <c r="Q1048470" s="14"/>
      <c r="R1048470" s="14"/>
      <c r="S1048470" s="14"/>
      <c r="T1048470" s="14"/>
      <c r="U1048470" s="14"/>
      <c r="V1048470" s="14"/>
      <c r="W1048470" s="14"/>
      <c r="X1048470" s="14"/>
      <c r="Y1048470" s="37"/>
      <c r="Z1048470" s="37"/>
      <c r="BR1048470" s="25"/>
      <c r="BT1048470" s="25"/>
    </row>
    <row r="1048471" spans="8:72" s="38" customFormat="1" ht="31.5" customHeight="1" x14ac:dyDescent="0.25">
      <c r="H1048471" s="14"/>
      <c r="I1048471" s="14"/>
      <c r="J1048471" s="14"/>
      <c r="K1048471" s="14"/>
      <c r="L1048471" s="14"/>
      <c r="M1048471" s="14"/>
      <c r="N1048471" s="14"/>
      <c r="O1048471" s="14"/>
      <c r="P1048471" s="14"/>
      <c r="Q1048471" s="14"/>
      <c r="R1048471" s="14"/>
      <c r="S1048471" s="14"/>
      <c r="T1048471" s="14"/>
      <c r="U1048471" s="14"/>
      <c r="V1048471" s="14"/>
      <c r="W1048471" s="14"/>
      <c r="X1048471" s="14"/>
      <c r="Y1048471" s="37"/>
      <c r="Z1048471" s="37"/>
      <c r="BR1048471" s="25"/>
      <c r="BT1048471" s="25"/>
    </row>
    <row r="1048472" spans="8:72" s="38" customFormat="1" ht="31.5" customHeight="1" x14ac:dyDescent="0.25">
      <c r="H1048472" s="14"/>
      <c r="I1048472" s="14"/>
      <c r="J1048472" s="14"/>
      <c r="K1048472" s="14"/>
      <c r="L1048472" s="14"/>
      <c r="M1048472" s="14"/>
      <c r="N1048472" s="14"/>
      <c r="O1048472" s="14"/>
      <c r="P1048472" s="14"/>
      <c r="Q1048472" s="14"/>
      <c r="R1048472" s="14"/>
      <c r="S1048472" s="14"/>
      <c r="T1048472" s="14"/>
      <c r="U1048472" s="14"/>
      <c r="V1048472" s="14"/>
      <c r="W1048472" s="14"/>
      <c r="X1048472" s="14"/>
      <c r="Y1048472" s="37"/>
      <c r="Z1048472" s="37"/>
      <c r="BR1048472" s="25"/>
      <c r="BT1048472" s="25"/>
    </row>
    <row r="1048473" spans="8:72" s="38" customFormat="1" ht="31.5" customHeight="1" x14ac:dyDescent="0.25">
      <c r="H1048473" s="14"/>
      <c r="I1048473" s="14"/>
      <c r="J1048473" s="14"/>
      <c r="K1048473" s="14"/>
      <c r="L1048473" s="14"/>
      <c r="M1048473" s="14"/>
      <c r="N1048473" s="14"/>
      <c r="O1048473" s="14"/>
      <c r="P1048473" s="14"/>
      <c r="Q1048473" s="14"/>
      <c r="R1048473" s="14"/>
      <c r="S1048473" s="14"/>
      <c r="T1048473" s="14"/>
      <c r="U1048473" s="14"/>
      <c r="V1048473" s="14"/>
      <c r="W1048473" s="14"/>
      <c r="X1048473" s="14"/>
      <c r="Y1048473" s="37"/>
      <c r="Z1048473" s="37"/>
      <c r="BR1048473" s="25"/>
      <c r="BT1048473" s="25"/>
    </row>
    <row r="1048474" spans="8:72" s="38" customFormat="1" ht="31.5" customHeight="1" x14ac:dyDescent="0.25">
      <c r="H1048474" s="14"/>
      <c r="I1048474" s="14"/>
      <c r="J1048474" s="14"/>
      <c r="K1048474" s="14"/>
      <c r="L1048474" s="14"/>
      <c r="M1048474" s="14"/>
      <c r="N1048474" s="14"/>
      <c r="O1048474" s="14"/>
      <c r="P1048474" s="14"/>
      <c r="Q1048474" s="14"/>
      <c r="R1048474" s="14"/>
      <c r="S1048474" s="14"/>
      <c r="T1048474" s="14"/>
      <c r="U1048474" s="14"/>
      <c r="V1048474" s="14"/>
      <c r="W1048474" s="14"/>
      <c r="X1048474" s="14"/>
      <c r="Y1048474" s="37"/>
      <c r="Z1048474" s="37"/>
      <c r="BR1048474" s="25"/>
      <c r="BT1048474" s="25"/>
    </row>
    <row r="1048475" spans="8:72" s="38" customFormat="1" ht="31.5" customHeight="1" x14ac:dyDescent="0.25">
      <c r="H1048475" s="14"/>
      <c r="I1048475" s="14"/>
      <c r="J1048475" s="14"/>
      <c r="K1048475" s="14"/>
      <c r="L1048475" s="14"/>
      <c r="M1048475" s="14"/>
      <c r="N1048475" s="14"/>
      <c r="O1048475" s="14"/>
      <c r="P1048475" s="14"/>
      <c r="Q1048475" s="14"/>
      <c r="R1048475" s="14"/>
      <c r="S1048475" s="14"/>
      <c r="T1048475" s="14"/>
      <c r="U1048475" s="14"/>
      <c r="V1048475" s="14"/>
      <c r="W1048475" s="14"/>
      <c r="X1048475" s="14"/>
      <c r="Y1048475" s="37"/>
      <c r="Z1048475" s="37"/>
      <c r="BR1048475" s="25"/>
      <c r="BT1048475" s="25"/>
    </row>
    <row r="1048476" spans="8:72" s="38" customFormat="1" ht="31.5" customHeight="1" x14ac:dyDescent="0.25">
      <c r="H1048476" s="14"/>
      <c r="I1048476" s="14"/>
      <c r="J1048476" s="14"/>
      <c r="K1048476" s="14"/>
      <c r="L1048476" s="14"/>
      <c r="M1048476" s="14"/>
      <c r="N1048476" s="14"/>
      <c r="O1048476" s="14"/>
      <c r="P1048476" s="14"/>
      <c r="Q1048476" s="14"/>
      <c r="R1048476" s="14"/>
      <c r="S1048476" s="14"/>
      <c r="T1048476" s="14"/>
      <c r="U1048476" s="14"/>
      <c r="V1048476" s="14"/>
      <c r="W1048476" s="14"/>
      <c r="X1048476" s="14"/>
      <c r="Y1048476" s="37"/>
      <c r="Z1048476" s="37"/>
      <c r="BR1048476" s="25"/>
      <c r="BT1048476" s="25"/>
    </row>
    <row r="1048477" spans="8:72" s="38" customFormat="1" ht="31.5" customHeight="1" x14ac:dyDescent="0.25">
      <c r="H1048477" s="14"/>
      <c r="I1048477" s="14"/>
      <c r="J1048477" s="14"/>
      <c r="K1048477" s="14"/>
      <c r="L1048477" s="14"/>
      <c r="M1048477" s="14"/>
      <c r="N1048477" s="14"/>
      <c r="O1048477" s="14"/>
      <c r="P1048477" s="14"/>
      <c r="Q1048477" s="14"/>
      <c r="R1048477" s="14"/>
      <c r="S1048477" s="14"/>
      <c r="T1048477" s="14"/>
      <c r="U1048477" s="14"/>
      <c r="V1048477" s="14"/>
      <c r="W1048477" s="14"/>
      <c r="X1048477" s="14"/>
      <c r="Y1048477" s="37"/>
      <c r="Z1048477" s="37"/>
      <c r="BR1048477" s="25"/>
      <c r="BT1048477" s="25"/>
    </row>
    <row r="1048478" spans="8:72" s="38" customFormat="1" ht="31.5" customHeight="1" x14ac:dyDescent="0.25">
      <c r="H1048478" s="14"/>
      <c r="I1048478" s="14"/>
      <c r="J1048478" s="14"/>
      <c r="K1048478" s="14"/>
      <c r="L1048478" s="14"/>
      <c r="M1048478" s="14"/>
      <c r="N1048478" s="14"/>
      <c r="O1048478" s="14"/>
      <c r="P1048478" s="14"/>
      <c r="Q1048478" s="14"/>
      <c r="R1048478" s="14"/>
      <c r="S1048478" s="14"/>
      <c r="T1048478" s="14"/>
      <c r="U1048478" s="14"/>
      <c r="V1048478" s="14"/>
      <c r="W1048478" s="14"/>
      <c r="X1048478" s="14"/>
      <c r="Y1048478" s="37"/>
      <c r="Z1048478" s="37"/>
      <c r="BR1048478" s="25"/>
      <c r="BT1048478" s="25"/>
    </row>
    <row r="1048479" spans="8:72" s="38" customFormat="1" ht="31.5" customHeight="1" x14ac:dyDescent="0.25">
      <c r="H1048479" s="14"/>
      <c r="I1048479" s="14"/>
      <c r="J1048479" s="14"/>
      <c r="K1048479" s="14"/>
      <c r="L1048479" s="14"/>
      <c r="M1048479" s="14"/>
      <c r="N1048479" s="14"/>
      <c r="O1048479" s="14"/>
      <c r="P1048479" s="14"/>
      <c r="Q1048479" s="14"/>
      <c r="R1048479" s="14"/>
      <c r="S1048479" s="14"/>
      <c r="T1048479" s="14"/>
      <c r="U1048479" s="14"/>
      <c r="V1048479" s="14"/>
      <c r="W1048479" s="14"/>
      <c r="X1048479" s="14"/>
      <c r="Y1048479" s="37"/>
      <c r="Z1048479" s="37"/>
      <c r="BR1048479" s="25"/>
      <c r="BT1048479" s="25"/>
    </row>
    <row r="1048480" spans="8:72" s="38" customFormat="1" ht="31.5" customHeight="1" x14ac:dyDescent="0.25">
      <c r="H1048480" s="14"/>
      <c r="I1048480" s="14"/>
      <c r="J1048480" s="14"/>
      <c r="K1048480" s="14"/>
      <c r="L1048480" s="14"/>
      <c r="M1048480" s="14"/>
      <c r="N1048480" s="14"/>
      <c r="O1048480" s="14"/>
      <c r="P1048480" s="14"/>
      <c r="Q1048480" s="14"/>
      <c r="R1048480" s="14"/>
      <c r="S1048480" s="14"/>
      <c r="T1048480" s="14"/>
      <c r="U1048480" s="14"/>
      <c r="V1048480" s="14"/>
      <c r="W1048480" s="14"/>
      <c r="X1048480" s="14"/>
      <c r="Y1048480" s="37"/>
      <c r="Z1048480" s="37"/>
      <c r="BR1048480" s="25"/>
      <c r="BT1048480" s="25"/>
    </row>
    <row r="1048481" spans="8:72" s="38" customFormat="1" ht="31.5" customHeight="1" x14ac:dyDescent="0.25">
      <c r="H1048481" s="14"/>
      <c r="I1048481" s="14"/>
      <c r="J1048481" s="14"/>
      <c r="K1048481" s="14"/>
      <c r="L1048481" s="14"/>
      <c r="M1048481" s="14"/>
      <c r="N1048481" s="14"/>
      <c r="O1048481" s="14"/>
      <c r="P1048481" s="14"/>
      <c r="Q1048481" s="14"/>
      <c r="R1048481" s="14"/>
      <c r="S1048481" s="14"/>
      <c r="T1048481" s="14"/>
      <c r="U1048481" s="14"/>
      <c r="V1048481" s="14"/>
      <c r="W1048481" s="14"/>
      <c r="X1048481" s="14"/>
      <c r="Y1048481" s="37"/>
      <c r="Z1048481" s="37"/>
      <c r="BR1048481" s="25"/>
      <c r="BT1048481" s="25"/>
    </row>
    <row r="1048482" spans="8:72" s="38" customFormat="1" ht="31.5" customHeight="1" x14ac:dyDescent="0.25">
      <c r="H1048482" s="14"/>
      <c r="I1048482" s="14"/>
      <c r="J1048482" s="14"/>
      <c r="K1048482" s="14"/>
      <c r="L1048482" s="14"/>
      <c r="M1048482" s="14"/>
      <c r="N1048482" s="14"/>
      <c r="O1048482" s="14"/>
      <c r="P1048482" s="14"/>
      <c r="Q1048482" s="14"/>
      <c r="R1048482" s="14"/>
      <c r="S1048482" s="14"/>
      <c r="T1048482" s="14"/>
      <c r="U1048482" s="14"/>
      <c r="V1048482" s="14"/>
      <c r="W1048482" s="14"/>
      <c r="X1048482" s="14"/>
      <c r="Y1048482" s="37"/>
      <c r="Z1048482" s="37"/>
      <c r="BR1048482" s="25"/>
      <c r="BT1048482" s="25"/>
    </row>
    <row r="1048483" spans="8:72" s="38" customFormat="1" ht="31.5" customHeight="1" x14ac:dyDescent="0.25">
      <c r="H1048483" s="14"/>
      <c r="I1048483" s="14"/>
      <c r="J1048483" s="14"/>
      <c r="K1048483" s="14"/>
      <c r="L1048483" s="14"/>
      <c r="M1048483" s="14"/>
      <c r="N1048483" s="14"/>
      <c r="O1048483" s="14"/>
      <c r="P1048483" s="14"/>
      <c r="Q1048483" s="14"/>
      <c r="R1048483" s="14"/>
      <c r="S1048483" s="14"/>
      <c r="T1048483" s="14"/>
      <c r="U1048483" s="14"/>
      <c r="V1048483" s="14"/>
      <c r="W1048483" s="14"/>
      <c r="X1048483" s="14"/>
      <c r="Y1048483" s="37"/>
      <c r="Z1048483" s="37"/>
      <c r="BR1048483" s="25"/>
      <c r="BT1048483" s="25"/>
    </row>
    <row r="1048484" spans="8:72" s="38" customFormat="1" ht="31.5" customHeight="1" x14ac:dyDescent="0.25">
      <c r="H1048484" s="14"/>
      <c r="I1048484" s="14"/>
      <c r="J1048484" s="14"/>
      <c r="K1048484" s="14"/>
      <c r="L1048484" s="14"/>
      <c r="M1048484" s="14"/>
      <c r="N1048484" s="14"/>
      <c r="O1048484" s="14"/>
      <c r="P1048484" s="14"/>
      <c r="Q1048484" s="14"/>
      <c r="R1048484" s="14"/>
      <c r="S1048484" s="14"/>
      <c r="T1048484" s="14"/>
      <c r="U1048484" s="14"/>
      <c r="V1048484" s="14"/>
      <c r="W1048484" s="14"/>
      <c r="X1048484" s="14"/>
      <c r="Y1048484" s="37"/>
      <c r="Z1048484" s="37"/>
      <c r="BR1048484" s="25"/>
      <c r="BT1048484" s="25"/>
    </row>
    <row r="1048485" spans="8:72" s="38" customFormat="1" ht="31.5" customHeight="1" x14ac:dyDescent="0.25">
      <c r="H1048485" s="14"/>
      <c r="I1048485" s="14"/>
      <c r="J1048485" s="14"/>
      <c r="K1048485" s="14"/>
      <c r="L1048485" s="14"/>
      <c r="M1048485" s="14"/>
      <c r="N1048485" s="14"/>
      <c r="O1048485" s="14"/>
      <c r="P1048485" s="14"/>
      <c r="Q1048485" s="14"/>
      <c r="R1048485" s="14"/>
      <c r="S1048485" s="14"/>
      <c r="T1048485" s="14"/>
      <c r="U1048485" s="14"/>
      <c r="V1048485" s="14"/>
      <c r="W1048485" s="14"/>
      <c r="X1048485" s="14"/>
      <c r="Y1048485" s="37"/>
      <c r="Z1048485" s="37"/>
      <c r="BR1048485" s="25"/>
      <c r="BT1048485" s="25"/>
    </row>
    <row r="1048486" spans="8:72" s="38" customFormat="1" ht="31.5" customHeight="1" x14ac:dyDescent="0.25">
      <c r="H1048486" s="14"/>
      <c r="I1048486" s="14"/>
      <c r="J1048486" s="14"/>
      <c r="K1048486" s="14"/>
      <c r="L1048486" s="14"/>
      <c r="M1048486" s="14"/>
      <c r="N1048486" s="14"/>
      <c r="O1048486" s="14"/>
      <c r="P1048486" s="14"/>
      <c r="Q1048486" s="14"/>
      <c r="R1048486" s="14"/>
      <c r="S1048486" s="14"/>
      <c r="T1048486" s="14"/>
      <c r="U1048486" s="14"/>
      <c r="V1048486" s="14"/>
      <c r="W1048486" s="14"/>
      <c r="X1048486" s="14"/>
      <c r="Y1048486" s="37"/>
      <c r="Z1048486" s="37"/>
      <c r="BR1048486" s="25"/>
      <c r="BT1048486" s="25"/>
    </row>
    <row r="1048487" spans="8:72" s="38" customFormat="1" ht="31.5" customHeight="1" x14ac:dyDescent="0.25">
      <c r="H1048487" s="14"/>
      <c r="I1048487" s="14"/>
      <c r="J1048487" s="14"/>
      <c r="K1048487" s="14"/>
      <c r="L1048487" s="14"/>
      <c r="M1048487" s="14"/>
      <c r="N1048487" s="14"/>
      <c r="O1048487" s="14"/>
      <c r="P1048487" s="14"/>
      <c r="Q1048487" s="14"/>
      <c r="R1048487" s="14"/>
      <c r="S1048487" s="14"/>
      <c r="T1048487" s="14"/>
      <c r="U1048487" s="14"/>
      <c r="V1048487" s="14"/>
      <c r="W1048487" s="14"/>
      <c r="X1048487" s="14"/>
      <c r="Y1048487" s="37"/>
      <c r="Z1048487" s="37"/>
      <c r="BR1048487" s="25"/>
      <c r="BT1048487" s="25"/>
    </row>
    <row r="1048488" spans="8:72" s="38" customFormat="1" ht="31.5" customHeight="1" x14ac:dyDescent="0.25">
      <c r="H1048488" s="14"/>
      <c r="I1048488" s="14"/>
      <c r="J1048488" s="14"/>
      <c r="K1048488" s="14"/>
      <c r="L1048488" s="14"/>
      <c r="M1048488" s="14"/>
      <c r="N1048488" s="14"/>
      <c r="O1048488" s="14"/>
      <c r="P1048488" s="14"/>
      <c r="Q1048488" s="14"/>
      <c r="R1048488" s="14"/>
      <c r="S1048488" s="14"/>
      <c r="T1048488" s="14"/>
      <c r="U1048488" s="14"/>
      <c r="V1048488" s="14"/>
      <c r="W1048488" s="14"/>
      <c r="X1048488" s="14"/>
      <c r="Y1048488" s="37"/>
      <c r="Z1048488" s="37"/>
      <c r="BR1048488" s="25"/>
      <c r="BT1048488" s="25"/>
    </row>
    <row r="1048489" spans="8:72" s="38" customFormat="1" ht="31.5" customHeight="1" x14ac:dyDescent="0.25">
      <c r="H1048489" s="14"/>
      <c r="I1048489" s="14"/>
      <c r="J1048489" s="14"/>
      <c r="K1048489" s="14"/>
      <c r="L1048489" s="14"/>
      <c r="M1048489" s="14"/>
      <c r="N1048489" s="14"/>
      <c r="O1048489" s="14"/>
      <c r="P1048489" s="14"/>
      <c r="Q1048489" s="14"/>
      <c r="R1048489" s="14"/>
      <c r="S1048489" s="14"/>
      <c r="T1048489" s="14"/>
      <c r="U1048489" s="14"/>
      <c r="V1048489" s="14"/>
      <c r="W1048489" s="14"/>
      <c r="X1048489" s="14"/>
      <c r="Y1048489" s="37"/>
      <c r="Z1048489" s="37"/>
      <c r="BR1048489" s="25"/>
      <c r="BT1048489" s="25"/>
    </row>
    <row r="1048490" spans="8:72" s="38" customFormat="1" ht="31.5" customHeight="1" x14ac:dyDescent="0.25">
      <c r="H1048490" s="14"/>
      <c r="I1048490" s="14"/>
      <c r="J1048490" s="14"/>
      <c r="K1048490" s="14"/>
      <c r="L1048490" s="14"/>
      <c r="M1048490" s="14"/>
      <c r="N1048490" s="14"/>
      <c r="O1048490" s="14"/>
      <c r="P1048490" s="14"/>
      <c r="Q1048490" s="14"/>
      <c r="R1048490" s="14"/>
      <c r="S1048490" s="14"/>
      <c r="T1048490" s="14"/>
      <c r="U1048490" s="14"/>
      <c r="V1048490" s="14"/>
      <c r="W1048490" s="14"/>
      <c r="X1048490" s="14"/>
      <c r="Y1048490" s="37"/>
      <c r="Z1048490" s="37"/>
      <c r="BR1048490" s="25"/>
      <c r="BT1048490" s="25"/>
    </row>
    <row r="1048491" spans="8:72" s="38" customFormat="1" ht="31.5" customHeight="1" x14ac:dyDescent="0.25">
      <c r="H1048491" s="14"/>
      <c r="I1048491" s="14"/>
      <c r="J1048491" s="14"/>
      <c r="K1048491" s="14"/>
      <c r="L1048491" s="14"/>
      <c r="M1048491" s="14"/>
      <c r="N1048491" s="14"/>
      <c r="O1048491" s="14"/>
      <c r="P1048491" s="14"/>
      <c r="Q1048491" s="14"/>
      <c r="R1048491" s="14"/>
      <c r="S1048491" s="14"/>
      <c r="T1048491" s="14"/>
      <c r="U1048491" s="14"/>
      <c r="V1048491" s="14"/>
      <c r="W1048491" s="14"/>
      <c r="X1048491" s="14"/>
      <c r="Y1048491" s="37"/>
      <c r="Z1048491" s="37"/>
      <c r="BR1048491" s="25"/>
      <c r="BT1048491" s="25"/>
    </row>
    <row r="1048492" spans="8:72" s="38" customFormat="1" ht="31.5" customHeight="1" x14ac:dyDescent="0.25">
      <c r="H1048492" s="14"/>
      <c r="I1048492" s="14"/>
      <c r="J1048492" s="14"/>
      <c r="K1048492" s="14"/>
      <c r="L1048492" s="14"/>
      <c r="M1048492" s="14"/>
      <c r="N1048492" s="14"/>
      <c r="O1048492" s="14"/>
      <c r="P1048492" s="14"/>
      <c r="Q1048492" s="14"/>
      <c r="R1048492" s="14"/>
      <c r="S1048492" s="14"/>
      <c r="T1048492" s="14"/>
      <c r="U1048492" s="14"/>
      <c r="V1048492" s="14"/>
      <c r="W1048492" s="14"/>
      <c r="X1048492" s="14"/>
      <c r="Y1048492" s="37"/>
      <c r="Z1048492" s="37"/>
      <c r="BR1048492" s="25"/>
      <c r="BT1048492" s="25"/>
    </row>
    <row r="1048493" spans="8:72" s="38" customFormat="1" ht="31.5" customHeight="1" x14ac:dyDescent="0.25">
      <c r="H1048493" s="14"/>
      <c r="I1048493" s="14"/>
      <c r="J1048493" s="14"/>
      <c r="K1048493" s="14"/>
      <c r="L1048493" s="14"/>
      <c r="M1048493" s="14"/>
      <c r="N1048493" s="14"/>
      <c r="O1048493" s="14"/>
      <c r="P1048493" s="14"/>
      <c r="Q1048493" s="14"/>
      <c r="R1048493" s="14"/>
      <c r="S1048493" s="14"/>
      <c r="T1048493" s="14"/>
      <c r="U1048493" s="14"/>
      <c r="V1048493" s="14"/>
      <c r="W1048493" s="14"/>
      <c r="X1048493" s="14"/>
      <c r="Y1048493" s="37"/>
      <c r="Z1048493" s="37"/>
      <c r="BR1048493" s="25"/>
      <c r="BT1048493" s="25"/>
    </row>
    <row r="1048494" spans="8:72" s="38" customFormat="1" ht="31.5" customHeight="1" x14ac:dyDescent="0.25">
      <c r="H1048494" s="14"/>
      <c r="I1048494" s="14"/>
      <c r="J1048494" s="14"/>
      <c r="K1048494" s="14"/>
      <c r="L1048494" s="14"/>
      <c r="M1048494" s="14"/>
      <c r="N1048494" s="14"/>
      <c r="O1048494" s="14"/>
      <c r="P1048494" s="14"/>
      <c r="Q1048494" s="14"/>
      <c r="R1048494" s="14"/>
      <c r="S1048494" s="14"/>
      <c r="T1048494" s="14"/>
      <c r="U1048494" s="14"/>
      <c r="V1048494" s="14"/>
      <c r="W1048494" s="14"/>
      <c r="X1048494" s="14"/>
      <c r="Y1048494" s="37"/>
      <c r="Z1048494" s="37"/>
      <c r="BR1048494" s="25"/>
      <c r="BT1048494" s="25"/>
    </row>
    <row r="1048495" spans="8:72" s="38" customFormat="1" ht="31.5" customHeight="1" x14ac:dyDescent="0.25">
      <c r="H1048495" s="14"/>
      <c r="I1048495" s="14"/>
      <c r="J1048495" s="14"/>
      <c r="K1048495" s="14"/>
      <c r="L1048495" s="14"/>
      <c r="M1048495" s="14"/>
      <c r="N1048495" s="14"/>
      <c r="O1048495" s="14"/>
      <c r="P1048495" s="14"/>
      <c r="Q1048495" s="14"/>
      <c r="R1048495" s="14"/>
      <c r="S1048495" s="14"/>
      <c r="T1048495" s="14"/>
      <c r="U1048495" s="14"/>
      <c r="V1048495" s="14"/>
      <c r="W1048495" s="14"/>
      <c r="X1048495" s="14"/>
      <c r="Y1048495" s="37"/>
      <c r="Z1048495" s="37"/>
      <c r="BR1048495" s="25"/>
      <c r="BT1048495" s="25"/>
    </row>
    <row r="1048496" spans="8:72" s="38" customFormat="1" ht="31.5" customHeight="1" x14ac:dyDescent="0.25">
      <c r="H1048496" s="14"/>
      <c r="I1048496" s="14"/>
      <c r="J1048496" s="14"/>
      <c r="K1048496" s="14"/>
      <c r="L1048496" s="14"/>
      <c r="M1048496" s="14"/>
      <c r="N1048496" s="14"/>
      <c r="O1048496" s="14"/>
      <c r="P1048496" s="14"/>
      <c r="Q1048496" s="14"/>
      <c r="R1048496" s="14"/>
      <c r="S1048496" s="14"/>
      <c r="T1048496" s="14"/>
      <c r="U1048496" s="14"/>
      <c r="V1048496" s="14"/>
      <c r="W1048496" s="14"/>
      <c r="X1048496" s="14"/>
      <c r="Y1048496" s="37"/>
      <c r="Z1048496" s="37"/>
      <c r="BR1048496" s="25"/>
      <c r="BT1048496" s="25"/>
    </row>
    <row r="1048497" spans="8:72" s="38" customFormat="1" ht="31.5" customHeight="1" x14ac:dyDescent="0.25">
      <c r="H1048497" s="14"/>
      <c r="I1048497" s="14"/>
      <c r="J1048497" s="14"/>
      <c r="K1048497" s="14"/>
      <c r="L1048497" s="14"/>
      <c r="M1048497" s="14"/>
      <c r="N1048497" s="14"/>
      <c r="O1048497" s="14"/>
      <c r="P1048497" s="14"/>
      <c r="Q1048497" s="14"/>
      <c r="R1048497" s="14"/>
      <c r="S1048497" s="14"/>
      <c r="T1048497" s="14"/>
      <c r="U1048497" s="14"/>
      <c r="V1048497" s="14"/>
      <c r="W1048497" s="14"/>
      <c r="X1048497" s="14"/>
      <c r="Y1048497" s="37"/>
      <c r="Z1048497" s="37"/>
      <c r="BR1048497" s="25"/>
      <c r="BT1048497" s="25"/>
    </row>
    <row r="1048498" spans="8:72" s="38" customFormat="1" ht="31.5" customHeight="1" x14ac:dyDescent="0.25">
      <c r="H1048498" s="14"/>
      <c r="I1048498" s="14"/>
      <c r="J1048498" s="14"/>
      <c r="K1048498" s="14"/>
      <c r="L1048498" s="14"/>
      <c r="M1048498" s="14"/>
      <c r="N1048498" s="14"/>
      <c r="O1048498" s="14"/>
      <c r="P1048498" s="14"/>
      <c r="Q1048498" s="14"/>
      <c r="R1048498" s="14"/>
      <c r="S1048498" s="14"/>
      <c r="T1048498" s="14"/>
      <c r="U1048498" s="14"/>
      <c r="V1048498" s="14"/>
      <c r="W1048498" s="14"/>
      <c r="X1048498" s="14"/>
      <c r="Y1048498" s="37"/>
      <c r="Z1048498" s="37"/>
      <c r="BR1048498" s="25"/>
      <c r="BT1048498" s="25"/>
    </row>
    <row r="1048499" spans="8:72" s="38" customFormat="1" ht="31.5" customHeight="1" x14ac:dyDescent="0.25">
      <c r="H1048499" s="14"/>
      <c r="I1048499" s="14"/>
      <c r="J1048499" s="14"/>
      <c r="K1048499" s="14"/>
      <c r="L1048499" s="14"/>
      <c r="M1048499" s="14"/>
      <c r="N1048499" s="14"/>
      <c r="O1048499" s="14"/>
      <c r="P1048499" s="14"/>
      <c r="Q1048499" s="14"/>
      <c r="R1048499" s="14"/>
      <c r="S1048499" s="14"/>
      <c r="T1048499" s="14"/>
      <c r="U1048499" s="14"/>
      <c r="V1048499" s="14"/>
      <c r="W1048499" s="14"/>
      <c r="X1048499" s="14"/>
      <c r="Y1048499" s="37"/>
      <c r="Z1048499" s="37"/>
      <c r="BR1048499" s="25"/>
      <c r="BT1048499" s="25"/>
    </row>
    <row r="1048500" spans="8:72" s="38" customFormat="1" ht="31.5" customHeight="1" x14ac:dyDescent="0.25">
      <c r="H1048500" s="14"/>
      <c r="I1048500" s="14"/>
      <c r="J1048500" s="14"/>
      <c r="K1048500" s="14"/>
      <c r="L1048500" s="14"/>
      <c r="M1048500" s="14"/>
      <c r="N1048500" s="14"/>
      <c r="O1048500" s="14"/>
      <c r="P1048500" s="14"/>
      <c r="Q1048500" s="14"/>
      <c r="R1048500" s="14"/>
      <c r="S1048500" s="14"/>
      <c r="T1048500" s="14"/>
      <c r="U1048500" s="14"/>
      <c r="V1048500" s="14"/>
      <c r="W1048500" s="14"/>
      <c r="X1048500" s="14"/>
      <c r="Y1048500" s="37"/>
      <c r="Z1048500" s="37"/>
      <c r="BR1048500" s="25"/>
      <c r="BT1048500" s="25"/>
    </row>
    <row r="1048501" spans="8:72" s="38" customFormat="1" ht="31.5" customHeight="1" x14ac:dyDescent="0.25">
      <c r="H1048501" s="14"/>
      <c r="I1048501" s="14"/>
      <c r="J1048501" s="14"/>
      <c r="K1048501" s="14"/>
      <c r="L1048501" s="14"/>
      <c r="M1048501" s="14"/>
      <c r="N1048501" s="14"/>
      <c r="O1048501" s="14"/>
      <c r="P1048501" s="14"/>
      <c r="Q1048501" s="14"/>
      <c r="R1048501" s="14"/>
      <c r="S1048501" s="14"/>
      <c r="T1048501" s="14"/>
      <c r="U1048501" s="14"/>
      <c r="V1048501" s="14"/>
      <c r="W1048501" s="14"/>
      <c r="X1048501" s="14"/>
      <c r="Y1048501" s="37"/>
      <c r="Z1048501" s="37"/>
      <c r="BR1048501" s="25"/>
      <c r="BT1048501" s="25"/>
    </row>
    <row r="1048502" spans="8:72" s="38" customFormat="1" ht="31.5" customHeight="1" x14ac:dyDescent="0.25">
      <c r="H1048502" s="14"/>
      <c r="I1048502" s="14"/>
      <c r="J1048502" s="14"/>
      <c r="K1048502" s="14"/>
      <c r="L1048502" s="14"/>
      <c r="M1048502" s="14"/>
      <c r="N1048502" s="14"/>
      <c r="O1048502" s="14"/>
      <c r="P1048502" s="14"/>
      <c r="Q1048502" s="14"/>
      <c r="R1048502" s="14"/>
      <c r="S1048502" s="14"/>
      <c r="T1048502" s="14"/>
      <c r="U1048502" s="14"/>
      <c r="V1048502" s="14"/>
      <c r="W1048502" s="14"/>
      <c r="X1048502" s="14"/>
      <c r="Y1048502" s="37"/>
      <c r="Z1048502" s="37"/>
      <c r="BR1048502" s="25"/>
      <c r="BT1048502" s="25"/>
    </row>
    <row r="1048503" spans="8:72" s="38" customFormat="1" ht="31.5" customHeight="1" x14ac:dyDescent="0.25">
      <c r="H1048503" s="14"/>
      <c r="I1048503" s="14"/>
      <c r="J1048503" s="14"/>
      <c r="K1048503" s="14"/>
      <c r="L1048503" s="14"/>
      <c r="M1048503" s="14"/>
      <c r="N1048503" s="14"/>
      <c r="O1048503" s="14"/>
      <c r="P1048503" s="14"/>
      <c r="Q1048503" s="14"/>
      <c r="R1048503" s="14"/>
      <c r="S1048503" s="14"/>
      <c r="T1048503" s="14"/>
      <c r="U1048503" s="14"/>
      <c r="V1048503" s="14"/>
      <c r="W1048503" s="14"/>
      <c r="X1048503" s="14"/>
      <c r="Y1048503" s="37"/>
      <c r="Z1048503" s="37"/>
      <c r="BR1048503" s="25"/>
      <c r="BT1048503" s="25"/>
    </row>
    <row r="1048504" spans="8:72" s="38" customFormat="1" ht="31.5" customHeight="1" x14ac:dyDescent="0.25">
      <c r="H1048504" s="14"/>
      <c r="I1048504" s="14"/>
      <c r="J1048504" s="14"/>
      <c r="K1048504" s="14"/>
      <c r="L1048504" s="14"/>
      <c r="M1048504" s="14"/>
      <c r="N1048504" s="14"/>
      <c r="O1048504" s="14"/>
      <c r="P1048504" s="14"/>
      <c r="Q1048504" s="14"/>
      <c r="R1048504" s="14"/>
      <c r="S1048504" s="14"/>
      <c r="T1048504" s="14"/>
      <c r="U1048504" s="14"/>
      <c r="V1048504" s="14"/>
      <c r="W1048504" s="14"/>
      <c r="X1048504" s="14"/>
      <c r="Y1048504" s="37"/>
      <c r="Z1048504" s="37"/>
      <c r="BR1048504" s="25"/>
      <c r="BT1048504" s="25"/>
    </row>
    <row r="1048505" spans="8:72" s="38" customFormat="1" ht="31.5" customHeight="1" x14ac:dyDescent="0.25">
      <c r="H1048505" s="14"/>
      <c r="I1048505" s="14"/>
      <c r="J1048505" s="14"/>
      <c r="K1048505" s="14"/>
      <c r="L1048505" s="14"/>
      <c r="M1048505" s="14"/>
      <c r="N1048505" s="14"/>
      <c r="O1048505" s="14"/>
      <c r="P1048505" s="14"/>
      <c r="Q1048505" s="14"/>
      <c r="R1048505" s="14"/>
      <c r="S1048505" s="14"/>
      <c r="T1048505" s="14"/>
      <c r="U1048505" s="14"/>
      <c r="V1048505" s="14"/>
      <c r="W1048505" s="14"/>
      <c r="X1048505" s="14"/>
      <c r="Y1048505" s="37"/>
      <c r="Z1048505" s="37"/>
      <c r="BR1048505" s="25"/>
      <c r="BT1048505" s="25"/>
    </row>
    <row r="1048506" spans="8:72" s="38" customFormat="1" ht="31.5" customHeight="1" x14ac:dyDescent="0.25">
      <c r="H1048506" s="14"/>
      <c r="I1048506" s="14"/>
      <c r="J1048506" s="14"/>
      <c r="K1048506" s="14"/>
      <c r="L1048506" s="14"/>
      <c r="M1048506" s="14"/>
      <c r="N1048506" s="14"/>
      <c r="O1048506" s="14"/>
      <c r="P1048506" s="14"/>
      <c r="Q1048506" s="14"/>
      <c r="R1048506" s="14"/>
      <c r="S1048506" s="14"/>
      <c r="T1048506" s="14"/>
      <c r="U1048506" s="14"/>
      <c r="V1048506" s="14"/>
      <c r="W1048506" s="14"/>
      <c r="X1048506" s="14"/>
      <c r="Y1048506" s="37"/>
      <c r="Z1048506" s="37"/>
      <c r="BR1048506" s="25"/>
      <c r="BT1048506" s="25"/>
    </row>
    <row r="1048507" spans="8:72" s="38" customFormat="1" ht="31.5" customHeight="1" x14ac:dyDescent="0.25">
      <c r="H1048507" s="14"/>
      <c r="I1048507" s="14"/>
      <c r="J1048507" s="14"/>
      <c r="K1048507" s="14"/>
      <c r="L1048507" s="14"/>
      <c r="M1048507" s="14"/>
      <c r="N1048507" s="14"/>
      <c r="O1048507" s="14"/>
      <c r="P1048507" s="14"/>
      <c r="Q1048507" s="14"/>
      <c r="R1048507" s="14"/>
      <c r="S1048507" s="14"/>
      <c r="T1048507" s="14"/>
      <c r="U1048507" s="14"/>
      <c r="V1048507" s="14"/>
      <c r="W1048507" s="14"/>
      <c r="X1048507" s="14"/>
      <c r="Y1048507" s="37"/>
      <c r="Z1048507" s="37"/>
      <c r="BR1048507" s="25"/>
      <c r="BT1048507" s="25"/>
    </row>
    <row r="1048508" spans="8:72" s="38" customFormat="1" ht="31.5" customHeight="1" x14ac:dyDescent="0.25">
      <c r="H1048508" s="14"/>
      <c r="I1048508" s="14"/>
      <c r="J1048508" s="14"/>
      <c r="K1048508" s="14"/>
      <c r="L1048508" s="14"/>
      <c r="M1048508" s="14"/>
      <c r="N1048508" s="14"/>
      <c r="O1048508" s="14"/>
      <c r="P1048508" s="14"/>
      <c r="Q1048508" s="14"/>
      <c r="R1048508" s="14"/>
      <c r="S1048508" s="14"/>
      <c r="T1048508" s="14"/>
      <c r="U1048508" s="14"/>
      <c r="V1048508" s="14"/>
      <c r="W1048508" s="14"/>
      <c r="X1048508" s="14"/>
      <c r="Y1048508" s="37"/>
      <c r="Z1048508" s="37"/>
      <c r="BR1048508" s="25"/>
      <c r="BT1048508" s="25"/>
    </row>
    <row r="1048509" spans="8:72" s="38" customFormat="1" ht="31.5" customHeight="1" x14ac:dyDescent="0.25">
      <c r="H1048509" s="14"/>
      <c r="I1048509" s="14"/>
      <c r="J1048509" s="14"/>
      <c r="K1048509" s="14"/>
      <c r="L1048509" s="14"/>
      <c r="M1048509" s="14"/>
      <c r="N1048509" s="14"/>
      <c r="O1048509" s="14"/>
      <c r="P1048509" s="14"/>
      <c r="Q1048509" s="14"/>
      <c r="R1048509" s="14"/>
      <c r="S1048509" s="14"/>
      <c r="T1048509" s="14"/>
      <c r="U1048509" s="14"/>
      <c r="V1048509" s="14"/>
      <c r="W1048509" s="14"/>
      <c r="X1048509" s="14"/>
      <c r="Y1048509" s="37"/>
      <c r="Z1048509" s="37"/>
      <c r="BR1048509" s="25"/>
      <c r="BT1048509" s="25"/>
    </row>
    <row r="1048510" spans="8:72" s="38" customFormat="1" ht="31.5" customHeight="1" x14ac:dyDescent="0.25">
      <c r="H1048510" s="14"/>
      <c r="I1048510" s="14"/>
      <c r="J1048510" s="14"/>
      <c r="K1048510" s="14"/>
      <c r="L1048510" s="14"/>
      <c r="M1048510" s="14"/>
      <c r="N1048510" s="14"/>
      <c r="O1048510" s="14"/>
      <c r="P1048510" s="14"/>
      <c r="Q1048510" s="14"/>
      <c r="R1048510" s="14"/>
      <c r="S1048510" s="14"/>
      <c r="T1048510" s="14"/>
      <c r="U1048510" s="14"/>
      <c r="V1048510" s="14"/>
      <c r="W1048510" s="14"/>
      <c r="X1048510" s="14"/>
      <c r="Y1048510" s="37"/>
      <c r="Z1048510" s="37"/>
      <c r="BR1048510" s="25"/>
      <c r="BT1048510" s="25"/>
    </row>
    <row r="1048511" spans="8:72" s="38" customFormat="1" ht="31.5" customHeight="1" x14ac:dyDescent="0.25">
      <c r="H1048511" s="14"/>
      <c r="I1048511" s="14"/>
      <c r="J1048511" s="14"/>
      <c r="K1048511" s="14"/>
      <c r="L1048511" s="14"/>
      <c r="M1048511" s="14"/>
      <c r="N1048511" s="14"/>
      <c r="O1048511" s="14"/>
      <c r="P1048511" s="14"/>
      <c r="Q1048511" s="14"/>
      <c r="R1048511" s="14"/>
      <c r="S1048511" s="14"/>
      <c r="T1048511" s="14"/>
      <c r="U1048511" s="14"/>
      <c r="V1048511" s="14"/>
      <c r="W1048511" s="14"/>
      <c r="X1048511" s="14"/>
      <c r="Y1048511" s="37"/>
      <c r="Z1048511" s="37"/>
      <c r="BR1048511" s="25"/>
      <c r="BT1048511" s="25"/>
    </row>
    <row r="1048512" spans="8:72" s="38" customFormat="1" ht="31.5" customHeight="1" x14ac:dyDescent="0.25">
      <c r="H1048512" s="14"/>
      <c r="I1048512" s="14"/>
      <c r="J1048512" s="14"/>
      <c r="K1048512" s="14"/>
      <c r="L1048512" s="14"/>
      <c r="M1048512" s="14"/>
      <c r="N1048512" s="14"/>
      <c r="O1048512" s="14"/>
      <c r="P1048512" s="14"/>
      <c r="Q1048512" s="14"/>
      <c r="R1048512" s="14"/>
      <c r="S1048512" s="14"/>
      <c r="T1048512" s="14"/>
      <c r="U1048512" s="14"/>
      <c r="V1048512" s="14"/>
      <c r="W1048512" s="14"/>
      <c r="X1048512" s="14"/>
      <c r="Y1048512" s="37"/>
      <c r="Z1048512" s="37"/>
      <c r="BR1048512" s="25"/>
      <c r="BT1048512" s="25"/>
    </row>
    <row r="1048513" spans="8:72" s="38" customFormat="1" ht="31.5" customHeight="1" x14ac:dyDescent="0.25">
      <c r="H1048513" s="14"/>
      <c r="I1048513" s="14"/>
      <c r="J1048513" s="14"/>
      <c r="K1048513" s="14"/>
      <c r="L1048513" s="14"/>
      <c r="M1048513" s="14"/>
      <c r="N1048513" s="14"/>
      <c r="O1048513" s="14"/>
      <c r="P1048513" s="14"/>
      <c r="Q1048513" s="14"/>
      <c r="R1048513" s="14"/>
      <c r="S1048513" s="14"/>
      <c r="T1048513" s="14"/>
      <c r="U1048513" s="14"/>
      <c r="V1048513" s="14"/>
      <c r="W1048513" s="14"/>
      <c r="X1048513" s="14"/>
      <c r="Y1048513" s="37"/>
      <c r="Z1048513" s="37"/>
      <c r="BR1048513" s="25"/>
      <c r="BT1048513" s="25"/>
    </row>
    <row r="1048514" spans="8:72" s="38" customFormat="1" ht="31.5" customHeight="1" x14ac:dyDescent="0.25">
      <c r="H1048514" s="14"/>
      <c r="I1048514" s="14"/>
      <c r="J1048514" s="14"/>
      <c r="K1048514" s="14"/>
      <c r="L1048514" s="14"/>
      <c r="M1048514" s="14"/>
      <c r="N1048514" s="14"/>
      <c r="O1048514" s="14"/>
      <c r="P1048514" s="14"/>
      <c r="Q1048514" s="14"/>
      <c r="R1048514" s="14"/>
      <c r="S1048514" s="14"/>
      <c r="T1048514" s="14"/>
      <c r="U1048514" s="14"/>
      <c r="V1048514" s="14"/>
      <c r="W1048514" s="14"/>
      <c r="X1048514" s="14"/>
      <c r="Y1048514" s="37"/>
      <c r="Z1048514" s="37"/>
      <c r="BR1048514" s="25"/>
      <c r="BT1048514" s="25"/>
    </row>
    <row r="1048515" spans="8:72" s="38" customFormat="1" ht="31.5" customHeight="1" x14ac:dyDescent="0.25">
      <c r="H1048515" s="14"/>
      <c r="I1048515" s="14"/>
      <c r="J1048515" s="14"/>
      <c r="K1048515" s="14"/>
      <c r="L1048515" s="14"/>
      <c r="M1048515" s="14"/>
      <c r="N1048515" s="14"/>
      <c r="O1048515" s="14"/>
      <c r="P1048515" s="14"/>
      <c r="Q1048515" s="14"/>
      <c r="R1048515" s="14"/>
      <c r="S1048515" s="14"/>
      <c r="T1048515" s="14"/>
      <c r="U1048515" s="14"/>
      <c r="V1048515" s="14"/>
      <c r="W1048515" s="14"/>
      <c r="X1048515" s="14"/>
      <c r="Y1048515" s="37"/>
      <c r="Z1048515" s="37"/>
      <c r="BR1048515" s="25"/>
      <c r="BT1048515" s="25"/>
    </row>
    <row r="1048516" spans="8:72" s="38" customFormat="1" ht="31.5" customHeight="1" x14ac:dyDescent="0.25">
      <c r="H1048516" s="14"/>
      <c r="I1048516" s="14"/>
      <c r="J1048516" s="14"/>
      <c r="K1048516" s="14"/>
      <c r="L1048516" s="14"/>
      <c r="M1048516" s="14"/>
      <c r="N1048516" s="14"/>
      <c r="O1048516" s="14"/>
      <c r="P1048516" s="14"/>
      <c r="Q1048516" s="14"/>
      <c r="R1048516" s="14"/>
      <c r="S1048516" s="14"/>
      <c r="T1048516" s="14"/>
      <c r="U1048516" s="14"/>
      <c r="V1048516" s="14"/>
      <c r="W1048516" s="14"/>
      <c r="X1048516" s="14"/>
      <c r="Y1048516" s="37"/>
      <c r="Z1048516" s="37"/>
      <c r="BR1048516" s="25"/>
      <c r="BT1048516" s="25"/>
    </row>
    <row r="1048517" spans="8:72" s="38" customFormat="1" ht="31.5" customHeight="1" x14ac:dyDescent="0.25">
      <c r="H1048517" s="14"/>
      <c r="I1048517" s="14"/>
      <c r="J1048517" s="14"/>
      <c r="K1048517" s="14"/>
      <c r="L1048517" s="14"/>
      <c r="M1048517" s="14"/>
      <c r="N1048517" s="14"/>
      <c r="O1048517" s="14"/>
      <c r="P1048517" s="14"/>
      <c r="Q1048517" s="14"/>
      <c r="R1048517" s="14"/>
      <c r="S1048517" s="14"/>
      <c r="T1048517" s="14"/>
      <c r="U1048517" s="14"/>
      <c r="V1048517" s="14"/>
      <c r="W1048517" s="14"/>
      <c r="X1048517" s="14"/>
      <c r="Y1048517" s="37"/>
      <c r="Z1048517" s="37"/>
      <c r="BR1048517" s="25"/>
      <c r="BT1048517" s="25"/>
    </row>
    <row r="1048518" spans="8:72" s="38" customFormat="1" ht="31.5" customHeight="1" x14ac:dyDescent="0.25">
      <c r="H1048518" s="14"/>
      <c r="I1048518" s="14"/>
      <c r="J1048518" s="14"/>
      <c r="K1048518" s="14"/>
      <c r="L1048518" s="14"/>
      <c r="M1048518" s="14"/>
      <c r="N1048518" s="14"/>
      <c r="O1048518" s="14"/>
      <c r="P1048518" s="14"/>
      <c r="Q1048518" s="14"/>
      <c r="R1048518" s="14"/>
      <c r="S1048518" s="14"/>
      <c r="T1048518" s="14"/>
      <c r="U1048518" s="14"/>
      <c r="V1048518" s="14"/>
      <c r="W1048518" s="14"/>
      <c r="X1048518" s="14"/>
      <c r="Y1048518" s="37"/>
      <c r="Z1048518" s="37"/>
      <c r="BR1048518" s="25"/>
      <c r="BT1048518" s="25"/>
    </row>
    <row r="1048519" spans="8:72" s="38" customFormat="1" ht="31.5" customHeight="1" x14ac:dyDescent="0.25">
      <c r="H1048519" s="14"/>
      <c r="I1048519" s="14"/>
      <c r="J1048519" s="14"/>
      <c r="K1048519" s="14"/>
      <c r="L1048519" s="14"/>
      <c r="M1048519" s="14"/>
      <c r="N1048519" s="14"/>
      <c r="O1048519" s="14"/>
      <c r="P1048519" s="14"/>
      <c r="Q1048519" s="14"/>
      <c r="R1048519" s="14"/>
      <c r="S1048519" s="14"/>
      <c r="T1048519" s="14"/>
      <c r="U1048519" s="14"/>
      <c r="V1048519" s="14"/>
      <c r="W1048519" s="14"/>
      <c r="X1048519" s="14"/>
      <c r="Y1048519" s="37"/>
      <c r="Z1048519" s="37"/>
      <c r="BR1048519" s="25"/>
      <c r="BT1048519" s="25"/>
    </row>
    <row r="1048520" spans="8:72" s="38" customFormat="1" ht="31.5" customHeight="1" x14ac:dyDescent="0.25">
      <c r="H1048520" s="14"/>
      <c r="I1048520" s="14"/>
      <c r="J1048520" s="14"/>
      <c r="K1048520" s="14"/>
      <c r="L1048520" s="14"/>
      <c r="M1048520" s="14"/>
      <c r="N1048520" s="14"/>
      <c r="O1048520" s="14"/>
      <c r="P1048520" s="14"/>
      <c r="Q1048520" s="14"/>
      <c r="R1048520" s="14"/>
      <c r="S1048520" s="14"/>
      <c r="T1048520" s="14"/>
      <c r="U1048520" s="14"/>
      <c r="V1048520" s="14"/>
      <c r="W1048520" s="14"/>
      <c r="X1048520" s="14"/>
      <c r="Y1048520" s="37"/>
      <c r="Z1048520" s="37"/>
      <c r="BR1048520" s="25"/>
      <c r="BT1048520" s="25"/>
    </row>
    <row r="1048521" spans="8:72" s="38" customFormat="1" ht="31.5" customHeight="1" x14ac:dyDescent="0.25">
      <c r="H1048521" s="14"/>
      <c r="I1048521" s="14"/>
      <c r="J1048521" s="14"/>
      <c r="K1048521" s="14"/>
      <c r="L1048521" s="14"/>
      <c r="M1048521" s="14"/>
      <c r="N1048521" s="14"/>
      <c r="O1048521" s="14"/>
      <c r="P1048521" s="14"/>
      <c r="Q1048521" s="14"/>
      <c r="R1048521" s="14"/>
      <c r="S1048521" s="14"/>
      <c r="T1048521" s="14"/>
      <c r="U1048521" s="14"/>
      <c r="V1048521" s="14"/>
      <c r="W1048521" s="14"/>
      <c r="X1048521" s="14"/>
      <c r="Y1048521" s="37"/>
      <c r="Z1048521" s="37"/>
      <c r="BR1048521" s="25"/>
      <c r="BT1048521" s="25"/>
    </row>
    <row r="1048522" spans="8:72" s="38" customFormat="1" ht="31.5" customHeight="1" x14ac:dyDescent="0.25">
      <c r="H1048522" s="14"/>
      <c r="I1048522" s="14"/>
      <c r="J1048522" s="14"/>
      <c r="K1048522" s="14"/>
      <c r="L1048522" s="14"/>
      <c r="M1048522" s="14"/>
      <c r="N1048522" s="14"/>
      <c r="O1048522" s="14"/>
      <c r="P1048522" s="14"/>
      <c r="Q1048522" s="14"/>
      <c r="R1048522" s="14"/>
      <c r="S1048522" s="14"/>
      <c r="T1048522" s="14"/>
      <c r="U1048522" s="14"/>
      <c r="V1048522" s="14"/>
      <c r="W1048522" s="14"/>
      <c r="X1048522" s="14"/>
      <c r="Y1048522" s="37"/>
      <c r="Z1048522" s="37"/>
      <c r="BR1048522" s="25"/>
      <c r="BT1048522" s="25"/>
    </row>
    <row r="1048523" spans="8:72" s="38" customFormat="1" ht="31.5" customHeight="1" x14ac:dyDescent="0.25">
      <c r="H1048523" s="14"/>
      <c r="I1048523" s="14"/>
      <c r="J1048523" s="14"/>
      <c r="K1048523" s="14"/>
      <c r="L1048523" s="14"/>
      <c r="M1048523" s="14"/>
      <c r="N1048523" s="14"/>
      <c r="O1048523" s="14"/>
      <c r="P1048523" s="14"/>
      <c r="Q1048523" s="14"/>
      <c r="R1048523" s="14"/>
      <c r="S1048523" s="14"/>
      <c r="T1048523" s="14"/>
      <c r="U1048523" s="14"/>
      <c r="V1048523" s="14"/>
      <c r="W1048523" s="14"/>
      <c r="X1048523" s="14"/>
      <c r="Y1048523" s="37"/>
      <c r="Z1048523" s="37"/>
      <c r="BR1048523" s="25"/>
      <c r="BT1048523" s="25"/>
    </row>
    <row r="1048524" spans="8:72" s="38" customFormat="1" ht="31.5" customHeight="1" x14ac:dyDescent="0.25">
      <c r="H1048524" s="14"/>
      <c r="I1048524" s="14"/>
      <c r="J1048524" s="14"/>
      <c r="K1048524" s="14"/>
      <c r="L1048524" s="14"/>
      <c r="M1048524" s="14"/>
      <c r="N1048524" s="14"/>
      <c r="O1048524" s="14"/>
      <c r="P1048524" s="14"/>
      <c r="Q1048524" s="14"/>
      <c r="R1048524" s="14"/>
      <c r="S1048524" s="14"/>
      <c r="T1048524" s="14"/>
      <c r="U1048524" s="14"/>
      <c r="V1048524" s="14"/>
      <c r="W1048524" s="14"/>
      <c r="X1048524" s="14"/>
      <c r="Y1048524" s="37"/>
      <c r="Z1048524" s="37"/>
      <c r="BR1048524" s="25"/>
      <c r="BT1048524" s="25"/>
    </row>
    <row r="1048525" spans="8:72" s="38" customFormat="1" ht="31.5" customHeight="1" x14ac:dyDescent="0.25">
      <c r="H1048525" s="14"/>
      <c r="I1048525" s="14"/>
      <c r="J1048525" s="14"/>
      <c r="K1048525" s="14"/>
      <c r="L1048525" s="14"/>
      <c r="M1048525" s="14"/>
      <c r="N1048525" s="14"/>
      <c r="O1048525" s="14"/>
      <c r="P1048525" s="14"/>
      <c r="Q1048525" s="14"/>
      <c r="R1048525" s="14"/>
      <c r="S1048525" s="14"/>
      <c r="T1048525" s="14"/>
      <c r="U1048525" s="14"/>
      <c r="V1048525" s="14"/>
      <c r="W1048525" s="14"/>
      <c r="X1048525" s="14"/>
      <c r="Y1048525" s="37"/>
      <c r="Z1048525" s="37"/>
      <c r="BR1048525" s="25"/>
      <c r="BT1048525" s="25"/>
    </row>
    <row r="1048526" spans="8:72" s="38" customFormat="1" ht="31.5" customHeight="1" x14ac:dyDescent="0.25">
      <c r="H1048526" s="14"/>
      <c r="I1048526" s="14"/>
      <c r="J1048526" s="14"/>
      <c r="K1048526" s="14"/>
      <c r="L1048526" s="14"/>
      <c r="M1048526" s="14"/>
      <c r="N1048526" s="14"/>
      <c r="O1048526" s="14"/>
      <c r="P1048526" s="14"/>
      <c r="Q1048526" s="14"/>
      <c r="R1048526" s="14"/>
      <c r="S1048526" s="14"/>
      <c r="T1048526" s="14"/>
      <c r="U1048526" s="14"/>
      <c r="V1048526" s="14"/>
      <c r="W1048526" s="14"/>
      <c r="X1048526" s="14"/>
      <c r="Y1048526" s="37"/>
      <c r="Z1048526" s="37"/>
      <c r="BR1048526" s="25"/>
      <c r="BT1048526" s="25"/>
    </row>
    <row r="1048527" spans="8:72" s="38" customFormat="1" ht="31.5" customHeight="1" x14ac:dyDescent="0.25">
      <c r="H1048527" s="14"/>
      <c r="I1048527" s="14"/>
      <c r="J1048527" s="14"/>
      <c r="K1048527" s="14"/>
      <c r="L1048527" s="14"/>
      <c r="M1048527" s="14"/>
      <c r="N1048527" s="14"/>
      <c r="O1048527" s="14"/>
      <c r="P1048527" s="14"/>
      <c r="Q1048527" s="14"/>
      <c r="R1048527" s="14"/>
      <c r="S1048527" s="14"/>
      <c r="T1048527" s="14"/>
      <c r="U1048527" s="14"/>
      <c r="V1048527" s="14"/>
      <c r="W1048527" s="14"/>
      <c r="X1048527" s="14"/>
      <c r="Y1048527" s="37"/>
      <c r="Z1048527" s="37"/>
      <c r="BR1048527" s="25"/>
      <c r="BT1048527" s="25"/>
    </row>
    <row r="1048528" spans="8:72" s="38" customFormat="1" ht="31.5" customHeight="1" x14ac:dyDescent="0.25">
      <c r="H1048528" s="14"/>
      <c r="I1048528" s="14"/>
      <c r="J1048528" s="14"/>
      <c r="K1048528" s="14"/>
      <c r="L1048528" s="14"/>
      <c r="M1048528" s="14"/>
      <c r="N1048528" s="14"/>
      <c r="O1048528" s="14"/>
      <c r="P1048528" s="14"/>
      <c r="Q1048528" s="14"/>
      <c r="R1048528" s="14"/>
      <c r="S1048528" s="14"/>
      <c r="T1048528" s="14"/>
      <c r="U1048528" s="14"/>
      <c r="V1048528" s="14"/>
      <c r="W1048528" s="14"/>
      <c r="X1048528" s="14"/>
      <c r="Y1048528" s="37"/>
      <c r="Z1048528" s="37"/>
      <c r="BR1048528" s="25"/>
      <c r="BT1048528" s="25"/>
    </row>
    <row r="1048529" spans="8:72" s="38" customFormat="1" ht="31.5" customHeight="1" x14ac:dyDescent="0.25">
      <c r="H1048529" s="14"/>
      <c r="I1048529" s="14"/>
      <c r="J1048529" s="14"/>
      <c r="K1048529" s="14"/>
      <c r="L1048529" s="14"/>
      <c r="M1048529" s="14"/>
      <c r="N1048529" s="14"/>
      <c r="O1048529" s="14"/>
      <c r="P1048529" s="14"/>
      <c r="Q1048529" s="14"/>
      <c r="R1048529" s="14"/>
      <c r="S1048529" s="14"/>
      <c r="T1048529" s="14"/>
      <c r="U1048529" s="14"/>
      <c r="V1048529" s="14"/>
      <c r="W1048529" s="14"/>
      <c r="X1048529" s="14"/>
      <c r="Y1048529" s="37"/>
      <c r="Z1048529" s="37"/>
      <c r="BR1048529" s="25"/>
      <c r="BT1048529" s="25"/>
    </row>
    <row r="1048530" spans="8:72" s="38" customFormat="1" ht="31.5" customHeight="1" x14ac:dyDescent="0.25">
      <c r="H1048530" s="14"/>
      <c r="I1048530" s="14"/>
      <c r="J1048530" s="14"/>
      <c r="K1048530" s="14"/>
      <c r="L1048530" s="14"/>
      <c r="M1048530" s="14"/>
      <c r="N1048530" s="14"/>
      <c r="O1048530" s="14"/>
      <c r="P1048530" s="14"/>
      <c r="Q1048530" s="14"/>
      <c r="R1048530" s="14"/>
      <c r="S1048530" s="14"/>
      <c r="T1048530" s="14"/>
      <c r="U1048530" s="14"/>
      <c r="V1048530" s="14"/>
      <c r="W1048530" s="14"/>
      <c r="X1048530" s="14"/>
      <c r="Y1048530" s="37"/>
      <c r="Z1048530" s="37"/>
      <c r="BR1048530" s="25"/>
      <c r="BT1048530" s="25"/>
    </row>
    <row r="1048531" spans="8:72" s="38" customFormat="1" ht="31.5" customHeight="1" x14ac:dyDescent="0.25">
      <c r="H1048531" s="14"/>
      <c r="I1048531" s="14"/>
      <c r="J1048531" s="14"/>
      <c r="K1048531" s="14"/>
      <c r="L1048531" s="14"/>
      <c r="M1048531" s="14"/>
      <c r="N1048531" s="14"/>
      <c r="O1048531" s="14"/>
      <c r="P1048531" s="14"/>
      <c r="Q1048531" s="14"/>
      <c r="R1048531" s="14"/>
      <c r="S1048531" s="14"/>
      <c r="T1048531" s="14"/>
      <c r="U1048531" s="14"/>
      <c r="V1048531" s="14"/>
      <c r="W1048531" s="14"/>
      <c r="X1048531" s="14"/>
      <c r="Y1048531" s="37"/>
      <c r="Z1048531" s="37"/>
      <c r="BR1048531" s="25"/>
      <c r="BT1048531" s="25"/>
    </row>
    <row r="1048532" spans="8:72" s="38" customFormat="1" ht="31.5" customHeight="1" x14ac:dyDescent="0.25">
      <c r="H1048532" s="14"/>
      <c r="I1048532" s="14"/>
      <c r="J1048532" s="14"/>
      <c r="K1048532" s="14"/>
      <c r="L1048532" s="14"/>
      <c r="M1048532" s="14"/>
      <c r="N1048532" s="14"/>
      <c r="O1048532" s="14"/>
      <c r="P1048532" s="14"/>
      <c r="Q1048532" s="14"/>
      <c r="R1048532" s="14"/>
      <c r="S1048532" s="14"/>
      <c r="T1048532" s="14"/>
      <c r="U1048532" s="14"/>
      <c r="V1048532" s="14"/>
      <c r="W1048532" s="14"/>
      <c r="X1048532" s="14"/>
      <c r="Y1048532" s="37"/>
      <c r="Z1048532" s="37"/>
      <c r="BR1048532" s="25"/>
      <c r="BT1048532" s="25"/>
    </row>
    <row r="1048533" spans="8:72" s="38" customFormat="1" ht="31.5" customHeight="1" x14ac:dyDescent="0.25">
      <c r="H1048533" s="14"/>
      <c r="I1048533" s="14"/>
      <c r="J1048533" s="14"/>
      <c r="K1048533" s="14"/>
      <c r="L1048533" s="14"/>
      <c r="M1048533" s="14"/>
      <c r="N1048533" s="14"/>
      <c r="O1048533" s="14"/>
      <c r="P1048533" s="14"/>
      <c r="Q1048533" s="14"/>
      <c r="R1048533" s="14"/>
      <c r="S1048533" s="14"/>
      <c r="T1048533" s="14"/>
      <c r="U1048533" s="14"/>
      <c r="V1048533" s="14"/>
      <c r="W1048533" s="14"/>
      <c r="X1048533" s="14"/>
      <c r="Y1048533" s="37"/>
      <c r="Z1048533" s="37"/>
      <c r="BR1048533" s="25"/>
      <c r="BT1048533" s="25"/>
    </row>
    <row r="1048534" spans="8:72" s="38" customFormat="1" ht="31.5" customHeight="1" x14ac:dyDescent="0.25">
      <c r="H1048534" s="14"/>
      <c r="I1048534" s="14"/>
      <c r="J1048534" s="14"/>
      <c r="K1048534" s="14"/>
      <c r="L1048534" s="14"/>
      <c r="M1048534" s="14"/>
      <c r="N1048534" s="14"/>
      <c r="O1048534" s="14"/>
      <c r="P1048534" s="14"/>
      <c r="Q1048534" s="14"/>
      <c r="R1048534" s="14"/>
      <c r="S1048534" s="14"/>
      <c r="T1048534" s="14"/>
      <c r="U1048534" s="14"/>
      <c r="V1048534" s="14"/>
      <c r="W1048534" s="14"/>
      <c r="X1048534" s="14"/>
      <c r="Y1048534" s="37"/>
      <c r="Z1048534" s="37"/>
      <c r="BR1048534" s="25"/>
      <c r="BT1048534" s="25"/>
    </row>
    <row r="1048535" spans="8:72" s="38" customFormat="1" ht="31.5" customHeight="1" x14ac:dyDescent="0.25">
      <c r="H1048535" s="14"/>
      <c r="I1048535" s="14"/>
      <c r="J1048535" s="14"/>
      <c r="K1048535" s="14"/>
      <c r="L1048535" s="14"/>
      <c r="M1048535" s="14"/>
      <c r="N1048535" s="14"/>
      <c r="O1048535" s="14"/>
      <c r="P1048535" s="14"/>
      <c r="Q1048535" s="14"/>
      <c r="R1048535" s="14"/>
      <c r="S1048535" s="14"/>
      <c r="T1048535" s="14"/>
      <c r="U1048535" s="14"/>
      <c r="V1048535" s="14"/>
      <c r="W1048535" s="14"/>
      <c r="X1048535" s="14"/>
      <c r="Y1048535" s="37"/>
      <c r="Z1048535" s="37"/>
      <c r="BR1048535" s="25"/>
      <c r="BT1048535" s="25"/>
    </row>
    <row r="1048536" spans="8:72" s="38" customFormat="1" ht="31.5" customHeight="1" x14ac:dyDescent="0.25">
      <c r="H1048536" s="14"/>
      <c r="I1048536" s="14"/>
      <c r="J1048536" s="14"/>
      <c r="K1048536" s="14"/>
      <c r="L1048536" s="14"/>
      <c r="M1048536" s="14"/>
      <c r="N1048536" s="14"/>
      <c r="O1048536" s="14"/>
      <c r="P1048536" s="14"/>
      <c r="Q1048536" s="14"/>
      <c r="R1048536" s="14"/>
      <c r="S1048536" s="14"/>
      <c r="T1048536" s="14"/>
      <c r="U1048536" s="14"/>
      <c r="V1048536" s="14"/>
      <c r="W1048536" s="14"/>
      <c r="X1048536" s="14"/>
      <c r="Y1048536" s="37"/>
      <c r="Z1048536" s="37"/>
      <c r="BR1048536" s="25"/>
      <c r="BT1048536" s="25"/>
    </row>
    <row r="1048537" spans="8:72" s="38" customFormat="1" ht="31.5" customHeight="1" x14ac:dyDescent="0.25">
      <c r="H1048537" s="14"/>
      <c r="I1048537" s="14"/>
      <c r="J1048537" s="14"/>
      <c r="K1048537" s="14"/>
      <c r="L1048537" s="14"/>
      <c r="M1048537" s="14"/>
      <c r="N1048537" s="14"/>
      <c r="O1048537" s="14"/>
      <c r="P1048537" s="14"/>
      <c r="Q1048537" s="14"/>
      <c r="R1048537" s="14"/>
      <c r="S1048537" s="14"/>
      <c r="T1048537" s="14"/>
      <c r="U1048537" s="14"/>
      <c r="V1048537" s="14"/>
      <c r="W1048537" s="14"/>
      <c r="X1048537" s="14"/>
      <c r="Y1048537" s="37"/>
      <c r="Z1048537" s="37"/>
      <c r="BR1048537" s="25"/>
      <c r="BT1048537" s="25"/>
    </row>
    <row r="1048538" spans="8:72" s="38" customFormat="1" ht="31.5" customHeight="1" x14ac:dyDescent="0.25">
      <c r="H1048538" s="14"/>
      <c r="I1048538" s="14"/>
      <c r="J1048538" s="14"/>
      <c r="K1048538" s="14"/>
      <c r="L1048538" s="14"/>
      <c r="M1048538" s="14"/>
      <c r="N1048538" s="14"/>
      <c r="O1048538" s="14"/>
      <c r="P1048538" s="14"/>
      <c r="Q1048538" s="14"/>
      <c r="R1048538" s="14"/>
      <c r="S1048538" s="14"/>
      <c r="T1048538" s="14"/>
      <c r="U1048538" s="14"/>
      <c r="V1048538" s="14"/>
      <c r="W1048538" s="14"/>
      <c r="X1048538" s="14"/>
      <c r="Y1048538" s="37"/>
      <c r="Z1048538" s="37"/>
      <c r="BR1048538" s="25"/>
      <c r="BT1048538" s="25"/>
    </row>
    <row r="1048539" spans="8:72" s="38" customFormat="1" ht="31.5" customHeight="1" x14ac:dyDescent="0.25">
      <c r="H1048539" s="14"/>
      <c r="I1048539" s="14"/>
      <c r="J1048539" s="14"/>
      <c r="K1048539" s="14"/>
      <c r="L1048539" s="14"/>
      <c r="M1048539" s="14"/>
      <c r="N1048539" s="14"/>
      <c r="O1048539" s="14"/>
      <c r="P1048539" s="14"/>
      <c r="Q1048539" s="14"/>
      <c r="R1048539" s="14"/>
      <c r="S1048539" s="14"/>
      <c r="T1048539" s="14"/>
      <c r="U1048539" s="14"/>
      <c r="V1048539" s="14"/>
      <c r="W1048539" s="14"/>
      <c r="X1048539" s="14"/>
      <c r="Y1048539" s="37"/>
      <c r="Z1048539" s="37"/>
      <c r="BR1048539" s="25"/>
      <c r="BT1048539" s="25"/>
    </row>
    <row r="1048540" spans="8:72" s="38" customFormat="1" ht="31.5" customHeight="1" x14ac:dyDescent="0.25">
      <c r="H1048540" s="14"/>
      <c r="I1048540" s="14"/>
      <c r="J1048540" s="14"/>
      <c r="K1048540" s="14"/>
      <c r="L1048540" s="14"/>
      <c r="M1048540" s="14"/>
      <c r="N1048540" s="14"/>
      <c r="O1048540" s="14"/>
      <c r="P1048540" s="14"/>
      <c r="Q1048540" s="14"/>
      <c r="R1048540" s="14"/>
      <c r="S1048540" s="14"/>
      <c r="T1048540" s="14"/>
      <c r="U1048540" s="14"/>
      <c r="V1048540" s="14"/>
      <c r="W1048540" s="14"/>
      <c r="X1048540" s="14"/>
      <c r="Y1048540" s="37"/>
      <c r="Z1048540" s="37"/>
      <c r="BR1048540" s="25"/>
      <c r="BT1048540" s="25"/>
    </row>
    <row r="1048541" spans="8:72" s="38" customFormat="1" ht="31.5" customHeight="1" x14ac:dyDescent="0.25">
      <c r="H1048541" s="14"/>
      <c r="I1048541" s="14"/>
      <c r="J1048541" s="14"/>
      <c r="K1048541" s="14"/>
      <c r="L1048541" s="14"/>
      <c r="M1048541" s="14"/>
      <c r="N1048541" s="14"/>
      <c r="O1048541" s="14"/>
      <c r="P1048541" s="14"/>
      <c r="Q1048541" s="14"/>
      <c r="R1048541" s="14"/>
      <c r="S1048541" s="14"/>
      <c r="T1048541" s="14"/>
      <c r="U1048541" s="14"/>
      <c r="V1048541" s="14"/>
      <c r="W1048541" s="14"/>
      <c r="X1048541" s="14"/>
      <c r="Y1048541" s="37"/>
      <c r="Z1048541" s="37"/>
      <c r="BR1048541" s="25"/>
      <c r="BT1048541" s="25"/>
    </row>
    <row r="1048542" spans="8:72" s="38" customFormat="1" ht="31.5" customHeight="1" x14ac:dyDescent="0.25">
      <c r="H1048542" s="14"/>
      <c r="I1048542" s="14"/>
      <c r="J1048542" s="14"/>
      <c r="K1048542" s="14"/>
      <c r="L1048542" s="14"/>
      <c r="M1048542" s="14"/>
      <c r="N1048542" s="14"/>
      <c r="O1048542" s="14"/>
      <c r="P1048542" s="14"/>
      <c r="Q1048542" s="14"/>
      <c r="R1048542" s="14"/>
      <c r="S1048542" s="14"/>
      <c r="T1048542" s="14"/>
      <c r="U1048542" s="14"/>
      <c r="V1048542" s="14"/>
      <c r="W1048542" s="14"/>
      <c r="X1048542" s="14"/>
      <c r="Y1048542" s="37"/>
      <c r="Z1048542" s="37"/>
      <c r="BR1048542" s="25"/>
      <c r="BT1048542" s="25"/>
    </row>
    <row r="1048543" spans="8:72" s="38" customFormat="1" ht="31.5" customHeight="1" x14ac:dyDescent="0.25">
      <c r="H1048543" s="14"/>
      <c r="I1048543" s="14"/>
      <c r="J1048543" s="14"/>
      <c r="K1048543" s="14"/>
      <c r="L1048543" s="14"/>
      <c r="M1048543" s="14"/>
      <c r="N1048543" s="14"/>
      <c r="O1048543" s="14"/>
      <c r="P1048543" s="14"/>
      <c r="Q1048543" s="14"/>
      <c r="R1048543" s="14"/>
      <c r="S1048543" s="14"/>
      <c r="T1048543" s="14"/>
      <c r="U1048543" s="14"/>
      <c r="V1048543" s="14"/>
      <c r="W1048543" s="14"/>
      <c r="X1048543" s="14"/>
      <c r="Y1048543" s="37"/>
      <c r="Z1048543" s="37"/>
      <c r="BR1048543" s="25"/>
      <c r="BT1048543" s="25"/>
    </row>
    <row r="1048544" spans="8:72" s="38" customFormat="1" ht="31.5" customHeight="1" x14ac:dyDescent="0.25">
      <c r="H1048544" s="14"/>
      <c r="I1048544" s="14"/>
      <c r="J1048544" s="14"/>
      <c r="K1048544" s="14"/>
      <c r="L1048544" s="14"/>
      <c r="M1048544" s="14"/>
      <c r="N1048544" s="14"/>
      <c r="O1048544" s="14"/>
      <c r="P1048544" s="14"/>
      <c r="Q1048544" s="14"/>
      <c r="R1048544" s="14"/>
      <c r="S1048544" s="14"/>
      <c r="T1048544" s="14"/>
      <c r="U1048544" s="14"/>
      <c r="V1048544" s="14"/>
      <c r="W1048544" s="14"/>
      <c r="X1048544" s="14"/>
      <c r="Y1048544" s="37"/>
      <c r="Z1048544" s="37"/>
      <c r="BR1048544" s="25"/>
      <c r="BT1048544" s="25"/>
    </row>
    <row r="1048545" spans="8:72" s="38" customFormat="1" ht="31.5" customHeight="1" x14ac:dyDescent="0.25">
      <c r="H1048545" s="14"/>
      <c r="I1048545" s="14"/>
      <c r="J1048545" s="14"/>
      <c r="K1048545" s="14"/>
      <c r="L1048545" s="14"/>
      <c r="M1048545" s="14"/>
      <c r="N1048545" s="14"/>
      <c r="O1048545" s="14"/>
      <c r="P1048545" s="14"/>
      <c r="Q1048545" s="14"/>
      <c r="R1048545" s="14"/>
      <c r="S1048545" s="14"/>
      <c r="T1048545" s="14"/>
      <c r="U1048545" s="14"/>
      <c r="V1048545" s="14"/>
      <c r="W1048545" s="14"/>
      <c r="X1048545" s="14"/>
      <c r="Y1048545" s="37"/>
      <c r="Z1048545" s="37"/>
      <c r="BR1048545" s="25"/>
      <c r="BT1048545" s="25"/>
    </row>
    <row r="1048546" spans="8:72" s="38" customFormat="1" ht="31.5" customHeight="1" x14ac:dyDescent="0.25">
      <c r="H1048546" s="14"/>
      <c r="I1048546" s="14"/>
      <c r="J1048546" s="14"/>
      <c r="K1048546" s="14"/>
      <c r="L1048546" s="14"/>
      <c r="M1048546" s="14"/>
      <c r="N1048546" s="14"/>
      <c r="O1048546" s="14"/>
      <c r="P1048546" s="14"/>
      <c r="Q1048546" s="14"/>
      <c r="R1048546" s="14"/>
      <c r="S1048546" s="14"/>
      <c r="T1048546" s="14"/>
      <c r="U1048546" s="14"/>
      <c r="V1048546" s="14"/>
      <c r="W1048546" s="14"/>
      <c r="X1048546" s="14"/>
      <c r="Y1048546" s="37"/>
      <c r="Z1048546" s="37"/>
      <c r="BR1048546" s="25"/>
      <c r="BT1048546" s="25"/>
    </row>
    <row r="1048547" spans="8:72" s="38" customFormat="1" ht="31.5" customHeight="1" x14ac:dyDescent="0.25">
      <c r="H1048547" s="14"/>
      <c r="I1048547" s="14"/>
      <c r="J1048547" s="14"/>
      <c r="K1048547" s="14"/>
      <c r="L1048547" s="14"/>
      <c r="M1048547" s="14"/>
      <c r="N1048547" s="14"/>
      <c r="O1048547" s="14"/>
      <c r="P1048547" s="14"/>
      <c r="Q1048547" s="14"/>
      <c r="R1048547" s="14"/>
      <c r="S1048547" s="14"/>
      <c r="T1048547" s="14"/>
      <c r="U1048547" s="14"/>
      <c r="V1048547" s="14"/>
      <c r="W1048547" s="14"/>
      <c r="X1048547" s="14"/>
      <c r="Y1048547" s="37"/>
      <c r="Z1048547" s="37"/>
      <c r="BR1048547" s="25"/>
      <c r="BT1048547" s="25"/>
    </row>
    <row r="1048548" spans="8:72" s="38" customFormat="1" ht="31.5" customHeight="1" x14ac:dyDescent="0.25">
      <c r="H1048548" s="14"/>
      <c r="I1048548" s="14"/>
      <c r="J1048548" s="14"/>
      <c r="K1048548" s="14"/>
      <c r="L1048548" s="14"/>
      <c r="M1048548" s="14"/>
      <c r="N1048548" s="14"/>
      <c r="O1048548" s="14"/>
      <c r="P1048548" s="14"/>
      <c r="Q1048548" s="14"/>
      <c r="R1048548" s="14"/>
      <c r="S1048548" s="14"/>
      <c r="T1048548" s="14"/>
      <c r="U1048548" s="14"/>
      <c r="V1048548" s="14"/>
      <c r="W1048548" s="14"/>
      <c r="X1048548" s="14"/>
      <c r="Y1048548" s="37"/>
      <c r="Z1048548" s="37"/>
      <c r="BR1048548" s="25"/>
      <c r="BT1048548" s="25"/>
    </row>
    <row r="1048549" spans="8:72" s="38" customFormat="1" ht="31.5" customHeight="1" x14ac:dyDescent="0.25">
      <c r="H1048549" s="14"/>
      <c r="I1048549" s="14"/>
      <c r="J1048549" s="14"/>
      <c r="K1048549" s="14"/>
      <c r="L1048549" s="14"/>
      <c r="M1048549" s="14"/>
      <c r="N1048549" s="14"/>
      <c r="O1048549" s="14"/>
      <c r="P1048549" s="14"/>
      <c r="Q1048549" s="14"/>
      <c r="R1048549" s="14"/>
      <c r="S1048549" s="14"/>
      <c r="T1048549" s="14"/>
      <c r="U1048549" s="14"/>
      <c r="V1048549" s="14"/>
      <c r="W1048549" s="14"/>
      <c r="X1048549" s="14"/>
      <c r="Y1048549" s="37"/>
      <c r="Z1048549" s="37"/>
      <c r="BR1048549" s="25"/>
      <c r="BT1048549" s="25"/>
    </row>
    <row r="1048550" spans="8:72" s="38" customFormat="1" ht="31.5" customHeight="1" x14ac:dyDescent="0.25">
      <c r="H1048550" s="14"/>
      <c r="I1048550" s="14"/>
      <c r="J1048550" s="14"/>
      <c r="K1048550" s="14"/>
      <c r="L1048550" s="14"/>
      <c r="M1048550" s="14"/>
      <c r="N1048550" s="14"/>
      <c r="O1048550" s="14"/>
      <c r="P1048550" s="14"/>
      <c r="Q1048550" s="14"/>
      <c r="R1048550" s="14"/>
      <c r="S1048550" s="14"/>
      <c r="T1048550" s="14"/>
      <c r="U1048550" s="14"/>
      <c r="V1048550" s="14"/>
      <c r="W1048550" s="14"/>
      <c r="X1048550" s="14"/>
      <c r="Y1048550" s="37"/>
      <c r="Z1048550" s="37"/>
      <c r="BR1048550" s="25"/>
      <c r="BT1048550" s="25"/>
    </row>
    <row r="1048551" spans="8:72" s="38" customFormat="1" ht="31.5" customHeight="1" x14ac:dyDescent="0.25">
      <c r="H1048551" s="14"/>
      <c r="I1048551" s="14"/>
      <c r="J1048551" s="14"/>
      <c r="K1048551" s="14"/>
      <c r="L1048551" s="14"/>
      <c r="M1048551" s="14"/>
      <c r="N1048551" s="14"/>
      <c r="O1048551" s="14"/>
      <c r="P1048551" s="14"/>
      <c r="Q1048551" s="14"/>
      <c r="R1048551" s="14"/>
      <c r="S1048551" s="14"/>
      <c r="T1048551" s="14"/>
      <c r="U1048551" s="14"/>
      <c r="V1048551" s="14"/>
      <c r="W1048551" s="14"/>
      <c r="X1048551" s="14"/>
      <c r="Y1048551" s="37"/>
      <c r="Z1048551" s="37"/>
      <c r="BR1048551" s="25"/>
      <c r="BT1048551" s="25"/>
    </row>
    <row r="1048552" spans="8:72" s="38" customFormat="1" ht="31.5" customHeight="1" x14ac:dyDescent="0.25">
      <c r="H1048552" s="14"/>
      <c r="I1048552" s="14"/>
      <c r="J1048552" s="14"/>
      <c r="K1048552" s="14"/>
      <c r="L1048552" s="14"/>
      <c r="M1048552" s="14"/>
      <c r="N1048552" s="14"/>
      <c r="O1048552" s="14"/>
      <c r="P1048552" s="14"/>
      <c r="Q1048552" s="14"/>
      <c r="R1048552" s="14"/>
      <c r="S1048552" s="14"/>
      <c r="T1048552" s="14"/>
      <c r="U1048552" s="14"/>
      <c r="V1048552" s="14"/>
      <c r="W1048552" s="14"/>
      <c r="X1048552" s="14"/>
      <c r="Y1048552" s="37"/>
      <c r="Z1048552" s="37"/>
      <c r="BR1048552" s="25"/>
      <c r="BT1048552" s="25"/>
    </row>
    <row r="1048553" spans="8:72" s="38" customFormat="1" ht="31.5" customHeight="1" x14ac:dyDescent="0.25">
      <c r="H1048553" s="14"/>
      <c r="I1048553" s="14"/>
      <c r="J1048553" s="14"/>
      <c r="K1048553" s="14"/>
      <c r="L1048553" s="14"/>
      <c r="M1048553" s="14"/>
      <c r="N1048553" s="14"/>
      <c r="O1048553" s="14"/>
      <c r="P1048553" s="14"/>
      <c r="Q1048553" s="14"/>
      <c r="R1048553" s="14"/>
      <c r="S1048553" s="14"/>
      <c r="T1048553" s="14"/>
      <c r="U1048553" s="14"/>
      <c r="V1048553" s="14"/>
      <c r="W1048553" s="14"/>
      <c r="X1048553" s="14"/>
      <c r="Y1048553" s="37"/>
      <c r="Z1048553" s="37"/>
      <c r="BR1048553" s="25"/>
      <c r="BT1048553" s="25"/>
    </row>
    <row r="1048554" spans="8:72" s="38" customFormat="1" ht="31.5" customHeight="1" x14ac:dyDescent="0.25">
      <c r="H1048554" s="14"/>
      <c r="I1048554" s="14"/>
      <c r="J1048554" s="14"/>
      <c r="K1048554" s="14"/>
      <c r="L1048554" s="14"/>
      <c r="M1048554" s="14"/>
      <c r="N1048554" s="14"/>
      <c r="O1048554" s="14"/>
      <c r="P1048554" s="14"/>
      <c r="Q1048554" s="14"/>
      <c r="R1048554" s="14"/>
      <c r="S1048554" s="14"/>
      <c r="T1048554" s="14"/>
      <c r="U1048554" s="14"/>
      <c r="V1048554" s="14"/>
      <c r="W1048554" s="14"/>
      <c r="X1048554" s="14"/>
      <c r="Y1048554" s="37"/>
      <c r="Z1048554" s="37"/>
      <c r="BR1048554" s="25"/>
      <c r="BT1048554" s="25"/>
    </row>
    <row r="1048555" spans="8:72" s="38" customFormat="1" ht="31.5" customHeight="1" x14ac:dyDescent="0.25">
      <c r="H1048555" s="14"/>
      <c r="I1048555" s="14"/>
      <c r="J1048555" s="14"/>
      <c r="K1048555" s="14"/>
      <c r="L1048555" s="14"/>
      <c r="M1048555" s="14"/>
      <c r="N1048555" s="14"/>
      <c r="O1048555" s="14"/>
      <c r="P1048555" s="14"/>
      <c r="Q1048555" s="14"/>
      <c r="R1048555" s="14"/>
      <c r="S1048555" s="14"/>
      <c r="T1048555" s="14"/>
      <c r="U1048555" s="14"/>
      <c r="V1048555" s="14"/>
      <c r="W1048555" s="14"/>
      <c r="X1048555" s="14"/>
      <c r="Y1048555" s="37"/>
      <c r="Z1048555" s="37"/>
      <c r="BR1048555" s="25"/>
      <c r="BT1048555" s="25"/>
    </row>
    <row r="1048556" spans="8:72" s="38" customFormat="1" ht="31.5" customHeight="1" x14ac:dyDescent="0.25">
      <c r="H1048556" s="14"/>
      <c r="I1048556" s="14"/>
      <c r="J1048556" s="14"/>
      <c r="K1048556" s="14"/>
      <c r="L1048556" s="14"/>
      <c r="M1048556" s="14"/>
      <c r="N1048556" s="14"/>
      <c r="O1048556" s="14"/>
      <c r="P1048556" s="14"/>
      <c r="Q1048556" s="14"/>
      <c r="R1048556" s="14"/>
      <c r="S1048556" s="14"/>
      <c r="T1048556" s="14"/>
      <c r="U1048556" s="14"/>
      <c r="V1048556" s="14"/>
      <c r="W1048556" s="14"/>
      <c r="X1048556" s="14"/>
      <c r="Y1048556" s="37"/>
      <c r="Z1048556" s="37"/>
      <c r="BR1048556" s="25"/>
      <c r="BT1048556" s="25"/>
    </row>
    <row r="1048557" spans="8:72" s="38" customFormat="1" ht="31.5" customHeight="1" x14ac:dyDescent="0.25">
      <c r="H1048557" s="14"/>
      <c r="I1048557" s="14"/>
      <c r="J1048557" s="14"/>
      <c r="K1048557" s="14"/>
      <c r="L1048557" s="14"/>
      <c r="M1048557" s="14"/>
      <c r="N1048557" s="14"/>
      <c r="O1048557" s="14"/>
      <c r="P1048557" s="14"/>
      <c r="Q1048557" s="14"/>
      <c r="R1048557" s="14"/>
      <c r="S1048557" s="14"/>
      <c r="T1048557" s="14"/>
      <c r="U1048557" s="14"/>
      <c r="V1048557" s="14"/>
      <c r="W1048557" s="14"/>
      <c r="X1048557" s="14"/>
      <c r="Y1048557" s="37"/>
      <c r="Z1048557" s="37"/>
      <c r="BR1048557" s="25"/>
      <c r="BT1048557" s="25"/>
    </row>
    <row r="1048558" spans="8:72" s="38" customFormat="1" ht="31.5" customHeight="1" x14ac:dyDescent="0.25">
      <c r="H1048558" s="14"/>
      <c r="I1048558" s="14"/>
      <c r="J1048558" s="14"/>
      <c r="K1048558" s="14"/>
      <c r="L1048558" s="14"/>
      <c r="M1048558" s="14"/>
      <c r="N1048558" s="14"/>
      <c r="O1048558" s="14"/>
      <c r="P1048558" s="14"/>
      <c r="Q1048558" s="14"/>
      <c r="R1048558" s="14"/>
      <c r="S1048558" s="14"/>
      <c r="T1048558" s="14"/>
      <c r="U1048558" s="14"/>
      <c r="V1048558" s="14"/>
      <c r="W1048558" s="14"/>
      <c r="X1048558" s="14"/>
      <c r="Y1048558" s="37"/>
      <c r="Z1048558" s="37"/>
      <c r="BR1048558" s="25"/>
      <c r="BT1048558" s="25"/>
    </row>
    <row r="1048559" spans="8:72" s="38" customFormat="1" ht="31.5" customHeight="1" x14ac:dyDescent="0.25">
      <c r="H1048559" s="14"/>
      <c r="I1048559" s="14"/>
      <c r="J1048559" s="14"/>
      <c r="K1048559" s="14"/>
      <c r="L1048559" s="14"/>
      <c r="M1048559" s="14"/>
      <c r="N1048559" s="14"/>
      <c r="O1048559" s="14"/>
      <c r="P1048559" s="14"/>
      <c r="Q1048559" s="14"/>
      <c r="R1048559" s="14"/>
      <c r="S1048559" s="14"/>
      <c r="T1048559" s="14"/>
      <c r="U1048559" s="14"/>
      <c r="V1048559" s="14"/>
      <c r="W1048559" s="14"/>
      <c r="X1048559" s="14"/>
      <c r="Y1048559" s="37"/>
      <c r="Z1048559" s="37"/>
      <c r="BR1048559" s="25"/>
      <c r="BT1048559" s="25"/>
    </row>
    <row r="1048560" spans="8:72" s="38" customFormat="1" ht="31.5" customHeight="1" x14ac:dyDescent="0.25">
      <c r="H1048560" s="14"/>
      <c r="I1048560" s="14"/>
      <c r="J1048560" s="14"/>
      <c r="K1048560" s="14"/>
      <c r="L1048560" s="14"/>
      <c r="M1048560" s="14"/>
      <c r="N1048560" s="14"/>
      <c r="O1048560" s="14"/>
      <c r="P1048560" s="14"/>
      <c r="Q1048560" s="14"/>
      <c r="R1048560" s="14"/>
      <c r="S1048560" s="14"/>
      <c r="T1048560" s="14"/>
      <c r="U1048560" s="14"/>
      <c r="V1048560" s="14"/>
      <c r="W1048560" s="14"/>
      <c r="X1048560" s="14"/>
      <c r="Y1048560" s="37"/>
      <c r="Z1048560" s="37"/>
      <c r="BR1048560" s="25"/>
      <c r="BT1048560" s="25"/>
    </row>
    <row r="1048561" spans="8:72" s="38" customFormat="1" ht="31.5" customHeight="1" x14ac:dyDescent="0.25">
      <c r="H1048561" s="14"/>
      <c r="I1048561" s="14"/>
      <c r="J1048561" s="14"/>
      <c r="K1048561" s="14"/>
      <c r="L1048561" s="14"/>
      <c r="M1048561" s="14"/>
      <c r="N1048561" s="14"/>
      <c r="O1048561" s="14"/>
      <c r="P1048561" s="14"/>
      <c r="Q1048561" s="14"/>
      <c r="R1048561" s="14"/>
      <c r="S1048561" s="14"/>
      <c r="T1048561" s="14"/>
      <c r="U1048561" s="14"/>
      <c r="V1048561" s="14"/>
      <c r="W1048561" s="14"/>
      <c r="X1048561" s="14"/>
      <c r="Y1048561" s="37"/>
      <c r="Z1048561" s="37"/>
      <c r="BR1048561" s="25"/>
      <c r="BT1048561" s="25"/>
    </row>
    <row r="1048562" spans="8:72" s="38" customFormat="1" ht="31.5" customHeight="1" x14ac:dyDescent="0.25">
      <c r="H1048562" s="14"/>
      <c r="I1048562" s="14"/>
      <c r="J1048562" s="14"/>
      <c r="K1048562" s="14"/>
      <c r="L1048562" s="14"/>
      <c r="M1048562" s="14"/>
      <c r="N1048562" s="14"/>
      <c r="O1048562" s="14"/>
      <c r="P1048562" s="14"/>
      <c r="Q1048562" s="14"/>
      <c r="R1048562" s="14"/>
      <c r="S1048562" s="14"/>
      <c r="T1048562" s="14"/>
      <c r="U1048562" s="14"/>
      <c r="V1048562" s="14"/>
      <c r="W1048562" s="14"/>
      <c r="X1048562" s="14"/>
      <c r="Y1048562" s="37"/>
      <c r="Z1048562" s="37"/>
      <c r="BR1048562" s="25"/>
      <c r="BT1048562" s="25"/>
    </row>
    <row r="1048563" spans="8:72" s="38" customFormat="1" ht="31.5" customHeight="1" x14ac:dyDescent="0.25">
      <c r="H1048563" s="14"/>
      <c r="I1048563" s="14"/>
      <c r="J1048563" s="14"/>
      <c r="K1048563" s="14"/>
      <c r="L1048563" s="14"/>
      <c r="M1048563" s="14"/>
      <c r="N1048563" s="14"/>
      <c r="O1048563" s="14"/>
      <c r="P1048563" s="14"/>
      <c r="Q1048563" s="14"/>
      <c r="R1048563" s="14"/>
      <c r="S1048563" s="14"/>
      <c r="T1048563" s="14"/>
      <c r="U1048563" s="14"/>
      <c r="V1048563" s="14"/>
      <c r="W1048563" s="14"/>
      <c r="X1048563" s="14"/>
      <c r="Y1048563" s="37"/>
      <c r="Z1048563" s="37"/>
      <c r="BR1048563" s="25"/>
      <c r="BT1048563" s="25"/>
    </row>
    <row r="1048564" spans="8:72" s="38" customFormat="1" ht="31.5" customHeight="1" x14ac:dyDescent="0.25">
      <c r="H1048564" s="14"/>
      <c r="I1048564" s="14"/>
      <c r="J1048564" s="14"/>
      <c r="K1048564" s="14"/>
      <c r="L1048564" s="14"/>
      <c r="M1048564" s="14"/>
      <c r="N1048564" s="14"/>
      <c r="O1048564" s="14"/>
      <c r="P1048564" s="14"/>
      <c r="Q1048564" s="14"/>
      <c r="R1048564" s="14"/>
      <c r="S1048564" s="14"/>
      <c r="T1048564" s="14"/>
      <c r="U1048564" s="14"/>
      <c r="V1048564" s="14"/>
      <c r="W1048564" s="14"/>
      <c r="X1048564" s="14"/>
      <c r="Y1048564" s="37"/>
      <c r="Z1048564" s="37"/>
      <c r="BR1048564" s="25"/>
      <c r="BT1048564" s="25"/>
    </row>
    <row r="1048565" spans="8:72" s="38" customFormat="1" ht="31.5" customHeight="1" x14ac:dyDescent="0.25">
      <c r="H1048565" s="14"/>
      <c r="I1048565" s="14"/>
      <c r="J1048565" s="14"/>
      <c r="K1048565" s="14"/>
      <c r="L1048565" s="14"/>
      <c r="M1048565" s="14"/>
      <c r="N1048565" s="14"/>
      <c r="O1048565" s="14"/>
      <c r="P1048565" s="14"/>
      <c r="Q1048565" s="14"/>
      <c r="R1048565" s="14"/>
      <c r="S1048565" s="14"/>
      <c r="T1048565" s="14"/>
      <c r="U1048565" s="14"/>
      <c r="V1048565" s="14"/>
      <c r="W1048565" s="14"/>
      <c r="X1048565" s="14"/>
      <c r="Y1048565" s="37"/>
      <c r="Z1048565" s="37"/>
      <c r="BR1048565" s="25"/>
      <c r="BT1048565" s="25"/>
    </row>
    <row r="1048566" spans="8:72" s="38" customFormat="1" ht="31.5" customHeight="1" x14ac:dyDescent="0.25">
      <c r="H1048566" s="14"/>
      <c r="I1048566" s="14"/>
      <c r="J1048566" s="14"/>
      <c r="K1048566" s="14"/>
      <c r="L1048566" s="14"/>
      <c r="M1048566" s="14"/>
      <c r="N1048566" s="14"/>
      <c r="O1048566" s="14"/>
      <c r="P1048566" s="14"/>
      <c r="Q1048566" s="14"/>
      <c r="R1048566" s="14"/>
      <c r="S1048566" s="14"/>
      <c r="T1048566" s="14"/>
      <c r="U1048566" s="14"/>
      <c r="V1048566" s="14"/>
      <c r="W1048566" s="14"/>
      <c r="X1048566" s="14"/>
      <c r="Y1048566" s="37"/>
      <c r="Z1048566" s="37"/>
      <c r="BR1048566" s="25"/>
      <c r="BT1048566" s="25"/>
    </row>
    <row r="1048567" spans="8:72" s="38" customFormat="1" ht="31.5" customHeight="1" x14ac:dyDescent="0.25">
      <c r="H1048567" s="14"/>
      <c r="I1048567" s="14"/>
      <c r="J1048567" s="14"/>
      <c r="K1048567" s="14"/>
      <c r="L1048567" s="14"/>
      <c r="M1048567" s="14"/>
      <c r="N1048567" s="14"/>
      <c r="O1048567" s="14"/>
      <c r="P1048567" s="14"/>
      <c r="Q1048567" s="14"/>
      <c r="R1048567" s="14"/>
      <c r="S1048567" s="14"/>
      <c r="T1048567" s="14"/>
      <c r="U1048567" s="14"/>
      <c r="V1048567" s="14"/>
      <c r="W1048567" s="14"/>
      <c r="X1048567" s="14"/>
      <c r="Y1048567" s="37"/>
      <c r="Z1048567" s="37"/>
      <c r="BR1048567" s="25"/>
      <c r="BT1048567" s="25"/>
    </row>
    <row r="1048568" spans="8:72" s="38" customFormat="1" ht="31.5" customHeight="1" x14ac:dyDescent="0.25">
      <c r="H1048568" s="14"/>
      <c r="I1048568" s="14"/>
      <c r="J1048568" s="14"/>
      <c r="K1048568" s="14"/>
      <c r="L1048568" s="14"/>
      <c r="M1048568" s="14"/>
      <c r="N1048568" s="14"/>
      <c r="O1048568" s="14"/>
      <c r="P1048568" s="14"/>
      <c r="Q1048568" s="14"/>
      <c r="R1048568" s="14"/>
      <c r="S1048568" s="14"/>
      <c r="T1048568" s="14"/>
      <c r="U1048568" s="14"/>
      <c r="V1048568" s="14"/>
      <c r="W1048568" s="14"/>
      <c r="X1048568" s="14"/>
      <c r="Y1048568" s="37"/>
      <c r="Z1048568" s="37"/>
      <c r="BR1048568" s="25"/>
      <c r="BT1048568" s="25"/>
    </row>
    <row r="1048569" spans="8:72" s="38" customFormat="1" ht="31.5" customHeight="1" x14ac:dyDescent="0.25">
      <c r="H1048569" s="14"/>
      <c r="I1048569" s="14"/>
      <c r="J1048569" s="14"/>
      <c r="K1048569" s="14"/>
      <c r="L1048569" s="14"/>
      <c r="M1048569" s="14"/>
      <c r="N1048569" s="14"/>
      <c r="O1048569" s="14"/>
      <c r="P1048569" s="14"/>
      <c r="Q1048569" s="14"/>
      <c r="R1048569" s="14"/>
      <c r="S1048569" s="14"/>
      <c r="T1048569" s="14"/>
      <c r="U1048569" s="14"/>
      <c r="V1048569" s="14"/>
      <c r="W1048569" s="14"/>
      <c r="X1048569" s="14"/>
      <c r="Y1048569" s="37"/>
      <c r="Z1048569" s="37"/>
      <c r="BR1048569" s="25"/>
      <c r="BT1048569" s="25"/>
    </row>
    <row r="1048570" spans="8:72" s="38" customFormat="1" ht="31.5" customHeight="1" x14ac:dyDescent="0.25">
      <c r="H1048570" s="14"/>
      <c r="I1048570" s="14"/>
      <c r="J1048570" s="14"/>
      <c r="K1048570" s="14"/>
      <c r="L1048570" s="14"/>
      <c r="M1048570" s="14"/>
      <c r="N1048570" s="14"/>
      <c r="O1048570" s="14"/>
      <c r="P1048570" s="14"/>
      <c r="Q1048570" s="14"/>
      <c r="R1048570" s="14"/>
      <c r="S1048570" s="14"/>
      <c r="T1048570" s="14"/>
      <c r="U1048570" s="14"/>
      <c r="V1048570" s="14"/>
      <c r="W1048570" s="14"/>
      <c r="X1048570" s="14"/>
      <c r="Y1048570" s="37"/>
      <c r="Z1048570" s="37"/>
      <c r="BR1048570" s="25"/>
      <c r="BT1048570" s="25"/>
    </row>
    <row r="1048571" spans="8:72" s="38" customFormat="1" ht="31.5" customHeight="1" x14ac:dyDescent="0.25">
      <c r="H1048571" s="14"/>
      <c r="I1048571" s="14"/>
      <c r="J1048571" s="14"/>
      <c r="K1048571" s="14"/>
      <c r="L1048571" s="14"/>
      <c r="M1048571" s="14"/>
      <c r="N1048571" s="14"/>
      <c r="O1048571" s="14"/>
      <c r="P1048571" s="14"/>
      <c r="Q1048571" s="14"/>
      <c r="R1048571" s="14"/>
      <c r="S1048571" s="14"/>
      <c r="T1048571" s="14"/>
      <c r="U1048571" s="14"/>
      <c r="V1048571" s="14"/>
      <c r="W1048571" s="14"/>
      <c r="X1048571" s="14"/>
      <c r="Y1048571" s="37"/>
      <c r="Z1048571" s="37"/>
      <c r="BR1048571" s="25"/>
      <c r="BT1048571" s="25"/>
    </row>
    <row r="1048572" spans="8:72" s="38" customFormat="1" ht="31.5" customHeight="1" x14ac:dyDescent="0.25">
      <c r="H1048572" s="14"/>
      <c r="I1048572" s="14"/>
      <c r="J1048572" s="14"/>
      <c r="K1048572" s="14"/>
      <c r="L1048572" s="14"/>
      <c r="M1048572" s="14"/>
      <c r="N1048572" s="14"/>
      <c r="O1048572" s="14"/>
      <c r="P1048572" s="14"/>
      <c r="Q1048572" s="14"/>
      <c r="R1048572" s="14"/>
      <c r="S1048572" s="14"/>
      <c r="T1048572" s="14"/>
      <c r="U1048572" s="14"/>
      <c r="V1048572" s="14"/>
      <c r="W1048572" s="14"/>
      <c r="X1048572" s="14"/>
      <c r="Y1048572" s="37"/>
      <c r="Z1048572" s="37"/>
      <c r="BR1048572" s="25"/>
      <c r="BT1048572" s="25"/>
    </row>
    <row r="1048573" spans="8:72" s="38" customFormat="1" ht="31.5" customHeight="1" x14ac:dyDescent="0.25">
      <c r="H1048573" s="14"/>
      <c r="I1048573" s="14"/>
      <c r="J1048573" s="14"/>
      <c r="K1048573" s="14"/>
      <c r="L1048573" s="14"/>
      <c r="M1048573" s="14"/>
      <c r="N1048573" s="14"/>
      <c r="O1048573" s="14"/>
      <c r="P1048573" s="14"/>
      <c r="Q1048573" s="14"/>
      <c r="R1048573" s="14"/>
      <c r="S1048573" s="14"/>
      <c r="T1048573" s="14"/>
      <c r="U1048573" s="14"/>
      <c r="V1048573" s="14"/>
      <c r="W1048573" s="14"/>
      <c r="X1048573" s="14"/>
      <c r="Y1048573" s="37"/>
      <c r="Z1048573" s="37"/>
      <c r="BR1048573" s="25"/>
      <c r="BT1048573" s="25"/>
    </row>
    <row r="1048574" spans="8:72" s="38" customFormat="1" ht="31.5" customHeight="1" x14ac:dyDescent="0.25">
      <c r="H1048574" s="14"/>
      <c r="I1048574" s="14"/>
      <c r="J1048574" s="14"/>
      <c r="K1048574" s="14"/>
      <c r="L1048574" s="14"/>
      <c r="M1048574" s="14"/>
      <c r="N1048574" s="14"/>
      <c r="O1048574" s="14"/>
      <c r="P1048574" s="14"/>
      <c r="Q1048574" s="14"/>
      <c r="R1048574" s="14"/>
      <c r="S1048574" s="14"/>
      <c r="T1048574" s="14"/>
      <c r="U1048574" s="14"/>
      <c r="V1048574" s="14"/>
      <c r="W1048574" s="14"/>
      <c r="X1048574" s="14"/>
      <c r="Y1048574" s="37"/>
      <c r="Z1048574" s="37"/>
      <c r="BR1048574" s="25"/>
      <c r="BT1048574" s="25"/>
    </row>
    <row r="1048575" spans="8:72" s="38" customFormat="1" ht="31.5" customHeight="1" x14ac:dyDescent="0.25">
      <c r="H1048575" s="14"/>
      <c r="I1048575" s="14"/>
      <c r="J1048575" s="14"/>
      <c r="K1048575" s="14"/>
      <c r="L1048575" s="14"/>
      <c r="M1048575" s="14"/>
      <c r="N1048575" s="14"/>
      <c r="O1048575" s="14"/>
      <c r="P1048575" s="14"/>
      <c r="Q1048575" s="14"/>
      <c r="R1048575" s="14"/>
      <c r="S1048575" s="14"/>
      <c r="T1048575" s="14"/>
      <c r="U1048575" s="14"/>
      <c r="V1048575" s="14"/>
      <c r="W1048575" s="14"/>
      <c r="X1048575" s="14"/>
      <c r="Y1048575" s="37"/>
      <c r="Z1048575" s="37"/>
      <c r="BR1048575" s="25"/>
      <c r="BT1048575" s="25"/>
    </row>
    <row r="1048576" spans="8:72" s="38" customFormat="1" ht="31.5" customHeight="1" x14ac:dyDescent="0.25">
      <c r="H1048576" s="14"/>
      <c r="I1048576" s="14"/>
      <c r="J1048576" s="14"/>
      <c r="K1048576" s="14"/>
      <c r="L1048576" s="14"/>
      <c r="M1048576" s="14"/>
      <c r="N1048576" s="14"/>
      <c r="O1048576" s="14"/>
      <c r="P1048576" s="14"/>
      <c r="Q1048576" s="14"/>
      <c r="R1048576" s="14"/>
      <c r="S1048576" s="14"/>
      <c r="T1048576" s="14"/>
      <c r="U1048576" s="14"/>
      <c r="V1048576" s="14"/>
      <c r="W1048576" s="14"/>
      <c r="X1048576" s="14"/>
      <c r="Y1048576" s="37"/>
      <c r="Z1048576" s="37"/>
      <c r="AI1048576" s="6"/>
      <c r="AJ1048576" s="6"/>
      <c r="BR1048576" s="25"/>
      <c r="BT1048576" s="25"/>
    </row>
  </sheetData>
  <mergeCells count="13">
    <mergeCell ref="AF2:AJ2"/>
    <mergeCell ref="V5:W5"/>
    <mergeCell ref="AR3:AS3"/>
    <mergeCell ref="AR2:AS2"/>
    <mergeCell ref="AB1:AD1"/>
    <mergeCell ref="AB16:AE16"/>
    <mergeCell ref="A1:G1"/>
    <mergeCell ref="AB5:AD5"/>
    <mergeCell ref="H1:I1"/>
    <mergeCell ref="AB10:AD10"/>
    <mergeCell ref="M1:N1"/>
    <mergeCell ref="P1:Q1"/>
    <mergeCell ref="U13:Y13"/>
  </mergeCells>
  <pageMargins left="0.78749999999999998" right="0.78749999999999998" top="1.05277777777778" bottom="1.05277777777778" header="0.78749999999999998" footer="0.78749999999999998"/>
  <pageSetup paperSize="9" firstPageNumber="0" orientation="portrait" horizontalDpi="300" verticalDpi="300" r:id="rId1"/>
  <headerFooter>
    <oddHeader>&amp;C&amp;"Times New Roman,Regular"&amp;12&amp;A</oddHeader>
    <oddFooter>&amp;C&amp;"Times New Roman,Regular"&amp;12Page &amp;P</oddFooter>
  </headerFooter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25F9CA-0038-4AA3-9542-8516594554E9}">
  <dimension ref="D3:M47"/>
  <sheetViews>
    <sheetView zoomScale="60" zoomScaleNormal="60" workbookViewId="0">
      <selection activeCell="D4" sqref="D4"/>
    </sheetView>
  </sheetViews>
  <sheetFormatPr defaultRowHeight="15" x14ac:dyDescent="0.25"/>
  <cols>
    <col min="4" max="4" width="28.28515625" bestFit="1" customWidth="1"/>
    <col min="6" max="7" width="10.7109375" bestFit="1" customWidth="1"/>
    <col min="8" max="8" width="9.85546875" bestFit="1" customWidth="1"/>
  </cols>
  <sheetData>
    <row r="3" spans="4:9" x14ac:dyDescent="0.25">
      <c r="D3" s="15" t="s">
        <v>51</v>
      </c>
      <c r="I3" s="22"/>
    </row>
    <row r="4" spans="4:9" ht="30" x14ac:dyDescent="0.25">
      <c r="D4" s="17" t="s">
        <v>52</v>
      </c>
      <c r="F4" s="15" t="s">
        <v>53</v>
      </c>
      <c r="G4" t="s">
        <v>54</v>
      </c>
      <c r="H4" s="22"/>
    </row>
    <row r="5" spans="4:9" x14ac:dyDescent="0.25">
      <c r="F5" s="16">
        <v>0</v>
      </c>
      <c r="G5">
        <v>0</v>
      </c>
    </row>
    <row r="6" spans="4:9" x14ac:dyDescent="0.25">
      <c r="F6" s="16">
        <v>1</v>
      </c>
      <c r="G6">
        <v>0</v>
      </c>
    </row>
    <row r="7" spans="4:9" x14ac:dyDescent="0.25">
      <c r="F7" s="16">
        <v>2</v>
      </c>
      <c r="G7">
        <v>0</v>
      </c>
    </row>
    <row r="8" spans="4:9" x14ac:dyDescent="0.25">
      <c r="F8" s="16">
        <v>3</v>
      </c>
      <c r="G8">
        <v>22</v>
      </c>
    </row>
    <row r="9" spans="4:9" x14ac:dyDescent="0.25">
      <c r="F9" s="16">
        <v>4</v>
      </c>
      <c r="G9">
        <v>85</v>
      </c>
    </row>
    <row r="10" spans="4:9" x14ac:dyDescent="0.25">
      <c r="F10" s="16">
        <v>5</v>
      </c>
      <c r="G10">
        <v>110</v>
      </c>
    </row>
    <row r="11" spans="4:9" x14ac:dyDescent="0.25">
      <c r="F11" s="16">
        <v>6</v>
      </c>
      <c r="G11">
        <v>350</v>
      </c>
    </row>
    <row r="12" spans="4:9" x14ac:dyDescent="0.25">
      <c r="F12" s="16">
        <v>7</v>
      </c>
      <c r="G12">
        <v>600</v>
      </c>
    </row>
    <row r="13" spans="4:9" x14ac:dyDescent="0.25">
      <c r="F13" s="16">
        <v>8</v>
      </c>
      <c r="G13">
        <v>900</v>
      </c>
    </row>
    <row r="14" spans="4:9" x14ac:dyDescent="0.25">
      <c r="F14" s="16">
        <v>9</v>
      </c>
      <c r="G14">
        <v>1274</v>
      </c>
    </row>
    <row r="15" spans="4:9" x14ac:dyDescent="0.25">
      <c r="F15" s="16">
        <v>10</v>
      </c>
      <c r="G15">
        <v>1533</v>
      </c>
    </row>
    <row r="16" spans="4:9" x14ac:dyDescent="0.25">
      <c r="F16" s="16">
        <v>11</v>
      </c>
      <c r="G16">
        <v>1863</v>
      </c>
    </row>
    <row r="17" spans="6:13" x14ac:dyDescent="0.25">
      <c r="F17" s="16">
        <v>12</v>
      </c>
      <c r="G17">
        <v>1960</v>
      </c>
    </row>
    <row r="18" spans="6:13" ht="15.75" thickBot="1" x14ac:dyDescent="0.3">
      <c r="F18" s="16">
        <v>13</v>
      </c>
      <c r="G18">
        <v>1990</v>
      </c>
      <c r="L18" s="68" t="s">
        <v>69</v>
      </c>
      <c r="M18" s="68"/>
    </row>
    <row r="19" spans="6:13" ht="15.75" thickBot="1" x14ac:dyDescent="0.3">
      <c r="F19" s="16">
        <v>14</v>
      </c>
      <c r="G19">
        <v>1998</v>
      </c>
      <c r="L19" s="18" t="s">
        <v>55</v>
      </c>
      <c r="M19" s="19" t="s">
        <v>56</v>
      </c>
    </row>
    <row r="20" spans="6:13" ht="15.75" thickBot="1" x14ac:dyDescent="0.3">
      <c r="F20" s="16">
        <v>15</v>
      </c>
      <c r="G20">
        <v>2000</v>
      </c>
      <c r="L20" s="20" t="s">
        <v>57</v>
      </c>
      <c r="M20" s="21" t="s">
        <v>58</v>
      </c>
    </row>
    <row r="21" spans="6:13" ht="15.75" thickBot="1" x14ac:dyDescent="0.3">
      <c r="F21" s="16">
        <v>16</v>
      </c>
      <c r="G21">
        <v>2000</v>
      </c>
      <c r="L21" s="18" t="s">
        <v>59</v>
      </c>
      <c r="M21" s="19" t="s">
        <v>60</v>
      </c>
    </row>
    <row r="22" spans="6:13" ht="27.75" thickBot="1" x14ac:dyDescent="0.3">
      <c r="F22" s="16">
        <v>17</v>
      </c>
      <c r="G22">
        <v>2000</v>
      </c>
      <c r="L22" s="20" t="s">
        <v>43</v>
      </c>
      <c r="M22" s="21" t="s">
        <v>61</v>
      </c>
    </row>
    <row r="23" spans="6:13" ht="27.75" thickBot="1" x14ac:dyDescent="0.3">
      <c r="F23" s="16">
        <v>18</v>
      </c>
      <c r="G23">
        <v>2000</v>
      </c>
      <c r="L23" s="18" t="s">
        <v>62</v>
      </c>
      <c r="M23" s="19" t="s">
        <v>63</v>
      </c>
    </row>
    <row r="24" spans="6:13" ht="27.75" thickBot="1" x14ac:dyDescent="0.3">
      <c r="F24" s="16">
        <v>19</v>
      </c>
      <c r="G24">
        <v>2000</v>
      </c>
      <c r="L24" s="20" t="s">
        <v>64</v>
      </c>
      <c r="M24" s="21" t="s">
        <v>65</v>
      </c>
    </row>
    <row r="25" spans="6:13" ht="27.75" thickBot="1" x14ac:dyDescent="0.3">
      <c r="F25" s="16">
        <v>20</v>
      </c>
      <c r="G25">
        <v>2000</v>
      </c>
      <c r="L25" s="18" t="s">
        <v>66</v>
      </c>
      <c r="M25" s="19" t="s">
        <v>67</v>
      </c>
    </row>
    <row r="26" spans="6:13" ht="27.75" thickBot="1" x14ac:dyDescent="0.3">
      <c r="F26" s="16">
        <v>21</v>
      </c>
      <c r="G26">
        <v>0</v>
      </c>
      <c r="L26" s="20" t="s">
        <v>68</v>
      </c>
      <c r="M26" s="21" t="s">
        <v>70</v>
      </c>
    </row>
    <row r="27" spans="6:13" x14ac:dyDescent="0.25">
      <c r="F27" s="16">
        <v>22</v>
      </c>
      <c r="G27">
        <v>0</v>
      </c>
    </row>
    <row r="28" spans="6:13" x14ac:dyDescent="0.25">
      <c r="F28" s="16">
        <v>23</v>
      </c>
      <c r="G28">
        <v>0</v>
      </c>
    </row>
    <row r="29" spans="6:13" x14ac:dyDescent="0.25">
      <c r="F29" s="16">
        <v>24</v>
      </c>
      <c r="G29">
        <v>0</v>
      </c>
    </row>
    <row r="30" spans="6:13" x14ac:dyDescent="0.25">
      <c r="F30" s="16">
        <v>25</v>
      </c>
      <c r="G30">
        <v>0</v>
      </c>
    </row>
    <row r="31" spans="6:13" x14ac:dyDescent="0.25">
      <c r="F31" s="16">
        <v>26</v>
      </c>
      <c r="G31">
        <v>0</v>
      </c>
    </row>
    <row r="32" spans="6:13" x14ac:dyDescent="0.25">
      <c r="F32" s="16">
        <v>27</v>
      </c>
      <c r="G32">
        <v>0</v>
      </c>
    </row>
    <row r="33" spans="6:7" x14ac:dyDescent="0.25">
      <c r="F33" s="16">
        <v>28</v>
      </c>
      <c r="G33">
        <v>0</v>
      </c>
    </row>
    <row r="34" spans="6:7" x14ac:dyDescent="0.25">
      <c r="F34" s="16">
        <v>29</v>
      </c>
      <c r="G34">
        <v>0</v>
      </c>
    </row>
    <row r="35" spans="6:7" x14ac:dyDescent="0.25">
      <c r="F35" s="16">
        <v>30</v>
      </c>
      <c r="G35">
        <v>0</v>
      </c>
    </row>
    <row r="36" spans="6:7" x14ac:dyDescent="0.25">
      <c r="F36" s="16">
        <v>31</v>
      </c>
      <c r="G36">
        <v>0</v>
      </c>
    </row>
    <row r="37" spans="6:7" x14ac:dyDescent="0.25">
      <c r="F37" s="16">
        <v>32</v>
      </c>
      <c r="G37">
        <v>0</v>
      </c>
    </row>
    <row r="38" spans="6:7" x14ac:dyDescent="0.25">
      <c r="F38" s="16">
        <v>33</v>
      </c>
      <c r="G38">
        <v>0</v>
      </c>
    </row>
    <row r="39" spans="6:7" x14ac:dyDescent="0.25">
      <c r="F39" s="16">
        <v>34</v>
      </c>
      <c r="G39">
        <v>0</v>
      </c>
    </row>
    <row r="40" spans="6:7" x14ac:dyDescent="0.25">
      <c r="F40" s="16">
        <v>35</v>
      </c>
      <c r="G40">
        <v>0</v>
      </c>
    </row>
    <row r="41" spans="6:7" x14ac:dyDescent="0.25">
      <c r="F41" s="16">
        <v>36</v>
      </c>
      <c r="G41">
        <v>0</v>
      </c>
    </row>
    <row r="42" spans="6:7" x14ac:dyDescent="0.25">
      <c r="F42" s="16">
        <v>37</v>
      </c>
      <c r="G42">
        <v>0</v>
      </c>
    </row>
    <row r="43" spans="6:7" x14ac:dyDescent="0.25">
      <c r="F43" s="16">
        <v>38</v>
      </c>
      <c r="G43">
        <v>0</v>
      </c>
    </row>
    <row r="44" spans="6:7" x14ac:dyDescent="0.25">
      <c r="F44" s="16">
        <v>39</v>
      </c>
      <c r="G44">
        <v>0</v>
      </c>
    </row>
    <row r="45" spans="6:7" x14ac:dyDescent="0.25">
      <c r="F45" s="16">
        <v>40</v>
      </c>
      <c r="G45">
        <v>0</v>
      </c>
    </row>
    <row r="46" spans="6:7" x14ac:dyDescent="0.25">
      <c r="F46" s="16">
        <v>41</v>
      </c>
      <c r="G46">
        <v>0</v>
      </c>
    </row>
    <row r="47" spans="6:7" x14ac:dyDescent="0.25">
      <c r="F47" s="16">
        <v>42</v>
      </c>
      <c r="G47">
        <v>0</v>
      </c>
    </row>
  </sheetData>
  <mergeCells count="1">
    <mergeCell ref="L18:M18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</TotalTime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2</vt:i4>
      </vt:variant>
    </vt:vector>
  </HeadingPairs>
  <TitlesOfParts>
    <vt:vector size="2" baseType="lpstr">
      <vt:lpstr>Calculations</vt:lpstr>
      <vt:lpstr>Turbine specs</vt:lpstr>
    </vt:vector>
  </TitlesOfParts>
  <Company>FCUL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Miguel Brito</dc:creator>
  <dc:description/>
  <cp:lastModifiedBy>José Grosso</cp:lastModifiedBy>
  <cp:revision>1</cp:revision>
  <dcterms:created xsi:type="dcterms:W3CDTF">2009-03-21T15:45:37Z</dcterms:created>
  <dcterms:modified xsi:type="dcterms:W3CDTF">2020-03-26T17:26:38Z</dcterms:modified>
  <dc:language>pt-PT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FCUL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